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C:\Users\LENOVO\Desktop\angela\SDS\VIG_3DIC_23 JULIO 2025\01 JUN_31JUL2025\SO\productos seguimiento\"/>
    </mc:Choice>
  </mc:AlternateContent>
  <xr:revisionPtr revIDLastSave="0" documentId="13_ncr:1_{D2D66A9C-1201-4C2A-B8E7-D4AEB2D40DC8}" xr6:coauthVersionLast="47" xr6:coauthVersionMax="47" xr10:uidLastSave="{00000000-0000-0000-0000-000000000000}"/>
  <workbookProtection workbookAlgorithmName="SHA-512" workbookHashValue="vYzJC5wGfmB6Nns//gy2C+bhop1TRiivItTwWIrLH9TaVrrYO194F5oIYVssmyFQePt12danSAzPsSaPZxd6jg==" workbookSaltValue="w4/f4H5qQUGDOB5hRN4dMA==" workbookSpinCount="100000" lockStructure="1"/>
  <bookViews>
    <workbookView xWindow="-110" yWindow="-110" windowWidth="19420" windowHeight="10300" firstSheet="2" activeTab="2" xr2:uid="{00000000-000D-0000-FFFF-FFFF00000000}"/>
  </bookViews>
  <sheets>
    <sheet name="IG" sheetId="3" state="hidden" r:id="rId1"/>
    <sheet name="lISTA DESPLEGABLES" sheetId="2" state="hidden" r:id="rId2"/>
    <sheet name="GLOSAS" sheetId="1" r:id="rId3"/>
    <sheet name="1_G6-2" sheetId="5" r:id="rId4"/>
    <sheet name="2_G7-2" sheetId="6" r:id="rId5"/>
    <sheet name="3_G12-1" sheetId="7" r:id="rId6"/>
    <sheet name="4_G3-3" sheetId="8" r:id="rId7"/>
    <sheet name="CAMPO" sheetId="4" r:id="rId8"/>
  </sheets>
  <definedNames>
    <definedName name="_xlnm._FilterDatabase" localSheetId="4" hidden="1">'2_G7-2'!$A$89:$K$136</definedName>
    <definedName name="_xlnm._FilterDatabase" localSheetId="5" hidden="1">'3_G12-1'!$B$3:$H$180</definedName>
    <definedName name="_xlnm._FilterDatabase" localSheetId="0" hidden="1">IG!$A$2:$AA$1908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9" i="8" l="1"/>
  <c r="I12" i="8" s="1"/>
  <c r="I9" i="8"/>
  <c r="J4" i="8"/>
  <c r="J5" i="8" s="1"/>
  <c r="J152" i="6"/>
  <c r="J149" i="6"/>
  <c r="J145" i="6"/>
  <c r="J144" i="6"/>
  <c r="J143" i="6"/>
  <c r="J146" i="6" s="1"/>
  <c r="J132" i="6"/>
  <c r="J131" i="6"/>
  <c r="J130" i="6"/>
  <c r="J129" i="6"/>
  <c r="J128" i="6"/>
  <c r="J127" i="6"/>
  <c r="J126" i="6"/>
  <c r="J125" i="6"/>
  <c r="J124" i="6"/>
  <c r="J123" i="6"/>
  <c r="J122" i="6"/>
  <c r="J121" i="6"/>
  <c r="J120" i="6"/>
  <c r="J119" i="6"/>
  <c r="J118" i="6"/>
  <c r="J117" i="6"/>
  <c r="J116" i="6"/>
  <c r="J115" i="6"/>
  <c r="J114" i="6"/>
  <c r="J113" i="6"/>
  <c r="J112" i="6"/>
  <c r="J111" i="6"/>
  <c r="J110" i="6"/>
  <c r="J109" i="6"/>
  <c r="J108" i="6"/>
  <c r="J107" i="6"/>
  <c r="J106" i="6"/>
  <c r="H106" i="6"/>
  <c r="H133" i="6" s="1"/>
  <c r="J105" i="6"/>
  <c r="J104" i="6"/>
  <c r="J103" i="6"/>
  <c r="J102" i="6"/>
  <c r="J101" i="6"/>
  <c r="J100" i="6"/>
  <c r="J99" i="6"/>
  <c r="J98" i="6"/>
  <c r="J97" i="6"/>
  <c r="J96" i="6"/>
  <c r="J95" i="6"/>
  <c r="J94" i="6"/>
  <c r="J93" i="6"/>
  <c r="J92" i="6"/>
  <c r="J91" i="6"/>
  <c r="J90" i="6"/>
  <c r="J84" i="6"/>
  <c r="J81" i="6"/>
  <c r="J74" i="6"/>
  <c r="J73" i="6"/>
  <c r="J72" i="6"/>
  <c r="J71" i="6"/>
  <c r="J70" i="6"/>
  <c r="J69" i="6"/>
  <c r="J68" i="6"/>
  <c r="J67" i="6"/>
  <c r="J75" i="6" s="1"/>
  <c r="J76" i="6" s="1"/>
  <c r="K76" i="6" s="1"/>
  <c r="J66" i="6"/>
  <c r="H52" i="6"/>
  <c r="J51" i="6"/>
  <c r="J50" i="6"/>
  <c r="J49" i="6"/>
  <c r="J48" i="6"/>
  <c r="J47" i="6"/>
  <c r="J46" i="6"/>
  <c r="J45" i="6"/>
  <c r="J44" i="6"/>
  <c r="J43" i="6"/>
  <c r="J42" i="6"/>
  <c r="J41" i="6"/>
  <c r="J40" i="6"/>
  <c r="J39" i="6"/>
  <c r="J38" i="6"/>
  <c r="J37" i="6"/>
  <c r="J36" i="6"/>
  <c r="J35" i="6"/>
  <c r="J34" i="6"/>
  <c r="J33" i="6"/>
  <c r="J32" i="6"/>
  <c r="J31" i="6"/>
  <c r="J30" i="6"/>
  <c r="J29" i="6"/>
  <c r="J28" i="6"/>
  <c r="J27" i="6"/>
  <c r="J26" i="6"/>
  <c r="J25" i="6"/>
  <c r="J24" i="6"/>
  <c r="J23" i="6"/>
  <c r="J22" i="6"/>
  <c r="J21" i="6"/>
  <c r="J20" i="6"/>
  <c r="J19" i="6"/>
  <c r="J18" i="6"/>
  <c r="J17" i="6"/>
  <c r="J16" i="6"/>
  <c r="J15" i="6"/>
  <c r="J14" i="6"/>
  <c r="J13" i="6"/>
  <c r="J12" i="6"/>
  <c r="J11" i="6"/>
  <c r="J10" i="6"/>
  <c r="J9" i="6"/>
  <c r="J8" i="6"/>
  <c r="J7" i="6"/>
  <c r="J6" i="6"/>
  <c r="J5" i="6"/>
  <c r="J4" i="6"/>
  <c r="J52" i="6" s="1"/>
  <c r="J53" i="6" s="1"/>
  <c r="H145" i="5"/>
  <c r="H142" i="5"/>
  <c r="J138" i="5"/>
  <c r="I138" i="5"/>
  <c r="H138" i="5"/>
  <c r="J137" i="5"/>
  <c r="J136" i="5"/>
  <c r="J135" i="5"/>
  <c r="J134" i="5"/>
  <c r="J133" i="5"/>
  <c r="J132" i="5"/>
  <c r="J131" i="5"/>
  <c r="J130" i="5"/>
  <c r="J129" i="5"/>
  <c r="J128" i="5"/>
  <c r="J127" i="5"/>
  <c r="J126" i="5"/>
  <c r="J125" i="5"/>
  <c r="J124" i="5"/>
  <c r="J123" i="5"/>
  <c r="J122" i="5"/>
  <c r="J121" i="5"/>
  <c r="J120" i="5"/>
  <c r="J119" i="5"/>
  <c r="J118" i="5"/>
  <c r="J117" i="5"/>
  <c r="J116" i="5"/>
  <c r="J115" i="5"/>
  <c r="J114" i="5"/>
  <c r="J113" i="5"/>
  <c r="J112" i="5"/>
  <c r="J111" i="5"/>
  <c r="J110" i="5"/>
  <c r="J109" i="5"/>
  <c r="J108" i="5"/>
  <c r="J107" i="5"/>
  <c r="J106" i="5"/>
  <c r="J105" i="5"/>
  <c r="H100" i="5"/>
  <c r="H97" i="5"/>
  <c r="I93" i="5"/>
  <c r="H93" i="5"/>
  <c r="J87" i="5"/>
  <c r="J86" i="5"/>
  <c r="J85" i="5"/>
  <c r="J84" i="5"/>
  <c r="J83" i="5"/>
  <c r="J82" i="5"/>
  <c r="J81" i="5"/>
  <c r="J80" i="5"/>
  <c r="J79" i="5"/>
  <c r="J78" i="5"/>
  <c r="J77" i="5"/>
  <c r="J76" i="5"/>
  <c r="J75" i="5"/>
  <c r="J74" i="5"/>
  <c r="J93" i="5" s="1"/>
  <c r="F65" i="5"/>
  <c r="E65" i="5"/>
  <c r="G64" i="5"/>
  <c r="G63" i="5"/>
  <c r="G62" i="5"/>
  <c r="G61" i="5"/>
  <c r="G60" i="5"/>
  <c r="G59" i="5"/>
  <c r="G58" i="5"/>
  <c r="G57" i="5"/>
  <c r="G56" i="5"/>
  <c r="G55" i="5"/>
  <c r="G54" i="5"/>
  <c r="G53" i="5"/>
  <c r="G52" i="5"/>
  <c r="G51" i="5"/>
  <c r="G50" i="5"/>
  <c r="G49" i="5"/>
  <c r="G48" i="5"/>
  <c r="G47" i="5"/>
  <c r="G46" i="5"/>
  <c r="G45" i="5"/>
  <c r="G44" i="5"/>
  <c r="G43" i="5"/>
  <c r="G42" i="5"/>
  <c r="G41" i="5"/>
  <c r="G40" i="5"/>
  <c r="G39" i="5"/>
  <c r="G38" i="5"/>
  <c r="G37" i="5"/>
  <c r="G36" i="5"/>
  <c r="G35" i="5"/>
  <c r="G34" i="5"/>
  <c r="G33" i="5"/>
  <c r="G32" i="5"/>
  <c r="G31" i="5"/>
  <c r="G30" i="5"/>
  <c r="G29" i="5"/>
  <c r="G28" i="5"/>
  <c r="G27" i="5"/>
  <c r="G26" i="5"/>
  <c r="G25" i="5"/>
  <c r="G24" i="5"/>
  <c r="G23" i="5"/>
  <c r="G22" i="5"/>
  <c r="G21" i="5"/>
  <c r="G20" i="5"/>
  <c r="G19" i="5"/>
  <c r="G18" i="5"/>
  <c r="G17" i="5"/>
  <c r="G16" i="5"/>
  <c r="G15" i="5"/>
  <c r="G14" i="5"/>
  <c r="G13" i="5"/>
  <c r="G12" i="5"/>
  <c r="G11" i="5"/>
  <c r="G10" i="5"/>
  <c r="G9" i="5"/>
  <c r="G8" i="5"/>
  <c r="G7" i="5"/>
  <c r="G6" i="5"/>
  <c r="G5" i="5"/>
  <c r="G4" i="5"/>
  <c r="G3" i="5"/>
  <c r="G65" i="5" s="1"/>
  <c r="F67" i="5" s="1"/>
  <c r="J133" i="6" l="1"/>
  <c r="J134" i="6" s="1"/>
  <c r="J55" i="6"/>
  <c r="K53" i="6"/>
  <c r="K134" i="6"/>
  <c r="J136" i="6"/>
  <c r="F69" i="5"/>
  <c r="G67" i="5"/>
  <c r="O274" i="3" l="1"/>
  <c r="O275" i="3"/>
  <c r="O276" i="3"/>
  <c r="O277" i="3"/>
  <c r="O278" i="3"/>
  <c r="O279" i="3"/>
  <c r="O280" i="3"/>
  <c r="O281" i="3"/>
  <c r="O282" i="3"/>
  <c r="O283" i="3"/>
  <c r="O284" i="3"/>
  <c r="O285" i="3"/>
  <c r="O286" i="3"/>
  <c r="O287" i="3"/>
  <c r="O288" i="3"/>
  <c r="O289" i="3"/>
  <c r="O290" i="3"/>
  <c r="O291" i="3"/>
  <c r="O292" i="3"/>
  <c r="O293" i="3"/>
  <c r="O294" i="3"/>
  <c r="O295" i="3"/>
  <c r="O296" i="3"/>
  <c r="O297" i="3"/>
  <c r="O298" i="3"/>
  <c r="O299" i="3"/>
  <c r="O300" i="3"/>
  <c r="O301" i="3"/>
  <c r="O302" i="3"/>
  <c r="O303" i="3"/>
  <c r="O304" i="3"/>
  <c r="O305" i="3"/>
  <c r="O306" i="3"/>
  <c r="O307" i="3"/>
  <c r="O308" i="3"/>
  <c r="O309" i="3"/>
  <c r="O310" i="3"/>
  <c r="O311" i="3"/>
  <c r="O312" i="3"/>
  <c r="O313" i="3"/>
  <c r="O314" i="3"/>
  <c r="O315" i="3"/>
  <c r="O316" i="3"/>
  <c r="O317" i="3"/>
  <c r="O318" i="3"/>
  <c r="O319" i="3"/>
  <c r="O320" i="3"/>
  <c r="O321" i="3"/>
  <c r="O322" i="3"/>
  <c r="O323" i="3"/>
  <c r="O324" i="3"/>
  <c r="O325" i="3"/>
  <c r="O326" i="3"/>
  <c r="O327" i="3"/>
  <c r="O328" i="3"/>
  <c r="O329" i="3"/>
  <c r="O330" i="3"/>
  <c r="O331" i="3"/>
  <c r="O332" i="3"/>
  <c r="O333" i="3"/>
  <c r="O334" i="3"/>
  <c r="O335" i="3"/>
  <c r="O336" i="3"/>
  <c r="O337" i="3"/>
  <c r="O338" i="3"/>
  <c r="O339" i="3"/>
  <c r="O340" i="3"/>
  <c r="O341" i="3"/>
  <c r="O342" i="3"/>
  <c r="O343" i="3"/>
  <c r="O344" i="3"/>
  <c r="O345" i="3"/>
  <c r="O346" i="3"/>
  <c r="O347" i="3"/>
  <c r="O348" i="3"/>
  <c r="O349" i="3"/>
  <c r="O350" i="3"/>
  <c r="O351" i="3"/>
  <c r="O352" i="3"/>
  <c r="O353" i="3"/>
  <c r="O354" i="3"/>
  <c r="O355" i="3"/>
  <c r="O356" i="3"/>
  <c r="O357" i="3"/>
  <c r="O358" i="3"/>
  <c r="O359" i="3"/>
  <c r="O360" i="3"/>
  <c r="O361" i="3"/>
  <c r="O362" i="3"/>
  <c r="O363" i="3"/>
  <c r="O364" i="3"/>
  <c r="O365" i="3"/>
  <c r="O366" i="3"/>
  <c r="O367" i="3"/>
  <c r="O368" i="3"/>
  <c r="O369" i="3"/>
  <c r="O370" i="3"/>
  <c r="O371" i="3"/>
  <c r="O372" i="3"/>
  <c r="O373" i="3"/>
  <c r="O374" i="3"/>
  <c r="O375" i="3"/>
  <c r="O376" i="3"/>
  <c r="O377" i="3"/>
  <c r="O378" i="3"/>
  <c r="O379" i="3"/>
  <c r="O380" i="3"/>
  <c r="O381" i="3"/>
  <c r="O382" i="3"/>
  <c r="O383" i="3"/>
  <c r="O384" i="3"/>
  <c r="O385" i="3"/>
  <c r="O386" i="3"/>
  <c r="O387" i="3"/>
  <c r="O388" i="3"/>
  <c r="O389" i="3"/>
  <c r="O390" i="3"/>
  <c r="O391" i="3"/>
  <c r="O392" i="3"/>
  <c r="O393" i="3"/>
  <c r="O394" i="3"/>
  <c r="O395" i="3"/>
  <c r="O396" i="3"/>
  <c r="O397" i="3"/>
  <c r="O398" i="3"/>
  <c r="O399" i="3"/>
  <c r="O400" i="3"/>
  <c r="O401" i="3"/>
  <c r="O402" i="3"/>
  <c r="O403" i="3"/>
  <c r="O404" i="3"/>
  <c r="O405" i="3"/>
  <c r="O406" i="3"/>
  <c r="O407" i="3"/>
  <c r="O408" i="3"/>
  <c r="O409" i="3"/>
  <c r="O410" i="3"/>
  <c r="O411" i="3"/>
  <c r="O412" i="3"/>
  <c r="O413" i="3"/>
  <c r="O414" i="3"/>
  <c r="O415" i="3"/>
  <c r="O416" i="3"/>
  <c r="O417" i="3"/>
  <c r="O418" i="3"/>
  <c r="O419" i="3"/>
  <c r="O420" i="3"/>
  <c r="O421" i="3"/>
  <c r="O422" i="3"/>
  <c r="O423" i="3"/>
  <c r="O424" i="3"/>
  <c r="O425" i="3"/>
  <c r="O426" i="3"/>
  <c r="O427" i="3"/>
  <c r="O428" i="3"/>
  <c r="O429" i="3"/>
  <c r="O430" i="3"/>
  <c r="O431" i="3"/>
  <c r="O432" i="3"/>
  <c r="O433" i="3"/>
  <c r="O434" i="3"/>
  <c r="O435" i="3"/>
  <c r="O436" i="3"/>
  <c r="O437" i="3"/>
  <c r="O438" i="3"/>
  <c r="O439" i="3"/>
  <c r="O440" i="3"/>
  <c r="O441" i="3"/>
  <c r="O442" i="3"/>
  <c r="O443" i="3"/>
  <c r="O444" i="3"/>
  <c r="O445" i="3"/>
  <c r="O446" i="3"/>
  <c r="O447" i="3"/>
  <c r="O448" i="3"/>
  <c r="O449" i="3"/>
  <c r="O450" i="3"/>
  <c r="O451" i="3"/>
  <c r="O452" i="3"/>
  <c r="O453" i="3"/>
  <c r="O454" i="3"/>
  <c r="O455" i="3"/>
  <c r="O456" i="3"/>
  <c r="O457" i="3"/>
  <c r="O458" i="3"/>
  <c r="O459" i="3"/>
  <c r="O460" i="3"/>
  <c r="O461" i="3"/>
  <c r="O462" i="3"/>
  <c r="O463" i="3"/>
  <c r="O464" i="3"/>
  <c r="O465" i="3"/>
  <c r="O466" i="3"/>
  <c r="O467" i="3"/>
  <c r="O468" i="3"/>
  <c r="O469" i="3"/>
  <c r="O470" i="3"/>
  <c r="O471" i="3"/>
  <c r="O472" i="3"/>
  <c r="O473" i="3"/>
  <c r="O474" i="3"/>
  <c r="O475" i="3"/>
  <c r="O476" i="3"/>
  <c r="O477" i="3"/>
  <c r="O478" i="3"/>
  <c r="O479" i="3"/>
  <c r="O480" i="3"/>
  <c r="O481" i="3"/>
  <c r="O482" i="3"/>
  <c r="O483" i="3"/>
  <c r="O484" i="3"/>
  <c r="O485" i="3"/>
  <c r="O486" i="3"/>
  <c r="O487" i="3"/>
  <c r="O488" i="3"/>
  <c r="O489" i="3"/>
  <c r="O490" i="3"/>
  <c r="O491" i="3"/>
  <c r="O492" i="3"/>
  <c r="O493" i="3"/>
  <c r="O494" i="3"/>
  <c r="O495" i="3"/>
  <c r="O496" i="3"/>
  <c r="O497" i="3"/>
  <c r="O498" i="3"/>
  <c r="O499" i="3"/>
  <c r="O500" i="3"/>
  <c r="O501" i="3"/>
  <c r="O502" i="3"/>
  <c r="O503" i="3"/>
  <c r="O504" i="3"/>
  <c r="O505" i="3"/>
  <c r="O506" i="3"/>
  <c r="O507" i="3"/>
  <c r="O508" i="3"/>
  <c r="O509" i="3"/>
  <c r="O510" i="3"/>
  <c r="O511" i="3"/>
  <c r="O512" i="3"/>
  <c r="O513" i="3"/>
  <c r="O514" i="3"/>
  <c r="O515" i="3"/>
  <c r="O516" i="3"/>
  <c r="O517" i="3"/>
  <c r="O518" i="3"/>
  <c r="O519" i="3"/>
  <c r="O520" i="3"/>
  <c r="O521" i="3"/>
  <c r="O522" i="3"/>
  <c r="O523" i="3"/>
  <c r="O524" i="3"/>
  <c r="O525" i="3"/>
  <c r="O526" i="3"/>
  <c r="O527" i="3"/>
  <c r="O528" i="3"/>
  <c r="O529" i="3"/>
  <c r="O530" i="3"/>
  <c r="O531" i="3"/>
  <c r="O532" i="3"/>
  <c r="O533" i="3"/>
  <c r="O534" i="3"/>
  <c r="O535" i="3"/>
  <c r="O536" i="3"/>
  <c r="O537" i="3"/>
  <c r="O538" i="3"/>
  <c r="O539" i="3"/>
  <c r="O540" i="3"/>
  <c r="O541" i="3"/>
  <c r="O542" i="3"/>
  <c r="O543" i="3"/>
  <c r="O544" i="3"/>
  <c r="O545" i="3"/>
  <c r="O546" i="3"/>
  <c r="O547" i="3"/>
  <c r="O548" i="3"/>
  <c r="O549" i="3"/>
  <c r="O550" i="3"/>
  <c r="O551" i="3"/>
  <c r="O552" i="3"/>
  <c r="O553" i="3"/>
  <c r="O554" i="3"/>
  <c r="O555" i="3"/>
  <c r="O556" i="3"/>
  <c r="O557" i="3"/>
  <c r="O558" i="3"/>
  <c r="O559" i="3"/>
  <c r="O560" i="3"/>
  <c r="O561" i="3"/>
  <c r="O562" i="3"/>
  <c r="O563" i="3"/>
  <c r="O564" i="3"/>
  <c r="O565" i="3"/>
  <c r="O566" i="3"/>
  <c r="O567" i="3"/>
  <c r="O568" i="3"/>
  <c r="O569" i="3"/>
  <c r="O570" i="3"/>
  <c r="O571" i="3"/>
  <c r="O572" i="3"/>
  <c r="O573" i="3"/>
  <c r="O574" i="3"/>
  <c r="O575" i="3"/>
  <c r="O576" i="3"/>
  <c r="O577" i="3"/>
  <c r="O578" i="3"/>
  <c r="O579" i="3"/>
  <c r="O580" i="3"/>
  <c r="O581" i="3"/>
  <c r="O582" i="3"/>
  <c r="O583" i="3"/>
  <c r="O584" i="3"/>
  <c r="O585" i="3"/>
  <c r="O586" i="3"/>
  <c r="O587" i="3"/>
  <c r="O588" i="3"/>
  <c r="O589" i="3"/>
  <c r="O590" i="3"/>
  <c r="O591" i="3"/>
  <c r="O592" i="3"/>
  <c r="O593" i="3"/>
  <c r="O594" i="3"/>
  <c r="O595" i="3"/>
  <c r="O596" i="3"/>
  <c r="O597" i="3"/>
  <c r="O598" i="3"/>
  <c r="O599" i="3"/>
  <c r="O600" i="3"/>
  <c r="O601" i="3"/>
  <c r="O602" i="3"/>
  <c r="O603" i="3"/>
  <c r="O604" i="3"/>
  <c r="O605" i="3"/>
  <c r="O606" i="3"/>
  <c r="O607" i="3"/>
  <c r="O608" i="3"/>
  <c r="O609" i="3"/>
  <c r="O610" i="3"/>
  <c r="O611" i="3"/>
  <c r="O612" i="3"/>
  <c r="O613" i="3"/>
  <c r="O614" i="3"/>
  <c r="O615" i="3"/>
  <c r="O616" i="3"/>
  <c r="O617" i="3"/>
  <c r="O618" i="3"/>
  <c r="O619" i="3"/>
  <c r="O620" i="3"/>
  <c r="O621" i="3"/>
  <c r="O622" i="3"/>
  <c r="O623" i="3"/>
  <c r="O624" i="3"/>
  <c r="O625" i="3"/>
  <c r="O626" i="3"/>
  <c r="O627" i="3"/>
  <c r="O628" i="3"/>
  <c r="O629" i="3"/>
  <c r="O630" i="3"/>
  <c r="O631" i="3"/>
  <c r="O632" i="3"/>
  <c r="O633" i="3"/>
  <c r="O634" i="3"/>
  <c r="O635" i="3"/>
  <c r="O636" i="3"/>
  <c r="O637" i="3"/>
  <c r="O638" i="3"/>
  <c r="O639" i="3"/>
  <c r="O640" i="3"/>
  <c r="O641" i="3"/>
  <c r="O642" i="3"/>
  <c r="O643" i="3"/>
  <c r="O644" i="3"/>
  <c r="O645" i="3"/>
  <c r="O646" i="3"/>
  <c r="O647" i="3"/>
  <c r="O648" i="3"/>
  <c r="O649" i="3"/>
  <c r="O650" i="3"/>
  <c r="O651" i="3"/>
  <c r="O652" i="3"/>
  <c r="O653" i="3"/>
  <c r="O654" i="3"/>
  <c r="O655" i="3"/>
  <c r="O656" i="3"/>
  <c r="O657" i="3"/>
  <c r="O658" i="3"/>
  <c r="O659" i="3"/>
  <c r="O660" i="3"/>
  <c r="O661" i="3"/>
  <c r="O662" i="3"/>
  <c r="O663" i="3"/>
  <c r="O664" i="3"/>
  <c r="O665" i="3"/>
  <c r="O666" i="3"/>
  <c r="O667" i="3"/>
  <c r="O668" i="3"/>
  <c r="O669" i="3"/>
  <c r="O670" i="3"/>
  <c r="O671" i="3"/>
  <c r="O672" i="3"/>
  <c r="O673" i="3"/>
  <c r="O674" i="3"/>
  <c r="O675" i="3"/>
  <c r="O676" i="3"/>
  <c r="O677" i="3"/>
  <c r="O678" i="3"/>
  <c r="O679" i="3"/>
  <c r="O680" i="3"/>
  <c r="O681" i="3"/>
  <c r="O682" i="3"/>
  <c r="O683" i="3"/>
  <c r="O684" i="3"/>
  <c r="O685" i="3"/>
  <c r="O686" i="3"/>
  <c r="O687" i="3"/>
  <c r="O688" i="3"/>
  <c r="O689" i="3"/>
  <c r="O690" i="3"/>
  <c r="O691" i="3"/>
  <c r="O692" i="3"/>
  <c r="O693" i="3"/>
  <c r="O694" i="3"/>
  <c r="O695" i="3"/>
  <c r="O696" i="3"/>
  <c r="O697" i="3"/>
  <c r="O698" i="3"/>
  <c r="O699" i="3"/>
  <c r="O700" i="3"/>
  <c r="O701" i="3"/>
  <c r="O702" i="3"/>
  <c r="O703" i="3"/>
  <c r="O704" i="3"/>
  <c r="O705" i="3"/>
  <c r="O706" i="3"/>
  <c r="O707" i="3"/>
  <c r="O708" i="3"/>
  <c r="O709" i="3"/>
  <c r="O710" i="3"/>
  <c r="O711" i="3"/>
  <c r="O712" i="3"/>
  <c r="O713" i="3"/>
  <c r="O714" i="3"/>
  <c r="O715" i="3"/>
  <c r="O716" i="3"/>
  <c r="O717" i="3"/>
  <c r="O718" i="3"/>
  <c r="O719" i="3"/>
  <c r="O720" i="3"/>
  <c r="O721" i="3"/>
  <c r="O722" i="3"/>
  <c r="O723" i="3"/>
  <c r="O724" i="3"/>
  <c r="O725" i="3"/>
  <c r="O726" i="3"/>
  <c r="O727" i="3"/>
  <c r="O728" i="3"/>
  <c r="O729" i="3"/>
  <c r="O730" i="3"/>
  <c r="O731" i="3"/>
  <c r="O732" i="3"/>
  <c r="O733" i="3"/>
  <c r="O734" i="3"/>
  <c r="O735" i="3"/>
  <c r="O736" i="3"/>
  <c r="O737" i="3"/>
  <c r="O738" i="3"/>
  <c r="O739" i="3"/>
  <c r="O740" i="3"/>
  <c r="O741" i="3"/>
  <c r="O742" i="3"/>
  <c r="O743" i="3"/>
  <c r="O744" i="3"/>
  <c r="O745" i="3"/>
  <c r="O746" i="3"/>
  <c r="O747" i="3"/>
  <c r="O748" i="3"/>
  <c r="O749" i="3"/>
  <c r="O750" i="3"/>
  <c r="O751" i="3"/>
  <c r="O752" i="3"/>
  <c r="O753" i="3"/>
  <c r="O754" i="3"/>
  <c r="O755" i="3"/>
  <c r="O756" i="3"/>
  <c r="O757" i="3"/>
  <c r="O758" i="3"/>
  <c r="O759" i="3"/>
  <c r="O760" i="3"/>
  <c r="O761" i="3"/>
  <c r="O762" i="3"/>
  <c r="O763" i="3"/>
  <c r="O764" i="3"/>
  <c r="O765" i="3"/>
  <c r="O766" i="3"/>
  <c r="O767" i="3"/>
  <c r="O768" i="3"/>
  <c r="O769" i="3"/>
  <c r="O770" i="3"/>
  <c r="O771" i="3"/>
  <c r="O772" i="3"/>
  <c r="O773" i="3"/>
  <c r="O774" i="3"/>
  <c r="O775" i="3"/>
  <c r="O776" i="3"/>
  <c r="O777" i="3"/>
  <c r="O778" i="3"/>
  <c r="O779" i="3"/>
  <c r="O780" i="3"/>
  <c r="O781" i="3"/>
  <c r="O782" i="3"/>
  <c r="O783" i="3"/>
  <c r="O784" i="3"/>
  <c r="O785" i="3"/>
  <c r="O786" i="3"/>
  <c r="O787" i="3"/>
  <c r="O788" i="3"/>
  <c r="O789" i="3"/>
  <c r="O790" i="3"/>
  <c r="O791" i="3"/>
  <c r="O792" i="3"/>
  <c r="O793" i="3"/>
  <c r="O794" i="3"/>
  <c r="O795" i="3"/>
  <c r="O796" i="3"/>
  <c r="O797" i="3"/>
  <c r="O798" i="3"/>
  <c r="O799" i="3"/>
  <c r="O800" i="3"/>
  <c r="O801" i="3"/>
  <c r="O802" i="3"/>
  <c r="O803" i="3"/>
  <c r="O804" i="3"/>
  <c r="O805" i="3"/>
  <c r="O806" i="3"/>
  <c r="O807" i="3"/>
  <c r="O808" i="3"/>
  <c r="O809" i="3"/>
  <c r="O810" i="3"/>
  <c r="O811" i="3"/>
  <c r="O812" i="3"/>
  <c r="O813" i="3"/>
  <c r="O814" i="3"/>
  <c r="O815" i="3"/>
  <c r="O816" i="3"/>
  <c r="O817" i="3"/>
  <c r="O818" i="3"/>
  <c r="O819" i="3"/>
  <c r="O820" i="3"/>
  <c r="O821" i="3"/>
  <c r="O822" i="3"/>
  <c r="O823" i="3"/>
  <c r="O824" i="3"/>
  <c r="O825" i="3"/>
  <c r="O826" i="3"/>
  <c r="O827" i="3"/>
  <c r="O828" i="3"/>
  <c r="O829" i="3"/>
  <c r="O830" i="3"/>
  <c r="O831" i="3"/>
  <c r="O832" i="3"/>
  <c r="O833" i="3"/>
  <c r="O834" i="3"/>
  <c r="O835" i="3"/>
  <c r="O836" i="3"/>
  <c r="O837" i="3"/>
  <c r="O838" i="3"/>
  <c r="O839" i="3"/>
  <c r="O840" i="3"/>
  <c r="O841" i="3"/>
  <c r="O842" i="3"/>
  <c r="O843" i="3"/>
  <c r="O844" i="3"/>
  <c r="O845" i="3"/>
  <c r="O846" i="3"/>
  <c r="O847" i="3"/>
  <c r="O848" i="3"/>
  <c r="O849" i="3"/>
  <c r="O850" i="3"/>
  <c r="O851" i="3"/>
  <c r="O852" i="3"/>
  <c r="O853" i="3"/>
  <c r="O854" i="3"/>
  <c r="O855" i="3"/>
  <c r="O856" i="3"/>
  <c r="O857" i="3"/>
  <c r="O858" i="3"/>
  <c r="O859" i="3"/>
  <c r="O860" i="3"/>
  <c r="O861" i="3"/>
  <c r="O862" i="3"/>
  <c r="O863" i="3"/>
  <c r="O864" i="3"/>
  <c r="O865" i="3"/>
  <c r="O866" i="3"/>
  <c r="O867" i="3"/>
  <c r="O868" i="3"/>
  <c r="O869" i="3"/>
  <c r="O870" i="3"/>
  <c r="O871" i="3"/>
  <c r="O872" i="3"/>
  <c r="O873" i="3"/>
  <c r="O874" i="3"/>
  <c r="O875" i="3"/>
  <c r="O876" i="3"/>
  <c r="O877" i="3"/>
  <c r="O878" i="3"/>
  <c r="O879" i="3"/>
  <c r="O880" i="3"/>
  <c r="O881" i="3"/>
  <c r="O882" i="3"/>
  <c r="O883" i="3"/>
  <c r="O884" i="3"/>
  <c r="O885" i="3"/>
  <c r="O886" i="3"/>
  <c r="O887" i="3"/>
  <c r="O888" i="3"/>
  <c r="O889" i="3"/>
  <c r="O890" i="3"/>
  <c r="O891" i="3"/>
  <c r="O892" i="3"/>
  <c r="O893" i="3"/>
  <c r="O894" i="3"/>
  <c r="O895" i="3"/>
  <c r="O896" i="3"/>
  <c r="O897" i="3"/>
  <c r="O898" i="3"/>
  <c r="O899" i="3"/>
  <c r="O900" i="3"/>
  <c r="O901" i="3"/>
  <c r="O902" i="3"/>
  <c r="O903" i="3"/>
  <c r="O904" i="3"/>
  <c r="O905" i="3"/>
  <c r="O906" i="3"/>
  <c r="O907" i="3"/>
  <c r="O908" i="3"/>
  <c r="O909" i="3"/>
  <c r="O910" i="3"/>
  <c r="O911" i="3"/>
  <c r="O912" i="3"/>
  <c r="O913" i="3"/>
  <c r="O914" i="3"/>
  <c r="O915" i="3"/>
  <c r="O916" i="3"/>
  <c r="O917" i="3"/>
  <c r="O918" i="3"/>
  <c r="O919" i="3"/>
  <c r="O920" i="3"/>
  <c r="O921" i="3"/>
  <c r="O922" i="3"/>
  <c r="O923" i="3"/>
  <c r="O924" i="3"/>
  <c r="O925" i="3"/>
  <c r="O926" i="3"/>
  <c r="O927" i="3"/>
  <c r="O928" i="3"/>
  <c r="O929" i="3"/>
  <c r="O930" i="3"/>
  <c r="O931" i="3"/>
  <c r="O932" i="3"/>
  <c r="O933" i="3"/>
  <c r="O934" i="3"/>
  <c r="O935" i="3"/>
  <c r="O936" i="3"/>
  <c r="O937" i="3"/>
  <c r="O938" i="3"/>
  <c r="O939" i="3"/>
  <c r="O940" i="3"/>
  <c r="O941" i="3"/>
  <c r="O942" i="3"/>
  <c r="O943" i="3"/>
  <c r="O944" i="3"/>
  <c r="O945" i="3"/>
  <c r="O946" i="3"/>
  <c r="O947" i="3"/>
  <c r="O948" i="3"/>
  <c r="O949" i="3"/>
  <c r="O950" i="3"/>
  <c r="O951" i="3"/>
  <c r="O952" i="3"/>
  <c r="O953" i="3"/>
  <c r="O954" i="3"/>
  <c r="O955" i="3"/>
  <c r="O956" i="3"/>
  <c r="O957" i="3"/>
  <c r="O958" i="3"/>
  <c r="O959" i="3"/>
  <c r="O960" i="3"/>
  <c r="O961" i="3"/>
  <c r="O962" i="3"/>
  <c r="O963" i="3"/>
  <c r="O964" i="3"/>
  <c r="O965" i="3"/>
  <c r="O966" i="3"/>
  <c r="O967" i="3"/>
  <c r="O968" i="3"/>
  <c r="O969" i="3"/>
  <c r="O970" i="3"/>
  <c r="O971" i="3"/>
  <c r="O972" i="3"/>
  <c r="O973" i="3"/>
  <c r="O974" i="3"/>
  <c r="O975" i="3"/>
  <c r="O976" i="3"/>
  <c r="O977" i="3"/>
  <c r="O978" i="3"/>
  <c r="O979" i="3"/>
  <c r="O980" i="3"/>
  <c r="O981" i="3"/>
  <c r="O982" i="3"/>
  <c r="O983" i="3"/>
  <c r="O984" i="3"/>
  <c r="O985" i="3"/>
  <c r="O986" i="3"/>
  <c r="O987" i="3"/>
  <c r="O988" i="3"/>
  <c r="O989" i="3"/>
  <c r="O990" i="3"/>
  <c r="O991" i="3"/>
  <c r="O992" i="3"/>
  <c r="O993" i="3"/>
  <c r="O994" i="3"/>
  <c r="O995" i="3"/>
  <c r="O996" i="3"/>
  <c r="O997" i="3"/>
  <c r="O998" i="3"/>
  <c r="O999" i="3"/>
  <c r="O1000" i="3"/>
  <c r="O1001" i="3"/>
  <c r="O1002" i="3"/>
  <c r="O1003" i="3"/>
  <c r="O1004" i="3"/>
  <c r="O1005" i="3"/>
  <c r="O1006" i="3"/>
  <c r="O1007" i="3"/>
  <c r="O1008" i="3"/>
  <c r="O1009" i="3"/>
  <c r="O1010" i="3"/>
  <c r="O1011" i="3"/>
  <c r="O1012" i="3"/>
  <c r="O1013" i="3"/>
  <c r="O1014" i="3"/>
  <c r="O1015" i="3"/>
  <c r="O1016" i="3"/>
  <c r="O1017" i="3"/>
  <c r="O1018" i="3"/>
  <c r="O1019" i="3"/>
  <c r="O1020" i="3"/>
  <c r="O1021" i="3"/>
  <c r="O1022" i="3"/>
  <c r="O1023" i="3"/>
  <c r="O1024" i="3"/>
  <c r="O1025" i="3"/>
  <c r="O1026" i="3"/>
  <c r="O1027" i="3"/>
  <c r="O1028" i="3"/>
  <c r="O1029" i="3"/>
  <c r="O1030" i="3"/>
  <c r="O1031" i="3"/>
  <c r="O1032" i="3"/>
  <c r="O1033" i="3"/>
  <c r="O1034" i="3"/>
  <c r="O1035" i="3"/>
  <c r="O1036" i="3"/>
  <c r="O1037" i="3"/>
  <c r="O1038" i="3"/>
  <c r="O1039" i="3"/>
  <c r="O1040" i="3"/>
  <c r="O1041" i="3"/>
  <c r="O1042" i="3"/>
  <c r="O1043" i="3"/>
  <c r="O1044" i="3"/>
  <c r="O1045" i="3"/>
  <c r="O1046" i="3"/>
  <c r="O1047" i="3"/>
  <c r="O1048" i="3"/>
  <c r="O1049" i="3"/>
  <c r="O1050" i="3"/>
  <c r="O1051" i="3"/>
  <c r="O1052" i="3"/>
  <c r="O1053" i="3"/>
  <c r="O1054" i="3"/>
  <c r="O1055" i="3"/>
  <c r="O1056" i="3"/>
  <c r="O1057" i="3"/>
  <c r="O1058" i="3"/>
  <c r="O1059" i="3"/>
  <c r="O1060" i="3"/>
  <c r="O1061" i="3"/>
  <c r="O1062" i="3"/>
  <c r="O1063" i="3"/>
  <c r="O1064" i="3"/>
  <c r="O1065" i="3"/>
  <c r="O1066" i="3"/>
  <c r="O1067" i="3"/>
  <c r="O1068" i="3"/>
  <c r="O1069" i="3"/>
  <c r="O1070" i="3"/>
  <c r="O1071" i="3"/>
  <c r="O1072" i="3"/>
  <c r="O1073" i="3"/>
  <c r="O1074" i="3"/>
  <c r="O1075" i="3"/>
  <c r="O1076" i="3"/>
  <c r="O1077" i="3"/>
  <c r="O1078" i="3"/>
  <c r="O1079" i="3"/>
  <c r="O1080" i="3"/>
  <c r="O1081" i="3"/>
  <c r="O1082" i="3"/>
  <c r="O1083" i="3"/>
  <c r="O1084" i="3"/>
  <c r="O1085" i="3"/>
  <c r="O1086" i="3"/>
  <c r="O1087" i="3"/>
  <c r="O1088" i="3"/>
  <c r="O1089" i="3"/>
  <c r="O1090" i="3"/>
  <c r="O1091" i="3"/>
  <c r="O1092" i="3"/>
  <c r="O1093" i="3"/>
  <c r="O1094" i="3"/>
  <c r="O1095" i="3"/>
  <c r="O1096" i="3"/>
  <c r="O1097" i="3"/>
  <c r="O1098" i="3"/>
  <c r="O1099" i="3"/>
  <c r="O1100" i="3"/>
  <c r="O1101" i="3"/>
  <c r="O1102" i="3"/>
  <c r="O1103" i="3"/>
  <c r="O1104" i="3"/>
  <c r="O1105" i="3"/>
  <c r="O1106" i="3"/>
  <c r="O1107" i="3"/>
  <c r="O1108" i="3"/>
  <c r="O1109" i="3"/>
  <c r="O1110" i="3"/>
  <c r="O1111" i="3"/>
  <c r="O1112" i="3"/>
  <c r="O1113" i="3"/>
  <c r="O1114" i="3"/>
  <c r="O1115" i="3"/>
  <c r="O1116" i="3"/>
  <c r="O1117" i="3"/>
  <c r="O1118" i="3"/>
  <c r="O1119" i="3"/>
  <c r="O1120" i="3"/>
  <c r="O1121" i="3"/>
  <c r="O1122" i="3"/>
  <c r="O1123" i="3"/>
  <c r="O1124" i="3"/>
  <c r="O1125" i="3"/>
  <c r="O1126" i="3"/>
  <c r="O1127" i="3"/>
  <c r="O1128" i="3"/>
  <c r="O1129" i="3"/>
  <c r="O1130" i="3"/>
  <c r="O1131" i="3"/>
  <c r="O1132" i="3"/>
  <c r="O1133" i="3"/>
  <c r="O1134" i="3"/>
  <c r="O1135" i="3"/>
  <c r="O1136" i="3"/>
  <c r="O1137" i="3"/>
  <c r="O1138" i="3"/>
  <c r="O1139" i="3"/>
  <c r="O1140" i="3"/>
  <c r="O1141" i="3"/>
  <c r="O1142" i="3"/>
  <c r="O1143" i="3"/>
  <c r="O1144" i="3"/>
  <c r="O1145" i="3"/>
  <c r="O1146" i="3"/>
  <c r="O1147" i="3"/>
  <c r="O1148" i="3"/>
  <c r="O1149" i="3"/>
  <c r="O1150" i="3"/>
  <c r="O1151" i="3"/>
  <c r="O1152" i="3"/>
  <c r="O1153" i="3"/>
  <c r="O1154" i="3"/>
  <c r="O1155" i="3"/>
  <c r="O1156" i="3"/>
  <c r="O1157" i="3"/>
  <c r="O1158" i="3"/>
  <c r="O1159" i="3"/>
  <c r="O1160" i="3"/>
  <c r="O1161" i="3"/>
  <c r="O1162" i="3"/>
  <c r="O1163" i="3"/>
  <c r="O1164" i="3"/>
  <c r="O1165" i="3"/>
  <c r="O1166" i="3"/>
  <c r="O1167" i="3"/>
  <c r="O1168" i="3"/>
  <c r="O1169" i="3"/>
  <c r="O1170" i="3"/>
  <c r="O1171" i="3"/>
  <c r="O1172" i="3"/>
  <c r="O1173" i="3"/>
  <c r="O1174" i="3"/>
  <c r="O1175" i="3"/>
  <c r="O1176" i="3"/>
  <c r="O1177" i="3"/>
  <c r="O1178" i="3"/>
  <c r="O1179" i="3"/>
  <c r="O1180" i="3"/>
  <c r="O1181" i="3"/>
  <c r="O1182" i="3"/>
  <c r="O1183" i="3"/>
  <c r="O1184" i="3"/>
  <c r="O1185" i="3"/>
  <c r="O1186" i="3"/>
  <c r="O1187" i="3"/>
  <c r="O1188" i="3"/>
  <c r="O1189" i="3"/>
  <c r="O1190" i="3"/>
  <c r="O1191" i="3"/>
  <c r="O1192" i="3"/>
  <c r="O1193" i="3"/>
  <c r="O1194" i="3"/>
  <c r="O1195" i="3"/>
  <c r="O1196" i="3"/>
  <c r="O1197" i="3"/>
  <c r="O1198" i="3"/>
  <c r="O1199" i="3"/>
  <c r="O1200" i="3"/>
  <c r="O1201" i="3"/>
  <c r="O1202" i="3"/>
  <c r="O1203" i="3"/>
  <c r="O1204" i="3"/>
  <c r="O1205" i="3"/>
  <c r="O1206" i="3"/>
  <c r="O1207" i="3"/>
  <c r="O1208" i="3"/>
  <c r="O1209" i="3"/>
  <c r="O1210" i="3"/>
  <c r="O1211" i="3"/>
  <c r="O1212" i="3"/>
  <c r="O1213" i="3"/>
  <c r="O1214" i="3"/>
  <c r="O1215" i="3"/>
  <c r="O1216" i="3"/>
  <c r="O1217" i="3"/>
  <c r="O1218" i="3"/>
  <c r="O1219" i="3"/>
  <c r="O1220" i="3"/>
  <c r="O1221" i="3"/>
  <c r="O1222" i="3"/>
  <c r="O1223" i="3"/>
  <c r="O1224" i="3"/>
  <c r="O1225" i="3"/>
  <c r="O1226" i="3"/>
  <c r="O1227" i="3"/>
  <c r="O1228" i="3"/>
  <c r="O1229" i="3"/>
  <c r="O1230" i="3"/>
  <c r="O1231" i="3"/>
  <c r="O1232" i="3"/>
  <c r="O1233" i="3"/>
  <c r="O1234" i="3"/>
  <c r="O1235" i="3"/>
  <c r="O1236" i="3"/>
  <c r="O1237" i="3"/>
  <c r="O1238" i="3"/>
  <c r="O1239" i="3"/>
  <c r="O1240" i="3"/>
  <c r="O1241" i="3"/>
  <c r="O1242" i="3"/>
  <c r="O1243" i="3"/>
  <c r="O1244" i="3"/>
  <c r="O1245" i="3"/>
  <c r="O1246" i="3"/>
  <c r="O1247" i="3"/>
  <c r="O1248" i="3"/>
  <c r="O1249" i="3"/>
  <c r="O1250" i="3"/>
  <c r="O1251" i="3"/>
  <c r="O1252" i="3"/>
  <c r="O1253" i="3"/>
  <c r="O1254" i="3"/>
  <c r="O1255" i="3"/>
  <c r="O1256" i="3"/>
  <c r="O1257" i="3"/>
  <c r="O1258" i="3"/>
  <c r="O1259" i="3"/>
  <c r="O1260" i="3"/>
  <c r="O1261" i="3"/>
  <c r="O1262" i="3"/>
  <c r="O1263" i="3"/>
  <c r="O1264" i="3"/>
  <c r="O1265" i="3"/>
  <c r="O1266" i="3"/>
  <c r="O1267" i="3"/>
  <c r="O1268" i="3"/>
  <c r="O1269" i="3"/>
  <c r="O1270" i="3"/>
  <c r="O1271" i="3"/>
  <c r="O1272" i="3"/>
  <c r="O1273" i="3"/>
  <c r="O1274" i="3"/>
  <c r="O1275" i="3"/>
  <c r="O1276" i="3"/>
  <c r="O1277" i="3"/>
  <c r="O1278" i="3"/>
  <c r="O1279" i="3"/>
  <c r="O1280" i="3"/>
  <c r="O1281" i="3"/>
  <c r="O1282" i="3"/>
  <c r="O1283" i="3"/>
  <c r="O1284" i="3"/>
  <c r="O1285" i="3"/>
  <c r="O1286" i="3"/>
  <c r="O1287" i="3"/>
  <c r="O1288" i="3"/>
  <c r="O1289" i="3"/>
  <c r="O1290" i="3"/>
  <c r="O1291" i="3"/>
  <c r="O1292" i="3"/>
  <c r="O1293" i="3"/>
  <c r="O1294" i="3"/>
  <c r="O1295" i="3"/>
  <c r="O1296" i="3"/>
  <c r="O1297" i="3"/>
  <c r="O1298" i="3"/>
  <c r="O1299" i="3"/>
  <c r="O1300" i="3"/>
  <c r="O1301" i="3"/>
  <c r="O1302" i="3"/>
  <c r="O1303" i="3"/>
  <c r="O1304" i="3"/>
  <c r="O1305" i="3"/>
  <c r="O1306" i="3"/>
  <c r="O1307" i="3"/>
  <c r="O1308" i="3"/>
  <c r="O1309" i="3"/>
  <c r="O1310" i="3"/>
  <c r="O1311" i="3"/>
  <c r="O1312" i="3"/>
  <c r="O1313" i="3"/>
  <c r="O1314" i="3"/>
  <c r="O1315" i="3"/>
  <c r="O1316" i="3"/>
  <c r="O1317" i="3"/>
  <c r="O1318" i="3"/>
  <c r="O1319" i="3"/>
  <c r="O1320" i="3"/>
  <c r="O1321" i="3"/>
  <c r="O1322" i="3"/>
  <c r="O1323" i="3"/>
  <c r="O1324" i="3"/>
  <c r="O1325" i="3"/>
  <c r="O1326" i="3"/>
  <c r="O1327" i="3"/>
  <c r="O1328" i="3"/>
  <c r="O1329" i="3"/>
  <c r="O1330" i="3"/>
  <c r="O1331" i="3"/>
  <c r="O1332" i="3"/>
  <c r="O1333" i="3"/>
  <c r="O1334" i="3"/>
  <c r="O1335" i="3"/>
  <c r="O1336" i="3"/>
  <c r="O1337" i="3"/>
  <c r="O1338" i="3"/>
  <c r="O1339" i="3"/>
  <c r="O1340" i="3"/>
  <c r="O1341" i="3"/>
  <c r="O1342" i="3"/>
  <c r="O1343" i="3"/>
  <c r="O1344" i="3"/>
  <c r="O1345" i="3"/>
  <c r="O1346" i="3"/>
  <c r="O1347" i="3"/>
  <c r="O1348" i="3"/>
  <c r="O1349" i="3"/>
  <c r="O1350" i="3"/>
  <c r="O1351" i="3"/>
  <c r="O1352" i="3"/>
  <c r="O1353" i="3"/>
  <c r="O1354" i="3"/>
  <c r="O1355" i="3"/>
  <c r="O1356" i="3"/>
  <c r="O1357" i="3"/>
  <c r="O1358" i="3"/>
  <c r="O1359" i="3"/>
  <c r="O1360" i="3"/>
  <c r="O1361" i="3"/>
  <c r="O1362" i="3"/>
  <c r="O1363" i="3"/>
  <c r="O1364" i="3"/>
  <c r="O1365" i="3"/>
  <c r="O1366" i="3"/>
  <c r="O1367" i="3"/>
  <c r="O1368" i="3"/>
  <c r="O1369" i="3"/>
  <c r="O1370" i="3"/>
  <c r="O1371" i="3"/>
  <c r="O1372" i="3"/>
  <c r="O1373" i="3"/>
  <c r="O1374" i="3"/>
  <c r="O1375" i="3"/>
  <c r="O1376" i="3"/>
  <c r="O1377" i="3"/>
  <c r="O1378" i="3"/>
  <c r="O1379" i="3"/>
  <c r="O1380" i="3"/>
  <c r="O1381" i="3"/>
  <c r="O1382" i="3"/>
  <c r="O1383" i="3"/>
  <c r="O1384" i="3"/>
  <c r="O1385" i="3"/>
  <c r="O1386" i="3"/>
  <c r="O1387" i="3"/>
  <c r="O1388" i="3"/>
  <c r="O1389" i="3"/>
  <c r="O1390" i="3"/>
  <c r="O1391" i="3"/>
  <c r="O1392" i="3"/>
  <c r="O1393" i="3"/>
  <c r="O1394" i="3"/>
  <c r="O1395" i="3"/>
  <c r="O1396" i="3"/>
  <c r="O1397" i="3"/>
  <c r="O1398" i="3"/>
  <c r="O1399" i="3"/>
  <c r="O1400" i="3"/>
  <c r="O1401" i="3"/>
  <c r="O1402" i="3"/>
  <c r="O1403" i="3"/>
  <c r="O1404" i="3"/>
  <c r="O1405" i="3"/>
  <c r="O1406" i="3"/>
  <c r="O1407" i="3"/>
  <c r="O1408" i="3"/>
  <c r="O1409" i="3"/>
  <c r="O1410" i="3"/>
  <c r="O1411" i="3"/>
  <c r="O1412" i="3"/>
  <c r="O1413" i="3"/>
  <c r="O1414" i="3"/>
  <c r="O1415" i="3"/>
  <c r="O1416" i="3"/>
  <c r="O1417" i="3"/>
  <c r="O1418" i="3"/>
  <c r="O1419" i="3"/>
  <c r="O1420" i="3"/>
  <c r="O1421" i="3"/>
  <c r="O1422" i="3"/>
  <c r="O1423" i="3"/>
  <c r="O1424" i="3"/>
  <c r="O1425" i="3"/>
  <c r="O1426" i="3"/>
  <c r="O1427" i="3"/>
  <c r="O1428" i="3"/>
  <c r="O1429" i="3"/>
  <c r="O1430" i="3"/>
  <c r="O1431" i="3"/>
  <c r="O1432" i="3"/>
  <c r="O1433" i="3"/>
  <c r="O1434" i="3"/>
  <c r="O1435" i="3"/>
  <c r="O1436" i="3"/>
  <c r="O1437" i="3"/>
  <c r="O1438" i="3"/>
  <c r="O1439" i="3"/>
  <c r="O1440" i="3"/>
  <c r="O1441" i="3"/>
  <c r="O1442" i="3"/>
  <c r="O1443" i="3"/>
  <c r="O1444" i="3"/>
  <c r="O1445" i="3"/>
  <c r="O1446" i="3"/>
  <c r="O1447" i="3"/>
  <c r="O1448" i="3"/>
  <c r="O1449" i="3"/>
  <c r="O1450" i="3"/>
  <c r="O1451" i="3"/>
  <c r="O1452" i="3"/>
  <c r="O1453" i="3"/>
  <c r="O1454" i="3"/>
  <c r="O1455" i="3"/>
  <c r="O1456" i="3"/>
  <c r="O1457" i="3"/>
  <c r="O1458" i="3"/>
  <c r="O1459" i="3"/>
  <c r="O1460" i="3"/>
  <c r="O1461" i="3"/>
  <c r="O1462" i="3"/>
  <c r="O1463" i="3"/>
  <c r="O1464" i="3"/>
  <c r="O1465" i="3"/>
  <c r="O1466" i="3"/>
  <c r="O1467" i="3"/>
  <c r="O1468" i="3"/>
  <c r="O1469" i="3"/>
  <c r="O1470" i="3"/>
  <c r="O1471" i="3"/>
  <c r="O1472" i="3"/>
  <c r="O1473" i="3"/>
  <c r="O1474" i="3"/>
  <c r="O1475" i="3"/>
  <c r="O1476" i="3"/>
  <c r="O1477" i="3"/>
  <c r="O1478" i="3"/>
  <c r="O1479" i="3"/>
  <c r="O1480" i="3"/>
  <c r="O1481" i="3"/>
  <c r="O1482" i="3"/>
  <c r="O1483" i="3"/>
  <c r="O1484" i="3"/>
  <c r="O1485" i="3"/>
  <c r="O1486" i="3"/>
  <c r="O1487" i="3"/>
  <c r="O1488" i="3"/>
  <c r="O1489" i="3"/>
  <c r="O1490" i="3"/>
  <c r="O1491" i="3"/>
  <c r="O1492" i="3"/>
  <c r="O1493" i="3"/>
  <c r="O1494" i="3"/>
  <c r="O1495" i="3"/>
  <c r="O1496" i="3"/>
  <c r="O1497" i="3"/>
  <c r="O1498" i="3"/>
  <c r="O1499" i="3"/>
  <c r="O1500" i="3"/>
  <c r="O1501" i="3"/>
  <c r="O1502" i="3"/>
  <c r="O1503" i="3"/>
  <c r="O1504" i="3"/>
  <c r="O1505" i="3"/>
  <c r="O1506" i="3"/>
  <c r="O1507" i="3"/>
  <c r="O1508" i="3"/>
  <c r="O1509" i="3"/>
  <c r="O1510" i="3"/>
  <c r="O1511" i="3"/>
  <c r="O1512" i="3"/>
  <c r="O1513" i="3"/>
  <c r="O1514" i="3"/>
  <c r="O1515" i="3"/>
  <c r="O1516" i="3"/>
  <c r="O1517" i="3"/>
  <c r="O1518" i="3"/>
  <c r="O1519" i="3"/>
  <c r="O1520" i="3"/>
  <c r="O1521" i="3"/>
  <c r="O1522" i="3"/>
  <c r="O1523" i="3"/>
  <c r="O1524" i="3"/>
  <c r="O1525" i="3"/>
  <c r="O1526" i="3"/>
  <c r="O1527" i="3"/>
  <c r="O1528" i="3"/>
  <c r="O1529" i="3"/>
  <c r="O1530" i="3"/>
  <c r="O1531" i="3"/>
  <c r="O1532" i="3"/>
  <c r="O1533" i="3"/>
  <c r="O1534" i="3"/>
  <c r="O1535" i="3"/>
  <c r="O1536" i="3"/>
  <c r="O1537" i="3"/>
  <c r="O1538" i="3"/>
  <c r="O1539" i="3"/>
  <c r="O1540" i="3"/>
  <c r="O1541" i="3"/>
  <c r="O1542" i="3"/>
  <c r="O1543" i="3"/>
  <c r="O1544" i="3"/>
  <c r="O1545" i="3"/>
  <c r="O1546" i="3"/>
  <c r="O1547" i="3"/>
  <c r="O1548" i="3"/>
  <c r="O1549" i="3"/>
  <c r="O1550" i="3"/>
  <c r="O1551" i="3"/>
  <c r="O1552" i="3"/>
  <c r="O1553" i="3"/>
  <c r="O1554" i="3"/>
  <c r="O1555" i="3"/>
  <c r="O1556" i="3"/>
  <c r="O1557" i="3"/>
  <c r="O1558" i="3"/>
  <c r="O1559" i="3"/>
  <c r="O1560" i="3"/>
  <c r="O1561" i="3"/>
  <c r="O1562" i="3"/>
  <c r="O1563" i="3"/>
  <c r="O1564" i="3"/>
  <c r="O1565" i="3"/>
  <c r="O1566" i="3"/>
  <c r="O1567" i="3"/>
  <c r="O1568" i="3"/>
  <c r="O1569" i="3"/>
  <c r="O1570" i="3"/>
  <c r="O1571" i="3"/>
  <c r="O1572" i="3"/>
  <c r="O1573" i="3"/>
  <c r="O1574" i="3"/>
  <c r="O1575" i="3"/>
  <c r="O1576" i="3"/>
  <c r="O1577" i="3"/>
  <c r="O1578" i="3"/>
  <c r="O1579" i="3"/>
  <c r="O1580" i="3"/>
  <c r="O1581" i="3"/>
  <c r="O1582" i="3"/>
  <c r="O1583" i="3"/>
  <c r="O1584" i="3"/>
  <c r="O1585" i="3"/>
  <c r="O1586" i="3"/>
  <c r="O1587" i="3"/>
  <c r="O1588" i="3"/>
  <c r="O1589" i="3"/>
  <c r="O1590" i="3"/>
  <c r="O1591" i="3"/>
  <c r="O1592" i="3"/>
  <c r="O1593" i="3"/>
  <c r="O1594" i="3"/>
  <c r="O1595" i="3"/>
  <c r="O1596" i="3"/>
  <c r="O1597" i="3"/>
  <c r="O1598" i="3"/>
  <c r="O1599" i="3"/>
  <c r="O1600" i="3"/>
  <c r="O1601" i="3"/>
  <c r="O1602" i="3"/>
  <c r="O1603" i="3"/>
  <c r="O1604" i="3"/>
  <c r="O1605" i="3"/>
  <c r="O1606" i="3"/>
  <c r="O1607" i="3"/>
  <c r="O1608" i="3"/>
  <c r="O1609" i="3"/>
  <c r="O1610" i="3"/>
  <c r="O1611" i="3"/>
  <c r="O1612" i="3"/>
  <c r="O1613" i="3"/>
  <c r="O1614" i="3"/>
  <c r="O1615" i="3"/>
  <c r="O1616" i="3"/>
  <c r="O1617" i="3"/>
  <c r="O1618" i="3"/>
  <c r="O1619" i="3"/>
  <c r="O1620" i="3"/>
  <c r="O1621" i="3"/>
  <c r="O1622" i="3"/>
  <c r="O1623" i="3"/>
  <c r="O1624" i="3"/>
  <c r="O1625" i="3"/>
  <c r="O1626" i="3"/>
  <c r="O1627" i="3"/>
  <c r="O1628" i="3"/>
  <c r="O1629" i="3"/>
  <c r="O1630" i="3"/>
  <c r="O1631" i="3"/>
  <c r="O1632" i="3"/>
  <c r="O1633" i="3"/>
  <c r="O1634" i="3"/>
  <c r="O1635" i="3"/>
  <c r="O1636" i="3"/>
  <c r="O1637" i="3"/>
  <c r="O1638" i="3"/>
  <c r="O1639" i="3"/>
  <c r="O1640" i="3"/>
  <c r="O1641" i="3"/>
  <c r="O1642" i="3"/>
  <c r="O1643" i="3"/>
  <c r="O1644" i="3"/>
  <c r="O1645" i="3"/>
  <c r="O1646" i="3"/>
  <c r="O1647" i="3"/>
  <c r="O1648" i="3"/>
  <c r="O1649" i="3"/>
  <c r="O1650" i="3"/>
  <c r="O1651" i="3"/>
  <c r="O1652" i="3"/>
  <c r="O1653" i="3"/>
  <c r="O1654" i="3"/>
  <c r="O1655" i="3"/>
  <c r="O1656" i="3"/>
  <c r="O1657" i="3"/>
  <c r="O1658" i="3"/>
  <c r="O1659" i="3"/>
  <c r="O1660" i="3"/>
  <c r="O1661" i="3"/>
  <c r="O1662" i="3"/>
  <c r="O1663" i="3"/>
  <c r="O1664" i="3"/>
  <c r="O1665" i="3"/>
  <c r="O1666" i="3"/>
  <c r="O1667" i="3"/>
  <c r="O1668" i="3"/>
  <c r="O1669" i="3"/>
  <c r="O1670" i="3"/>
  <c r="O1671" i="3"/>
  <c r="O1672" i="3"/>
  <c r="O1673" i="3"/>
  <c r="O1674" i="3"/>
  <c r="O1675" i="3"/>
  <c r="O1676" i="3"/>
  <c r="O1677" i="3"/>
  <c r="O1678" i="3"/>
  <c r="O1679" i="3"/>
  <c r="O1680" i="3"/>
  <c r="O1681" i="3"/>
  <c r="O1682" i="3"/>
  <c r="O1683" i="3"/>
  <c r="O1684" i="3"/>
  <c r="O1685" i="3"/>
  <c r="O1686" i="3"/>
  <c r="O1687" i="3"/>
  <c r="O1688" i="3"/>
  <c r="O1689" i="3"/>
  <c r="O1690" i="3"/>
  <c r="O1691" i="3"/>
  <c r="O1692" i="3"/>
  <c r="O1693" i="3"/>
  <c r="O1694" i="3"/>
  <c r="O1695" i="3"/>
  <c r="O1696" i="3"/>
  <c r="O1697" i="3"/>
  <c r="O1698" i="3"/>
  <c r="O1699" i="3"/>
  <c r="O1700" i="3"/>
  <c r="O1701" i="3"/>
  <c r="O1702" i="3"/>
  <c r="O1703" i="3"/>
  <c r="O1704" i="3"/>
  <c r="O1705" i="3"/>
  <c r="O1706" i="3"/>
  <c r="O1707" i="3"/>
  <c r="O1708" i="3"/>
  <c r="O1709" i="3"/>
  <c r="O1710" i="3"/>
  <c r="O1711" i="3"/>
  <c r="O1712" i="3"/>
  <c r="O1713" i="3"/>
  <c r="O1714" i="3"/>
  <c r="O1715" i="3"/>
  <c r="O1716" i="3"/>
  <c r="O1717" i="3"/>
  <c r="O1718" i="3"/>
  <c r="O1719" i="3"/>
  <c r="O1720" i="3"/>
  <c r="O1721" i="3"/>
  <c r="O1722" i="3"/>
  <c r="O1723" i="3"/>
  <c r="O1724" i="3"/>
  <c r="O1725" i="3"/>
  <c r="O1726" i="3"/>
  <c r="O1727" i="3"/>
  <c r="O1728" i="3"/>
  <c r="O1729" i="3"/>
  <c r="O1730" i="3"/>
  <c r="O1731" i="3"/>
  <c r="O1732" i="3"/>
  <c r="O1733" i="3"/>
  <c r="O1734" i="3"/>
  <c r="O1735" i="3"/>
  <c r="O1736" i="3"/>
  <c r="O1737" i="3"/>
  <c r="O1738" i="3"/>
  <c r="O1739" i="3"/>
  <c r="O1740" i="3"/>
  <c r="O1741" i="3"/>
  <c r="O1742" i="3"/>
  <c r="O1743" i="3"/>
  <c r="O1744" i="3"/>
  <c r="O1745" i="3"/>
  <c r="O1746" i="3"/>
  <c r="O1747" i="3"/>
  <c r="O1748" i="3"/>
  <c r="O1749" i="3"/>
  <c r="O1750" i="3"/>
  <c r="O1751" i="3"/>
  <c r="O1752" i="3"/>
  <c r="O1753" i="3"/>
  <c r="O1754" i="3"/>
  <c r="O1755" i="3"/>
  <c r="O1756" i="3"/>
  <c r="O1757" i="3"/>
  <c r="O1758" i="3"/>
  <c r="O1759" i="3"/>
  <c r="O1760" i="3"/>
  <c r="O1761" i="3"/>
  <c r="O1762" i="3"/>
  <c r="O1763" i="3"/>
  <c r="O1764" i="3"/>
  <c r="O1765" i="3"/>
  <c r="O1766" i="3"/>
  <c r="O1767" i="3"/>
  <c r="O1768" i="3"/>
  <c r="O1769" i="3"/>
  <c r="O1770" i="3"/>
  <c r="O1771" i="3"/>
  <c r="O1772" i="3"/>
  <c r="O1773" i="3"/>
  <c r="O1774" i="3"/>
  <c r="O1775" i="3"/>
  <c r="O1776" i="3"/>
  <c r="O1777" i="3"/>
  <c r="O1778" i="3"/>
  <c r="O1779" i="3"/>
  <c r="O1780" i="3"/>
  <c r="O1781" i="3"/>
  <c r="O1782" i="3"/>
  <c r="O1783" i="3"/>
  <c r="O1784" i="3"/>
  <c r="O1785" i="3"/>
  <c r="O1786" i="3"/>
  <c r="O1787" i="3"/>
  <c r="O1788" i="3"/>
  <c r="O1789" i="3"/>
  <c r="O1790" i="3"/>
  <c r="O1791" i="3"/>
  <c r="O1792" i="3"/>
  <c r="O1793" i="3"/>
  <c r="O1794" i="3"/>
  <c r="O1795" i="3"/>
  <c r="O1796" i="3"/>
  <c r="O1797" i="3"/>
  <c r="O1798" i="3"/>
  <c r="O1799" i="3"/>
  <c r="O1800" i="3"/>
  <c r="O1801" i="3"/>
  <c r="O1802" i="3"/>
  <c r="O1803" i="3"/>
  <c r="O1804" i="3"/>
  <c r="O1805" i="3"/>
  <c r="O1806" i="3"/>
  <c r="O1807" i="3"/>
  <c r="O1808" i="3"/>
  <c r="O1809" i="3"/>
  <c r="O1810" i="3"/>
  <c r="O1811" i="3"/>
  <c r="O1812" i="3"/>
  <c r="O1813" i="3"/>
  <c r="O1814" i="3"/>
  <c r="O1815" i="3"/>
  <c r="O1816" i="3"/>
  <c r="O1817" i="3"/>
  <c r="O1818" i="3"/>
  <c r="O1819" i="3"/>
  <c r="O1820" i="3"/>
  <c r="O1821" i="3"/>
  <c r="O1822" i="3"/>
  <c r="O1823" i="3"/>
  <c r="O1824" i="3"/>
  <c r="O1825" i="3"/>
  <c r="O1826" i="3"/>
  <c r="O1827" i="3"/>
  <c r="O1828" i="3"/>
  <c r="O1829" i="3"/>
  <c r="O1830" i="3"/>
  <c r="O1831" i="3"/>
  <c r="O1832" i="3"/>
  <c r="O1833" i="3"/>
  <c r="O1834" i="3"/>
  <c r="O1835" i="3"/>
  <c r="O1836" i="3"/>
  <c r="O1837" i="3"/>
  <c r="O1838" i="3"/>
  <c r="O1839" i="3"/>
  <c r="O1840" i="3"/>
  <c r="O1841" i="3"/>
  <c r="O1842" i="3"/>
  <c r="O1843" i="3"/>
  <c r="O1844" i="3"/>
  <c r="O1845" i="3"/>
  <c r="O1846" i="3"/>
  <c r="O1847" i="3"/>
  <c r="O1848" i="3"/>
  <c r="O1849" i="3"/>
  <c r="O1850" i="3"/>
  <c r="O1851" i="3"/>
  <c r="O1852" i="3"/>
  <c r="O1853" i="3"/>
  <c r="O1854" i="3"/>
  <c r="O1855" i="3"/>
  <c r="O1856" i="3"/>
  <c r="O1857" i="3"/>
  <c r="O1858" i="3"/>
  <c r="O1859" i="3"/>
  <c r="O1860" i="3"/>
  <c r="O1861" i="3"/>
  <c r="O1862" i="3"/>
  <c r="O1863" i="3"/>
  <c r="O1864" i="3"/>
  <c r="O1865" i="3"/>
  <c r="O1866" i="3"/>
  <c r="O1867" i="3"/>
  <c r="O1868" i="3"/>
  <c r="O1869" i="3"/>
  <c r="O1870" i="3"/>
  <c r="O1871" i="3"/>
  <c r="O1872" i="3"/>
  <c r="O1873" i="3"/>
  <c r="O1874" i="3"/>
  <c r="O1875" i="3"/>
  <c r="O1876" i="3"/>
  <c r="O1877" i="3"/>
  <c r="O1878" i="3"/>
  <c r="O1879" i="3"/>
  <c r="O1880" i="3"/>
  <c r="O1881" i="3"/>
  <c r="O1882" i="3"/>
  <c r="O1883" i="3"/>
  <c r="O1884" i="3"/>
  <c r="O1885" i="3"/>
  <c r="O1886" i="3"/>
  <c r="O1887" i="3"/>
  <c r="O1888" i="3"/>
  <c r="O1889" i="3"/>
  <c r="O1890" i="3"/>
  <c r="O1891" i="3"/>
  <c r="O1892" i="3"/>
  <c r="O1893" i="3"/>
  <c r="O1894" i="3"/>
  <c r="O1895" i="3"/>
  <c r="O1896" i="3"/>
  <c r="O1897" i="3"/>
  <c r="O1898" i="3"/>
  <c r="O1899" i="3"/>
  <c r="O1900" i="3"/>
  <c r="O1901" i="3"/>
  <c r="O1902" i="3"/>
  <c r="O1903" i="3"/>
  <c r="O1904" i="3"/>
  <c r="O1905" i="3"/>
  <c r="O1906" i="3"/>
  <c r="O1907" i="3"/>
  <c r="O1908" i="3"/>
  <c r="O273" i="3"/>
  <c r="N273" i="3"/>
  <c r="N274" i="3"/>
  <c r="N275" i="3"/>
  <c r="N276" i="3"/>
  <c r="N277" i="3"/>
  <c r="N278" i="3"/>
  <c r="N279" i="3"/>
  <c r="N280" i="3"/>
  <c r="N281" i="3"/>
  <c r="N282" i="3"/>
  <c r="N283" i="3"/>
  <c r="N284" i="3"/>
  <c r="N285" i="3"/>
  <c r="N286" i="3"/>
  <c r="N287" i="3"/>
  <c r="N288" i="3"/>
  <c r="N289" i="3"/>
  <c r="N290" i="3"/>
  <c r="N291" i="3"/>
  <c r="N292" i="3"/>
  <c r="N293" i="3"/>
  <c r="N294" i="3"/>
  <c r="N295" i="3"/>
  <c r="N296" i="3"/>
  <c r="N297" i="3"/>
  <c r="N298" i="3"/>
  <c r="N299" i="3"/>
  <c r="N300" i="3"/>
  <c r="N301" i="3"/>
  <c r="N302" i="3"/>
  <c r="N303" i="3"/>
  <c r="N304" i="3"/>
  <c r="N305" i="3"/>
  <c r="N306" i="3"/>
  <c r="N307" i="3"/>
  <c r="N308" i="3"/>
  <c r="N309" i="3"/>
  <c r="N310" i="3"/>
  <c r="N311" i="3"/>
  <c r="N312" i="3"/>
  <c r="N313" i="3"/>
  <c r="N314" i="3"/>
  <c r="N315" i="3"/>
  <c r="N316" i="3"/>
  <c r="N317" i="3"/>
  <c r="N318" i="3"/>
  <c r="N319" i="3"/>
  <c r="N320" i="3"/>
  <c r="N321" i="3"/>
  <c r="N322" i="3"/>
  <c r="N323" i="3"/>
  <c r="N324" i="3"/>
  <c r="N325" i="3"/>
  <c r="N326" i="3"/>
  <c r="N327" i="3"/>
  <c r="N328" i="3"/>
  <c r="N329" i="3"/>
  <c r="N330" i="3"/>
  <c r="N331" i="3"/>
  <c r="N332" i="3"/>
  <c r="N333" i="3"/>
  <c r="N334" i="3"/>
  <c r="N335" i="3"/>
  <c r="N336" i="3"/>
  <c r="N337" i="3"/>
  <c r="N338" i="3"/>
  <c r="N339" i="3"/>
  <c r="N340" i="3"/>
  <c r="N341" i="3"/>
  <c r="N342" i="3"/>
  <c r="N343" i="3"/>
  <c r="N344" i="3"/>
  <c r="N345" i="3"/>
  <c r="N346" i="3"/>
  <c r="N347" i="3"/>
  <c r="N348" i="3"/>
  <c r="N349" i="3"/>
  <c r="N350" i="3"/>
  <c r="N351" i="3"/>
  <c r="N352" i="3"/>
  <c r="N353" i="3"/>
  <c r="N354" i="3"/>
  <c r="N355" i="3"/>
  <c r="N356" i="3"/>
  <c r="N357" i="3"/>
  <c r="N358" i="3"/>
  <c r="N359" i="3"/>
  <c r="N360" i="3"/>
  <c r="N361" i="3"/>
  <c r="N362" i="3"/>
  <c r="N363" i="3"/>
  <c r="N364" i="3"/>
  <c r="N365" i="3"/>
  <c r="N366" i="3"/>
  <c r="N367" i="3"/>
  <c r="N368" i="3"/>
  <c r="N369" i="3"/>
  <c r="N370" i="3"/>
  <c r="N371" i="3"/>
  <c r="N372" i="3"/>
  <c r="N373" i="3"/>
  <c r="N374" i="3"/>
  <c r="N375" i="3"/>
  <c r="N376" i="3"/>
  <c r="N377" i="3"/>
  <c r="N378" i="3"/>
  <c r="N379" i="3"/>
  <c r="N380" i="3"/>
  <c r="N381" i="3"/>
  <c r="N382" i="3"/>
  <c r="N383" i="3"/>
  <c r="N384" i="3"/>
  <c r="N385" i="3"/>
  <c r="N386" i="3"/>
  <c r="N387" i="3"/>
  <c r="N388" i="3"/>
  <c r="N389" i="3"/>
  <c r="N390" i="3"/>
  <c r="N391" i="3"/>
  <c r="N392" i="3"/>
  <c r="N393" i="3"/>
  <c r="N394" i="3"/>
  <c r="N395" i="3"/>
  <c r="N396" i="3"/>
  <c r="N397" i="3"/>
  <c r="N398" i="3"/>
  <c r="N399" i="3"/>
  <c r="N400" i="3"/>
  <c r="N401" i="3"/>
  <c r="N402" i="3"/>
  <c r="N403" i="3"/>
  <c r="N404" i="3"/>
  <c r="N405" i="3"/>
  <c r="N406" i="3"/>
  <c r="N407" i="3"/>
  <c r="N408" i="3"/>
  <c r="N409" i="3"/>
  <c r="N410" i="3"/>
  <c r="N411" i="3"/>
  <c r="N412" i="3"/>
  <c r="N413" i="3"/>
  <c r="N414" i="3"/>
  <c r="N415" i="3"/>
  <c r="N416" i="3"/>
  <c r="N417" i="3"/>
  <c r="N418" i="3"/>
  <c r="N419" i="3"/>
  <c r="N420" i="3"/>
  <c r="N421" i="3"/>
  <c r="N422" i="3"/>
  <c r="N423" i="3"/>
  <c r="N424" i="3"/>
  <c r="N425" i="3"/>
  <c r="N426" i="3"/>
  <c r="N427" i="3"/>
  <c r="N428" i="3"/>
  <c r="N429" i="3"/>
  <c r="N430" i="3"/>
  <c r="N431" i="3"/>
  <c r="N432" i="3"/>
  <c r="N433" i="3"/>
  <c r="N434" i="3"/>
  <c r="N435" i="3"/>
  <c r="N436" i="3"/>
  <c r="N437" i="3"/>
  <c r="N438" i="3"/>
  <c r="N439" i="3"/>
  <c r="N440" i="3"/>
  <c r="N441" i="3"/>
  <c r="N442" i="3"/>
  <c r="N443" i="3"/>
  <c r="N444" i="3"/>
  <c r="N445" i="3"/>
  <c r="N446" i="3"/>
  <c r="N447" i="3"/>
  <c r="N448" i="3"/>
  <c r="N449" i="3"/>
  <c r="N450" i="3"/>
  <c r="N451" i="3"/>
  <c r="N452" i="3"/>
  <c r="N453" i="3"/>
  <c r="N454" i="3"/>
  <c r="N455" i="3"/>
  <c r="N456" i="3"/>
  <c r="N457" i="3"/>
  <c r="N458" i="3"/>
  <c r="N459" i="3"/>
  <c r="N460" i="3"/>
  <c r="N461" i="3"/>
  <c r="N462" i="3"/>
  <c r="N463" i="3"/>
  <c r="N464" i="3"/>
  <c r="N465" i="3"/>
  <c r="N466" i="3"/>
  <c r="N467" i="3"/>
  <c r="N468" i="3"/>
  <c r="N469" i="3"/>
  <c r="N470" i="3"/>
  <c r="N471" i="3"/>
  <c r="N472" i="3"/>
  <c r="N473" i="3"/>
  <c r="N474" i="3"/>
  <c r="N475" i="3"/>
  <c r="N476" i="3"/>
  <c r="N477" i="3"/>
  <c r="N478" i="3"/>
  <c r="N479" i="3"/>
  <c r="N480" i="3"/>
  <c r="N481" i="3"/>
  <c r="N482" i="3"/>
  <c r="N483" i="3"/>
  <c r="N484" i="3"/>
  <c r="N485" i="3"/>
  <c r="N486" i="3"/>
  <c r="N487" i="3"/>
  <c r="N488" i="3"/>
  <c r="N489" i="3"/>
  <c r="N490" i="3"/>
  <c r="N491" i="3"/>
  <c r="N492" i="3"/>
  <c r="N493" i="3"/>
  <c r="N494" i="3"/>
  <c r="N495" i="3"/>
  <c r="N496" i="3"/>
  <c r="N497" i="3"/>
  <c r="N498" i="3"/>
  <c r="N499" i="3"/>
  <c r="N500" i="3"/>
  <c r="N501" i="3"/>
  <c r="N502" i="3"/>
  <c r="N503" i="3"/>
  <c r="N504" i="3"/>
  <c r="N505" i="3"/>
  <c r="N506" i="3"/>
  <c r="N507" i="3"/>
  <c r="N508" i="3"/>
  <c r="N509" i="3"/>
  <c r="N510" i="3"/>
  <c r="N511" i="3"/>
  <c r="N512" i="3"/>
  <c r="N513" i="3"/>
  <c r="N514" i="3"/>
  <c r="N515" i="3"/>
  <c r="N516" i="3"/>
  <c r="N517" i="3"/>
  <c r="N518" i="3"/>
  <c r="N519" i="3"/>
  <c r="N520" i="3"/>
  <c r="N521" i="3"/>
  <c r="N522" i="3"/>
  <c r="N523" i="3"/>
  <c r="N524" i="3"/>
  <c r="N525" i="3"/>
  <c r="N526" i="3"/>
  <c r="N527" i="3"/>
  <c r="N528" i="3"/>
  <c r="N529" i="3"/>
  <c r="N530" i="3"/>
  <c r="N531" i="3"/>
  <c r="N532" i="3"/>
  <c r="N533" i="3"/>
  <c r="N534" i="3"/>
  <c r="N535" i="3"/>
  <c r="N536" i="3"/>
  <c r="N537" i="3"/>
  <c r="N538" i="3"/>
  <c r="N539" i="3"/>
  <c r="N540" i="3"/>
  <c r="N541" i="3"/>
  <c r="N542" i="3"/>
  <c r="N543" i="3"/>
  <c r="N544" i="3"/>
  <c r="N545" i="3"/>
  <c r="N546" i="3"/>
  <c r="N547" i="3"/>
  <c r="N548" i="3"/>
  <c r="N549" i="3"/>
  <c r="N550" i="3"/>
  <c r="N551" i="3"/>
  <c r="N552" i="3"/>
  <c r="N553" i="3"/>
  <c r="N554" i="3"/>
  <c r="N555" i="3"/>
  <c r="N556" i="3"/>
  <c r="N557" i="3"/>
  <c r="N558" i="3"/>
  <c r="N559" i="3"/>
  <c r="N560" i="3"/>
  <c r="N561" i="3"/>
  <c r="N562" i="3"/>
  <c r="N563" i="3"/>
  <c r="N564" i="3"/>
  <c r="N565" i="3"/>
  <c r="N566" i="3"/>
  <c r="N567" i="3"/>
  <c r="N568" i="3"/>
  <c r="N569" i="3"/>
  <c r="N570" i="3"/>
  <c r="N571" i="3"/>
  <c r="N572" i="3"/>
  <c r="N573" i="3"/>
  <c r="N574" i="3"/>
  <c r="N575" i="3"/>
  <c r="N576" i="3"/>
  <c r="N577" i="3"/>
  <c r="N578" i="3"/>
  <c r="N579" i="3"/>
  <c r="N580" i="3"/>
  <c r="N581" i="3"/>
  <c r="N582" i="3"/>
  <c r="N583" i="3"/>
  <c r="N584" i="3"/>
  <c r="N585" i="3"/>
  <c r="N586" i="3"/>
  <c r="N587" i="3"/>
  <c r="N588" i="3"/>
  <c r="N589" i="3"/>
  <c r="N590" i="3"/>
  <c r="N591" i="3"/>
  <c r="N592" i="3"/>
  <c r="N593" i="3"/>
  <c r="N594" i="3"/>
  <c r="N595" i="3"/>
  <c r="N596" i="3"/>
  <c r="N597" i="3"/>
  <c r="N598" i="3"/>
  <c r="N599" i="3"/>
  <c r="N600" i="3"/>
  <c r="N601" i="3"/>
  <c r="N602" i="3"/>
  <c r="N603" i="3"/>
  <c r="N604" i="3"/>
  <c r="N605" i="3"/>
  <c r="N606" i="3"/>
  <c r="N607" i="3"/>
  <c r="N608" i="3"/>
  <c r="N609" i="3"/>
  <c r="N610" i="3"/>
  <c r="N611" i="3"/>
  <c r="N612" i="3"/>
  <c r="N613" i="3"/>
  <c r="N614" i="3"/>
  <c r="N615" i="3"/>
  <c r="N616" i="3"/>
  <c r="N617" i="3"/>
  <c r="N618" i="3"/>
  <c r="N619" i="3"/>
  <c r="N620" i="3"/>
  <c r="N621" i="3"/>
  <c r="N622" i="3"/>
  <c r="N623" i="3"/>
  <c r="N624" i="3"/>
  <c r="N625" i="3"/>
  <c r="N626" i="3"/>
  <c r="N627" i="3"/>
  <c r="N628" i="3"/>
  <c r="N629" i="3"/>
  <c r="N630" i="3"/>
  <c r="N631" i="3"/>
  <c r="N632" i="3"/>
  <c r="N633" i="3"/>
  <c r="N634" i="3"/>
  <c r="N635" i="3"/>
  <c r="N636" i="3"/>
  <c r="N637" i="3"/>
  <c r="N638" i="3"/>
  <c r="N639" i="3"/>
  <c r="N640" i="3"/>
  <c r="N641" i="3"/>
  <c r="N642" i="3"/>
  <c r="N643" i="3"/>
  <c r="N644" i="3"/>
  <c r="N645" i="3"/>
  <c r="N646" i="3"/>
  <c r="N647" i="3"/>
  <c r="N648" i="3"/>
  <c r="N649" i="3"/>
  <c r="N650" i="3"/>
  <c r="N651" i="3"/>
  <c r="N652" i="3"/>
  <c r="N653" i="3"/>
  <c r="N654" i="3"/>
  <c r="N655" i="3"/>
  <c r="N656" i="3"/>
  <c r="N657" i="3"/>
  <c r="N658" i="3"/>
  <c r="N659" i="3"/>
  <c r="N660" i="3"/>
  <c r="N661" i="3"/>
  <c r="N662" i="3"/>
  <c r="N663" i="3"/>
  <c r="N664" i="3"/>
  <c r="N665" i="3"/>
  <c r="N666" i="3"/>
  <c r="N667" i="3"/>
  <c r="N668" i="3"/>
  <c r="N669" i="3"/>
  <c r="N670" i="3"/>
  <c r="N671" i="3"/>
  <c r="N672" i="3"/>
  <c r="N673" i="3"/>
  <c r="N674" i="3"/>
  <c r="N675" i="3"/>
  <c r="N676" i="3"/>
  <c r="N677" i="3"/>
  <c r="N678" i="3"/>
  <c r="N679" i="3"/>
  <c r="N680" i="3"/>
  <c r="N681" i="3"/>
  <c r="N682" i="3"/>
  <c r="N683" i="3"/>
  <c r="N684" i="3"/>
  <c r="N685" i="3"/>
  <c r="N686" i="3"/>
  <c r="N687" i="3"/>
  <c r="N688" i="3"/>
  <c r="N689" i="3"/>
  <c r="N690" i="3"/>
  <c r="N691" i="3"/>
  <c r="N692" i="3"/>
  <c r="N693" i="3"/>
  <c r="N694" i="3"/>
  <c r="N695" i="3"/>
  <c r="N696" i="3"/>
  <c r="N697" i="3"/>
  <c r="N698" i="3"/>
  <c r="N699" i="3"/>
  <c r="N700" i="3"/>
  <c r="N701" i="3"/>
  <c r="N702" i="3"/>
  <c r="N703" i="3"/>
  <c r="N704" i="3"/>
  <c r="N705" i="3"/>
  <c r="N706" i="3"/>
  <c r="N707" i="3"/>
  <c r="N708" i="3"/>
  <c r="N709" i="3"/>
  <c r="N710" i="3"/>
  <c r="N711" i="3"/>
  <c r="N712" i="3"/>
  <c r="N713" i="3"/>
  <c r="N714" i="3"/>
  <c r="N715" i="3"/>
  <c r="N716" i="3"/>
  <c r="N717" i="3"/>
  <c r="N718" i="3"/>
  <c r="N719" i="3"/>
  <c r="N720" i="3"/>
  <c r="N721" i="3"/>
  <c r="N722" i="3"/>
  <c r="N723" i="3"/>
  <c r="N724" i="3"/>
  <c r="N725" i="3"/>
  <c r="N726" i="3"/>
  <c r="N727" i="3"/>
  <c r="N728" i="3"/>
  <c r="N729" i="3"/>
  <c r="N730" i="3"/>
  <c r="N731" i="3"/>
  <c r="N732" i="3"/>
  <c r="N733" i="3"/>
  <c r="N734" i="3"/>
  <c r="N735" i="3"/>
  <c r="N736" i="3"/>
  <c r="N737" i="3"/>
  <c r="N738" i="3"/>
  <c r="N739" i="3"/>
  <c r="N740" i="3"/>
  <c r="N741" i="3"/>
  <c r="N742" i="3"/>
  <c r="N743" i="3"/>
  <c r="N744" i="3"/>
  <c r="N745" i="3"/>
  <c r="N746" i="3"/>
  <c r="N747" i="3"/>
  <c r="N748" i="3"/>
  <c r="N749" i="3"/>
  <c r="N750" i="3"/>
  <c r="N751" i="3"/>
  <c r="N752" i="3"/>
  <c r="N753" i="3"/>
  <c r="N754" i="3"/>
  <c r="N755" i="3"/>
  <c r="N756" i="3"/>
  <c r="N757" i="3"/>
  <c r="N758" i="3"/>
  <c r="N759" i="3"/>
  <c r="N760" i="3"/>
  <c r="N761" i="3"/>
  <c r="N762" i="3"/>
  <c r="N763" i="3"/>
  <c r="N764" i="3"/>
  <c r="N765" i="3"/>
  <c r="N766" i="3"/>
  <c r="N767" i="3"/>
  <c r="N768" i="3"/>
  <c r="N769" i="3"/>
  <c r="N770" i="3"/>
  <c r="N771" i="3"/>
  <c r="N772" i="3"/>
  <c r="N773" i="3"/>
  <c r="N774" i="3"/>
  <c r="N775" i="3"/>
  <c r="N776" i="3"/>
  <c r="N777" i="3"/>
  <c r="N778" i="3"/>
  <c r="N779" i="3"/>
  <c r="N780" i="3"/>
  <c r="N781" i="3"/>
  <c r="N782" i="3"/>
  <c r="N783" i="3"/>
  <c r="N784" i="3"/>
  <c r="N785" i="3"/>
  <c r="N786" i="3"/>
  <c r="N787" i="3"/>
  <c r="N788" i="3"/>
  <c r="N789" i="3"/>
  <c r="N790" i="3"/>
  <c r="N791" i="3"/>
  <c r="N792" i="3"/>
  <c r="N793" i="3"/>
  <c r="N794" i="3"/>
  <c r="N795" i="3"/>
  <c r="N796" i="3"/>
  <c r="N797" i="3"/>
  <c r="N798" i="3"/>
  <c r="N799" i="3"/>
  <c r="N800" i="3"/>
  <c r="N801" i="3"/>
  <c r="N802" i="3"/>
  <c r="N803" i="3"/>
  <c r="N804" i="3"/>
  <c r="N805" i="3"/>
  <c r="N806" i="3"/>
  <c r="N807" i="3"/>
  <c r="N808" i="3"/>
  <c r="N809" i="3"/>
  <c r="N810" i="3"/>
  <c r="N811" i="3"/>
  <c r="N812" i="3"/>
  <c r="N813" i="3"/>
  <c r="N814" i="3"/>
  <c r="N815" i="3"/>
  <c r="N816" i="3"/>
  <c r="N817" i="3"/>
  <c r="N818" i="3"/>
  <c r="N819" i="3"/>
  <c r="N820" i="3"/>
  <c r="N821" i="3"/>
  <c r="N822" i="3"/>
  <c r="N823" i="3"/>
  <c r="N824" i="3"/>
  <c r="N825" i="3"/>
  <c r="N826" i="3"/>
  <c r="N827" i="3"/>
  <c r="N828" i="3"/>
  <c r="N829" i="3"/>
  <c r="N830" i="3"/>
  <c r="N831" i="3"/>
  <c r="N832" i="3"/>
  <c r="N833" i="3"/>
  <c r="N834" i="3"/>
  <c r="N835" i="3"/>
  <c r="N836" i="3"/>
  <c r="N837" i="3"/>
  <c r="N838" i="3"/>
  <c r="N839" i="3"/>
  <c r="N840" i="3"/>
  <c r="N841" i="3"/>
  <c r="N842" i="3"/>
  <c r="N843" i="3"/>
  <c r="N844" i="3"/>
  <c r="N845" i="3"/>
  <c r="N846" i="3"/>
  <c r="N847" i="3"/>
  <c r="N848" i="3"/>
  <c r="N849" i="3"/>
  <c r="N850" i="3"/>
  <c r="N851" i="3"/>
  <c r="N852" i="3"/>
  <c r="N853" i="3"/>
  <c r="N854" i="3"/>
  <c r="N855" i="3"/>
  <c r="N856" i="3"/>
  <c r="N857" i="3"/>
  <c r="N858" i="3"/>
  <c r="N859" i="3"/>
  <c r="N860" i="3"/>
  <c r="N861" i="3"/>
  <c r="N862" i="3"/>
  <c r="N863" i="3"/>
  <c r="N864" i="3"/>
  <c r="N865" i="3"/>
  <c r="N866" i="3"/>
  <c r="N867" i="3"/>
  <c r="N868" i="3"/>
  <c r="N869" i="3"/>
  <c r="N870" i="3"/>
  <c r="N871" i="3"/>
  <c r="N872" i="3"/>
  <c r="N873" i="3"/>
  <c r="N874" i="3"/>
  <c r="N875" i="3"/>
  <c r="N876" i="3"/>
  <c r="N877" i="3"/>
  <c r="N878" i="3"/>
  <c r="N879" i="3"/>
  <c r="N880" i="3"/>
  <c r="N881" i="3"/>
  <c r="N882" i="3"/>
  <c r="N883" i="3"/>
  <c r="N884" i="3"/>
  <c r="N885" i="3"/>
  <c r="N886" i="3"/>
  <c r="N887" i="3"/>
  <c r="N888" i="3"/>
  <c r="N889" i="3"/>
  <c r="N890" i="3"/>
  <c r="N891" i="3"/>
  <c r="N892" i="3"/>
  <c r="N893" i="3"/>
  <c r="N894" i="3"/>
  <c r="N895" i="3"/>
  <c r="N896" i="3"/>
  <c r="N897" i="3"/>
  <c r="N898" i="3"/>
  <c r="N899" i="3"/>
  <c r="N900" i="3"/>
  <c r="N901" i="3"/>
  <c r="N902" i="3"/>
  <c r="N903" i="3"/>
  <c r="N904" i="3"/>
  <c r="N905" i="3"/>
  <c r="N906" i="3"/>
  <c r="N907" i="3"/>
  <c r="N908" i="3"/>
  <c r="N909" i="3"/>
  <c r="N910" i="3"/>
  <c r="N911" i="3"/>
  <c r="N912" i="3"/>
  <c r="N913" i="3"/>
  <c r="N914" i="3"/>
  <c r="N915" i="3"/>
  <c r="N916" i="3"/>
  <c r="N917" i="3"/>
  <c r="N918" i="3"/>
  <c r="N919" i="3"/>
  <c r="N920" i="3"/>
  <c r="N921" i="3"/>
  <c r="N922" i="3"/>
  <c r="N923" i="3"/>
  <c r="N924" i="3"/>
  <c r="N925" i="3"/>
  <c r="N926" i="3"/>
  <c r="N927" i="3"/>
  <c r="N928" i="3"/>
  <c r="N929" i="3"/>
  <c r="N930" i="3"/>
  <c r="N931" i="3"/>
  <c r="N932" i="3"/>
  <c r="N933" i="3"/>
  <c r="N934" i="3"/>
  <c r="N935" i="3"/>
  <c r="N936" i="3"/>
  <c r="N937" i="3"/>
  <c r="N938" i="3"/>
  <c r="N939" i="3"/>
  <c r="N940" i="3"/>
  <c r="N941" i="3"/>
  <c r="N942" i="3"/>
  <c r="N943" i="3"/>
  <c r="N944" i="3"/>
  <c r="N945" i="3"/>
  <c r="N946" i="3"/>
  <c r="N947" i="3"/>
  <c r="N948" i="3"/>
  <c r="N949" i="3"/>
  <c r="N950" i="3"/>
  <c r="N951" i="3"/>
  <c r="N952" i="3"/>
  <c r="N953" i="3"/>
  <c r="N954" i="3"/>
  <c r="N955" i="3"/>
  <c r="N956" i="3"/>
  <c r="N957" i="3"/>
  <c r="N958" i="3"/>
  <c r="N959" i="3"/>
  <c r="N960" i="3"/>
  <c r="N961" i="3"/>
  <c r="N962" i="3"/>
  <c r="N963" i="3"/>
  <c r="N964" i="3"/>
  <c r="N965" i="3"/>
  <c r="N966" i="3"/>
  <c r="N967" i="3"/>
  <c r="N968" i="3"/>
  <c r="N969" i="3"/>
  <c r="N970" i="3"/>
  <c r="N971" i="3"/>
  <c r="N972" i="3"/>
  <c r="N973" i="3"/>
  <c r="N974" i="3"/>
  <c r="N975" i="3"/>
  <c r="N976" i="3"/>
  <c r="N977" i="3"/>
  <c r="N978" i="3"/>
  <c r="N979" i="3"/>
  <c r="N980" i="3"/>
  <c r="N981" i="3"/>
  <c r="N982" i="3"/>
  <c r="N983" i="3"/>
  <c r="N984" i="3"/>
  <c r="N985" i="3"/>
  <c r="N986" i="3"/>
  <c r="N987" i="3"/>
  <c r="N988" i="3"/>
  <c r="N989" i="3"/>
  <c r="N990" i="3"/>
  <c r="N991" i="3"/>
  <c r="N992" i="3"/>
  <c r="N993" i="3"/>
  <c r="N994" i="3"/>
  <c r="N995" i="3"/>
  <c r="N996" i="3"/>
  <c r="N997" i="3"/>
  <c r="N998" i="3"/>
  <c r="N999" i="3"/>
  <c r="N1000" i="3"/>
  <c r="N1001" i="3"/>
  <c r="N1002" i="3"/>
  <c r="N1003" i="3"/>
  <c r="N1004" i="3"/>
  <c r="N1005" i="3"/>
  <c r="N1006" i="3"/>
  <c r="N1007" i="3"/>
  <c r="N1008" i="3"/>
  <c r="N1009" i="3"/>
  <c r="N1010" i="3"/>
  <c r="N1011" i="3"/>
  <c r="N1012" i="3"/>
  <c r="N1013" i="3"/>
  <c r="N1014" i="3"/>
  <c r="N1015" i="3"/>
  <c r="N1016" i="3"/>
  <c r="N1017" i="3"/>
  <c r="N1018" i="3"/>
  <c r="N1019" i="3"/>
  <c r="N1020" i="3"/>
  <c r="N1021" i="3"/>
  <c r="N1022" i="3"/>
  <c r="N1023" i="3"/>
  <c r="N1024" i="3"/>
  <c r="N1025" i="3"/>
  <c r="N1026" i="3"/>
  <c r="N1027" i="3"/>
  <c r="N1028" i="3"/>
  <c r="N1029" i="3"/>
  <c r="N1030" i="3"/>
  <c r="N1031" i="3"/>
  <c r="N1032" i="3"/>
  <c r="N1033" i="3"/>
  <c r="N1034" i="3"/>
  <c r="N1035" i="3"/>
  <c r="N1036" i="3"/>
  <c r="N1037" i="3"/>
  <c r="N1038" i="3"/>
  <c r="N1039" i="3"/>
  <c r="N1040" i="3"/>
  <c r="N1041" i="3"/>
  <c r="N1042" i="3"/>
  <c r="N1043" i="3"/>
  <c r="N1044" i="3"/>
  <c r="N1045" i="3"/>
  <c r="N1046" i="3"/>
  <c r="N1047" i="3"/>
  <c r="N1048" i="3"/>
  <c r="N1049" i="3"/>
  <c r="N1050" i="3"/>
  <c r="N1051" i="3"/>
  <c r="N1052" i="3"/>
  <c r="N1053" i="3"/>
  <c r="N1054" i="3"/>
  <c r="N1055" i="3"/>
  <c r="N1056" i="3"/>
  <c r="N1057" i="3"/>
  <c r="N1058" i="3"/>
  <c r="N1059" i="3"/>
  <c r="N1060" i="3"/>
  <c r="N1061" i="3"/>
  <c r="N1062" i="3"/>
  <c r="N1063" i="3"/>
  <c r="N1064" i="3"/>
  <c r="N1065" i="3"/>
  <c r="N1066" i="3"/>
  <c r="N1067" i="3"/>
  <c r="N1068" i="3"/>
  <c r="N1069" i="3"/>
  <c r="N1070" i="3"/>
  <c r="N1071" i="3"/>
  <c r="N1072" i="3"/>
  <c r="N1073" i="3"/>
  <c r="N1074" i="3"/>
  <c r="N1075" i="3"/>
  <c r="N1076" i="3"/>
  <c r="N1077" i="3"/>
  <c r="N1078" i="3"/>
  <c r="N1079" i="3"/>
  <c r="N1080" i="3"/>
  <c r="N1081" i="3"/>
  <c r="N1082" i="3"/>
  <c r="N1083" i="3"/>
  <c r="N1084" i="3"/>
  <c r="N1085" i="3"/>
  <c r="N1086" i="3"/>
  <c r="N1087" i="3"/>
  <c r="N1088" i="3"/>
  <c r="N1089" i="3"/>
  <c r="N1090" i="3"/>
  <c r="N1091" i="3"/>
  <c r="N1092" i="3"/>
  <c r="N1093" i="3"/>
  <c r="N1094" i="3"/>
  <c r="N1095" i="3"/>
  <c r="N1096" i="3"/>
  <c r="N1097" i="3"/>
  <c r="N1098" i="3"/>
  <c r="N1099" i="3"/>
  <c r="N1100" i="3"/>
  <c r="N1101" i="3"/>
  <c r="N1102" i="3"/>
  <c r="N1103" i="3"/>
  <c r="N1104" i="3"/>
  <c r="N1105" i="3"/>
  <c r="N1106" i="3"/>
  <c r="N1107" i="3"/>
  <c r="N1108" i="3"/>
  <c r="N1109" i="3"/>
  <c r="N1110" i="3"/>
  <c r="N1111" i="3"/>
  <c r="N1112" i="3"/>
  <c r="N1113" i="3"/>
  <c r="N1114" i="3"/>
  <c r="N1115" i="3"/>
  <c r="N1116" i="3"/>
  <c r="N1117" i="3"/>
  <c r="N1118" i="3"/>
  <c r="N1119" i="3"/>
  <c r="N1120" i="3"/>
  <c r="N1121" i="3"/>
  <c r="N1122" i="3"/>
  <c r="N1123" i="3"/>
  <c r="N1124" i="3"/>
  <c r="N1125" i="3"/>
  <c r="N1126" i="3"/>
  <c r="N1127" i="3"/>
  <c r="N1128" i="3"/>
  <c r="N1129" i="3"/>
  <c r="N1130" i="3"/>
  <c r="N1131" i="3"/>
  <c r="N1132" i="3"/>
  <c r="N1133" i="3"/>
  <c r="N1134" i="3"/>
  <c r="N1135" i="3"/>
  <c r="N1136" i="3"/>
  <c r="N1137" i="3"/>
  <c r="N1138" i="3"/>
  <c r="N1139" i="3"/>
  <c r="N1140" i="3"/>
  <c r="N1141" i="3"/>
  <c r="N1142" i="3"/>
  <c r="N1143" i="3"/>
  <c r="N1144" i="3"/>
  <c r="N1145" i="3"/>
  <c r="N1146" i="3"/>
  <c r="N1147" i="3"/>
  <c r="N1148" i="3"/>
  <c r="N1149" i="3"/>
  <c r="N1150" i="3"/>
  <c r="N1151" i="3"/>
  <c r="N1152" i="3"/>
  <c r="N1153" i="3"/>
  <c r="N1154" i="3"/>
  <c r="N1155" i="3"/>
  <c r="N1156" i="3"/>
  <c r="N1157" i="3"/>
  <c r="N1158" i="3"/>
  <c r="N1159" i="3"/>
  <c r="N1160" i="3"/>
  <c r="N1161" i="3"/>
  <c r="N1162" i="3"/>
  <c r="N1163" i="3"/>
  <c r="N1164" i="3"/>
  <c r="N1165" i="3"/>
  <c r="N1166" i="3"/>
  <c r="N1167" i="3"/>
  <c r="N1168" i="3"/>
  <c r="N1169" i="3"/>
  <c r="N1170" i="3"/>
  <c r="N1171" i="3"/>
  <c r="N1172" i="3"/>
  <c r="N1173" i="3"/>
  <c r="N1174" i="3"/>
  <c r="N1175" i="3"/>
  <c r="N1176" i="3"/>
  <c r="N1177" i="3"/>
  <c r="N1178" i="3"/>
  <c r="N1179" i="3"/>
  <c r="N1180" i="3"/>
  <c r="N1181" i="3"/>
  <c r="N1182" i="3"/>
  <c r="N1183" i="3"/>
  <c r="N1184" i="3"/>
  <c r="N1185" i="3"/>
  <c r="N1186" i="3"/>
  <c r="N1187" i="3"/>
  <c r="N1188" i="3"/>
  <c r="N1189" i="3"/>
  <c r="N1190" i="3"/>
  <c r="N1191" i="3"/>
  <c r="N1192" i="3"/>
  <c r="N1193" i="3"/>
  <c r="N1194" i="3"/>
  <c r="N1195" i="3"/>
  <c r="N1196" i="3"/>
  <c r="N1197" i="3"/>
  <c r="N1198" i="3"/>
  <c r="N1199" i="3"/>
  <c r="N1200" i="3"/>
  <c r="N1201" i="3"/>
  <c r="N1202" i="3"/>
  <c r="N1203" i="3"/>
  <c r="N1204" i="3"/>
  <c r="N1205" i="3"/>
  <c r="N1206" i="3"/>
  <c r="N1207" i="3"/>
  <c r="N1208" i="3"/>
  <c r="N1209" i="3"/>
  <c r="N1210" i="3"/>
  <c r="N1211" i="3"/>
  <c r="N1212" i="3"/>
  <c r="N1213" i="3"/>
  <c r="N1214" i="3"/>
  <c r="N1215" i="3"/>
  <c r="N1216" i="3"/>
  <c r="N1217" i="3"/>
  <c r="N1218" i="3"/>
  <c r="N1219" i="3"/>
  <c r="N1220" i="3"/>
  <c r="N1221" i="3"/>
  <c r="N1222" i="3"/>
  <c r="N1223" i="3"/>
  <c r="N1224" i="3"/>
  <c r="N1225" i="3"/>
  <c r="N1226" i="3"/>
  <c r="N1227" i="3"/>
  <c r="N1228" i="3"/>
  <c r="N1229" i="3"/>
  <c r="N1230" i="3"/>
  <c r="N1231" i="3"/>
  <c r="N1232" i="3"/>
  <c r="N1233" i="3"/>
  <c r="N1234" i="3"/>
  <c r="N1235" i="3"/>
  <c r="N1236" i="3"/>
  <c r="N1237" i="3"/>
  <c r="N1238" i="3"/>
  <c r="N1239" i="3"/>
  <c r="N1240" i="3"/>
  <c r="N1241" i="3"/>
  <c r="N1242" i="3"/>
  <c r="N1243" i="3"/>
  <c r="N1244" i="3"/>
  <c r="N1245" i="3"/>
  <c r="N1246" i="3"/>
  <c r="N1247" i="3"/>
  <c r="N1248" i="3"/>
  <c r="N1249" i="3"/>
  <c r="N1250" i="3"/>
  <c r="N1251" i="3"/>
  <c r="N1252" i="3"/>
  <c r="N1253" i="3"/>
  <c r="N1254" i="3"/>
  <c r="N1255" i="3"/>
  <c r="N1256" i="3"/>
  <c r="N1257" i="3"/>
  <c r="N1258" i="3"/>
  <c r="N1259" i="3"/>
  <c r="N1260" i="3"/>
  <c r="N1261" i="3"/>
  <c r="N1262" i="3"/>
  <c r="N1263" i="3"/>
  <c r="N1264" i="3"/>
  <c r="N1265" i="3"/>
  <c r="N1266" i="3"/>
  <c r="N1267" i="3"/>
  <c r="N1268" i="3"/>
  <c r="N1269" i="3"/>
  <c r="N1270" i="3"/>
  <c r="N1271" i="3"/>
  <c r="N1272" i="3"/>
  <c r="N1273" i="3"/>
  <c r="N1274" i="3"/>
  <c r="N1275" i="3"/>
  <c r="N1276" i="3"/>
  <c r="N1277" i="3"/>
  <c r="N1278" i="3"/>
  <c r="N1279" i="3"/>
  <c r="N1280" i="3"/>
  <c r="N1281" i="3"/>
  <c r="N1282" i="3"/>
  <c r="N1283" i="3"/>
  <c r="N1284" i="3"/>
  <c r="N1285" i="3"/>
  <c r="N1286" i="3"/>
  <c r="N1287" i="3"/>
  <c r="N1288" i="3"/>
  <c r="N1289" i="3"/>
  <c r="N1290" i="3"/>
  <c r="N1291" i="3"/>
  <c r="N1292" i="3"/>
  <c r="N1293" i="3"/>
  <c r="N1294" i="3"/>
  <c r="N1295" i="3"/>
  <c r="N1296" i="3"/>
  <c r="N1297" i="3"/>
  <c r="N1298" i="3"/>
  <c r="N1299" i="3"/>
  <c r="N1300" i="3"/>
  <c r="N1301" i="3"/>
  <c r="N1302" i="3"/>
  <c r="N1303" i="3"/>
  <c r="N1304" i="3"/>
  <c r="N1305" i="3"/>
  <c r="N1306" i="3"/>
  <c r="N1307" i="3"/>
  <c r="N1308" i="3"/>
  <c r="N1309" i="3"/>
  <c r="N1310" i="3"/>
  <c r="N1311" i="3"/>
  <c r="N1312" i="3"/>
  <c r="N1313" i="3"/>
  <c r="N1314" i="3"/>
  <c r="N1315" i="3"/>
  <c r="N1316" i="3"/>
  <c r="N1317" i="3"/>
  <c r="N1318" i="3"/>
  <c r="N1319" i="3"/>
  <c r="N1320" i="3"/>
  <c r="N1321" i="3"/>
  <c r="N1322" i="3"/>
  <c r="N1323" i="3"/>
  <c r="N1324" i="3"/>
  <c r="N1325" i="3"/>
  <c r="N1326" i="3"/>
  <c r="N1327" i="3"/>
  <c r="N1328" i="3"/>
  <c r="N1329" i="3"/>
  <c r="N1330" i="3"/>
  <c r="N1331" i="3"/>
  <c r="N1332" i="3"/>
  <c r="N1333" i="3"/>
  <c r="N1334" i="3"/>
  <c r="N1335" i="3"/>
  <c r="N1336" i="3"/>
  <c r="N1337" i="3"/>
  <c r="N1338" i="3"/>
  <c r="N1339" i="3"/>
  <c r="N1340" i="3"/>
  <c r="N1341" i="3"/>
  <c r="N1342" i="3"/>
  <c r="N1343" i="3"/>
  <c r="N1344" i="3"/>
  <c r="N1345" i="3"/>
  <c r="N1346" i="3"/>
  <c r="N1347" i="3"/>
  <c r="N1348" i="3"/>
  <c r="N1349" i="3"/>
  <c r="N1350" i="3"/>
  <c r="N1351" i="3"/>
  <c r="N1352" i="3"/>
  <c r="N1353" i="3"/>
  <c r="N1354" i="3"/>
  <c r="N1355" i="3"/>
  <c r="N1356" i="3"/>
  <c r="N1357" i="3"/>
  <c r="N1358" i="3"/>
  <c r="N1359" i="3"/>
  <c r="N1360" i="3"/>
  <c r="N1361" i="3"/>
  <c r="N1362" i="3"/>
  <c r="N1363" i="3"/>
  <c r="N1364" i="3"/>
  <c r="N1365" i="3"/>
  <c r="N1366" i="3"/>
  <c r="N1367" i="3"/>
  <c r="N1368" i="3"/>
  <c r="N1369" i="3"/>
  <c r="N1370" i="3"/>
  <c r="N1371" i="3"/>
  <c r="N1372" i="3"/>
  <c r="N1373" i="3"/>
  <c r="N1374" i="3"/>
  <c r="N1375" i="3"/>
  <c r="N1376" i="3"/>
  <c r="N1377" i="3"/>
  <c r="N1378" i="3"/>
  <c r="N1379" i="3"/>
  <c r="N1380" i="3"/>
  <c r="N1381" i="3"/>
  <c r="N1382" i="3"/>
  <c r="N1383" i="3"/>
  <c r="N1384" i="3"/>
  <c r="N1385" i="3"/>
  <c r="N1386" i="3"/>
  <c r="N1387" i="3"/>
  <c r="N1388" i="3"/>
  <c r="N1389" i="3"/>
  <c r="N1390" i="3"/>
  <c r="N1391" i="3"/>
  <c r="N1392" i="3"/>
  <c r="N1393" i="3"/>
  <c r="N1394" i="3"/>
  <c r="N1395" i="3"/>
  <c r="N1396" i="3"/>
  <c r="N1397" i="3"/>
  <c r="N1398" i="3"/>
  <c r="N1399" i="3"/>
  <c r="N1400" i="3"/>
  <c r="N1401" i="3"/>
  <c r="N1402" i="3"/>
  <c r="N1403" i="3"/>
  <c r="N1404" i="3"/>
  <c r="N1405" i="3"/>
  <c r="N1406" i="3"/>
  <c r="N1407" i="3"/>
  <c r="N1408" i="3"/>
  <c r="N1409" i="3"/>
  <c r="N1410" i="3"/>
  <c r="N1411" i="3"/>
  <c r="N1412" i="3"/>
  <c r="N1413" i="3"/>
  <c r="N1414" i="3"/>
  <c r="N1415" i="3"/>
  <c r="N1416" i="3"/>
  <c r="N1417" i="3"/>
  <c r="N1418" i="3"/>
  <c r="N1419" i="3"/>
  <c r="N1420" i="3"/>
  <c r="N1421" i="3"/>
  <c r="N1422" i="3"/>
  <c r="N1423" i="3"/>
  <c r="N1424" i="3"/>
  <c r="N1425" i="3"/>
  <c r="N1426" i="3"/>
  <c r="N1427" i="3"/>
  <c r="N1428" i="3"/>
  <c r="N1429" i="3"/>
  <c r="N1430" i="3"/>
  <c r="N1431" i="3"/>
  <c r="N1432" i="3"/>
  <c r="N1433" i="3"/>
  <c r="N1434" i="3"/>
  <c r="N1435" i="3"/>
  <c r="N1436" i="3"/>
  <c r="N1437" i="3"/>
  <c r="N1438" i="3"/>
  <c r="N1439" i="3"/>
  <c r="N1440" i="3"/>
  <c r="N1441" i="3"/>
  <c r="N1442" i="3"/>
  <c r="N1443" i="3"/>
  <c r="N1444" i="3"/>
  <c r="N1445" i="3"/>
  <c r="N1446" i="3"/>
  <c r="N1447" i="3"/>
  <c r="N1448" i="3"/>
  <c r="N1449" i="3"/>
  <c r="N1450" i="3"/>
  <c r="N1451" i="3"/>
  <c r="N1452" i="3"/>
  <c r="N1453" i="3"/>
  <c r="N1454" i="3"/>
  <c r="N1455" i="3"/>
  <c r="N1456" i="3"/>
  <c r="N1457" i="3"/>
  <c r="N1458" i="3"/>
  <c r="N1459" i="3"/>
  <c r="N1460" i="3"/>
  <c r="N1461" i="3"/>
  <c r="N1462" i="3"/>
  <c r="N1463" i="3"/>
  <c r="N1464" i="3"/>
  <c r="N1465" i="3"/>
  <c r="N1466" i="3"/>
  <c r="N1467" i="3"/>
  <c r="N1468" i="3"/>
  <c r="N1469" i="3"/>
  <c r="N1470" i="3"/>
  <c r="N1471" i="3"/>
  <c r="N1472" i="3"/>
  <c r="N1473" i="3"/>
  <c r="N1474" i="3"/>
  <c r="N1475" i="3"/>
  <c r="N1476" i="3"/>
  <c r="N1477" i="3"/>
  <c r="N1478" i="3"/>
  <c r="N1479" i="3"/>
  <c r="N1480" i="3"/>
  <c r="N1481" i="3"/>
  <c r="N1482" i="3"/>
  <c r="N1483" i="3"/>
  <c r="N1484" i="3"/>
  <c r="N1485" i="3"/>
  <c r="N1486" i="3"/>
  <c r="N1487" i="3"/>
  <c r="N1488" i="3"/>
  <c r="N1489" i="3"/>
  <c r="N1490" i="3"/>
  <c r="N1491" i="3"/>
  <c r="N1492" i="3"/>
  <c r="N1493" i="3"/>
  <c r="N1494" i="3"/>
  <c r="N1495" i="3"/>
  <c r="N1496" i="3"/>
  <c r="N1497" i="3"/>
  <c r="N1498" i="3"/>
  <c r="N1499" i="3"/>
  <c r="N1500" i="3"/>
  <c r="N1501" i="3"/>
  <c r="N1502" i="3"/>
  <c r="N1503" i="3"/>
  <c r="N1504" i="3"/>
  <c r="N1505" i="3"/>
  <c r="N1506" i="3"/>
  <c r="N1507" i="3"/>
  <c r="N1508" i="3"/>
  <c r="N1509" i="3"/>
  <c r="N1510" i="3"/>
  <c r="N1511" i="3"/>
  <c r="N1512" i="3"/>
  <c r="N1513" i="3"/>
  <c r="N1514" i="3"/>
  <c r="N1515" i="3"/>
  <c r="N1516" i="3"/>
  <c r="N1517" i="3"/>
  <c r="N1518" i="3"/>
  <c r="N1519" i="3"/>
  <c r="N1520" i="3"/>
  <c r="N1521" i="3"/>
  <c r="N1522" i="3"/>
  <c r="N1523" i="3"/>
  <c r="N1524" i="3"/>
  <c r="N1525" i="3"/>
  <c r="N1526" i="3"/>
  <c r="N1527" i="3"/>
  <c r="N1528" i="3"/>
  <c r="N1529" i="3"/>
  <c r="N1530" i="3"/>
  <c r="N1531" i="3"/>
  <c r="N1532" i="3"/>
  <c r="N1533" i="3"/>
  <c r="N1534" i="3"/>
  <c r="N1535" i="3"/>
  <c r="N1536" i="3"/>
  <c r="N1537" i="3"/>
  <c r="N1538" i="3"/>
  <c r="N1539" i="3"/>
  <c r="N1540" i="3"/>
  <c r="N1541" i="3"/>
  <c r="N1542" i="3"/>
  <c r="N1543" i="3"/>
  <c r="N1544" i="3"/>
  <c r="N1545" i="3"/>
  <c r="N1546" i="3"/>
  <c r="N1547" i="3"/>
  <c r="N1548" i="3"/>
  <c r="N1549" i="3"/>
  <c r="N1550" i="3"/>
  <c r="N1551" i="3"/>
  <c r="N1552" i="3"/>
  <c r="N1553" i="3"/>
  <c r="N1554" i="3"/>
  <c r="N1555" i="3"/>
  <c r="N1556" i="3"/>
  <c r="N1557" i="3"/>
  <c r="N1558" i="3"/>
  <c r="N1559" i="3"/>
  <c r="N1560" i="3"/>
  <c r="N1561" i="3"/>
  <c r="N1562" i="3"/>
  <c r="N1563" i="3"/>
  <c r="N1564" i="3"/>
  <c r="N1565" i="3"/>
  <c r="N1566" i="3"/>
  <c r="N1567" i="3"/>
  <c r="N1568" i="3"/>
  <c r="N1569" i="3"/>
  <c r="N1570" i="3"/>
  <c r="N1571" i="3"/>
  <c r="N1572" i="3"/>
  <c r="N1573" i="3"/>
  <c r="N1574" i="3"/>
  <c r="N1575" i="3"/>
  <c r="N1576" i="3"/>
  <c r="N1577" i="3"/>
  <c r="N1578" i="3"/>
  <c r="N1579" i="3"/>
  <c r="N1580" i="3"/>
  <c r="N1581" i="3"/>
  <c r="N1582" i="3"/>
  <c r="N1583" i="3"/>
  <c r="N1584" i="3"/>
  <c r="N1585" i="3"/>
  <c r="N1586" i="3"/>
  <c r="N1587" i="3"/>
  <c r="N1588" i="3"/>
  <c r="N1589" i="3"/>
  <c r="N1590" i="3"/>
  <c r="N1591" i="3"/>
  <c r="N1592" i="3"/>
  <c r="N1593" i="3"/>
  <c r="N1594" i="3"/>
  <c r="N1595" i="3"/>
  <c r="N1596" i="3"/>
  <c r="N1597" i="3"/>
  <c r="N1598" i="3"/>
  <c r="N1599" i="3"/>
  <c r="N1600" i="3"/>
  <c r="N1601" i="3"/>
  <c r="N1602" i="3"/>
  <c r="N1603" i="3"/>
  <c r="N1604" i="3"/>
  <c r="N1605" i="3"/>
  <c r="N1606" i="3"/>
  <c r="N1607" i="3"/>
  <c r="N1608" i="3"/>
  <c r="N1609" i="3"/>
  <c r="N1610" i="3"/>
  <c r="N1611" i="3"/>
  <c r="N1612" i="3"/>
  <c r="N1613" i="3"/>
  <c r="N1614" i="3"/>
  <c r="N1615" i="3"/>
  <c r="N1616" i="3"/>
  <c r="N1617" i="3"/>
  <c r="N1618" i="3"/>
  <c r="N1619" i="3"/>
  <c r="N1620" i="3"/>
  <c r="N1621" i="3"/>
  <c r="N1622" i="3"/>
  <c r="N1623" i="3"/>
  <c r="N1624" i="3"/>
  <c r="N1625" i="3"/>
  <c r="N1626" i="3"/>
  <c r="N1627" i="3"/>
  <c r="N1628" i="3"/>
  <c r="N1629" i="3"/>
  <c r="N1630" i="3"/>
  <c r="N1631" i="3"/>
  <c r="N1632" i="3"/>
  <c r="N1633" i="3"/>
  <c r="N1634" i="3"/>
  <c r="N1635" i="3"/>
  <c r="N1636" i="3"/>
  <c r="N1637" i="3"/>
  <c r="N1638" i="3"/>
  <c r="N1639" i="3"/>
  <c r="N1640" i="3"/>
  <c r="N1641" i="3"/>
  <c r="N1642" i="3"/>
  <c r="N1643" i="3"/>
  <c r="N1644" i="3"/>
  <c r="N1645" i="3"/>
  <c r="N1646" i="3"/>
  <c r="N1647" i="3"/>
  <c r="N1648" i="3"/>
  <c r="N1649" i="3"/>
  <c r="N1650" i="3"/>
  <c r="N1651" i="3"/>
  <c r="N1652" i="3"/>
  <c r="N1653" i="3"/>
  <c r="N1654" i="3"/>
  <c r="N1655" i="3"/>
  <c r="N1656" i="3"/>
  <c r="N1657" i="3"/>
  <c r="N1658" i="3"/>
  <c r="N1659" i="3"/>
  <c r="N1660" i="3"/>
  <c r="N1661" i="3"/>
  <c r="N1662" i="3"/>
  <c r="N1663" i="3"/>
  <c r="N1664" i="3"/>
  <c r="N1665" i="3"/>
  <c r="N1666" i="3"/>
  <c r="N1667" i="3"/>
  <c r="N1668" i="3"/>
  <c r="N1669" i="3"/>
  <c r="N1670" i="3"/>
  <c r="N1671" i="3"/>
  <c r="N1672" i="3"/>
  <c r="N1673" i="3"/>
  <c r="N1674" i="3"/>
  <c r="N1675" i="3"/>
  <c r="N1676" i="3"/>
  <c r="N1677" i="3"/>
  <c r="N1678" i="3"/>
  <c r="N1679" i="3"/>
  <c r="N1680" i="3"/>
  <c r="N1681" i="3"/>
  <c r="N1682" i="3"/>
  <c r="N1683" i="3"/>
  <c r="N1684" i="3"/>
  <c r="N1685" i="3"/>
  <c r="N1686" i="3"/>
  <c r="N1687" i="3"/>
  <c r="N1688" i="3"/>
  <c r="N1689" i="3"/>
  <c r="N1690" i="3"/>
  <c r="N1691" i="3"/>
  <c r="N1692" i="3"/>
  <c r="N1693" i="3"/>
  <c r="N1694" i="3"/>
  <c r="N1695" i="3"/>
  <c r="N1696" i="3"/>
  <c r="N1697" i="3"/>
  <c r="N1698" i="3"/>
  <c r="N1699" i="3"/>
  <c r="N1700" i="3"/>
  <c r="N1701" i="3"/>
  <c r="N1702" i="3"/>
  <c r="N1703" i="3"/>
  <c r="N1704" i="3"/>
  <c r="N1705" i="3"/>
  <c r="N1706" i="3"/>
  <c r="N1707" i="3"/>
  <c r="N1708" i="3"/>
  <c r="N1709" i="3"/>
  <c r="N1710" i="3"/>
  <c r="N1711" i="3"/>
  <c r="N1712" i="3"/>
  <c r="N1713" i="3"/>
  <c r="N1714" i="3"/>
  <c r="N1715" i="3"/>
  <c r="N1716" i="3"/>
  <c r="N1717" i="3"/>
  <c r="N1718" i="3"/>
  <c r="N1719" i="3"/>
  <c r="N1720" i="3"/>
  <c r="N1721" i="3"/>
  <c r="N1722" i="3"/>
  <c r="N1723" i="3"/>
  <c r="N1724" i="3"/>
  <c r="N1725" i="3"/>
  <c r="N1726" i="3"/>
  <c r="N1727" i="3"/>
  <c r="N1728" i="3"/>
  <c r="N1729" i="3"/>
  <c r="N1730" i="3"/>
  <c r="N1731" i="3"/>
  <c r="N1732" i="3"/>
  <c r="N1733" i="3"/>
  <c r="N1734" i="3"/>
  <c r="N1735" i="3"/>
  <c r="N1736" i="3"/>
  <c r="N1737" i="3"/>
  <c r="N1738" i="3"/>
  <c r="N1739" i="3"/>
  <c r="N1740" i="3"/>
  <c r="N1741" i="3"/>
  <c r="N1742" i="3"/>
  <c r="N1743" i="3"/>
  <c r="N1744" i="3"/>
  <c r="N1745" i="3"/>
  <c r="N1746" i="3"/>
  <c r="N1747" i="3"/>
  <c r="N1748" i="3"/>
  <c r="N1749" i="3"/>
  <c r="N1750" i="3"/>
  <c r="N1751" i="3"/>
  <c r="N1752" i="3"/>
  <c r="N1753" i="3"/>
  <c r="N1754" i="3"/>
  <c r="N1755" i="3"/>
  <c r="N1756" i="3"/>
  <c r="N1757" i="3"/>
  <c r="N1758" i="3"/>
  <c r="N1759" i="3"/>
  <c r="N1760" i="3"/>
  <c r="N1761" i="3"/>
  <c r="N1762" i="3"/>
  <c r="N1763" i="3"/>
  <c r="N1764" i="3"/>
  <c r="N1765" i="3"/>
  <c r="N1766" i="3"/>
  <c r="N1767" i="3"/>
  <c r="N1768" i="3"/>
  <c r="N1769" i="3"/>
  <c r="N1770" i="3"/>
  <c r="N1771" i="3"/>
  <c r="N1772" i="3"/>
  <c r="N1773" i="3"/>
  <c r="N1774" i="3"/>
  <c r="N1775" i="3"/>
  <c r="N1776" i="3"/>
  <c r="N1777" i="3"/>
  <c r="N1778" i="3"/>
  <c r="N1779" i="3"/>
  <c r="N1780" i="3"/>
  <c r="N1781" i="3"/>
  <c r="N1782" i="3"/>
  <c r="N1783" i="3"/>
  <c r="N1784" i="3"/>
  <c r="N1785" i="3"/>
  <c r="N1786" i="3"/>
  <c r="N1787" i="3"/>
  <c r="N1788" i="3"/>
  <c r="N1789" i="3"/>
  <c r="N1790" i="3"/>
  <c r="N1791" i="3"/>
  <c r="N1792" i="3"/>
  <c r="N1793" i="3"/>
  <c r="N1794" i="3"/>
  <c r="N1795" i="3"/>
  <c r="N1796" i="3"/>
  <c r="N1797" i="3"/>
  <c r="N1798" i="3"/>
  <c r="N1799" i="3"/>
  <c r="N1800" i="3"/>
  <c r="N1801" i="3"/>
  <c r="N1802" i="3"/>
  <c r="N1803" i="3"/>
  <c r="N1804" i="3"/>
  <c r="N1805" i="3"/>
  <c r="N1806" i="3"/>
  <c r="N1807" i="3"/>
  <c r="N1808" i="3"/>
  <c r="N1809" i="3"/>
  <c r="N1810" i="3"/>
  <c r="N1811" i="3"/>
  <c r="N1812" i="3"/>
  <c r="N1813" i="3"/>
  <c r="N1814" i="3"/>
  <c r="N1815" i="3"/>
  <c r="N1816" i="3"/>
  <c r="N1817" i="3"/>
  <c r="N1818" i="3"/>
  <c r="N1819" i="3"/>
  <c r="N1820" i="3"/>
  <c r="N1821" i="3"/>
  <c r="N1822" i="3"/>
  <c r="N1823" i="3"/>
  <c r="N1824" i="3"/>
  <c r="N1825" i="3"/>
  <c r="N1826" i="3"/>
  <c r="N1827" i="3"/>
  <c r="N1828" i="3"/>
  <c r="N1829" i="3"/>
  <c r="N1830" i="3"/>
  <c r="N1831" i="3"/>
  <c r="N1832" i="3"/>
  <c r="N1833" i="3"/>
  <c r="N1834" i="3"/>
  <c r="N1835" i="3"/>
  <c r="N1836" i="3"/>
  <c r="N1837" i="3"/>
  <c r="N1838" i="3"/>
  <c r="N1839" i="3"/>
  <c r="N1840" i="3"/>
  <c r="N1841" i="3"/>
  <c r="N1842" i="3"/>
  <c r="N1843" i="3"/>
  <c r="N1844" i="3"/>
  <c r="N1845" i="3"/>
  <c r="N1846" i="3"/>
  <c r="N1847" i="3"/>
  <c r="N1848" i="3"/>
  <c r="N1849" i="3"/>
  <c r="N1850" i="3"/>
  <c r="N1851" i="3"/>
  <c r="N1852" i="3"/>
  <c r="N1853" i="3"/>
  <c r="N1854" i="3"/>
  <c r="N1855" i="3"/>
  <c r="N1856" i="3"/>
  <c r="N1857" i="3"/>
  <c r="N1858" i="3"/>
  <c r="N1859" i="3"/>
  <c r="N1860" i="3"/>
  <c r="N1861" i="3"/>
  <c r="N1862" i="3"/>
  <c r="N1863" i="3"/>
  <c r="N1864" i="3"/>
  <c r="N1865" i="3"/>
  <c r="N1866" i="3"/>
  <c r="N1867" i="3"/>
  <c r="N1868" i="3"/>
  <c r="N1869" i="3"/>
  <c r="N1870" i="3"/>
  <c r="N1871" i="3"/>
  <c r="N1872" i="3"/>
  <c r="N1873" i="3"/>
  <c r="N1874" i="3"/>
  <c r="N1875" i="3"/>
  <c r="N1876" i="3"/>
  <c r="N1877" i="3"/>
  <c r="N1878" i="3"/>
  <c r="N1879" i="3"/>
  <c r="N1880" i="3"/>
  <c r="N1881" i="3"/>
  <c r="N1882" i="3"/>
  <c r="N1883" i="3"/>
  <c r="N1884" i="3"/>
  <c r="N1885" i="3"/>
  <c r="N1886" i="3"/>
  <c r="N1887" i="3"/>
  <c r="N1888" i="3"/>
  <c r="N1889" i="3"/>
  <c r="N1890" i="3"/>
  <c r="N1891" i="3"/>
  <c r="N1892" i="3"/>
  <c r="N1893" i="3"/>
  <c r="N1894" i="3"/>
  <c r="N1895" i="3"/>
  <c r="N1896" i="3"/>
  <c r="N1897" i="3"/>
  <c r="N1898" i="3"/>
  <c r="N1899" i="3"/>
  <c r="N1900" i="3"/>
  <c r="N1901" i="3"/>
  <c r="N1902" i="3"/>
  <c r="N1903" i="3"/>
  <c r="N1904" i="3"/>
  <c r="N1905" i="3"/>
  <c r="N1906" i="3"/>
  <c r="N1907" i="3"/>
  <c r="N1908" i="3"/>
  <c r="AH12" i="4"/>
  <c r="AD12" i="4"/>
  <c r="E15" i="1" l="1"/>
  <c r="M15" i="1" s="1"/>
  <c r="E16" i="1"/>
  <c r="M16" i="1" s="1"/>
  <c r="E17" i="1"/>
  <c r="M17" i="1" s="1"/>
  <c r="E18" i="1"/>
  <c r="M18" i="1" s="1"/>
  <c r="E19" i="1"/>
  <c r="M19" i="1" s="1"/>
  <c r="E20" i="1"/>
  <c r="M20" i="1" s="1"/>
  <c r="E21" i="1"/>
  <c r="M21" i="1" s="1"/>
  <c r="E22" i="1"/>
  <c r="M22" i="1" s="1"/>
  <c r="E23" i="1"/>
  <c r="E24" i="1"/>
  <c r="E25" i="1"/>
  <c r="M25" i="1" s="1"/>
  <c r="E26" i="1"/>
  <c r="M26" i="1" s="1"/>
  <c r="E27" i="1"/>
  <c r="M27" i="1" s="1"/>
  <c r="E28" i="1"/>
  <c r="M28" i="1" s="1"/>
  <c r="E29" i="1"/>
  <c r="M29" i="1" s="1"/>
  <c r="E30" i="1"/>
  <c r="M30" i="1" s="1"/>
  <c r="E31" i="1"/>
  <c r="M31" i="1" s="1"/>
  <c r="E32" i="1"/>
  <c r="M32" i="1" s="1"/>
  <c r="E33" i="1"/>
  <c r="M33" i="1" s="1"/>
  <c r="E34" i="1"/>
  <c r="M34" i="1" s="1"/>
  <c r="E35" i="1"/>
  <c r="E36" i="1"/>
  <c r="M36" i="1" s="1"/>
  <c r="E37" i="1"/>
  <c r="M37" i="1" s="1"/>
  <c r="E38" i="1"/>
  <c r="M38" i="1" s="1"/>
  <c r="E39" i="1"/>
  <c r="M39" i="1" s="1"/>
  <c r="E40" i="1"/>
  <c r="E41" i="1"/>
  <c r="M41" i="1" s="1"/>
  <c r="E42" i="1"/>
  <c r="M42" i="1" s="1"/>
  <c r="E43" i="1"/>
  <c r="M43" i="1" s="1"/>
  <c r="E44" i="1"/>
  <c r="M44" i="1" s="1"/>
  <c r="E45" i="1"/>
  <c r="M45" i="1" s="1"/>
  <c r="E46" i="1"/>
  <c r="M46" i="1" s="1"/>
  <c r="E47" i="1"/>
  <c r="E48" i="1"/>
  <c r="M48" i="1" s="1"/>
  <c r="E49" i="1"/>
  <c r="M49" i="1" s="1"/>
  <c r="E50" i="1"/>
  <c r="M50" i="1" s="1"/>
  <c r="E51" i="1"/>
  <c r="M51" i="1" s="1"/>
  <c r="E52" i="1"/>
  <c r="M52" i="1" s="1"/>
  <c r="E53" i="1"/>
  <c r="M53" i="1" s="1"/>
  <c r="E54" i="1"/>
  <c r="M54" i="1" s="1"/>
  <c r="E55" i="1"/>
  <c r="M55" i="1" s="1"/>
  <c r="E56" i="1"/>
  <c r="M56" i="1" s="1"/>
  <c r="E57" i="1"/>
  <c r="M57" i="1" s="1"/>
  <c r="E58" i="1"/>
  <c r="M58" i="1" s="1"/>
  <c r="E59" i="1"/>
  <c r="M59" i="1" s="1"/>
  <c r="E60" i="1"/>
  <c r="M60" i="1" s="1"/>
  <c r="E61" i="1"/>
  <c r="M61" i="1" s="1"/>
  <c r="E62" i="1"/>
  <c r="M62" i="1" s="1"/>
  <c r="E63" i="1"/>
  <c r="M63" i="1" s="1"/>
  <c r="E64" i="1"/>
  <c r="E65" i="1"/>
  <c r="M65" i="1" s="1"/>
  <c r="E66" i="1"/>
  <c r="M66" i="1" s="1"/>
  <c r="E67" i="1"/>
  <c r="M67" i="1" s="1"/>
  <c r="E68" i="1"/>
  <c r="M68" i="1" s="1"/>
  <c r="E69" i="1"/>
  <c r="M69" i="1" s="1"/>
  <c r="E70" i="1"/>
  <c r="M70" i="1" s="1"/>
  <c r="E71" i="1"/>
  <c r="M71" i="1" s="1"/>
  <c r="E72" i="1"/>
  <c r="M72" i="1" s="1"/>
  <c r="E73" i="1"/>
  <c r="M73" i="1" s="1"/>
  <c r="E74" i="1"/>
  <c r="M74" i="1" s="1"/>
  <c r="E75" i="1"/>
  <c r="M75" i="1" s="1"/>
  <c r="E76" i="1"/>
  <c r="M76" i="1" s="1"/>
  <c r="E77" i="1"/>
  <c r="M77" i="1" s="1"/>
  <c r="E78" i="1"/>
  <c r="M78" i="1" s="1"/>
  <c r="E79" i="1"/>
  <c r="E80" i="1"/>
  <c r="E81" i="1"/>
  <c r="M81" i="1" s="1"/>
  <c r="E82" i="1"/>
  <c r="M82" i="1" s="1"/>
  <c r="E83" i="1"/>
  <c r="M83" i="1" s="1"/>
  <c r="E84" i="1"/>
  <c r="M84" i="1" s="1"/>
  <c r="E85" i="1"/>
  <c r="M85" i="1" s="1"/>
  <c r="E86" i="1"/>
  <c r="M86" i="1" s="1"/>
  <c r="E87" i="1"/>
  <c r="M87" i="1" s="1"/>
  <c r="E88" i="1"/>
  <c r="M88" i="1" s="1"/>
  <c r="E89" i="1"/>
  <c r="M89" i="1" s="1"/>
  <c r="E90" i="1"/>
  <c r="M90" i="1" s="1"/>
  <c r="E91" i="1"/>
  <c r="M91" i="1" s="1"/>
  <c r="E92" i="1"/>
  <c r="M92" i="1" s="1"/>
  <c r="E93" i="1"/>
  <c r="M93" i="1" s="1"/>
  <c r="E94" i="1"/>
  <c r="M94" i="1" s="1"/>
  <c r="E95" i="1"/>
  <c r="M95" i="1" s="1"/>
  <c r="E96" i="1"/>
  <c r="M96" i="1" s="1"/>
  <c r="E97" i="1"/>
  <c r="M97" i="1" s="1"/>
  <c r="E98" i="1"/>
  <c r="M98" i="1" s="1"/>
  <c r="E99" i="1"/>
  <c r="E100" i="1"/>
  <c r="M100" i="1" s="1"/>
  <c r="E101" i="1"/>
  <c r="M101" i="1" s="1"/>
  <c r="E102" i="1"/>
  <c r="M102" i="1" s="1"/>
  <c r="E103" i="1"/>
  <c r="M103" i="1" s="1"/>
  <c r="E104" i="1"/>
  <c r="M104" i="1" s="1"/>
  <c r="E105" i="1"/>
  <c r="M105" i="1" s="1"/>
  <c r="E106" i="1"/>
  <c r="M106" i="1" s="1"/>
  <c r="E107" i="1"/>
  <c r="M107" i="1" s="1"/>
  <c r="E108" i="1"/>
  <c r="M108" i="1" s="1"/>
  <c r="E109" i="1"/>
  <c r="M109" i="1" s="1"/>
  <c r="E110" i="1"/>
  <c r="M110" i="1" s="1"/>
  <c r="E111" i="1"/>
  <c r="M111" i="1" s="1"/>
  <c r="E112" i="1"/>
  <c r="M112" i="1" s="1"/>
  <c r="E113" i="1"/>
  <c r="M113" i="1" s="1"/>
  <c r="E114" i="1"/>
  <c r="M114" i="1" s="1"/>
  <c r="E115" i="1"/>
  <c r="M115" i="1" s="1"/>
  <c r="E116" i="1"/>
  <c r="M116" i="1" s="1"/>
  <c r="E117" i="1"/>
  <c r="M117" i="1" s="1"/>
  <c r="E118" i="1"/>
  <c r="M118" i="1" s="1"/>
  <c r="E119" i="1"/>
  <c r="M119" i="1" s="1"/>
  <c r="E120" i="1"/>
  <c r="M120" i="1" s="1"/>
  <c r="E121" i="1"/>
  <c r="M121" i="1" s="1"/>
  <c r="E122" i="1"/>
  <c r="M122" i="1" s="1"/>
  <c r="E123" i="1"/>
  <c r="E124" i="1"/>
  <c r="M124" i="1" s="1"/>
  <c r="E125" i="1"/>
  <c r="M125" i="1" s="1"/>
  <c r="E126" i="1"/>
  <c r="M126" i="1" s="1"/>
  <c r="E127" i="1"/>
  <c r="M127" i="1" s="1"/>
  <c r="E128" i="1"/>
  <c r="M128" i="1" s="1"/>
  <c r="E129" i="1"/>
  <c r="M129" i="1" s="1"/>
  <c r="E130" i="1"/>
  <c r="M130" i="1" s="1"/>
  <c r="E131" i="1"/>
  <c r="M131" i="1" s="1"/>
  <c r="E132" i="1"/>
  <c r="M132" i="1" s="1"/>
  <c r="E133" i="1"/>
  <c r="M133" i="1" s="1"/>
  <c r="E134" i="1"/>
  <c r="M134" i="1" s="1"/>
  <c r="E135" i="1"/>
  <c r="M135" i="1" s="1"/>
  <c r="E136" i="1"/>
  <c r="M136" i="1" s="1"/>
  <c r="E137" i="1"/>
  <c r="M137" i="1" s="1"/>
  <c r="E138" i="1"/>
  <c r="M138" i="1" s="1"/>
  <c r="E139" i="1"/>
  <c r="M139" i="1" s="1"/>
  <c r="E140" i="1"/>
  <c r="M140" i="1" s="1"/>
  <c r="E141" i="1"/>
  <c r="M141" i="1" s="1"/>
  <c r="E142" i="1"/>
  <c r="M142" i="1" s="1"/>
  <c r="E143" i="1"/>
  <c r="M143" i="1" s="1"/>
  <c r="E144" i="1"/>
  <c r="M144" i="1" s="1"/>
  <c r="E145" i="1"/>
  <c r="M145" i="1" s="1"/>
  <c r="E146" i="1"/>
  <c r="M146" i="1" s="1"/>
  <c r="E147" i="1"/>
  <c r="E148" i="1"/>
  <c r="M148" i="1" s="1"/>
  <c r="E149" i="1"/>
  <c r="M149" i="1" s="1"/>
  <c r="E150" i="1"/>
  <c r="M150" i="1" s="1"/>
  <c r="E151" i="1"/>
  <c r="M151" i="1" s="1"/>
  <c r="E152" i="1"/>
  <c r="M152" i="1" s="1"/>
  <c r="E153" i="1"/>
  <c r="M153" i="1" s="1"/>
  <c r="E154" i="1"/>
  <c r="M154" i="1" s="1"/>
  <c r="E155" i="1"/>
  <c r="M155" i="1" s="1"/>
  <c r="E156" i="1"/>
  <c r="M156" i="1" s="1"/>
  <c r="E157" i="1"/>
  <c r="M157" i="1" s="1"/>
  <c r="E158" i="1"/>
  <c r="M158" i="1" s="1"/>
  <c r="E159" i="1"/>
  <c r="M159" i="1" s="1"/>
  <c r="E160" i="1"/>
  <c r="M160" i="1" s="1"/>
  <c r="E161" i="1"/>
  <c r="M161" i="1" s="1"/>
  <c r="E162" i="1"/>
  <c r="M162" i="1" s="1"/>
  <c r="E163" i="1"/>
  <c r="E164" i="1"/>
  <c r="M164" i="1" s="1"/>
  <c r="E165" i="1"/>
  <c r="M165" i="1" s="1"/>
  <c r="E166" i="1"/>
  <c r="M166" i="1" s="1"/>
  <c r="E167" i="1"/>
  <c r="M167" i="1" s="1"/>
  <c r="E168" i="1"/>
  <c r="M168" i="1" s="1"/>
  <c r="E169" i="1"/>
  <c r="M169" i="1" s="1"/>
  <c r="E170" i="1"/>
  <c r="M170" i="1" s="1"/>
  <c r="E171" i="1"/>
  <c r="M171" i="1" s="1"/>
  <c r="E172" i="1"/>
  <c r="M172" i="1" s="1"/>
  <c r="E173" i="1"/>
  <c r="M173" i="1" s="1"/>
  <c r="E174" i="1"/>
  <c r="M174" i="1" s="1"/>
  <c r="E175" i="1"/>
  <c r="M175" i="1" s="1"/>
  <c r="E176" i="1"/>
  <c r="M176" i="1" s="1"/>
  <c r="E177" i="1"/>
  <c r="M177" i="1" s="1"/>
  <c r="E178" i="1"/>
  <c r="M178" i="1" s="1"/>
  <c r="E179" i="1"/>
  <c r="M179" i="1" s="1"/>
  <c r="E180" i="1"/>
  <c r="M180" i="1" s="1"/>
  <c r="E181" i="1"/>
  <c r="M181" i="1" s="1"/>
  <c r="E182" i="1"/>
  <c r="M182" i="1" s="1"/>
  <c r="E183" i="1"/>
  <c r="M183" i="1" s="1"/>
  <c r="E184" i="1"/>
  <c r="M184" i="1" s="1"/>
  <c r="E185" i="1"/>
  <c r="M185" i="1" s="1"/>
  <c r="E186" i="1"/>
  <c r="M186" i="1" s="1"/>
  <c r="E187" i="1"/>
  <c r="E188" i="1"/>
  <c r="M188" i="1" s="1"/>
  <c r="E189" i="1"/>
  <c r="M189" i="1" s="1"/>
  <c r="E190" i="1"/>
  <c r="M190" i="1" s="1"/>
  <c r="E191" i="1"/>
  <c r="M191" i="1" s="1"/>
  <c r="E192" i="1"/>
  <c r="M192" i="1" s="1"/>
  <c r="E193" i="1"/>
  <c r="M193" i="1" s="1"/>
  <c r="E194" i="1"/>
  <c r="M194" i="1" s="1"/>
  <c r="E195" i="1"/>
  <c r="M195" i="1" s="1"/>
  <c r="E196" i="1"/>
  <c r="M196" i="1" s="1"/>
  <c r="E197" i="1"/>
  <c r="M197" i="1" s="1"/>
  <c r="E198" i="1"/>
  <c r="M198" i="1" s="1"/>
  <c r="E199" i="1"/>
  <c r="M199" i="1" s="1"/>
  <c r="E200" i="1"/>
  <c r="M200" i="1" s="1"/>
  <c r="E201" i="1"/>
  <c r="M201" i="1" s="1"/>
  <c r="E202" i="1"/>
  <c r="M202" i="1" s="1"/>
  <c r="E203" i="1"/>
  <c r="E204" i="1"/>
  <c r="M204" i="1" s="1"/>
  <c r="E205" i="1"/>
  <c r="M205" i="1" s="1"/>
  <c r="E206" i="1"/>
  <c r="M206" i="1" s="1"/>
  <c r="E207" i="1"/>
  <c r="M207" i="1" s="1"/>
  <c r="E208" i="1"/>
  <c r="M208" i="1" s="1"/>
  <c r="E209" i="1"/>
  <c r="M209" i="1" s="1"/>
  <c r="E210" i="1"/>
  <c r="M210" i="1" s="1"/>
  <c r="E211" i="1"/>
  <c r="M211" i="1" s="1"/>
  <c r="E212" i="1"/>
  <c r="M212" i="1" s="1"/>
  <c r="E213" i="1"/>
  <c r="M213" i="1" s="1"/>
  <c r="E214" i="1"/>
  <c r="M214" i="1" s="1"/>
  <c r="E215" i="1"/>
  <c r="M215" i="1" s="1"/>
  <c r="E216" i="1"/>
  <c r="E217" i="1"/>
  <c r="M217" i="1" s="1"/>
  <c r="E218" i="1"/>
  <c r="M218" i="1" s="1"/>
  <c r="E219" i="1"/>
  <c r="M219" i="1" s="1"/>
  <c r="E220" i="1"/>
  <c r="M220" i="1" s="1"/>
  <c r="E221" i="1"/>
  <c r="M221" i="1" s="1"/>
  <c r="E222" i="1"/>
  <c r="M222" i="1" s="1"/>
  <c r="E223" i="1"/>
  <c r="M223" i="1" s="1"/>
  <c r="E224" i="1"/>
  <c r="M224" i="1" s="1"/>
  <c r="E225" i="1"/>
  <c r="M225" i="1" s="1"/>
  <c r="E226" i="1"/>
  <c r="M226" i="1" s="1"/>
  <c r="E227" i="1"/>
  <c r="E228" i="1"/>
  <c r="M228" i="1" s="1"/>
  <c r="E229" i="1"/>
  <c r="M229" i="1" s="1"/>
  <c r="E230" i="1"/>
  <c r="M230" i="1" s="1"/>
  <c r="E231" i="1"/>
  <c r="M231" i="1" s="1"/>
  <c r="E232" i="1"/>
  <c r="M232" i="1" s="1"/>
  <c r="E233" i="1"/>
  <c r="M233" i="1" s="1"/>
  <c r="E234" i="1"/>
  <c r="M234" i="1" s="1"/>
  <c r="E235" i="1"/>
  <c r="M235" i="1" s="1"/>
  <c r="E236" i="1"/>
  <c r="M236" i="1" s="1"/>
  <c r="E237" i="1"/>
  <c r="M237" i="1" s="1"/>
  <c r="E238" i="1"/>
  <c r="M238" i="1" s="1"/>
  <c r="E239" i="1"/>
  <c r="E240" i="1"/>
  <c r="M240" i="1" s="1"/>
  <c r="E241" i="1"/>
  <c r="M241" i="1" s="1"/>
  <c r="E242" i="1"/>
  <c r="M242" i="1" s="1"/>
  <c r="E243" i="1"/>
  <c r="M243" i="1" s="1"/>
  <c r="E244" i="1"/>
  <c r="M244" i="1" s="1"/>
  <c r="E245" i="1"/>
  <c r="M245" i="1" s="1"/>
  <c r="E246" i="1"/>
  <c r="M246" i="1" s="1"/>
  <c r="E247" i="1"/>
  <c r="M247" i="1" s="1"/>
  <c r="E248" i="1"/>
  <c r="M248" i="1" s="1"/>
  <c r="E249" i="1"/>
  <c r="M249" i="1" s="1"/>
  <c r="E250" i="1"/>
  <c r="M250" i="1" s="1"/>
  <c r="E251" i="1"/>
  <c r="M251" i="1" s="1"/>
  <c r="E252" i="1"/>
  <c r="M252" i="1" s="1"/>
  <c r="E253" i="1"/>
  <c r="M253" i="1" s="1"/>
  <c r="E254" i="1"/>
  <c r="M254" i="1" s="1"/>
  <c r="E255" i="1"/>
  <c r="M255" i="1" s="1"/>
  <c r="E256" i="1"/>
  <c r="M256" i="1" s="1"/>
  <c r="E257" i="1"/>
  <c r="M257" i="1" s="1"/>
  <c r="E258" i="1"/>
  <c r="M258" i="1" s="1"/>
  <c r="E259" i="1"/>
  <c r="M259" i="1" s="1"/>
  <c r="E260" i="1"/>
  <c r="M260" i="1" s="1"/>
  <c r="E261" i="1"/>
  <c r="M261" i="1" s="1"/>
  <c r="E262" i="1"/>
  <c r="M262" i="1" s="1"/>
  <c r="E263" i="1"/>
  <c r="M263" i="1" s="1"/>
  <c r="E264" i="1"/>
  <c r="M264" i="1" s="1"/>
  <c r="E265" i="1"/>
  <c r="M265" i="1" s="1"/>
  <c r="E266" i="1"/>
  <c r="M266" i="1" s="1"/>
  <c r="E267" i="1"/>
  <c r="M267" i="1" s="1"/>
  <c r="E268" i="1"/>
  <c r="M268" i="1" s="1"/>
  <c r="E269" i="1"/>
  <c r="M269" i="1" s="1"/>
  <c r="E270" i="1"/>
  <c r="M270" i="1" s="1"/>
  <c r="E271" i="1"/>
  <c r="M271" i="1" s="1"/>
  <c r="E272" i="1"/>
  <c r="M272" i="1" s="1"/>
  <c r="E273" i="1"/>
  <c r="M273" i="1" s="1"/>
  <c r="E274" i="1"/>
  <c r="M274" i="1" s="1"/>
  <c r="E275" i="1"/>
  <c r="M275" i="1" s="1"/>
  <c r="E276" i="1"/>
  <c r="M276" i="1" s="1"/>
  <c r="E277" i="1"/>
  <c r="M277" i="1" s="1"/>
  <c r="E278" i="1"/>
  <c r="M278" i="1" s="1"/>
  <c r="E279" i="1"/>
  <c r="M279" i="1" s="1"/>
  <c r="E280" i="1"/>
  <c r="M280" i="1" s="1"/>
  <c r="E281" i="1"/>
  <c r="M281" i="1" s="1"/>
  <c r="E282" i="1"/>
  <c r="M282" i="1" s="1"/>
  <c r="E283" i="1"/>
  <c r="E14" i="1"/>
  <c r="M14" i="1" s="1"/>
  <c r="AH12" i="1"/>
  <c r="AD12" i="1"/>
  <c r="D4" i="3"/>
  <c r="D5" i="3"/>
  <c r="D6" i="3"/>
  <c r="D7" i="3"/>
  <c r="D8" i="3"/>
  <c r="D9" i="3"/>
  <c r="D10" i="3"/>
  <c r="D11" i="3"/>
  <c r="D12" i="3"/>
  <c r="D13" i="3"/>
  <c r="D14" i="3"/>
  <c r="D15" i="3"/>
  <c r="D16" i="3"/>
  <c r="D17" i="3"/>
  <c r="D18" i="3"/>
  <c r="D19" i="3"/>
  <c r="D20" i="3"/>
  <c r="D21" i="3"/>
  <c r="D22" i="3"/>
  <c r="D23" i="3"/>
  <c r="D24" i="3"/>
  <c r="D25" i="3"/>
  <c r="D26" i="3"/>
  <c r="D27" i="3"/>
  <c r="D28" i="3"/>
  <c r="D29" i="3"/>
  <c r="D30" i="3"/>
  <c r="D31" i="3"/>
  <c r="D32" i="3"/>
  <c r="D33" i="3"/>
  <c r="M33" i="3" s="1"/>
  <c r="D34" i="3"/>
  <c r="M34" i="3" s="1"/>
  <c r="D35" i="3"/>
  <c r="M35" i="3" s="1"/>
  <c r="D36" i="3"/>
  <c r="D37" i="3"/>
  <c r="M37" i="3" s="1"/>
  <c r="D38" i="3"/>
  <c r="M38" i="3" s="1"/>
  <c r="D39" i="3"/>
  <c r="M39" i="3" s="1"/>
  <c r="D40" i="3"/>
  <c r="D41" i="3"/>
  <c r="M41" i="3" s="1"/>
  <c r="D42" i="3"/>
  <c r="M42" i="3" s="1"/>
  <c r="D43" i="3"/>
  <c r="M43" i="3" s="1"/>
  <c r="D44" i="3"/>
  <c r="D45" i="3"/>
  <c r="M45" i="3" s="1"/>
  <c r="D46" i="3"/>
  <c r="M46" i="3" s="1"/>
  <c r="D47" i="3"/>
  <c r="M47" i="3" s="1"/>
  <c r="D48" i="3"/>
  <c r="D49" i="3"/>
  <c r="M49" i="3" s="1"/>
  <c r="D50" i="3"/>
  <c r="M50" i="3" s="1"/>
  <c r="D51" i="3"/>
  <c r="M51" i="3" s="1"/>
  <c r="D52" i="3"/>
  <c r="D53" i="3"/>
  <c r="M53" i="3" s="1"/>
  <c r="D54" i="3"/>
  <c r="M54" i="3" s="1"/>
  <c r="D55" i="3"/>
  <c r="M55" i="3" s="1"/>
  <c r="D56" i="3"/>
  <c r="D57" i="3"/>
  <c r="M57" i="3" s="1"/>
  <c r="D58" i="3"/>
  <c r="M58" i="3" s="1"/>
  <c r="D59" i="3"/>
  <c r="M59" i="3" s="1"/>
  <c r="D60" i="3"/>
  <c r="D61" i="3"/>
  <c r="M61" i="3" s="1"/>
  <c r="D62" i="3"/>
  <c r="M62" i="3" s="1"/>
  <c r="D63" i="3"/>
  <c r="M63" i="3" s="1"/>
  <c r="D64" i="3"/>
  <c r="D65" i="3"/>
  <c r="M65" i="3" s="1"/>
  <c r="D66" i="3"/>
  <c r="M66" i="3" s="1"/>
  <c r="D67" i="3"/>
  <c r="M67" i="3" s="1"/>
  <c r="D68" i="3"/>
  <c r="D69" i="3"/>
  <c r="M69" i="3" s="1"/>
  <c r="D70" i="3"/>
  <c r="M70" i="3" s="1"/>
  <c r="D71" i="3"/>
  <c r="M71" i="3" s="1"/>
  <c r="D72" i="3"/>
  <c r="D73" i="3"/>
  <c r="M73" i="3" s="1"/>
  <c r="D74" i="3"/>
  <c r="M74" i="3" s="1"/>
  <c r="D75" i="3"/>
  <c r="M75" i="3" s="1"/>
  <c r="D76" i="3"/>
  <c r="D77" i="3"/>
  <c r="M77" i="3" s="1"/>
  <c r="D78" i="3"/>
  <c r="M78" i="3" s="1"/>
  <c r="D79" i="3"/>
  <c r="M79" i="3" s="1"/>
  <c r="D80" i="3"/>
  <c r="D81" i="3"/>
  <c r="M81" i="3" s="1"/>
  <c r="D82" i="3"/>
  <c r="M82" i="3" s="1"/>
  <c r="D83" i="3"/>
  <c r="M83" i="3" s="1"/>
  <c r="D84" i="3"/>
  <c r="D85" i="3"/>
  <c r="M85" i="3" s="1"/>
  <c r="D86" i="3"/>
  <c r="M86" i="3" s="1"/>
  <c r="D87" i="3"/>
  <c r="M87" i="3" s="1"/>
  <c r="D88" i="3"/>
  <c r="D89" i="3"/>
  <c r="M89" i="3" s="1"/>
  <c r="D90" i="3"/>
  <c r="M90" i="3" s="1"/>
  <c r="D91" i="3"/>
  <c r="M91" i="3" s="1"/>
  <c r="D92" i="3"/>
  <c r="D93" i="3"/>
  <c r="M93" i="3" s="1"/>
  <c r="D94" i="3"/>
  <c r="M94" i="3" s="1"/>
  <c r="D95" i="3"/>
  <c r="M95" i="3" s="1"/>
  <c r="D96" i="3"/>
  <c r="D97" i="3"/>
  <c r="M97" i="3" s="1"/>
  <c r="D98" i="3"/>
  <c r="M98" i="3" s="1"/>
  <c r="D99" i="3"/>
  <c r="M99" i="3" s="1"/>
  <c r="D100" i="3"/>
  <c r="D101" i="3"/>
  <c r="M101" i="3" s="1"/>
  <c r="D102" i="3"/>
  <c r="M102" i="3" s="1"/>
  <c r="D103" i="3"/>
  <c r="M103" i="3" s="1"/>
  <c r="D104" i="3"/>
  <c r="D105" i="3"/>
  <c r="M105" i="3" s="1"/>
  <c r="D106" i="3"/>
  <c r="M106" i="3" s="1"/>
  <c r="D107" i="3"/>
  <c r="M107" i="3" s="1"/>
  <c r="D108" i="3"/>
  <c r="D109" i="3"/>
  <c r="M109" i="3" s="1"/>
  <c r="D110" i="3"/>
  <c r="M110" i="3" s="1"/>
  <c r="D111" i="3"/>
  <c r="M111" i="3" s="1"/>
  <c r="D112" i="3"/>
  <c r="D113" i="3"/>
  <c r="M113" i="3" s="1"/>
  <c r="D114" i="3"/>
  <c r="M114" i="3" s="1"/>
  <c r="D115" i="3"/>
  <c r="M115" i="3" s="1"/>
  <c r="D116" i="3"/>
  <c r="D117" i="3"/>
  <c r="M117" i="3" s="1"/>
  <c r="D118" i="3"/>
  <c r="M118" i="3" s="1"/>
  <c r="D119" i="3"/>
  <c r="M119" i="3" s="1"/>
  <c r="D120" i="3"/>
  <c r="D121" i="3"/>
  <c r="M121" i="3" s="1"/>
  <c r="D122" i="3"/>
  <c r="M122" i="3" s="1"/>
  <c r="D123" i="3"/>
  <c r="M123" i="3" s="1"/>
  <c r="D124" i="3"/>
  <c r="D125" i="3"/>
  <c r="M125" i="3" s="1"/>
  <c r="D126" i="3"/>
  <c r="M126" i="3" s="1"/>
  <c r="D127" i="3"/>
  <c r="M127" i="3" s="1"/>
  <c r="D128" i="3"/>
  <c r="D129" i="3"/>
  <c r="M129" i="3" s="1"/>
  <c r="D130" i="3"/>
  <c r="M130" i="3" s="1"/>
  <c r="D131" i="3"/>
  <c r="M131" i="3" s="1"/>
  <c r="D132" i="3"/>
  <c r="D133" i="3"/>
  <c r="M133" i="3" s="1"/>
  <c r="D134" i="3"/>
  <c r="M134" i="3" s="1"/>
  <c r="D135" i="3"/>
  <c r="M135" i="3" s="1"/>
  <c r="D136" i="3"/>
  <c r="D137" i="3"/>
  <c r="M137" i="3" s="1"/>
  <c r="D138" i="3"/>
  <c r="M138" i="3" s="1"/>
  <c r="D139" i="3"/>
  <c r="M139" i="3" s="1"/>
  <c r="D140" i="3"/>
  <c r="D141" i="3"/>
  <c r="M141" i="3" s="1"/>
  <c r="D142" i="3"/>
  <c r="M142" i="3" s="1"/>
  <c r="D143" i="3"/>
  <c r="M143" i="3" s="1"/>
  <c r="D144" i="3"/>
  <c r="D145" i="3"/>
  <c r="M145" i="3" s="1"/>
  <c r="D146" i="3"/>
  <c r="M146" i="3" s="1"/>
  <c r="D147" i="3"/>
  <c r="M147" i="3" s="1"/>
  <c r="D148" i="3"/>
  <c r="D149" i="3"/>
  <c r="M149" i="3" s="1"/>
  <c r="D150" i="3"/>
  <c r="M150" i="3" s="1"/>
  <c r="D151" i="3"/>
  <c r="M151" i="3" s="1"/>
  <c r="D152" i="3"/>
  <c r="D153" i="3"/>
  <c r="M153" i="3" s="1"/>
  <c r="D154" i="3"/>
  <c r="M154" i="3" s="1"/>
  <c r="D155" i="3"/>
  <c r="M155" i="3" s="1"/>
  <c r="D156" i="3"/>
  <c r="D157" i="3"/>
  <c r="M157" i="3" s="1"/>
  <c r="D158" i="3"/>
  <c r="M158" i="3" s="1"/>
  <c r="D159" i="3"/>
  <c r="M159" i="3" s="1"/>
  <c r="D160" i="3"/>
  <c r="D161" i="3"/>
  <c r="M161" i="3" s="1"/>
  <c r="D162" i="3"/>
  <c r="M162" i="3" s="1"/>
  <c r="D163" i="3"/>
  <c r="M163" i="3" s="1"/>
  <c r="D164" i="3"/>
  <c r="D165" i="3"/>
  <c r="M165" i="3" s="1"/>
  <c r="D166" i="3"/>
  <c r="M166" i="3" s="1"/>
  <c r="D167" i="3"/>
  <c r="M167" i="3" s="1"/>
  <c r="D168" i="3"/>
  <c r="D169" i="3"/>
  <c r="M169" i="3" s="1"/>
  <c r="D170" i="3"/>
  <c r="M170" i="3" s="1"/>
  <c r="D171" i="3"/>
  <c r="M171" i="3" s="1"/>
  <c r="D172" i="3"/>
  <c r="D173" i="3"/>
  <c r="M173" i="3" s="1"/>
  <c r="D174" i="3"/>
  <c r="M174" i="3" s="1"/>
  <c r="D175" i="3"/>
  <c r="M175" i="3" s="1"/>
  <c r="D176" i="3"/>
  <c r="D177" i="3"/>
  <c r="M177" i="3" s="1"/>
  <c r="D178" i="3"/>
  <c r="M178" i="3" s="1"/>
  <c r="D179" i="3"/>
  <c r="M179" i="3" s="1"/>
  <c r="D180" i="3"/>
  <c r="D181" i="3"/>
  <c r="M181" i="3" s="1"/>
  <c r="D182" i="3"/>
  <c r="M182" i="3" s="1"/>
  <c r="D183" i="3"/>
  <c r="M183" i="3" s="1"/>
  <c r="D184" i="3"/>
  <c r="D185" i="3"/>
  <c r="M185" i="3" s="1"/>
  <c r="D186" i="3"/>
  <c r="M186" i="3" s="1"/>
  <c r="D187" i="3"/>
  <c r="M187" i="3" s="1"/>
  <c r="D188" i="3"/>
  <c r="D189" i="3"/>
  <c r="M189" i="3" s="1"/>
  <c r="D190" i="3"/>
  <c r="M190" i="3" s="1"/>
  <c r="D191" i="3"/>
  <c r="M191" i="3" s="1"/>
  <c r="D192" i="3"/>
  <c r="D193" i="3"/>
  <c r="M193" i="3" s="1"/>
  <c r="D194" i="3"/>
  <c r="M194" i="3" s="1"/>
  <c r="D195" i="3"/>
  <c r="M195" i="3" s="1"/>
  <c r="D196" i="3"/>
  <c r="D197" i="3"/>
  <c r="M197" i="3" s="1"/>
  <c r="D198" i="3"/>
  <c r="M198" i="3" s="1"/>
  <c r="D199" i="3"/>
  <c r="M199" i="3" s="1"/>
  <c r="D200" i="3"/>
  <c r="D201" i="3"/>
  <c r="M201" i="3" s="1"/>
  <c r="D202" i="3"/>
  <c r="M202" i="3" s="1"/>
  <c r="D203" i="3"/>
  <c r="M203" i="3" s="1"/>
  <c r="D204" i="3"/>
  <c r="D205" i="3"/>
  <c r="M205" i="3" s="1"/>
  <c r="D206" i="3"/>
  <c r="M206" i="3" s="1"/>
  <c r="D207" i="3"/>
  <c r="M207" i="3" s="1"/>
  <c r="D208" i="3"/>
  <c r="D209" i="3"/>
  <c r="M209" i="3" s="1"/>
  <c r="D210" i="3"/>
  <c r="M210" i="3" s="1"/>
  <c r="D211" i="3"/>
  <c r="M211" i="3" s="1"/>
  <c r="D212" i="3"/>
  <c r="D213" i="3"/>
  <c r="M213" i="3" s="1"/>
  <c r="D214" i="3"/>
  <c r="M214" i="3" s="1"/>
  <c r="D215" i="3"/>
  <c r="M215" i="3" s="1"/>
  <c r="D216" i="3"/>
  <c r="D217" i="3"/>
  <c r="M217" i="3" s="1"/>
  <c r="D218" i="3"/>
  <c r="M218" i="3" s="1"/>
  <c r="D219" i="3"/>
  <c r="M219" i="3" s="1"/>
  <c r="D220" i="3"/>
  <c r="D221" i="3"/>
  <c r="M221" i="3" s="1"/>
  <c r="D222" i="3"/>
  <c r="M222" i="3" s="1"/>
  <c r="D223" i="3"/>
  <c r="M223" i="3" s="1"/>
  <c r="D224" i="3"/>
  <c r="D225" i="3"/>
  <c r="M225" i="3" s="1"/>
  <c r="D226" i="3"/>
  <c r="M226" i="3" s="1"/>
  <c r="D227" i="3"/>
  <c r="M227" i="3" s="1"/>
  <c r="D228" i="3"/>
  <c r="D229" i="3"/>
  <c r="M229" i="3" s="1"/>
  <c r="D230" i="3"/>
  <c r="M230" i="3" s="1"/>
  <c r="D231" i="3"/>
  <c r="M231" i="3" s="1"/>
  <c r="D232" i="3"/>
  <c r="D233" i="3"/>
  <c r="M233" i="3" s="1"/>
  <c r="D234" i="3"/>
  <c r="M234" i="3" s="1"/>
  <c r="D235" i="3"/>
  <c r="M235" i="3" s="1"/>
  <c r="D236" i="3"/>
  <c r="D237" i="3"/>
  <c r="M237" i="3" s="1"/>
  <c r="D238" i="3"/>
  <c r="M238" i="3" s="1"/>
  <c r="D239" i="3"/>
  <c r="M239" i="3" s="1"/>
  <c r="D240" i="3"/>
  <c r="D241" i="3"/>
  <c r="M241" i="3" s="1"/>
  <c r="D242" i="3"/>
  <c r="M242" i="3" s="1"/>
  <c r="D243" i="3"/>
  <c r="M243" i="3" s="1"/>
  <c r="D244" i="3"/>
  <c r="D245" i="3"/>
  <c r="M245" i="3" s="1"/>
  <c r="D246" i="3"/>
  <c r="M246" i="3" s="1"/>
  <c r="D247" i="3"/>
  <c r="M247" i="3" s="1"/>
  <c r="D248" i="3"/>
  <c r="D249" i="3"/>
  <c r="M249" i="3" s="1"/>
  <c r="D250" i="3"/>
  <c r="M250" i="3" s="1"/>
  <c r="D251" i="3"/>
  <c r="M251" i="3" s="1"/>
  <c r="D252" i="3"/>
  <c r="D253" i="3"/>
  <c r="M253" i="3" s="1"/>
  <c r="D254" i="3"/>
  <c r="M254" i="3" s="1"/>
  <c r="D255" i="3"/>
  <c r="M255" i="3" s="1"/>
  <c r="D256" i="3"/>
  <c r="D257" i="3"/>
  <c r="M257" i="3" s="1"/>
  <c r="D258" i="3"/>
  <c r="M258" i="3" s="1"/>
  <c r="D259" i="3"/>
  <c r="M259" i="3" s="1"/>
  <c r="D260" i="3"/>
  <c r="D261" i="3"/>
  <c r="M261" i="3" s="1"/>
  <c r="D262" i="3"/>
  <c r="M262" i="3" s="1"/>
  <c r="D263" i="3"/>
  <c r="M263" i="3" s="1"/>
  <c r="D264" i="3"/>
  <c r="M264" i="3" s="1"/>
  <c r="D265" i="3"/>
  <c r="M265" i="3" s="1"/>
  <c r="D266" i="3"/>
  <c r="M266" i="3" s="1"/>
  <c r="D267" i="3"/>
  <c r="M267" i="3" s="1"/>
  <c r="D268" i="3"/>
  <c r="M268" i="3" s="1"/>
  <c r="D269" i="3"/>
  <c r="M269" i="3" s="1"/>
  <c r="D270" i="3"/>
  <c r="M270" i="3" s="1"/>
  <c r="D271" i="3"/>
  <c r="M271" i="3" s="1"/>
  <c r="D272" i="3"/>
  <c r="M272" i="3" s="1"/>
  <c r="D273" i="3"/>
  <c r="M273" i="3" s="1"/>
  <c r="D274" i="3"/>
  <c r="M274" i="3" s="1"/>
  <c r="D275" i="3"/>
  <c r="M275" i="3" s="1"/>
  <c r="D276" i="3"/>
  <c r="M276" i="3" s="1"/>
  <c r="D277" i="3"/>
  <c r="M277" i="3" s="1"/>
  <c r="D278" i="3"/>
  <c r="M278" i="3" s="1"/>
  <c r="D279" i="3"/>
  <c r="M279" i="3" s="1"/>
  <c r="D280" i="3"/>
  <c r="M280" i="3" s="1"/>
  <c r="D281" i="3"/>
  <c r="M281" i="3" s="1"/>
  <c r="D282" i="3"/>
  <c r="M282" i="3" s="1"/>
  <c r="D283" i="3"/>
  <c r="M283" i="3" s="1"/>
  <c r="D284" i="3"/>
  <c r="M284" i="3" s="1"/>
  <c r="D285" i="3"/>
  <c r="M285" i="3" s="1"/>
  <c r="D286" i="3"/>
  <c r="M286" i="3" s="1"/>
  <c r="D287" i="3"/>
  <c r="M287" i="3" s="1"/>
  <c r="D288" i="3"/>
  <c r="M288" i="3" s="1"/>
  <c r="D289" i="3"/>
  <c r="M289" i="3" s="1"/>
  <c r="D290" i="3"/>
  <c r="M290" i="3" s="1"/>
  <c r="D291" i="3"/>
  <c r="M291" i="3" s="1"/>
  <c r="D292" i="3"/>
  <c r="M292" i="3" s="1"/>
  <c r="D293" i="3"/>
  <c r="M293" i="3" s="1"/>
  <c r="D294" i="3"/>
  <c r="M294" i="3" s="1"/>
  <c r="D295" i="3"/>
  <c r="M295" i="3" s="1"/>
  <c r="D296" i="3"/>
  <c r="M296" i="3" s="1"/>
  <c r="D297" i="3"/>
  <c r="M297" i="3" s="1"/>
  <c r="D298" i="3"/>
  <c r="M298" i="3" s="1"/>
  <c r="D299" i="3"/>
  <c r="M299" i="3" s="1"/>
  <c r="D300" i="3"/>
  <c r="M300" i="3" s="1"/>
  <c r="D301" i="3"/>
  <c r="M301" i="3" s="1"/>
  <c r="D302" i="3"/>
  <c r="M302" i="3" s="1"/>
  <c r="D303" i="3"/>
  <c r="M303" i="3" s="1"/>
  <c r="D304" i="3"/>
  <c r="M304" i="3" s="1"/>
  <c r="D305" i="3"/>
  <c r="M305" i="3" s="1"/>
  <c r="D306" i="3"/>
  <c r="M306" i="3" s="1"/>
  <c r="D307" i="3"/>
  <c r="M307" i="3" s="1"/>
  <c r="D308" i="3"/>
  <c r="M308" i="3" s="1"/>
  <c r="D309" i="3"/>
  <c r="M309" i="3" s="1"/>
  <c r="D310" i="3"/>
  <c r="M310" i="3" s="1"/>
  <c r="D311" i="3"/>
  <c r="M311" i="3" s="1"/>
  <c r="D312" i="3"/>
  <c r="M312" i="3" s="1"/>
  <c r="D313" i="3"/>
  <c r="M313" i="3" s="1"/>
  <c r="D314" i="3"/>
  <c r="M314" i="3" s="1"/>
  <c r="D315" i="3"/>
  <c r="M315" i="3" s="1"/>
  <c r="D316" i="3"/>
  <c r="M316" i="3" s="1"/>
  <c r="D317" i="3"/>
  <c r="M317" i="3" s="1"/>
  <c r="D318" i="3"/>
  <c r="M318" i="3" s="1"/>
  <c r="D319" i="3"/>
  <c r="M319" i="3" s="1"/>
  <c r="D320" i="3"/>
  <c r="M320" i="3" s="1"/>
  <c r="D321" i="3"/>
  <c r="M321" i="3" s="1"/>
  <c r="D322" i="3"/>
  <c r="M322" i="3" s="1"/>
  <c r="D323" i="3"/>
  <c r="M323" i="3" s="1"/>
  <c r="D324" i="3"/>
  <c r="M324" i="3" s="1"/>
  <c r="D325" i="3"/>
  <c r="M325" i="3" s="1"/>
  <c r="D326" i="3"/>
  <c r="M326" i="3" s="1"/>
  <c r="D327" i="3"/>
  <c r="M327" i="3" s="1"/>
  <c r="D328" i="3"/>
  <c r="M328" i="3" s="1"/>
  <c r="D329" i="3"/>
  <c r="M329" i="3" s="1"/>
  <c r="D330" i="3"/>
  <c r="M330" i="3" s="1"/>
  <c r="D331" i="3"/>
  <c r="M331" i="3" s="1"/>
  <c r="D332" i="3"/>
  <c r="M332" i="3" s="1"/>
  <c r="D333" i="3"/>
  <c r="M333" i="3" s="1"/>
  <c r="D334" i="3"/>
  <c r="M334" i="3" s="1"/>
  <c r="D335" i="3"/>
  <c r="M335" i="3" s="1"/>
  <c r="D336" i="3"/>
  <c r="M336" i="3" s="1"/>
  <c r="D337" i="3"/>
  <c r="M337" i="3" s="1"/>
  <c r="D338" i="3"/>
  <c r="M338" i="3" s="1"/>
  <c r="D339" i="3"/>
  <c r="M339" i="3" s="1"/>
  <c r="D340" i="3"/>
  <c r="M340" i="3" s="1"/>
  <c r="D341" i="3"/>
  <c r="M341" i="3" s="1"/>
  <c r="D342" i="3"/>
  <c r="M342" i="3" s="1"/>
  <c r="D343" i="3"/>
  <c r="M343" i="3" s="1"/>
  <c r="D344" i="3"/>
  <c r="M344" i="3" s="1"/>
  <c r="D345" i="3"/>
  <c r="M345" i="3" s="1"/>
  <c r="D346" i="3"/>
  <c r="M346" i="3" s="1"/>
  <c r="D347" i="3"/>
  <c r="M347" i="3" s="1"/>
  <c r="D348" i="3"/>
  <c r="M348" i="3" s="1"/>
  <c r="D349" i="3"/>
  <c r="M349" i="3" s="1"/>
  <c r="D350" i="3"/>
  <c r="M350" i="3" s="1"/>
  <c r="D351" i="3"/>
  <c r="M351" i="3" s="1"/>
  <c r="D352" i="3"/>
  <c r="M352" i="3" s="1"/>
  <c r="D353" i="3"/>
  <c r="M353" i="3" s="1"/>
  <c r="D354" i="3"/>
  <c r="M354" i="3" s="1"/>
  <c r="D355" i="3"/>
  <c r="M355" i="3" s="1"/>
  <c r="D356" i="3"/>
  <c r="M356" i="3" s="1"/>
  <c r="D357" i="3"/>
  <c r="M357" i="3" s="1"/>
  <c r="D358" i="3"/>
  <c r="M358" i="3" s="1"/>
  <c r="D359" i="3"/>
  <c r="M359" i="3" s="1"/>
  <c r="D360" i="3"/>
  <c r="M360" i="3" s="1"/>
  <c r="D361" i="3"/>
  <c r="M361" i="3" s="1"/>
  <c r="D362" i="3"/>
  <c r="M362" i="3" s="1"/>
  <c r="D363" i="3"/>
  <c r="M363" i="3" s="1"/>
  <c r="D364" i="3"/>
  <c r="M364" i="3" s="1"/>
  <c r="D365" i="3"/>
  <c r="M365" i="3" s="1"/>
  <c r="D366" i="3"/>
  <c r="M366" i="3" s="1"/>
  <c r="D367" i="3"/>
  <c r="M367" i="3" s="1"/>
  <c r="D368" i="3"/>
  <c r="M368" i="3" s="1"/>
  <c r="D369" i="3"/>
  <c r="M369" i="3" s="1"/>
  <c r="D370" i="3"/>
  <c r="M370" i="3" s="1"/>
  <c r="D371" i="3"/>
  <c r="M371" i="3" s="1"/>
  <c r="D372" i="3"/>
  <c r="M372" i="3" s="1"/>
  <c r="D373" i="3"/>
  <c r="M373" i="3" s="1"/>
  <c r="D374" i="3"/>
  <c r="M374" i="3" s="1"/>
  <c r="D375" i="3"/>
  <c r="M375" i="3" s="1"/>
  <c r="D376" i="3"/>
  <c r="M376" i="3" s="1"/>
  <c r="D377" i="3"/>
  <c r="M377" i="3" s="1"/>
  <c r="D378" i="3"/>
  <c r="M378" i="3" s="1"/>
  <c r="D379" i="3"/>
  <c r="M379" i="3" s="1"/>
  <c r="D380" i="3"/>
  <c r="M380" i="3" s="1"/>
  <c r="D381" i="3"/>
  <c r="M381" i="3" s="1"/>
  <c r="D382" i="3"/>
  <c r="M382" i="3" s="1"/>
  <c r="D383" i="3"/>
  <c r="M383" i="3" s="1"/>
  <c r="D384" i="3"/>
  <c r="M384" i="3" s="1"/>
  <c r="D385" i="3"/>
  <c r="M385" i="3" s="1"/>
  <c r="D386" i="3"/>
  <c r="M386" i="3" s="1"/>
  <c r="D387" i="3"/>
  <c r="M387" i="3" s="1"/>
  <c r="D388" i="3"/>
  <c r="M388" i="3" s="1"/>
  <c r="D389" i="3"/>
  <c r="M389" i="3" s="1"/>
  <c r="D390" i="3"/>
  <c r="M390" i="3" s="1"/>
  <c r="D391" i="3"/>
  <c r="M391" i="3" s="1"/>
  <c r="D392" i="3"/>
  <c r="M392" i="3" s="1"/>
  <c r="D393" i="3"/>
  <c r="M393" i="3" s="1"/>
  <c r="D394" i="3"/>
  <c r="M394" i="3" s="1"/>
  <c r="D395" i="3"/>
  <c r="M395" i="3" s="1"/>
  <c r="D396" i="3"/>
  <c r="M396" i="3" s="1"/>
  <c r="D397" i="3"/>
  <c r="M397" i="3" s="1"/>
  <c r="D398" i="3"/>
  <c r="M398" i="3" s="1"/>
  <c r="D399" i="3"/>
  <c r="M399" i="3" s="1"/>
  <c r="D400" i="3"/>
  <c r="M400" i="3" s="1"/>
  <c r="D401" i="3"/>
  <c r="M401" i="3" s="1"/>
  <c r="D402" i="3"/>
  <c r="M402" i="3" s="1"/>
  <c r="D403" i="3"/>
  <c r="M403" i="3" s="1"/>
  <c r="D404" i="3"/>
  <c r="M404" i="3" s="1"/>
  <c r="D405" i="3"/>
  <c r="M405" i="3" s="1"/>
  <c r="D406" i="3"/>
  <c r="M406" i="3" s="1"/>
  <c r="D407" i="3"/>
  <c r="M407" i="3" s="1"/>
  <c r="D408" i="3"/>
  <c r="M408" i="3" s="1"/>
  <c r="D409" i="3"/>
  <c r="M409" i="3" s="1"/>
  <c r="D410" i="3"/>
  <c r="M410" i="3" s="1"/>
  <c r="D411" i="3"/>
  <c r="M411" i="3" s="1"/>
  <c r="D412" i="3"/>
  <c r="M412" i="3" s="1"/>
  <c r="D413" i="3"/>
  <c r="M413" i="3" s="1"/>
  <c r="D414" i="3"/>
  <c r="M414" i="3" s="1"/>
  <c r="D415" i="3"/>
  <c r="M415" i="3" s="1"/>
  <c r="D416" i="3"/>
  <c r="M416" i="3" s="1"/>
  <c r="D417" i="3"/>
  <c r="M417" i="3" s="1"/>
  <c r="D418" i="3"/>
  <c r="M418" i="3" s="1"/>
  <c r="D419" i="3"/>
  <c r="M419" i="3" s="1"/>
  <c r="D420" i="3"/>
  <c r="M420" i="3" s="1"/>
  <c r="D421" i="3"/>
  <c r="M421" i="3" s="1"/>
  <c r="D422" i="3"/>
  <c r="M422" i="3" s="1"/>
  <c r="D423" i="3"/>
  <c r="M423" i="3" s="1"/>
  <c r="D424" i="3"/>
  <c r="M424" i="3" s="1"/>
  <c r="D425" i="3"/>
  <c r="M425" i="3" s="1"/>
  <c r="D426" i="3"/>
  <c r="M426" i="3" s="1"/>
  <c r="D427" i="3"/>
  <c r="M427" i="3" s="1"/>
  <c r="D428" i="3"/>
  <c r="M428" i="3" s="1"/>
  <c r="D429" i="3"/>
  <c r="M429" i="3" s="1"/>
  <c r="D430" i="3"/>
  <c r="M430" i="3" s="1"/>
  <c r="D431" i="3"/>
  <c r="M431" i="3" s="1"/>
  <c r="D432" i="3"/>
  <c r="M432" i="3" s="1"/>
  <c r="D433" i="3"/>
  <c r="M433" i="3" s="1"/>
  <c r="D434" i="3"/>
  <c r="M434" i="3" s="1"/>
  <c r="D435" i="3"/>
  <c r="M435" i="3" s="1"/>
  <c r="D436" i="3"/>
  <c r="M436" i="3" s="1"/>
  <c r="D437" i="3"/>
  <c r="M437" i="3" s="1"/>
  <c r="D438" i="3"/>
  <c r="M438" i="3" s="1"/>
  <c r="D439" i="3"/>
  <c r="M439" i="3" s="1"/>
  <c r="D440" i="3"/>
  <c r="M440" i="3" s="1"/>
  <c r="D441" i="3"/>
  <c r="M441" i="3" s="1"/>
  <c r="D442" i="3"/>
  <c r="M442" i="3" s="1"/>
  <c r="D443" i="3"/>
  <c r="M443" i="3" s="1"/>
  <c r="D444" i="3"/>
  <c r="M444" i="3" s="1"/>
  <c r="D445" i="3"/>
  <c r="M445" i="3" s="1"/>
  <c r="D446" i="3"/>
  <c r="M446" i="3" s="1"/>
  <c r="D447" i="3"/>
  <c r="M447" i="3" s="1"/>
  <c r="D448" i="3"/>
  <c r="M448" i="3" s="1"/>
  <c r="D449" i="3"/>
  <c r="M449" i="3" s="1"/>
  <c r="D450" i="3"/>
  <c r="M450" i="3" s="1"/>
  <c r="D451" i="3"/>
  <c r="M451" i="3" s="1"/>
  <c r="D452" i="3"/>
  <c r="M452" i="3" s="1"/>
  <c r="D453" i="3"/>
  <c r="M453" i="3" s="1"/>
  <c r="D454" i="3"/>
  <c r="M454" i="3" s="1"/>
  <c r="D455" i="3"/>
  <c r="M455" i="3" s="1"/>
  <c r="D456" i="3"/>
  <c r="M456" i="3" s="1"/>
  <c r="D457" i="3"/>
  <c r="M457" i="3" s="1"/>
  <c r="D458" i="3"/>
  <c r="M458" i="3" s="1"/>
  <c r="D459" i="3"/>
  <c r="M459" i="3" s="1"/>
  <c r="D460" i="3"/>
  <c r="M460" i="3" s="1"/>
  <c r="D461" i="3"/>
  <c r="M461" i="3" s="1"/>
  <c r="D462" i="3"/>
  <c r="M462" i="3" s="1"/>
  <c r="D463" i="3"/>
  <c r="M463" i="3" s="1"/>
  <c r="D464" i="3"/>
  <c r="M464" i="3" s="1"/>
  <c r="D465" i="3"/>
  <c r="M465" i="3" s="1"/>
  <c r="D466" i="3"/>
  <c r="M466" i="3" s="1"/>
  <c r="D467" i="3"/>
  <c r="M467" i="3" s="1"/>
  <c r="D468" i="3"/>
  <c r="M468" i="3" s="1"/>
  <c r="D469" i="3"/>
  <c r="M469" i="3" s="1"/>
  <c r="D470" i="3"/>
  <c r="M470" i="3" s="1"/>
  <c r="D471" i="3"/>
  <c r="M471" i="3" s="1"/>
  <c r="D472" i="3"/>
  <c r="M472" i="3" s="1"/>
  <c r="D473" i="3"/>
  <c r="M473" i="3" s="1"/>
  <c r="D474" i="3"/>
  <c r="M474" i="3" s="1"/>
  <c r="D475" i="3"/>
  <c r="M475" i="3" s="1"/>
  <c r="D476" i="3"/>
  <c r="M476" i="3" s="1"/>
  <c r="D477" i="3"/>
  <c r="M477" i="3" s="1"/>
  <c r="D478" i="3"/>
  <c r="M478" i="3" s="1"/>
  <c r="D479" i="3"/>
  <c r="M479" i="3" s="1"/>
  <c r="D480" i="3"/>
  <c r="M480" i="3" s="1"/>
  <c r="D481" i="3"/>
  <c r="M481" i="3" s="1"/>
  <c r="D482" i="3"/>
  <c r="M482" i="3" s="1"/>
  <c r="D483" i="3"/>
  <c r="M483" i="3" s="1"/>
  <c r="D484" i="3"/>
  <c r="M484" i="3" s="1"/>
  <c r="D485" i="3"/>
  <c r="M485" i="3" s="1"/>
  <c r="D486" i="3"/>
  <c r="M486" i="3" s="1"/>
  <c r="D487" i="3"/>
  <c r="M487" i="3" s="1"/>
  <c r="D488" i="3"/>
  <c r="M488" i="3" s="1"/>
  <c r="D489" i="3"/>
  <c r="M489" i="3" s="1"/>
  <c r="D490" i="3"/>
  <c r="M490" i="3" s="1"/>
  <c r="D491" i="3"/>
  <c r="M491" i="3" s="1"/>
  <c r="D492" i="3"/>
  <c r="M492" i="3" s="1"/>
  <c r="D493" i="3"/>
  <c r="M493" i="3" s="1"/>
  <c r="D494" i="3"/>
  <c r="M494" i="3" s="1"/>
  <c r="D495" i="3"/>
  <c r="M495" i="3" s="1"/>
  <c r="D496" i="3"/>
  <c r="M496" i="3" s="1"/>
  <c r="D497" i="3"/>
  <c r="M497" i="3" s="1"/>
  <c r="D498" i="3"/>
  <c r="M498" i="3" s="1"/>
  <c r="D499" i="3"/>
  <c r="M499" i="3" s="1"/>
  <c r="D500" i="3"/>
  <c r="M500" i="3" s="1"/>
  <c r="D501" i="3"/>
  <c r="M501" i="3" s="1"/>
  <c r="D502" i="3"/>
  <c r="M502" i="3" s="1"/>
  <c r="D503" i="3"/>
  <c r="M503" i="3" s="1"/>
  <c r="D504" i="3"/>
  <c r="M504" i="3" s="1"/>
  <c r="D505" i="3"/>
  <c r="M505" i="3" s="1"/>
  <c r="D506" i="3"/>
  <c r="M506" i="3" s="1"/>
  <c r="D507" i="3"/>
  <c r="M507" i="3" s="1"/>
  <c r="D508" i="3"/>
  <c r="M508" i="3" s="1"/>
  <c r="D509" i="3"/>
  <c r="M509" i="3" s="1"/>
  <c r="D510" i="3"/>
  <c r="M510" i="3" s="1"/>
  <c r="D511" i="3"/>
  <c r="M511" i="3" s="1"/>
  <c r="D512" i="3"/>
  <c r="M512" i="3" s="1"/>
  <c r="D513" i="3"/>
  <c r="M513" i="3" s="1"/>
  <c r="D514" i="3"/>
  <c r="M514" i="3" s="1"/>
  <c r="D515" i="3"/>
  <c r="M515" i="3" s="1"/>
  <c r="D516" i="3"/>
  <c r="M516" i="3" s="1"/>
  <c r="D517" i="3"/>
  <c r="M517" i="3" s="1"/>
  <c r="D518" i="3"/>
  <c r="M518" i="3" s="1"/>
  <c r="D519" i="3"/>
  <c r="M519" i="3" s="1"/>
  <c r="D520" i="3"/>
  <c r="M520" i="3" s="1"/>
  <c r="D521" i="3"/>
  <c r="M521" i="3" s="1"/>
  <c r="D522" i="3"/>
  <c r="M522" i="3" s="1"/>
  <c r="D523" i="3"/>
  <c r="M523" i="3" s="1"/>
  <c r="D524" i="3"/>
  <c r="M524" i="3" s="1"/>
  <c r="D525" i="3"/>
  <c r="M525" i="3" s="1"/>
  <c r="D526" i="3"/>
  <c r="M526" i="3" s="1"/>
  <c r="D527" i="3"/>
  <c r="M527" i="3" s="1"/>
  <c r="D528" i="3"/>
  <c r="M528" i="3" s="1"/>
  <c r="D529" i="3"/>
  <c r="M529" i="3" s="1"/>
  <c r="D530" i="3"/>
  <c r="M530" i="3" s="1"/>
  <c r="D531" i="3"/>
  <c r="M531" i="3" s="1"/>
  <c r="D532" i="3"/>
  <c r="M532" i="3" s="1"/>
  <c r="D533" i="3"/>
  <c r="M533" i="3" s="1"/>
  <c r="D534" i="3"/>
  <c r="M534" i="3" s="1"/>
  <c r="D535" i="3"/>
  <c r="M535" i="3" s="1"/>
  <c r="D536" i="3"/>
  <c r="M536" i="3" s="1"/>
  <c r="D537" i="3"/>
  <c r="M537" i="3" s="1"/>
  <c r="D538" i="3"/>
  <c r="M538" i="3" s="1"/>
  <c r="D539" i="3"/>
  <c r="M539" i="3" s="1"/>
  <c r="D540" i="3"/>
  <c r="M540" i="3" s="1"/>
  <c r="D541" i="3"/>
  <c r="M541" i="3" s="1"/>
  <c r="D542" i="3"/>
  <c r="M542" i="3" s="1"/>
  <c r="D543" i="3"/>
  <c r="M543" i="3" s="1"/>
  <c r="D544" i="3"/>
  <c r="M544" i="3" s="1"/>
  <c r="D545" i="3"/>
  <c r="M545" i="3" s="1"/>
  <c r="D546" i="3"/>
  <c r="M546" i="3" s="1"/>
  <c r="D547" i="3"/>
  <c r="M547" i="3" s="1"/>
  <c r="D548" i="3"/>
  <c r="M548" i="3" s="1"/>
  <c r="D549" i="3"/>
  <c r="M549" i="3" s="1"/>
  <c r="D550" i="3"/>
  <c r="M550" i="3" s="1"/>
  <c r="D551" i="3"/>
  <c r="M551" i="3" s="1"/>
  <c r="D552" i="3"/>
  <c r="M552" i="3" s="1"/>
  <c r="D553" i="3"/>
  <c r="M553" i="3" s="1"/>
  <c r="D554" i="3"/>
  <c r="M554" i="3" s="1"/>
  <c r="D555" i="3"/>
  <c r="M555" i="3" s="1"/>
  <c r="D556" i="3"/>
  <c r="M556" i="3" s="1"/>
  <c r="D557" i="3"/>
  <c r="M557" i="3" s="1"/>
  <c r="D558" i="3"/>
  <c r="M558" i="3" s="1"/>
  <c r="D559" i="3"/>
  <c r="M559" i="3" s="1"/>
  <c r="D560" i="3"/>
  <c r="M560" i="3" s="1"/>
  <c r="D561" i="3"/>
  <c r="M561" i="3" s="1"/>
  <c r="D562" i="3"/>
  <c r="M562" i="3" s="1"/>
  <c r="D563" i="3"/>
  <c r="M563" i="3" s="1"/>
  <c r="D564" i="3"/>
  <c r="M564" i="3" s="1"/>
  <c r="D565" i="3"/>
  <c r="M565" i="3" s="1"/>
  <c r="D566" i="3"/>
  <c r="M566" i="3" s="1"/>
  <c r="D567" i="3"/>
  <c r="M567" i="3" s="1"/>
  <c r="D568" i="3"/>
  <c r="M568" i="3" s="1"/>
  <c r="D569" i="3"/>
  <c r="M569" i="3" s="1"/>
  <c r="D570" i="3"/>
  <c r="M570" i="3" s="1"/>
  <c r="D571" i="3"/>
  <c r="M571" i="3" s="1"/>
  <c r="D572" i="3"/>
  <c r="M572" i="3" s="1"/>
  <c r="D573" i="3"/>
  <c r="M573" i="3" s="1"/>
  <c r="D574" i="3"/>
  <c r="M574" i="3" s="1"/>
  <c r="D575" i="3"/>
  <c r="M575" i="3" s="1"/>
  <c r="D576" i="3"/>
  <c r="M576" i="3" s="1"/>
  <c r="D577" i="3"/>
  <c r="M577" i="3" s="1"/>
  <c r="D578" i="3"/>
  <c r="M578" i="3" s="1"/>
  <c r="D579" i="3"/>
  <c r="M579" i="3" s="1"/>
  <c r="D580" i="3"/>
  <c r="M580" i="3" s="1"/>
  <c r="D581" i="3"/>
  <c r="M581" i="3" s="1"/>
  <c r="D582" i="3"/>
  <c r="M582" i="3" s="1"/>
  <c r="D583" i="3"/>
  <c r="M583" i="3" s="1"/>
  <c r="D584" i="3"/>
  <c r="M584" i="3" s="1"/>
  <c r="D585" i="3"/>
  <c r="M585" i="3" s="1"/>
  <c r="D586" i="3"/>
  <c r="M586" i="3" s="1"/>
  <c r="D587" i="3"/>
  <c r="M587" i="3" s="1"/>
  <c r="D588" i="3"/>
  <c r="M588" i="3" s="1"/>
  <c r="D589" i="3"/>
  <c r="M589" i="3" s="1"/>
  <c r="D590" i="3"/>
  <c r="M590" i="3" s="1"/>
  <c r="D591" i="3"/>
  <c r="M591" i="3" s="1"/>
  <c r="D592" i="3"/>
  <c r="M592" i="3" s="1"/>
  <c r="D593" i="3"/>
  <c r="M593" i="3" s="1"/>
  <c r="D594" i="3"/>
  <c r="M594" i="3" s="1"/>
  <c r="D595" i="3"/>
  <c r="M595" i="3" s="1"/>
  <c r="D596" i="3"/>
  <c r="M596" i="3" s="1"/>
  <c r="D597" i="3"/>
  <c r="M597" i="3" s="1"/>
  <c r="D598" i="3"/>
  <c r="M598" i="3" s="1"/>
  <c r="D599" i="3"/>
  <c r="M599" i="3" s="1"/>
  <c r="D600" i="3"/>
  <c r="M600" i="3" s="1"/>
  <c r="D601" i="3"/>
  <c r="M601" i="3" s="1"/>
  <c r="D602" i="3"/>
  <c r="M602" i="3" s="1"/>
  <c r="D603" i="3"/>
  <c r="M603" i="3" s="1"/>
  <c r="D604" i="3"/>
  <c r="M604" i="3" s="1"/>
  <c r="D605" i="3"/>
  <c r="M605" i="3" s="1"/>
  <c r="D606" i="3"/>
  <c r="M606" i="3" s="1"/>
  <c r="D607" i="3"/>
  <c r="M607" i="3" s="1"/>
  <c r="D608" i="3"/>
  <c r="M608" i="3" s="1"/>
  <c r="D609" i="3"/>
  <c r="M609" i="3" s="1"/>
  <c r="D610" i="3"/>
  <c r="M610" i="3" s="1"/>
  <c r="D611" i="3"/>
  <c r="M611" i="3" s="1"/>
  <c r="D612" i="3"/>
  <c r="M612" i="3" s="1"/>
  <c r="D613" i="3"/>
  <c r="M613" i="3" s="1"/>
  <c r="D614" i="3"/>
  <c r="M614" i="3" s="1"/>
  <c r="D615" i="3"/>
  <c r="M615" i="3" s="1"/>
  <c r="D616" i="3"/>
  <c r="M616" i="3" s="1"/>
  <c r="D617" i="3"/>
  <c r="M617" i="3" s="1"/>
  <c r="D618" i="3"/>
  <c r="M618" i="3" s="1"/>
  <c r="D619" i="3"/>
  <c r="M619" i="3" s="1"/>
  <c r="D620" i="3"/>
  <c r="M620" i="3" s="1"/>
  <c r="D621" i="3"/>
  <c r="M621" i="3" s="1"/>
  <c r="D622" i="3"/>
  <c r="M622" i="3" s="1"/>
  <c r="D623" i="3"/>
  <c r="M623" i="3" s="1"/>
  <c r="D624" i="3"/>
  <c r="M624" i="3" s="1"/>
  <c r="D625" i="3"/>
  <c r="M625" i="3" s="1"/>
  <c r="D626" i="3"/>
  <c r="M626" i="3" s="1"/>
  <c r="D627" i="3"/>
  <c r="M627" i="3" s="1"/>
  <c r="D628" i="3"/>
  <c r="M628" i="3" s="1"/>
  <c r="D629" i="3"/>
  <c r="M629" i="3" s="1"/>
  <c r="D630" i="3"/>
  <c r="M630" i="3" s="1"/>
  <c r="D631" i="3"/>
  <c r="M631" i="3" s="1"/>
  <c r="D632" i="3"/>
  <c r="M632" i="3" s="1"/>
  <c r="D633" i="3"/>
  <c r="M633" i="3" s="1"/>
  <c r="D634" i="3"/>
  <c r="M634" i="3" s="1"/>
  <c r="D635" i="3"/>
  <c r="M635" i="3" s="1"/>
  <c r="D636" i="3"/>
  <c r="M636" i="3" s="1"/>
  <c r="D637" i="3"/>
  <c r="M637" i="3" s="1"/>
  <c r="D638" i="3"/>
  <c r="M638" i="3" s="1"/>
  <c r="D639" i="3"/>
  <c r="M639" i="3" s="1"/>
  <c r="D640" i="3"/>
  <c r="M640" i="3" s="1"/>
  <c r="D641" i="3"/>
  <c r="M641" i="3" s="1"/>
  <c r="D642" i="3"/>
  <c r="M642" i="3" s="1"/>
  <c r="D643" i="3"/>
  <c r="M643" i="3" s="1"/>
  <c r="D644" i="3"/>
  <c r="M644" i="3" s="1"/>
  <c r="D645" i="3"/>
  <c r="M645" i="3" s="1"/>
  <c r="D646" i="3"/>
  <c r="M646" i="3" s="1"/>
  <c r="D647" i="3"/>
  <c r="M647" i="3" s="1"/>
  <c r="D648" i="3"/>
  <c r="M648" i="3" s="1"/>
  <c r="D649" i="3"/>
  <c r="M649" i="3" s="1"/>
  <c r="D650" i="3"/>
  <c r="M650" i="3" s="1"/>
  <c r="D651" i="3"/>
  <c r="M651" i="3" s="1"/>
  <c r="D652" i="3"/>
  <c r="M652" i="3" s="1"/>
  <c r="D653" i="3"/>
  <c r="M653" i="3" s="1"/>
  <c r="D654" i="3"/>
  <c r="M654" i="3" s="1"/>
  <c r="D655" i="3"/>
  <c r="M655" i="3" s="1"/>
  <c r="D656" i="3"/>
  <c r="M656" i="3" s="1"/>
  <c r="D657" i="3"/>
  <c r="M657" i="3" s="1"/>
  <c r="D658" i="3"/>
  <c r="M658" i="3" s="1"/>
  <c r="D659" i="3"/>
  <c r="M659" i="3" s="1"/>
  <c r="D660" i="3"/>
  <c r="M660" i="3" s="1"/>
  <c r="D661" i="3"/>
  <c r="M661" i="3" s="1"/>
  <c r="D662" i="3"/>
  <c r="M662" i="3" s="1"/>
  <c r="D663" i="3"/>
  <c r="M663" i="3" s="1"/>
  <c r="D664" i="3"/>
  <c r="M664" i="3" s="1"/>
  <c r="D665" i="3"/>
  <c r="M665" i="3" s="1"/>
  <c r="D666" i="3"/>
  <c r="M666" i="3" s="1"/>
  <c r="D667" i="3"/>
  <c r="M667" i="3" s="1"/>
  <c r="D668" i="3"/>
  <c r="M668" i="3" s="1"/>
  <c r="D669" i="3"/>
  <c r="M669" i="3" s="1"/>
  <c r="D670" i="3"/>
  <c r="M670" i="3" s="1"/>
  <c r="D671" i="3"/>
  <c r="M671" i="3" s="1"/>
  <c r="D672" i="3"/>
  <c r="M672" i="3" s="1"/>
  <c r="D673" i="3"/>
  <c r="M673" i="3" s="1"/>
  <c r="D674" i="3"/>
  <c r="M674" i="3" s="1"/>
  <c r="D675" i="3"/>
  <c r="M675" i="3" s="1"/>
  <c r="D676" i="3"/>
  <c r="M676" i="3" s="1"/>
  <c r="D677" i="3"/>
  <c r="M677" i="3" s="1"/>
  <c r="D678" i="3"/>
  <c r="M678" i="3" s="1"/>
  <c r="D679" i="3"/>
  <c r="M679" i="3" s="1"/>
  <c r="D680" i="3"/>
  <c r="M680" i="3" s="1"/>
  <c r="D681" i="3"/>
  <c r="M681" i="3" s="1"/>
  <c r="D682" i="3"/>
  <c r="M682" i="3" s="1"/>
  <c r="D683" i="3"/>
  <c r="M683" i="3" s="1"/>
  <c r="D684" i="3"/>
  <c r="M684" i="3" s="1"/>
  <c r="D685" i="3"/>
  <c r="M685" i="3" s="1"/>
  <c r="D686" i="3"/>
  <c r="M686" i="3" s="1"/>
  <c r="D687" i="3"/>
  <c r="M687" i="3" s="1"/>
  <c r="D688" i="3"/>
  <c r="M688" i="3" s="1"/>
  <c r="D689" i="3"/>
  <c r="M689" i="3" s="1"/>
  <c r="D690" i="3"/>
  <c r="M690" i="3" s="1"/>
  <c r="D691" i="3"/>
  <c r="M691" i="3" s="1"/>
  <c r="D692" i="3"/>
  <c r="M692" i="3" s="1"/>
  <c r="D693" i="3"/>
  <c r="M693" i="3" s="1"/>
  <c r="D694" i="3"/>
  <c r="M694" i="3" s="1"/>
  <c r="D695" i="3"/>
  <c r="M695" i="3" s="1"/>
  <c r="D696" i="3"/>
  <c r="M696" i="3" s="1"/>
  <c r="D697" i="3"/>
  <c r="M697" i="3" s="1"/>
  <c r="D698" i="3"/>
  <c r="M698" i="3" s="1"/>
  <c r="D699" i="3"/>
  <c r="M699" i="3" s="1"/>
  <c r="D700" i="3"/>
  <c r="M700" i="3" s="1"/>
  <c r="D701" i="3"/>
  <c r="M701" i="3" s="1"/>
  <c r="D702" i="3"/>
  <c r="M702" i="3" s="1"/>
  <c r="D703" i="3"/>
  <c r="M703" i="3" s="1"/>
  <c r="D704" i="3"/>
  <c r="M704" i="3" s="1"/>
  <c r="D705" i="3"/>
  <c r="M705" i="3" s="1"/>
  <c r="D706" i="3"/>
  <c r="M706" i="3" s="1"/>
  <c r="D707" i="3"/>
  <c r="M707" i="3" s="1"/>
  <c r="D708" i="3"/>
  <c r="M708" i="3" s="1"/>
  <c r="D709" i="3"/>
  <c r="M709" i="3" s="1"/>
  <c r="D710" i="3"/>
  <c r="M710" i="3" s="1"/>
  <c r="D711" i="3"/>
  <c r="M711" i="3" s="1"/>
  <c r="D712" i="3"/>
  <c r="M712" i="3" s="1"/>
  <c r="D713" i="3"/>
  <c r="M713" i="3" s="1"/>
  <c r="D714" i="3"/>
  <c r="M714" i="3" s="1"/>
  <c r="D715" i="3"/>
  <c r="M715" i="3" s="1"/>
  <c r="D716" i="3"/>
  <c r="M716" i="3" s="1"/>
  <c r="D717" i="3"/>
  <c r="M717" i="3" s="1"/>
  <c r="D718" i="3"/>
  <c r="M718" i="3" s="1"/>
  <c r="D719" i="3"/>
  <c r="M719" i="3" s="1"/>
  <c r="D720" i="3"/>
  <c r="M720" i="3" s="1"/>
  <c r="D721" i="3"/>
  <c r="M721" i="3" s="1"/>
  <c r="D722" i="3"/>
  <c r="M722" i="3" s="1"/>
  <c r="D723" i="3"/>
  <c r="M723" i="3" s="1"/>
  <c r="D724" i="3"/>
  <c r="M724" i="3" s="1"/>
  <c r="D725" i="3"/>
  <c r="M725" i="3" s="1"/>
  <c r="D726" i="3"/>
  <c r="M726" i="3" s="1"/>
  <c r="D727" i="3"/>
  <c r="M727" i="3" s="1"/>
  <c r="D728" i="3"/>
  <c r="M728" i="3" s="1"/>
  <c r="D729" i="3"/>
  <c r="M729" i="3" s="1"/>
  <c r="D730" i="3"/>
  <c r="M730" i="3" s="1"/>
  <c r="D731" i="3"/>
  <c r="M731" i="3" s="1"/>
  <c r="D732" i="3"/>
  <c r="M732" i="3" s="1"/>
  <c r="D733" i="3"/>
  <c r="M733" i="3" s="1"/>
  <c r="D734" i="3"/>
  <c r="M734" i="3" s="1"/>
  <c r="D735" i="3"/>
  <c r="M735" i="3" s="1"/>
  <c r="D736" i="3"/>
  <c r="M736" i="3" s="1"/>
  <c r="D737" i="3"/>
  <c r="M737" i="3" s="1"/>
  <c r="D738" i="3"/>
  <c r="M738" i="3" s="1"/>
  <c r="D739" i="3"/>
  <c r="M739" i="3" s="1"/>
  <c r="D740" i="3"/>
  <c r="M740" i="3" s="1"/>
  <c r="D741" i="3"/>
  <c r="M741" i="3" s="1"/>
  <c r="D742" i="3"/>
  <c r="M742" i="3" s="1"/>
  <c r="D743" i="3"/>
  <c r="M743" i="3" s="1"/>
  <c r="D744" i="3"/>
  <c r="M744" i="3" s="1"/>
  <c r="D745" i="3"/>
  <c r="M745" i="3" s="1"/>
  <c r="D746" i="3"/>
  <c r="M746" i="3" s="1"/>
  <c r="D747" i="3"/>
  <c r="M747" i="3" s="1"/>
  <c r="D748" i="3"/>
  <c r="M748" i="3" s="1"/>
  <c r="D749" i="3"/>
  <c r="M749" i="3" s="1"/>
  <c r="D750" i="3"/>
  <c r="M750" i="3" s="1"/>
  <c r="D751" i="3"/>
  <c r="M751" i="3" s="1"/>
  <c r="D752" i="3"/>
  <c r="M752" i="3" s="1"/>
  <c r="D753" i="3"/>
  <c r="M753" i="3" s="1"/>
  <c r="D754" i="3"/>
  <c r="M754" i="3" s="1"/>
  <c r="D755" i="3"/>
  <c r="M755" i="3" s="1"/>
  <c r="D756" i="3"/>
  <c r="M756" i="3" s="1"/>
  <c r="D757" i="3"/>
  <c r="M757" i="3" s="1"/>
  <c r="D758" i="3"/>
  <c r="M758" i="3" s="1"/>
  <c r="D759" i="3"/>
  <c r="M759" i="3" s="1"/>
  <c r="D760" i="3"/>
  <c r="M760" i="3" s="1"/>
  <c r="D761" i="3"/>
  <c r="M761" i="3" s="1"/>
  <c r="D762" i="3"/>
  <c r="M762" i="3" s="1"/>
  <c r="D763" i="3"/>
  <c r="M763" i="3" s="1"/>
  <c r="D764" i="3"/>
  <c r="M764" i="3" s="1"/>
  <c r="D765" i="3"/>
  <c r="M765" i="3" s="1"/>
  <c r="D766" i="3"/>
  <c r="M766" i="3" s="1"/>
  <c r="D767" i="3"/>
  <c r="M767" i="3" s="1"/>
  <c r="D768" i="3"/>
  <c r="M768" i="3" s="1"/>
  <c r="D769" i="3"/>
  <c r="M769" i="3" s="1"/>
  <c r="D770" i="3"/>
  <c r="M770" i="3" s="1"/>
  <c r="D771" i="3"/>
  <c r="M771" i="3" s="1"/>
  <c r="D772" i="3"/>
  <c r="M772" i="3" s="1"/>
  <c r="D773" i="3"/>
  <c r="M773" i="3" s="1"/>
  <c r="D774" i="3"/>
  <c r="M774" i="3" s="1"/>
  <c r="D775" i="3"/>
  <c r="M775" i="3" s="1"/>
  <c r="D776" i="3"/>
  <c r="M776" i="3" s="1"/>
  <c r="D777" i="3"/>
  <c r="M777" i="3" s="1"/>
  <c r="D778" i="3"/>
  <c r="M778" i="3" s="1"/>
  <c r="D779" i="3"/>
  <c r="M779" i="3" s="1"/>
  <c r="D780" i="3"/>
  <c r="M780" i="3" s="1"/>
  <c r="D781" i="3"/>
  <c r="M781" i="3" s="1"/>
  <c r="D782" i="3"/>
  <c r="M782" i="3" s="1"/>
  <c r="D783" i="3"/>
  <c r="M783" i="3" s="1"/>
  <c r="D784" i="3"/>
  <c r="M784" i="3" s="1"/>
  <c r="D785" i="3"/>
  <c r="M785" i="3" s="1"/>
  <c r="D786" i="3"/>
  <c r="M786" i="3" s="1"/>
  <c r="D787" i="3"/>
  <c r="M787" i="3" s="1"/>
  <c r="D788" i="3"/>
  <c r="M788" i="3" s="1"/>
  <c r="D789" i="3"/>
  <c r="M789" i="3" s="1"/>
  <c r="D790" i="3"/>
  <c r="M790" i="3" s="1"/>
  <c r="D791" i="3"/>
  <c r="M791" i="3" s="1"/>
  <c r="D792" i="3"/>
  <c r="M792" i="3" s="1"/>
  <c r="D793" i="3"/>
  <c r="M793" i="3" s="1"/>
  <c r="D794" i="3"/>
  <c r="M794" i="3" s="1"/>
  <c r="D795" i="3"/>
  <c r="M795" i="3" s="1"/>
  <c r="D796" i="3"/>
  <c r="M796" i="3" s="1"/>
  <c r="D797" i="3"/>
  <c r="M797" i="3" s="1"/>
  <c r="D798" i="3"/>
  <c r="M798" i="3" s="1"/>
  <c r="D799" i="3"/>
  <c r="M799" i="3" s="1"/>
  <c r="D800" i="3"/>
  <c r="M800" i="3" s="1"/>
  <c r="D801" i="3"/>
  <c r="M801" i="3" s="1"/>
  <c r="D802" i="3"/>
  <c r="M802" i="3" s="1"/>
  <c r="D803" i="3"/>
  <c r="M803" i="3" s="1"/>
  <c r="D804" i="3"/>
  <c r="M804" i="3" s="1"/>
  <c r="D805" i="3"/>
  <c r="M805" i="3" s="1"/>
  <c r="D806" i="3"/>
  <c r="M806" i="3" s="1"/>
  <c r="D807" i="3"/>
  <c r="M807" i="3" s="1"/>
  <c r="D808" i="3"/>
  <c r="M808" i="3" s="1"/>
  <c r="D809" i="3"/>
  <c r="M809" i="3" s="1"/>
  <c r="D810" i="3"/>
  <c r="M810" i="3" s="1"/>
  <c r="D811" i="3"/>
  <c r="M811" i="3" s="1"/>
  <c r="D812" i="3"/>
  <c r="M812" i="3" s="1"/>
  <c r="D813" i="3"/>
  <c r="M813" i="3" s="1"/>
  <c r="D814" i="3"/>
  <c r="M814" i="3" s="1"/>
  <c r="D815" i="3"/>
  <c r="M815" i="3" s="1"/>
  <c r="D816" i="3"/>
  <c r="M816" i="3" s="1"/>
  <c r="D817" i="3"/>
  <c r="M817" i="3" s="1"/>
  <c r="D818" i="3"/>
  <c r="M818" i="3" s="1"/>
  <c r="D819" i="3"/>
  <c r="M819" i="3" s="1"/>
  <c r="D820" i="3"/>
  <c r="M820" i="3" s="1"/>
  <c r="D821" i="3"/>
  <c r="M821" i="3" s="1"/>
  <c r="D822" i="3"/>
  <c r="M822" i="3" s="1"/>
  <c r="D823" i="3"/>
  <c r="M823" i="3" s="1"/>
  <c r="D824" i="3"/>
  <c r="M824" i="3" s="1"/>
  <c r="D825" i="3"/>
  <c r="M825" i="3" s="1"/>
  <c r="D826" i="3"/>
  <c r="M826" i="3" s="1"/>
  <c r="D827" i="3"/>
  <c r="M827" i="3" s="1"/>
  <c r="D828" i="3"/>
  <c r="M828" i="3" s="1"/>
  <c r="D829" i="3"/>
  <c r="M829" i="3" s="1"/>
  <c r="D830" i="3"/>
  <c r="M830" i="3" s="1"/>
  <c r="D831" i="3"/>
  <c r="M831" i="3" s="1"/>
  <c r="D832" i="3"/>
  <c r="M832" i="3" s="1"/>
  <c r="D833" i="3"/>
  <c r="M833" i="3" s="1"/>
  <c r="D834" i="3"/>
  <c r="M834" i="3" s="1"/>
  <c r="D835" i="3"/>
  <c r="M835" i="3" s="1"/>
  <c r="D836" i="3"/>
  <c r="M836" i="3" s="1"/>
  <c r="D837" i="3"/>
  <c r="M837" i="3" s="1"/>
  <c r="D838" i="3"/>
  <c r="M838" i="3" s="1"/>
  <c r="D839" i="3"/>
  <c r="M839" i="3" s="1"/>
  <c r="D840" i="3"/>
  <c r="M840" i="3" s="1"/>
  <c r="D841" i="3"/>
  <c r="M841" i="3" s="1"/>
  <c r="D842" i="3"/>
  <c r="M842" i="3" s="1"/>
  <c r="D843" i="3"/>
  <c r="M843" i="3" s="1"/>
  <c r="D844" i="3"/>
  <c r="M844" i="3" s="1"/>
  <c r="D845" i="3"/>
  <c r="M845" i="3" s="1"/>
  <c r="D846" i="3"/>
  <c r="M846" i="3" s="1"/>
  <c r="D847" i="3"/>
  <c r="M847" i="3" s="1"/>
  <c r="D848" i="3"/>
  <c r="M848" i="3" s="1"/>
  <c r="D849" i="3"/>
  <c r="M849" i="3" s="1"/>
  <c r="D850" i="3"/>
  <c r="M850" i="3" s="1"/>
  <c r="D851" i="3"/>
  <c r="M851" i="3" s="1"/>
  <c r="D852" i="3"/>
  <c r="M852" i="3" s="1"/>
  <c r="D853" i="3"/>
  <c r="M853" i="3" s="1"/>
  <c r="D854" i="3"/>
  <c r="M854" i="3" s="1"/>
  <c r="D855" i="3"/>
  <c r="M855" i="3" s="1"/>
  <c r="D856" i="3"/>
  <c r="M856" i="3" s="1"/>
  <c r="D857" i="3"/>
  <c r="M857" i="3" s="1"/>
  <c r="D858" i="3"/>
  <c r="M858" i="3" s="1"/>
  <c r="D859" i="3"/>
  <c r="M859" i="3" s="1"/>
  <c r="D860" i="3"/>
  <c r="M860" i="3" s="1"/>
  <c r="D861" i="3"/>
  <c r="M861" i="3" s="1"/>
  <c r="D862" i="3"/>
  <c r="M862" i="3" s="1"/>
  <c r="D863" i="3"/>
  <c r="M863" i="3" s="1"/>
  <c r="D864" i="3"/>
  <c r="M864" i="3" s="1"/>
  <c r="D865" i="3"/>
  <c r="M865" i="3" s="1"/>
  <c r="D866" i="3"/>
  <c r="M866" i="3" s="1"/>
  <c r="D867" i="3"/>
  <c r="M867" i="3" s="1"/>
  <c r="D868" i="3"/>
  <c r="M868" i="3" s="1"/>
  <c r="D869" i="3"/>
  <c r="M869" i="3" s="1"/>
  <c r="D870" i="3"/>
  <c r="M870" i="3" s="1"/>
  <c r="D871" i="3"/>
  <c r="M871" i="3" s="1"/>
  <c r="D872" i="3"/>
  <c r="M872" i="3" s="1"/>
  <c r="D873" i="3"/>
  <c r="M873" i="3" s="1"/>
  <c r="D874" i="3"/>
  <c r="M874" i="3" s="1"/>
  <c r="D875" i="3"/>
  <c r="M875" i="3" s="1"/>
  <c r="D876" i="3"/>
  <c r="M876" i="3" s="1"/>
  <c r="D877" i="3"/>
  <c r="M877" i="3" s="1"/>
  <c r="D878" i="3"/>
  <c r="M878" i="3" s="1"/>
  <c r="D879" i="3"/>
  <c r="M879" i="3" s="1"/>
  <c r="D880" i="3"/>
  <c r="M880" i="3" s="1"/>
  <c r="D881" i="3"/>
  <c r="M881" i="3" s="1"/>
  <c r="D882" i="3"/>
  <c r="M882" i="3" s="1"/>
  <c r="D883" i="3"/>
  <c r="M883" i="3" s="1"/>
  <c r="D884" i="3"/>
  <c r="M884" i="3" s="1"/>
  <c r="D885" i="3"/>
  <c r="M885" i="3" s="1"/>
  <c r="D886" i="3"/>
  <c r="M886" i="3" s="1"/>
  <c r="D887" i="3"/>
  <c r="M887" i="3" s="1"/>
  <c r="D888" i="3"/>
  <c r="M888" i="3" s="1"/>
  <c r="D889" i="3"/>
  <c r="M889" i="3" s="1"/>
  <c r="D890" i="3"/>
  <c r="M890" i="3" s="1"/>
  <c r="D891" i="3"/>
  <c r="M891" i="3" s="1"/>
  <c r="D892" i="3"/>
  <c r="M892" i="3" s="1"/>
  <c r="D893" i="3"/>
  <c r="M893" i="3" s="1"/>
  <c r="D894" i="3"/>
  <c r="M894" i="3" s="1"/>
  <c r="D895" i="3"/>
  <c r="M895" i="3" s="1"/>
  <c r="D896" i="3"/>
  <c r="M896" i="3" s="1"/>
  <c r="D897" i="3"/>
  <c r="M897" i="3" s="1"/>
  <c r="D898" i="3"/>
  <c r="M898" i="3" s="1"/>
  <c r="D899" i="3"/>
  <c r="M899" i="3" s="1"/>
  <c r="D900" i="3"/>
  <c r="M900" i="3" s="1"/>
  <c r="D901" i="3"/>
  <c r="M901" i="3" s="1"/>
  <c r="D902" i="3"/>
  <c r="M902" i="3" s="1"/>
  <c r="D903" i="3"/>
  <c r="M903" i="3" s="1"/>
  <c r="D904" i="3"/>
  <c r="M904" i="3" s="1"/>
  <c r="D905" i="3"/>
  <c r="M905" i="3" s="1"/>
  <c r="D906" i="3"/>
  <c r="M906" i="3" s="1"/>
  <c r="D907" i="3"/>
  <c r="M907" i="3" s="1"/>
  <c r="D908" i="3"/>
  <c r="M908" i="3" s="1"/>
  <c r="D909" i="3"/>
  <c r="M909" i="3" s="1"/>
  <c r="D910" i="3"/>
  <c r="M910" i="3" s="1"/>
  <c r="D911" i="3"/>
  <c r="M911" i="3" s="1"/>
  <c r="D912" i="3"/>
  <c r="M912" i="3" s="1"/>
  <c r="D913" i="3"/>
  <c r="M913" i="3" s="1"/>
  <c r="D914" i="3"/>
  <c r="M914" i="3" s="1"/>
  <c r="D915" i="3"/>
  <c r="M915" i="3" s="1"/>
  <c r="D916" i="3"/>
  <c r="M916" i="3" s="1"/>
  <c r="D917" i="3"/>
  <c r="M917" i="3" s="1"/>
  <c r="D918" i="3"/>
  <c r="M918" i="3" s="1"/>
  <c r="D919" i="3"/>
  <c r="M919" i="3" s="1"/>
  <c r="D920" i="3"/>
  <c r="M920" i="3" s="1"/>
  <c r="D921" i="3"/>
  <c r="M921" i="3" s="1"/>
  <c r="D922" i="3"/>
  <c r="M922" i="3" s="1"/>
  <c r="D923" i="3"/>
  <c r="M923" i="3" s="1"/>
  <c r="D924" i="3"/>
  <c r="M924" i="3" s="1"/>
  <c r="D925" i="3"/>
  <c r="M925" i="3" s="1"/>
  <c r="D926" i="3"/>
  <c r="M926" i="3" s="1"/>
  <c r="D927" i="3"/>
  <c r="M927" i="3" s="1"/>
  <c r="D928" i="3"/>
  <c r="M928" i="3" s="1"/>
  <c r="D929" i="3"/>
  <c r="M929" i="3" s="1"/>
  <c r="D930" i="3"/>
  <c r="M930" i="3" s="1"/>
  <c r="D931" i="3"/>
  <c r="M931" i="3" s="1"/>
  <c r="D932" i="3"/>
  <c r="M932" i="3" s="1"/>
  <c r="D933" i="3"/>
  <c r="M933" i="3" s="1"/>
  <c r="D934" i="3"/>
  <c r="M934" i="3" s="1"/>
  <c r="D935" i="3"/>
  <c r="M935" i="3" s="1"/>
  <c r="D936" i="3"/>
  <c r="M936" i="3" s="1"/>
  <c r="D937" i="3"/>
  <c r="M937" i="3" s="1"/>
  <c r="D938" i="3"/>
  <c r="M938" i="3" s="1"/>
  <c r="D939" i="3"/>
  <c r="M939" i="3" s="1"/>
  <c r="D940" i="3"/>
  <c r="M940" i="3" s="1"/>
  <c r="D941" i="3"/>
  <c r="M941" i="3" s="1"/>
  <c r="D942" i="3"/>
  <c r="M942" i="3" s="1"/>
  <c r="D943" i="3"/>
  <c r="M943" i="3" s="1"/>
  <c r="D944" i="3"/>
  <c r="M944" i="3" s="1"/>
  <c r="D945" i="3"/>
  <c r="M945" i="3" s="1"/>
  <c r="D946" i="3"/>
  <c r="M946" i="3" s="1"/>
  <c r="D947" i="3"/>
  <c r="M947" i="3" s="1"/>
  <c r="D948" i="3"/>
  <c r="M948" i="3" s="1"/>
  <c r="D949" i="3"/>
  <c r="M949" i="3" s="1"/>
  <c r="D950" i="3"/>
  <c r="M950" i="3" s="1"/>
  <c r="D951" i="3"/>
  <c r="M951" i="3" s="1"/>
  <c r="D952" i="3"/>
  <c r="M952" i="3" s="1"/>
  <c r="D953" i="3"/>
  <c r="M953" i="3" s="1"/>
  <c r="D954" i="3"/>
  <c r="M954" i="3" s="1"/>
  <c r="D955" i="3"/>
  <c r="M955" i="3" s="1"/>
  <c r="D956" i="3"/>
  <c r="M956" i="3" s="1"/>
  <c r="D957" i="3"/>
  <c r="M957" i="3" s="1"/>
  <c r="D958" i="3"/>
  <c r="M958" i="3" s="1"/>
  <c r="D959" i="3"/>
  <c r="M959" i="3" s="1"/>
  <c r="D960" i="3"/>
  <c r="M960" i="3" s="1"/>
  <c r="D961" i="3"/>
  <c r="M961" i="3" s="1"/>
  <c r="D962" i="3"/>
  <c r="M962" i="3" s="1"/>
  <c r="D963" i="3"/>
  <c r="M963" i="3" s="1"/>
  <c r="D964" i="3"/>
  <c r="M964" i="3" s="1"/>
  <c r="D965" i="3"/>
  <c r="M965" i="3" s="1"/>
  <c r="D966" i="3"/>
  <c r="M966" i="3" s="1"/>
  <c r="D967" i="3"/>
  <c r="M967" i="3" s="1"/>
  <c r="D968" i="3"/>
  <c r="M968" i="3" s="1"/>
  <c r="D969" i="3"/>
  <c r="M969" i="3" s="1"/>
  <c r="D970" i="3"/>
  <c r="M970" i="3" s="1"/>
  <c r="D971" i="3"/>
  <c r="M971" i="3" s="1"/>
  <c r="D972" i="3"/>
  <c r="M972" i="3" s="1"/>
  <c r="D973" i="3"/>
  <c r="M973" i="3" s="1"/>
  <c r="D974" i="3"/>
  <c r="M974" i="3" s="1"/>
  <c r="D975" i="3"/>
  <c r="M975" i="3" s="1"/>
  <c r="D976" i="3"/>
  <c r="M976" i="3" s="1"/>
  <c r="D977" i="3"/>
  <c r="M977" i="3" s="1"/>
  <c r="D978" i="3"/>
  <c r="M978" i="3" s="1"/>
  <c r="D979" i="3"/>
  <c r="M979" i="3" s="1"/>
  <c r="D980" i="3"/>
  <c r="M980" i="3" s="1"/>
  <c r="D981" i="3"/>
  <c r="M981" i="3" s="1"/>
  <c r="D982" i="3"/>
  <c r="M982" i="3" s="1"/>
  <c r="D983" i="3"/>
  <c r="M983" i="3" s="1"/>
  <c r="D984" i="3"/>
  <c r="M984" i="3" s="1"/>
  <c r="D985" i="3"/>
  <c r="M985" i="3" s="1"/>
  <c r="D986" i="3"/>
  <c r="M986" i="3" s="1"/>
  <c r="D987" i="3"/>
  <c r="M987" i="3" s="1"/>
  <c r="D988" i="3"/>
  <c r="M988" i="3" s="1"/>
  <c r="D989" i="3"/>
  <c r="M989" i="3" s="1"/>
  <c r="D990" i="3"/>
  <c r="M990" i="3" s="1"/>
  <c r="D991" i="3"/>
  <c r="M991" i="3" s="1"/>
  <c r="D992" i="3"/>
  <c r="M992" i="3" s="1"/>
  <c r="D993" i="3"/>
  <c r="M993" i="3" s="1"/>
  <c r="D994" i="3"/>
  <c r="M994" i="3" s="1"/>
  <c r="D995" i="3"/>
  <c r="M995" i="3" s="1"/>
  <c r="D996" i="3"/>
  <c r="M996" i="3" s="1"/>
  <c r="D997" i="3"/>
  <c r="M997" i="3" s="1"/>
  <c r="D998" i="3"/>
  <c r="M998" i="3" s="1"/>
  <c r="D999" i="3"/>
  <c r="M999" i="3" s="1"/>
  <c r="D1000" i="3"/>
  <c r="M1000" i="3" s="1"/>
  <c r="D1001" i="3"/>
  <c r="M1001" i="3" s="1"/>
  <c r="D1002" i="3"/>
  <c r="M1002" i="3" s="1"/>
  <c r="D1003" i="3"/>
  <c r="M1003" i="3" s="1"/>
  <c r="D1004" i="3"/>
  <c r="M1004" i="3" s="1"/>
  <c r="D1005" i="3"/>
  <c r="M1005" i="3" s="1"/>
  <c r="D1006" i="3"/>
  <c r="M1006" i="3" s="1"/>
  <c r="D1007" i="3"/>
  <c r="M1007" i="3" s="1"/>
  <c r="D1008" i="3"/>
  <c r="M1008" i="3" s="1"/>
  <c r="D1009" i="3"/>
  <c r="M1009" i="3" s="1"/>
  <c r="D1010" i="3"/>
  <c r="M1010" i="3" s="1"/>
  <c r="D1011" i="3"/>
  <c r="M1011" i="3" s="1"/>
  <c r="D1012" i="3"/>
  <c r="M1012" i="3" s="1"/>
  <c r="D1013" i="3"/>
  <c r="M1013" i="3" s="1"/>
  <c r="D1014" i="3"/>
  <c r="M1014" i="3" s="1"/>
  <c r="D1015" i="3"/>
  <c r="M1015" i="3" s="1"/>
  <c r="D1016" i="3"/>
  <c r="M1016" i="3" s="1"/>
  <c r="D1017" i="3"/>
  <c r="M1017" i="3" s="1"/>
  <c r="D1018" i="3"/>
  <c r="M1018" i="3" s="1"/>
  <c r="D1019" i="3"/>
  <c r="M1019" i="3" s="1"/>
  <c r="D1020" i="3"/>
  <c r="M1020" i="3" s="1"/>
  <c r="D1021" i="3"/>
  <c r="M1021" i="3" s="1"/>
  <c r="D1022" i="3"/>
  <c r="M1022" i="3" s="1"/>
  <c r="D1023" i="3"/>
  <c r="M1023" i="3" s="1"/>
  <c r="D1024" i="3"/>
  <c r="M1024" i="3" s="1"/>
  <c r="D1025" i="3"/>
  <c r="M1025" i="3" s="1"/>
  <c r="D1026" i="3"/>
  <c r="M1026" i="3" s="1"/>
  <c r="D1027" i="3"/>
  <c r="M1027" i="3" s="1"/>
  <c r="D1028" i="3"/>
  <c r="M1028" i="3" s="1"/>
  <c r="D1029" i="3"/>
  <c r="M1029" i="3" s="1"/>
  <c r="D1030" i="3"/>
  <c r="M1030" i="3" s="1"/>
  <c r="D1031" i="3"/>
  <c r="M1031" i="3" s="1"/>
  <c r="D1032" i="3"/>
  <c r="M1032" i="3" s="1"/>
  <c r="D1033" i="3"/>
  <c r="M1033" i="3" s="1"/>
  <c r="D1034" i="3"/>
  <c r="M1034" i="3" s="1"/>
  <c r="D1035" i="3"/>
  <c r="M1035" i="3" s="1"/>
  <c r="D1036" i="3"/>
  <c r="M1036" i="3" s="1"/>
  <c r="D1037" i="3"/>
  <c r="M1037" i="3" s="1"/>
  <c r="D1038" i="3"/>
  <c r="M1038" i="3" s="1"/>
  <c r="D1039" i="3"/>
  <c r="M1039" i="3" s="1"/>
  <c r="D1040" i="3"/>
  <c r="M1040" i="3" s="1"/>
  <c r="D1041" i="3"/>
  <c r="M1041" i="3" s="1"/>
  <c r="D1042" i="3"/>
  <c r="M1042" i="3" s="1"/>
  <c r="D1043" i="3"/>
  <c r="M1043" i="3" s="1"/>
  <c r="D1044" i="3"/>
  <c r="M1044" i="3" s="1"/>
  <c r="D1045" i="3"/>
  <c r="M1045" i="3" s="1"/>
  <c r="D1046" i="3"/>
  <c r="M1046" i="3" s="1"/>
  <c r="D1047" i="3"/>
  <c r="M1047" i="3" s="1"/>
  <c r="D1048" i="3"/>
  <c r="M1048" i="3" s="1"/>
  <c r="D1049" i="3"/>
  <c r="M1049" i="3" s="1"/>
  <c r="D1050" i="3"/>
  <c r="M1050" i="3" s="1"/>
  <c r="D1051" i="3"/>
  <c r="M1051" i="3" s="1"/>
  <c r="D1052" i="3"/>
  <c r="M1052" i="3" s="1"/>
  <c r="D1053" i="3"/>
  <c r="M1053" i="3" s="1"/>
  <c r="D1054" i="3"/>
  <c r="M1054" i="3" s="1"/>
  <c r="D1055" i="3"/>
  <c r="M1055" i="3" s="1"/>
  <c r="D1056" i="3"/>
  <c r="M1056" i="3" s="1"/>
  <c r="D1057" i="3"/>
  <c r="M1057" i="3" s="1"/>
  <c r="D1058" i="3"/>
  <c r="M1058" i="3" s="1"/>
  <c r="D1059" i="3"/>
  <c r="M1059" i="3" s="1"/>
  <c r="D1060" i="3"/>
  <c r="M1060" i="3" s="1"/>
  <c r="D1061" i="3"/>
  <c r="M1061" i="3" s="1"/>
  <c r="D1062" i="3"/>
  <c r="M1062" i="3" s="1"/>
  <c r="D1063" i="3"/>
  <c r="M1063" i="3" s="1"/>
  <c r="D1064" i="3"/>
  <c r="M1064" i="3" s="1"/>
  <c r="D1065" i="3"/>
  <c r="M1065" i="3" s="1"/>
  <c r="D1066" i="3"/>
  <c r="M1066" i="3" s="1"/>
  <c r="D1067" i="3"/>
  <c r="M1067" i="3" s="1"/>
  <c r="D1068" i="3"/>
  <c r="M1068" i="3" s="1"/>
  <c r="D1069" i="3"/>
  <c r="M1069" i="3" s="1"/>
  <c r="D1070" i="3"/>
  <c r="M1070" i="3" s="1"/>
  <c r="D1071" i="3"/>
  <c r="M1071" i="3" s="1"/>
  <c r="D1072" i="3"/>
  <c r="M1072" i="3" s="1"/>
  <c r="D1073" i="3"/>
  <c r="M1073" i="3" s="1"/>
  <c r="D1074" i="3"/>
  <c r="M1074" i="3" s="1"/>
  <c r="D1075" i="3"/>
  <c r="M1075" i="3" s="1"/>
  <c r="D1076" i="3"/>
  <c r="M1076" i="3" s="1"/>
  <c r="D1077" i="3"/>
  <c r="M1077" i="3" s="1"/>
  <c r="D1078" i="3"/>
  <c r="M1078" i="3" s="1"/>
  <c r="D1079" i="3"/>
  <c r="M1079" i="3" s="1"/>
  <c r="D1080" i="3"/>
  <c r="M1080" i="3" s="1"/>
  <c r="D1081" i="3"/>
  <c r="M1081" i="3" s="1"/>
  <c r="D1082" i="3"/>
  <c r="M1082" i="3" s="1"/>
  <c r="D1083" i="3"/>
  <c r="M1083" i="3" s="1"/>
  <c r="D1084" i="3"/>
  <c r="M1084" i="3" s="1"/>
  <c r="D1085" i="3"/>
  <c r="M1085" i="3" s="1"/>
  <c r="D1086" i="3"/>
  <c r="M1086" i="3" s="1"/>
  <c r="D1087" i="3"/>
  <c r="M1087" i="3" s="1"/>
  <c r="D1088" i="3"/>
  <c r="M1088" i="3" s="1"/>
  <c r="D1089" i="3"/>
  <c r="M1089" i="3" s="1"/>
  <c r="D1090" i="3"/>
  <c r="M1090" i="3" s="1"/>
  <c r="D1091" i="3"/>
  <c r="M1091" i="3" s="1"/>
  <c r="D1092" i="3"/>
  <c r="M1092" i="3" s="1"/>
  <c r="D1093" i="3"/>
  <c r="M1093" i="3" s="1"/>
  <c r="D1094" i="3"/>
  <c r="M1094" i="3" s="1"/>
  <c r="D1095" i="3"/>
  <c r="M1095" i="3" s="1"/>
  <c r="D1096" i="3"/>
  <c r="M1096" i="3" s="1"/>
  <c r="D1097" i="3"/>
  <c r="M1097" i="3" s="1"/>
  <c r="D1098" i="3"/>
  <c r="M1098" i="3" s="1"/>
  <c r="D1099" i="3"/>
  <c r="M1099" i="3" s="1"/>
  <c r="D1100" i="3"/>
  <c r="M1100" i="3" s="1"/>
  <c r="D1101" i="3"/>
  <c r="M1101" i="3" s="1"/>
  <c r="D1102" i="3"/>
  <c r="M1102" i="3" s="1"/>
  <c r="D1103" i="3"/>
  <c r="M1103" i="3" s="1"/>
  <c r="D1104" i="3"/>
  <c r="M1104" i="3" s="1"/>
  <c r="D1105" i="3"/>
  <c r="M1105" i="3" s="1"/>
  <c r="D1106" i="3"/>
  <c r="M1106" i="3" s="1"/>
  <c r="D1107" i="3"/>
  <c r="M1107" i="3" s="1"/>
  <c r="D1108" i="3"/>
  <c r="M1108" i="3" s="1"/>
  <c r="D1109" i="3"/>
  <c r="M1109" i="3" s="1"/>
  <c r="D1110" i="3"/>
  <c r="M1110" i="3" s="1"/>
  <c r="D1111" i="3"/>
  <c r="M1111" i="3" s="1"/>
  <c r="D1112" i="3"/>
  <c r="M1112" i="3" s="1"/>
  <c r="D1113" i="3"/>
  <c r="M1113" i="3" s="1"/>
  <c r="D1114" i="3"/>
  <c r="M1114" i="3" s="1"/>
  <c r="D1115" i="3"/>
  <c r="M1115" i="3" s="1"/>
  <c r="D1116" i="3"/>
  <c r="M1116" i="3" s="1"/>
  <c r="D1117" i="3"/>
  <c r="M1117" i="3" s="1"/>
  <c r="D1118" i="3"/>
  <c r="M1118" i="3" s="1"/>
  <c r="D1119" i="3"/>
  <c r="M1119" i="3" s="1"/>
  <c r="D1120" i="3"/>
  <c r="M1120" i="3" s="1"/>
  <c r="D1121" i="3"/>
  <c r="M1121" i="3" s="1"/>
  <c r="D1122" i="3"/>
  <c r="M1122" i="3" s="1"/>
  <c r="D1123" i="3"/>
  <c r="M1123" i="3" s="1"/>
  <c r="D1124" i="3"/>
  <c r="M1124" i="3" s="1"/>
  <c r="D1125" i="3"/>
  <c r="M1125" i="3" s="1"/>
  <c r="D1126" i="3"/>
  <c r="M1126" i="3" s="1"/>
  <c r="D1127" i="3"/>
  <c r="M1127" i="3" s="1"/>
  <c r="D1128" i="3"/>
  <c r="M1128" i="3" s="1"/>
  <c r="D1129" i="3"/>
  <c r="M1129" i="3" s="1"/>
  <c r="D1130" i="3"/>
  <c r="M1130" i="3" s="1"/>
  <c r="D1131" i="3"/>
  <c r="M1131" i="3" s="1"/>
  <c r="D1132" i="3"/>
  <c r="M1132" i="3" s="1"/>
  <c r="D1133" i="3"/>
  <c r="M1133" i="3" s="1"/>
  <c r="D1134" i="3"/>
  <c r="M1134" i="3" s="1"/>
  <c r="D1135" i="3"/>
  <c r="M1135" i="3" s="1"/>
  <c r="D1136" i="3"/>
  <c r="M1136" i="3" s="1"/>
  <c r="D1137" i="3"/>
  <c r="M1137" i="3" s="1"/>
  <c r="D1138" i="3"/>
  <c r="M1138" i="3" s="1"/>
  <c r="D1139" i="3"/>
  <c r="M1139" i="3" s="1"/>
  <c r="D1140" i="3"/>
  <c r="M1140" i="3" s="1"/>
  <c r="D1141" i="3"/>
  <c r="M1141" i="3" s="1"/>
  <c r="D1142" i="3"/>
  <c r="M1142" i="3" s="1"/>
  <c r="D1143" i="3"/>
  <c r="M1143" i="3" s="1"/>
  <c r="D1144" i="3"/>
  <c r="M1144" i="3" s="1"/>
  <c r="D1145" i="3"/>
  <c r="M1145" i="3" s="1"/>
  <c r="D1146" i="3"/>
  <c r="M1146" i="3" s="1"/>
  <c r="D1147" i="3"/>
  <c r="M1147" i="3" s="1"/>
  <c r="D1148" i="3"/>
  <c r="M1148" i="3" s="1"/>
  <c r="D1149" i="3"/>
  <c r="M1149" i="3" s="1"/>
  <c r="D1150" i="3"/>
  <c r="M1150" i="3" s="1"/>
  <c r="D1151" i="3"/>
  <c r="M1151" i="3" s="1"/>
  <c r="D1152" i="3"/>
  <c r="M1152" i="3" s="1"/>
  <c r="D1153" i="3"/>
  <c r="M1153" i="3" s="1"/>
  <c r="D1154" i="3"/>
  <c r="M1154" i="3" s="1"/>
  <c r="D1155" i="3"/>
  <c r="M1155" i="3" s="1"/>
  <c r="D1156" i="3"/>
  <c r="M1156" i="3" s="1"/>
  <c r="D1157" i="3"/>
  <c r="M1157" i="3" s="1"/>
  <c r="D1158" i="3"/>
  <c r="M1158" i="3" s="1"/>
  <c r="D1159" i="3"/>
  <c r="M1159" i="3" s="1"/>
  <c r="D1160" i="3"/>
  <c r="M1160" i="3" s="1"/>
  <c r="D1161" i="3"/>
  <c r="M1161" i="3" s="1"/>
  <c r="D1162" i="3"/>
  <c r="M1162" i="3" s="1"/>
  <c r="D1163" i="3"/>
  <c r="M1163" i="3" s="1"/>
  <c r="D1164" i="3"/>
  <c r="M1164" i="3" s="1"/>
  <c r="D1165" i="3"/>
  <c r="M1165" i="3" s="1"/>
  <c r="D1166" i="3"/>
  <c r="M1166" i="3" s="1"/>
  <c r="D1167" i="3"/>
  <c r="M1167" i="3" s="1"/>
  <c r="D1168" i="3"/>
  <c r="M1168" i="3" s="1"/>
  <c r="D1169" i="3"/>
  <c r="M1169" i="3" s="1"/>
  <c r="D1170" i="3"/>
  <c r="M1170" i="3" s="1"/>
  <c r="D1171" i="3"/>
  <c r="M1171" i="3" s="1"/>
  <c r="D1172" i="3"/>
  <c r="M1172" i="3" s="1"/>
  <c r="D1173" i="3"/>
  <c r="M1173" i="3" s="1"/>
  <c r="D1174" i="3"/>
  <c r="M1174" i="3" s="1"/>
  <c r="D1175" i="3"/>
  <c r="M1175" i="3" s="1"/>
  <c r="D1176" i="3"/>
  <c r="M1176" i="3" s="1"/>
  <c r="D1177" i="3"/>
  <c r="M1177" i="3" s="1"/>
  <c r="D1178" i="3"/>
  <c r="M1178" i="3" s="1"/>
  <c r="D1179" i="3"/>
  <c r="M1179" i="3" s="1"/>
  <c r="D1180" i="3"/>
  <c r="M1180" i="3" s="1"/>
  <c r="D1181" i="3"/>
  <c r="M1181" i="3" s="1"/>
  <c r="D1182" i="3"/>
  <c r="M1182" i="3" s="1"/>
  <c r="D1183" i="3"/>
  <c r="M1183" i="3" s="1"/>
  <c r="D1184" i="3"/>
  <c r="M1184" i="3" s="1"/>
  <c r="D1185" i="3"/>
  <c r="M1185" i="3" s="1"/>
  <c r="D1186" i="3"/>
  <c r="M1186" i="3" s="1"/>
  <c r="D1187" i="3"/>
  <c r="M1187" i="3" s="1"/>
  <c r="D1188" i="3"/>
  <c r="M1188" i="3" s="1"/>
  <c r="D1189" i="3"/>
  <c r="M1189" i="3" s="1"/>
  <c r="D1190" i="3"/>
  <c r="M1190" i="3" s="1"/>
  <c r="D1191" i="3"/>
  <c r="M1191" i="3" s="1"/>
  <c r="D1192" i="3"/>
  <c r="M1192" i="3" s="1"/>
  <c r="D1193" i="3"/>
  <c r="M1193" i="3" s="1"/>
  <c r="D1194" i="3"/>
  <c r="M1194" i="3" s="1"/>
  <c r="D1195" i="3"/>
  <c r="M1195" i="3" s="1"/>
  <c r="D1196" i="3"/>
  <c r="M1196" i="3" s="1"/>
  <c r="D1197" i="3"/>
  <c r="M1197" i="3" s="1"/>
  <c r="D1198" i="3"/>
  <c r="M1198" i="3" s="1"/>
  <c r="D1199" i="3"/>
  <c r="M1199" i="3" s="1"/>
  <c r="D1200" i="3"/>
  <c r="M1200" i="3" s="1"/>
  <c r="D1201" i="3"/>
  <c r="M1201" i="3" s="1"/>
  <c r="D1202" i="3"/>
  <c r="M1202" i="3" s="1"/>
  <c r="D1203" i="3"/>
  <c r="M1203" i="3" s="1"/>
  <c r="D1204" i="3"/>
  <c r="M1204" i="3" s="1"/>
  <c r="D1205" i="3"/>
  <c r="M1205" i="3" s="1"/>
  <c r="D1206" i="3"/>
  <c r="M1206" i="3" s="1"/>
  <c r="D1207" i="3"/>
  <c r="M1207" i="3" s="1"/>
  <c r="D1208" i="3"/>
  <c r="M1208" i="3" s="1"/>
  <c r="D1209" i="3"/>
  <c r="M1209" i="3" s="1"/>
  <c r="D1210" i="3"/>
  <c r="M1210" i="3" s="1"/>
  <c r="D1211" i="3"/>
  <c r="M1211" i="3" s="1"/>
  <c r="D1212" i="3"/>
  <c r="M1212" i="3" s="1"/>
  <c r="D1213" i="3"/>
  <c r="M1213" i="3" s="1"/>
  <c r="D1214" i="3"/>
  <c r="M1214" i="3" s="1"/>
  <c r="D1215" i="3"/>
  <c r="M1215" i="3" s="1"/>
  <c r="D1216" i="3"/>
  <c r="M1216" i="3" s="1"/>
  <c r="D1217" i="3"/>
  <c r="M1217" i="3" s="1"/>
  <c r="D1218" i="3"/>
  <c r="M1218" i="3" s="1"/>
  <c r="D1219" i="3"/>
  <c r="M1219" i="3" s="1"/>
  <c r="D1220" i="3"/>
  <c r="M1220" i="3" s="1"/>
  <c r="D1221" i="3"/>
  <c r="M1221" i="3" s="1"/>
  <c r="D1222" i="3"/>
  <c r="M1222" i="3" s="1"/>
  <c r="D1223" i="3"/>
  <c r="M1223" i="3" s="1"/>
  <c r="D1224" i="3"/>
  <c r="M1224" i="3" s="1"/>
  <c r="D1225" i="3"/>
  <c r="M1225" i="3" s="1"/>
  <c r="D1226" i="3"/>
  <c r="M1226" i="3" s="1"/>
  <c r="D1227" i="3"/>
  <c r="M1227" i="3" s="1"/>
  <c r="D1228" i="3"/>
  <c r="M1228" i="3" s="1"/>
  <c r="D1229" i="3"/>
  <c r="M1229" i="3" s="1"/>
  <c r="D1230" i="3"/>
  <c r="M1230" i="3" s="1"/>
  <c r="D1231" i="3"/>
  <c r="M1231" i="3" s="1"/>
  <c r="D1232" i="3"/>
  <c r="M1232" i="3" s="1"/>
  <c r="D1233" i="3"/>
  <c r="M1233" i="3" s="1"/>
  <c r="D1234" i="3"/>
  <c r="M1234" i="3" s="1"/>
  <c r="D1235" i="3"/>
  <c r="M1235" i="3" s="1"/>
  <c r="D1236" i="3"/>
  <c r="M1236" i="3" s="1"/>
  <c r="D1237" i="3"/>
  <c r="M1237" i="3" s="1"/>
  <c r="D1238" i="3"/>
  <c r="M1238" i="3" s="1"/>
  <c r="D1239" i="3"/>
  <c r="M1239" i="3" s="1"/>
  <c r="D1240" i="3"/>
  <c r="M1240" i="3" s="1"/>
  <c r="D1241" i="3"/>
  <c r="M1241" i="3" s="1"/>
  <c r="D1242" i="3"/>
  <c r="M1242" i="3" s="1"/>
  <c r="D1243" i="3"/>
  <c r="M1243" i="3" s="1"/>
  <c r="D1244" i="3"/>
  <c r="M1244" i="3" s="1"/>
  <c r="D1245" i="3"/>
  <c r="M1245" i="3" s="1"/>
  <c r="D1246" i="3"/>
  <c r="M1246" i="3" s="1"/>
  <c r="D1247" i="3"/>
  <c r="M1247" i="3" s="1"/>
  <c r="D1248" i="3"/>
  <c r="M1248" i="3" s="1"/>
  <c r="D1249" i="3"/>
  <c r="M1249" i="3" s="1"/>
  <c r="D1250" i="3"/>
  <c r="M1250" i="3" s="1"/>
  <c r="D1251" i="3"/>
  <c r="M1251" i="3" s="1"/>
  <c r="D1252" i="3"/>
  <c r="M1252" i="3" s="1"/>
  <c r="D1253" i="3"/>
  <c r="M1253" i="3" s="1"/>
  <c r="D1254" i="3"/>
  <c r="M1254" i="3" s="1"/>
  <c r="D1255" i="3"/>
  <c r="M1255" i="3" s="1"/>
  <c r="D1256" i="3"/>
  <c r="M1256" i="3" s="1"/>
  <c r="D1257" i="3"/>
  <c r="M1257" i="3" s="1"/>
  <c r="D1258" i="3"/>
  <c r="M1258" i="3" s="1"/>
  <c r="D1259" i="3"/>
  <c r="M1259" i="3" s="1"/>
  <c r="D1260" i="3"/>
  <c r="M1260" i="3" s="1"/>
  <c r="D1261" i="3"/>
  <c r="M1261" i="3" s="1"/>
  <c r="D1262" i="3"/>
  <c r="M1262" i="3" s="1"/>
  <c r="D1263" i="3"/>
  <c r="M1263" i="3" s="1"/>
  <c r="D1264" i="3"/>
  <c r="M1264" i="3" s="1"/>
  <c r="D1265" i="3"/>
  <c r="M1265" i="3" s="1"/>
  <c r="D1266" i="3"/>
  <c r="M1266" i="3" s="1"/>
  <c r="D1267" i="3"/>
  <c r="M1267" i="3" s="1"/>
  <c r="D1268" i="3"/>
  <c r="M1268" i="3" s="1"/>
  <c r="D1269" i="3"/>
  <c r="M1269" i="3" s="1"/>
  <c r="D1270" i="3"/>
  <c r="M1270" i="3" s="1"/>
  <c r="D1271" i="3"/>
  <c r="M1271" i="3" s="1"/>
  <c r="D1272" i="3"/>
  <c r="M1272" i="3" s="1"/>
  <c r="D1273" i="3"/>
  <c r="M1273" i="3" s="1"/>
  <c r="D1274" i="3"/>
  <c r="M1274" i="3" s="1"/>
  <c r="D1275" i="3"/>
  <c r="M1275" i="3" s="1"/>
  <c r="D1276" i="3"/>
  <c r="M1276" i="3" s="1"/>
  <c r="D1277" i="3"/>
  <c r="M1277" i="3" s="1"/>
  <c r="D1278" i="3"/>
  <c r="M1278" i="3" s="1"/>
  <c r="D1279" i="3"/>
  <c r="M1279" i="3" s="1"/>
  <c r="D1280" i="3"/>
  <c r="M1280" i="3" s="1"/>
  <c r="D1281" i="3"/>
  <c r="M1281" i="3" s="1"/>
  <c r="D1282" i="3"/>
  <c r="M1282" i="3" s="1"/>
  <c r="D1283" i="3"/>
  <c r="M1283" i="3" s="1"/>
  <c r="D1284" i="3"/>
  <c r="M1284" i="3" s="1"/>
  <c r="D1285" i="3"/>
  <c r="M1285" i="3" s="1"/>
  <c r="D1286" i="3"/>
  <c r="M1286" i="3" s="1"/>
  <c r="D1287" i="3"/>
  <c r="M1287" i="3" s="1"/>
  <c r="D1288" i="3"/>
  <c r="M1288" i="3" s="1"/>
  <c r="D1289" i="3"/>
  <c r="M1289" i="3" s="1"/>
  <c r="D1290" i="3"/>
  <c r="M1290" i="3" s="1"/>
  <c r="D1291" i="3"/>
  <c r="M1291" i="3" s="1"/>
  <c r="D1292" i="3"/>
  <c r="M1292" i="3" s="1"/>
  <c r="D1293" i="3"/>
  <c r="M1293" i="3" s="1"/>
  <c r="D1294" i="3"/>
  <c r="M1294" i="3" s="1"/>
  <c r="D1295" i="3"/>
  <c r="M1295" i="3" s="1"/>
  <c r="D1296" i="3"/>
  <c r="M1296" i="3" s="1"/>
  <c r="D1297" i="3"/>
  <c r="M1297" i="3" s="1"/>
  <c r="D1298" i="3"/>
  <c r="M1298" i="3" s="1"/>
  <c r="D1299" i="3"/>
  <c r="M1299" i="3" s="1"/>
  <c r="D1300" i="3"/>
  <c r="M1300" i="3" s="1"/>
  <c r="D1301" i="3"/>
  <c r="M1301" i="3" s="1"/>
  <c r="D1302" i="3"/>
  <c r="M1302" i="3" s="1"/>
  <c r="D1303" i="3"/>
  <c r="M1303" i="3" s="1"/>
  <c r="D1304" i="3"/>
  <c r="M1304" i="3" s="1"/>
  <c r="D1305" i="3"/>
  <c r="M1305" i="3" s="1"/>
  <c r="D1306" i="3"/>
  <c r="M1306" i="3" s="1"/>
  <c r="D1307" i="3"/>
  <c r="M1307" i="3" s="1"/>
  <c r="D1308" i="3"/>
  <c r="M1308" i="3" s="1"/>
  <c r="D1309" i="3"/>
  <c r="M1309" i="3" s="1"/>
  <c r="D1310" i="3"/>
  <c r="M1310" i="3" s="1"/>
  <c r="D1311" i="3"/>
  <c r="M1311" i="3" s="1"/>
  <c r="D1312" i="3"/>
  <c r="M1312" i="3" s="1"/>
  <c r="D1313" i="3"/>
  <c r="M1313" i="3" s="1"/>
  <c r="D1314" i="3"/>
  <c r="M1314" i="3" s="1"/>
  <c r="D1315" i="3"/>
  <c r="M1315" i="3" s="1"/>
  <c r="D1316" i="3"/>
  <c r="M1316" i="3" s="1"/>
  <c r="D1317" i="3"/>
  <c r="M1317" i="3" s="1"/>
  <c r="D1318" i="3"/>
  <c r="M1318" i="3" s="1"/>
  <c r="D1319" i="3"/>
  <c r="M1319" i="3" s="1"/>
  <c r="D1320" i="3"/>
  <c r="M1320" i="3" s="1"/>
  <c r="D1321" i="3"/>
  <c r="M1321" i="3" s="1"/>
  <c r="D1322" i="3"/>
  <c r="M1322" i="3" s="1"/>
  <c r="D1323" i="3"/>
  <c r="M1323" i="3" s="1"/>
  <c r="D1324" i="3"/>
  <c r="M1324" i="3" s="1"/>
  <c r="D1325" i="3"/>
  <c r="M1325" i="3" s="1"/>
  <c r="D1326" i="3"/>
  <c r="M1326" i="3" s="1"/>
  <c r="D1327" i="3"/>
  <c r="M1327" i="3" s="1"/>
  <c r="D1328" i="3"/>
  <c r="M1328" i="3" s="1"/>
  <c r="D1329" i="3"/>
  <c r="M1329" i="3" s="1"/>
  <c r="D1330" i="3"/>
  <c r="M1330" i="3" s="1"/>
  <c r="D1331" i="3"/>
  <c r="M1331" i="3" s="1"/>
  <c r="D1332" i="3"/>
  <c r="M1332" i="3" s="1"/>
  <c r="D1333" i="3"/>
  <c r="M1333" i="3" s="1"/>
  <c r="D1334" i="3"/>
  <c r="M1334" i="3" s="1"/>
  <c r="D1335" i="3"/>
  <c r="M1335" i="3" s="1"/>
  <c r="D1336" i="3"/>
  <c r="M1336" i="3" s="1"/>
  <c r="D1337" i="3"/>
  <c r="M1337" i="3" s="1"/>
  <c r="D1338" i="3"/>
  <c r="M1338" i="3" s="1"/>
  <c r="D1339" i="3"/>
  <c r="M1339" i="3" s="1"/>
  <c r="D1340" i="3"/>
  <c r="M1340" i="3" s="1"/>
  <c r="D1341" i="3"/>
  <c r="M1341" i="3" s="1"/>
  <c r="D1342" i="3"/>
  <c r="M1342" i="3" s="1"/>
  <c r="D1343" i="3"/>
  <c r="M1343" i="3" s="1"/>
  <c r="D1344" i="3"/>
  <c r="M1344" i="3" s="1"/>
  <c r="D1345" i="3"/>
  <c r="M1345" i="3" s="1"/>
  <c r="D1346" i="3"/>
  <c r="M1346" i="3" s="1"/>
  <c r="D1347" i="3"/>
  <c r="M1347" i="3" s="1"/>
  <c r="D1348" i="3"/>
  <c r="M1348" i="3" s="1"/>
  <c r="D1349" i="3"/>
  <c r="M1349" i="3" s="1"/>
  <c r="D1350" i="3"/>
  <c r="M1350" i="3" s="1"/>
  <c r="D1351" i="3"/>
  <c r="M1351" i="3" s="1"/>
  <c r="D1352" i="3"/>
  <c r="M1352" i="3" s="1"/>
  <c r="D1353" i="3"/>
  <c r="M1353" i="3" s="1"/>
  <c r="D1354" i="3"/>
  <c r="M1354" i="3" s="1"/>
  <c r="D1355" i="3"/>
  <c r="M1355" i="3" s="1"/>
  <c r="D1356" i="3"/>
  <c r="M1356" i="3" s="1"/>
  <c r="D1357" i="3"/>
  <c r="M1357" i="3" s="1"/>
  <c r="D1358" i="3"/>
  <c r="M1358" i="3" s="1"/>
  <c r="D1359" i="3"/>
  <c r="M1359" i="3" s="1"/>
  <c r="D1360" i="3"/>
  <c r="M1360" i="3" s="1"/>
  <c r="D1361" i="3"/>
  <c r="M1361" i="3" s="1"/>
  <c r="D1362" i="3"/>
  <c r="M1362" i="3" s="1"/>
  <c r="D1363" i="3"/>
  <c r="M1363" i="3" s="1"/>
  <c r="D1364" i="3"/>
  <c r="M1364" i="3" s="1"/>
  <c r="D1365" i="3"/>
  <c r="M1365" i="3" s="1"/>
  <c r="D1366" i="3"/>
  <c r="M1366" i="3" s="1"/>
  <c r="D1367" i="3"/>
  <c r="M1367" i="3" s="1"/>
  <c r="D1368" i="3"/>
  <c r="M1368" i="3" s="1"/>
  <c r="D1369" i="3"/>
  <c r="M1369" i="3" s="1"/>
  <c r="D1370" i="3"/>
  <c r="M1370" i="3" s="1"/>
  <c r="D1371" i="3"/>
  <c r="M1371" i="3" s="1"/>
  <c r="D1372" i="3"/>
  <c r="M1372" i="3" s="1"/>
  <c r="D1373" i="3"/>
  <c r="M1373" i="3" s="1"/>
  <c r="D1374" i="3"/>
  <c r="M1374" i="3" s="1"/>
  <c r="D1375" i="3"/>
  <c r="M1375" i="3" s="1"/>
  <c r="D1376" i="3"/>
  <c r="M1376" i="3" s="1"/>
  <c r="D1377" i="3"/>
  <c r="M1377" i="3" s="1"/>
  <c r="D1378" i="3"/>
  <c r="M1378" i="3" s="1"/>
  <c r="D1379" i="3"/>
  <c r="M1379" i="3" s="1"/>
  <c r="D1380" i="3"/>
  <c r="M1380" i="3" s="1"/>
  <c r="D1381" i="3"/>
  <c r="M1381" i="3" s="1"/>
  <c r="D1382" i="3"/>
  <c r="M1382" i="3" s="1"/>
  <c r="D1383" i="3"/>
  <c r="M1383" i="3" s="1"/>
  <c r="D1384" i="3"/>
  <c r="M1384" i="3" s="1"/>
  <c r="D1385" i="3"/>
  <c r="M1385" i="3" s="1"/>
  <c r="D1386" i="3"/>
  <c r="M1386" i="3" s="1"/>
  <c r="D1387" i="3"/>
  <c r="M1387" i="3" s="1"/>
  <c r="D1388" i="3"/>
  <c r="M1388" i="3" s="1"/>
  <c r="D1389" i="3"/>
  <c r="M1389" i="3" s="1"/>
  <c r="D1390" i="3"/>
  <c r="M1390" i="3" s="1"/>
  <c r="D1391" i="3"/>
  <c r="M1391" i="3" s="1"/>
  <c r="D1392" i="3"/>
  <c r="M1392" i="3" s="1"/>
  <c r="D1393" i="3"/>
  <c r="M1393" i="3" s="1"/>
  <c r="D1394" i="3"/>
  <c r="M1394" i="3" s="1"/>
  <c r="D1395" i="3"/>
  <c r="M1395" i="3" s="1"/>
  <c r="D1396" i="3"/>
  <c r="M1396" i="3" s="1"/>
  <c r="D1397" i="3"/>
  <c r="M1397" i="3" s="1"/>
  <c r="D1398" i="3"/>
  <c r="M1398" i="3" s="1"/>
  <c r="D1399" i="3"/>
  <c r="M1399" i="3" s="1"/>
  <c r="D1400" i="3"/>
  <c r="M1400" i="3" s="1"/>
  <c r="D1401" i="3"/>
  <c r="M1401" i="3" s="1"/>
  <c r="D1402" i="3"/>
  <c r="M1402" i="3" s="1"/>
  <c r="D1403" i="3"/>
  <c r="M1403" i="3" s="1"/>
  <c r="D1404" i="3"/>
  <c r="M1404" i="3" s="1"/>
  <c r="D1405" i="3"/>
  <c r="M1405" i="3" s="1"/>
  <c r="D1406" i="3"/>
  <c r="M1406" i="3" s="1"/>
  <c r="D1407" i="3"/>
  <c r="M1407" i="3" s="1"/>
  <c r="D1408" i="3"/>
  <c r="M1408" i="3" s="1"/>
  <c r="D1409" i="3"/>
  <c r="M1409" i="3" s="1"/>
  <c r="D1410" i="3"/>
  <c r="M1410" i="3" s="1"/>
  <c r="D1411" i="3"/>
  <c r="M1411" i="3" s="1"/>
  <c r="D1412" i="3"/>
  <c r="M1412" i="3" s="1"/>
  <c r="D1413" i="3"/>
  <c r="M1413" i="3" s="1"/>
  <c r="D1414" i="3"/>
  <c r="M1414" i="3" s="1"/>
  <c r="D1415" i="3"/>
  <c r="M1415" i="3" s="1"/>
  <c r="D1416" i="3"/>
  <c r="M1416" i="3" s="1"/>
  <c r="D1417" i="3"/>
  <c r="M1417" i="3" s="1"/>
  <c r="D1418" i="3"/>
  <c r="M1418" i="3" s="1"/>
  <c r="D1419" i="3"/>
  <c r="M1419" i="3" s="1"/>
  <c r="D1420" i="3"/>
  <c r="M1420" i="3" s="1"/>
  <c r="D1421" i="3"/>
  <c r="M1421" i="3" s="1"/>
  <c r="D1422" i="3"/>
  <c r="M1422" i="3" s="1"/>
  <c r="D1423" i="3"/>
  <c r="M1423" i="3" s="1"/>
  <c r="D1424" i="3"/>
  <c r="M1424" i="3" s="1"/>
  <c r="D1425" i="3"/>
  <c r="M1425" i="3" s="1"/>
  <c r="D1426" i="3"/>
  <c r="M1426" i="3" s="1"/>
  <c r="D1427" i="3"/>
  <c r="M1427" i="3" s="1"/>
  <c r="D1428" i="3"/>
  <c r="M1428" i="3" s="1"/>
  <c r="D1429" i="3"/>
  <c r="M1429" i="3" s="1"/>
  <c r="D1430" i="3"/>
  <c r="M1430" i="3" s="1"/>
  <c r="D1431" i="3"/>
  <c r="M1431" i="3" s="1"/>
  <c r="D1432" i="3"/>
  <c r="M1432" i="3" s="1"/>
  <c r="D1433" i="3"/>
  <c r="M1433" i="3" s="1"/>
  <c r="D1434" i="3"/>
  <c r="M1434" i="3" s="1"/>
  <c r="D1435" i="3"/>
  <c r="M1435" i="3" s="1"/>
  <c r="D1436" i="3"/>
  <c r="M1436" i="3" s="1"/>
  <c r="D1437" i="3"/>
  <c r="M1437" i="3" s="1"/>
  <c r="D1438" i="3"/>
  <c r="M1438" i="3" s="1"/>
  <c r="D1439" i="3"/>
  <c r="M1439" i="3" s="1"/>
  <c r="D1440" i="3"/>
  <c r="M1440" i="3" s="1"/>
  <c r="D1441" i="3"/>
  <c r="M1441" i="3" s="1"/>
  <c r="D1442" i="3"/>
  <c r="M1442" i="3" s="1"/>
  <c r="D1443" i="3"/>
  <c r="M1443" i="3" s="1"/>
  <c r="D1444" i="3"/>
  <c r="M1444" i="3" s="1"/>
  <c r="D1445" i="3"/>
  <c r="M1445" i="3" s="1"/>
  <c r="D1446" i="3"/>
  <c r="M1446" i="3" s="1"/>
  <c r="D1447" i="3"/>
  <c r="M1447" i="3" s="1"/>
  <c r="D1448" i="3"/>
  <c r="M1448" i="3" s="1"/>
  <c r="D1449" i="3"/>
  <c r="M1449" i="3" s="1"/>
  <c r="D1450" i="3"/>
  <c r="M1450" i="3" s="1"/>
  <c r="D1451" i="3"/>
  <c r="M1451" i="3" s="1"/>
  <c r="D1452" i="3"/>
  <c r="M1452" i="3" s="1"/>
  <c r="D1453" i="3"/>
  <c r="M1453" i="3" s="1"/>
  <c r="D1454" i="3"/>
  <c r="M1454" i="3" s="1"/>
  <c r="D1455" i="3"/>
  <c r="M1455" i="3" s="1"/>
  <c r="D1456" i="3"/>
  <c r="M1456" i="3" s="1"/>
  <c r="D1457" i="3"/>
  <c r="M1457" i="3" s="1"/>
  <c r="D1458" i="3"/>
  <c r="M1458" i="3" s="1"/>
  <c r="D1459" i="3"/>
  <c r="M1459" i="3" s="1"/>
  <c r="D1460" i="3"/>
  <c r="M1460" i="3" s="1"/>
  <c r="D1461" i="3"/>
  <c r="M1461" i="3" s="1"/>
  <c r="D1462" i="3"/>
  <c r="M1462" i="3" s="1"/>
  <c r="D1463" i="3"/>
  <c r="M1463" i="3" s="1"/>
  <c r="D1464" i="3"/>
  <c r="M1464" i="3" s="1"/>
  <c r="D1465" i="3"/>
  <c r="M1465" i="3" s="1"/>
  <c r="D1466" i="3"/>
  <c r="M1466" i="3" s="1"/>
  <c r="D1467" i="3"/>
  <c r="M1467" i="3" s="1"/>
  <c r="D1468" i="3"/>
  <c r="M1468" i="3" s="1"/>
  <c r="D1469" i="3"/>
  <c r="M1469" i="3" s="1"/>
  <c r="D1470" i="3"/>
  <c r="M1470" i="3" s="1"/>
  <c r="D1471" i="3"/>
  <c r="M1471" i="3" s="1"/>
  <c r="D1472" i="3"/>
  <c r="M1472" i="3" s="1"/>
  <c r="D1473" i="3"/>
  <c r="M1473" i="3" s="1"/>
  <c r="D1474" i="3"/>
  <c r="M1474" i="3" s="1"/>
  <c r="D1475" i="3"/>
  <c r="M1475" i="3" s="1"/>
  <c r="D1476" i="3"/>
  <c r="M1476" i="3" s="1"/>
  <c r="D1477" i="3"/>
  <c r="M1477" i="3" s="1"/>
  <c r="D1478" i="3"/>
  <c r="M1478" i="3" s="1"/>
  <c r="D1479" i="3"/>
  <c r="M1479" i="3" s="1"/>
  <c r="D1480" i="3"/>
  <c r="M1480" i="3" s="1"/>
  <c r="D1481" i="3"/>
  <c r="M1481" i="3" s="1"/>
  <c r="D1482" i="3"/>
  <c r="M1482" i="3" s="1"/>
  <c r="D1483" i="3"/>
  <c r="M1483" i="3" s="1"/>
  <c r="D1484" i="3"/>
  <c r="M1484" i="3" s="1"/>
  <c r="D1485" i="3"/>
  <c r="M1485" i="3" s="1"/>
  <c r="D1486" i="3"/>
  <c r="M1486" i="3" s="1"/>
  <c r="D1487" i="3"/>
  <c r="M1487" i="3" s="1"/>
  <c r="D1488" i="3"/>
  <c r="M1488" i="3" s="1"/>
  <c r="D1489" i="3"/>
  <c r="M1489" i="3" s="1"/>
  <c r="D1490" i="3"/>
  <c r="M1490" i="3" s="1"/>
  <c r="D1491" i="3"/>
  <c r="M1491" i="3" s="1"/>
  <c r="D1492" i="3"/>
  <c r="M1492" i="3" s="1"/>
  <c r="D1493" i="3"/>
  <c r="M1493" i="3" s="1"/>
  <c r="D1494" i="3"/>
  <c r="M1494" i="3" s="1"/>
  <c r="D1495" i="3"/>
  <c r="M1495" i="3" s="1"/>
  <c r="D1496" i="3"/>
  <c r="M1496" i="3" s="1"/>
  <c r="D1497" i="3"/>
  <c r="M1497" i="3" s="1"/>
  <c r="D1498" i="3"/>
  <c r="M1498" i="3" s="1"/>
  <c r="D1499" i="3"/>
  <c r="M1499" i="3" s="1"/>
  <c r="D1500" i="3"/>
  <c r="M1500" i="3" s="1"/>
  <c r="D1501" i="3"/>
  <c r="M1501" i="3" s="1"/>
  <c r="D1502" i="3"/>
  <c r="M1502" i="3" s="1"/>
  <c r="D1503" i="3"/>
  <c r="M1503" i="3" s="1"/>
  <c r="D1504" i="3"/>
  <c r="M1504" i="3" s="1"/>
  <c r="D1505" i="3"/>
  <c r="M1505" i="3" s="1"/>
  <c r="D1506" i="3"/>
  <c r="M1506" i="3" s="1"/>
  <c r="D1507" i="3"/>
  <c r="M1507" i="3" s="1"/>
  <c r="D1508" i="3"/>
  <c r="M1508" i="3" s="1"/>
  <c r="D1509" i="3"/>
  <c r="M1509" i="3" s="1"/>
  <c r="D1510" i="3"/>
  <c r="M1510" i="3" s="1"/>
  <c r="D1511" i="3"/>
  <c r="M1511" i="3" s="1"/>
  <c r="D1512" i="3"/>
  <c r="M1512" i="3" s="1"/>
  <c r="D1513" i="3"/>
  <c r="M1513" i="3" s="1"/>
  <c r="D1514" i="3"/>
  <c r="M1514" i="3" s="1"/>
  <c r="D1515" i="3"/>
  <c r="M1515" i="3" s="1"/>
  <c r="D1516" i="3"/>
  <c r="M1516" i="3" s="1"/>
  <c r="D1517" i="3"/>
  <c r="M1517" i="3" s="1"/>
  <c r="D1518" i="3"/>
  <c r="M1518" i="3" s="1"/>
  <c r="D1519" i="3"/>
  <c r="M1519" i="3" s="1"/>
  <c r="D1520" i="3"/>
  <c r="M1520" i="3" s="1"/>
  <c r="D1521" i="3"/>
  <c r="M1521" i="3" s="1"/>
  <c r="D1522" i="3"/>
  <c r="M1522" i="3" s="1"/>
  <c r="D1523" i="3"/>
  <c r="M1523" i="3" s="1"/>
  <c r="D1524" i="3"/>
  <c r="M1524" i="3" s="1"/>
  <c r="D1525" i="3"/>
  <c r="M1525" i="3" s="1"/>
  <c r="D1526" i="3"/>
  <c r="M1526" i="3" s="1"/>
  <c r="D1527" i="3"/>
  <c r="M1527" i="3" s="1"/>
  <c r="D1528" i="3"/>
  <c r="M1528" i="3" s="1"/>
  <c r="D1529" i="3"/>
  <c r="M1529" i="3" s="1"/>
  <c r="D1530" i="3"/>
  <c r="M1530" i="3" s="1"/>
  <c r="D1531" i="3"/>
  <c r="M1531" i="3" s="1"/>
  <c r="D1532" i="3"/>
  <c r="M1532" i="3" s="1"/>
  <c r="D1533" i="3"/>
  <c r="M1533" i="3" s="1"/>
  <c r="D1534" i="3"/>
  <c r="M1534" i="3" s="1"/>
  <c r="D1535" i="3"/>
  <c r="M1535" i="3" s="1"/>
  <c r="D1536" i="3"/>
  <c r="M1536" i="3" s="1"/>
  <c r="D1537" i="3"/>
  <c r="M1537" i="3" s="1"/>
  <c r="D1538" i="3"/>
  <c r="M1538" i="3" s="1"/>
  <c r="D1539" i="3"/>
  <c r="M1539" i="3" s="1"/>
  <c r="D1540" i="3"/>
  <c r="M1540" i="3" s="1"/>
  <c r="D1541" i="3"/>
  <c r="M1541" i="3" s="1"/>
  <c r="D1542" i="3"/>
  <c r="M1542" i="3" s="1"/>
  <c r="D1543" i="3"/>
  <c r="M1543" i="3" s="1"/>
  <c r="D1544" i="3"/>
  <c r="M1544" i="3" s="1"/>
  <c r="D1545" i="3"/>
  <c r="M1545" i="3" s="1"/>
  <c r="D1546" i="3"/>
  <c r="M1546" i="3" s="1"/>
  <c r="D1547" i="3"/>
  <c r="M1547" i="3" s="1"/>
  <c r="D1548" i="3"/>
  <c r="M1548" i="3" s="1"/>
  <c r="D1549" i="3"/>
  <c r="M1549" i="3" s="1"/>
  <c r="D1550" i="3"/>
  <c r="M1550" i="3" s="1"/>
  <c r="D1551" i="3"/>
  <c r="M1551" i="3" s="1"/>
  <c r="D1552" i="3"/>
  <c r="M1552" i="3" s="1"/>
  <c r="D1553" i="3"/>
  <c r="M1553" i="3" s="1"/>
  <c r="D1554" i="3"/>
  <c r="M1554" i="3" s="1"/>
  <c r="D1555" i="3"/>
  <c r="M1555" i="3" s="1"/>
  <c r="D1556" i="3"/>
  <c r="M1556" i="3" s="1"/>
  <c r="D1557" i="3"/>
  <c r="M1557" i="3" s="1"/>
  <c r="D1558" i="3"/>
  <c r="M1558" i="3" s="1"/>
  <c r="D1559" i="3"/>
  <c r="M1559" i="3" s="1"/>
  <c r="D1560" i="3"/>
  <c r="M1560" i="3" s="1"/>
  <c r="D1561" i="3"/>
  <c r="M1561" i="3" s="1"/>
  <c r="D1562" i="3"/>
  <c r="M1562" i="3" s="1"/>
  <c r="D1563" i="3"/>
  <c r="M1563" i="3" s="1"/>
  <c r="D1564" i="3"/>
  <c r="M1564" i="3" s="1"/>
  <c r="D1565" i="3"/>
  <c r="M1565" i="3" s="1"/>
  <c r="D1566" i="3"/>
  <c r="M1566" i="3" s="1"/>
  <c r="D1567" i="3"/>
  <c r="M1567" i="3" s="1"/>
  <c r="D1568" i="3"/>
  <c r="M1568" i="3" s="1"/>
  <c r="D1569" i="3"/>
  <c r="M1569" i="3" s="1"/>
  <c r="D1570" i="3"/>
  <c r="M1570" i="3" s="1"/>
  <c r="D1571" i="3"/>
  <c r="M1571" i="3" s="1"/>
  <c r="D1572" i="3"/>
  <c r="M1572" i="3" s="1"/>
  <c r="D1573" i="3"/>
  <c r="M1573" i="3" s="1"/>
  <c r="D1574" i="3"/>
  <c r="M1574" i="3" s="1"/>
  <c r="D1575" i="3"/>
  <c r="M1575" i="3" s="1"/>
  <c r="D1576" i="3"/>
  <c r="M1576" i="3" s="1"/>
  <c r="D1577" i="3"/>
  <c r="M1577" i="3" s="1"/>
  <c r="D1578" i="3"/>
  <c r="M1578" i="3" s="1"/>
  <c r="D1579" i="3"/>
  <c r="M1579" i="3" s="1"/>
  <c r="D1580" i="3"/>
  <c r="M1580" i="3" s="1"/>
  <c r="D1581" i="3"/>
  <c r="M1581" i="3" s="1"/>
  <c r="D1582" i="3"/>
  <c r="M1582" i="3" s="1"/>
  <c r="D1583" i="3"/>
  <c r="M1583" i="3" s="1"/>
  <c r="D1584" i="3"/>
  <c r="M1584" i="3" s="1"/>
  <c r="D1585" i="3"/>
  <c r="M1585" i="3" s="1"/>
  <c r="D1586" i="3"/>
  <c r="M1586" i="3" s="1"/>
  <c r="D1587" i="3"/>
  <c r="M1587" i="3" s="1"/>
  <c r="D1588" i="3"/>
  <c r="M1588" i="3" s="1"/>
  <c r="D1589" i="3"/>
  <c r="M1589" i="3" s="1"/>
  <c r="D1590" i="3"/>
  <c r="M1590" i="3" s="1"/>
  <c r="D1591" i="3"/>
  <c r="M1591" i="3" s="1"/>
  <c r="D1592" i="3"/>
  <c r="M1592" i="3" s="1"/>
  <c r="D1593" i="3"/>
  <c r="M1593" i="3" s="1"/>
  <c r="D1594" i="3"/>
  <c r="M1594" i="3" s="1"/>
  <c r="D1595" i="3"/>
  <c r="M1595" i="3" s="1"/>
  <c r="D1596" i="3"/>
  <c r="M1596" i="3" s="1"/>
  <c r="D1597" i="3"/>
  <c r="M1597" i="3" s="1"/>
  <c r="D1598" i="3"/>
  <c r="M1598" i="3" s="1"/>
  <c r="D1599" i="3"/>
  <c r="M1599" i="3" s="1"/>
  <c r="D1600" i="3"/>
  <c r="M1600" i="3" s="1"/>
  <c r="D1601" i="3"/>
  <c r="M1601" i="3" s="1"/>
  <c r="D1602" i="3"/>
  <c r="M1602" i="3" s="1"/>
  <c r="D1603" i="3"/>
  <c r="M1603" i="3" s="1"/>
  <c r="D1604" i="3"/>
  <c r="M1604" i="3" s="1"/>
  <c r="D1605" i="3"/>
  <c r="M1605" i="3" s="1"/>
  <c r="D1606" i="3"/>
  <c r="M1606" i="3" s="1"/>
  <c r="D1607" i="3"/>
  <c r="M1607" i="3" s="1"/>
  <c r="D1608" i="3"/>
  <c r="M1608" i="3" s="1"/>
  <c r="D1609" i="3"/>
  <c r="M1609" i="3" s="1"/>
  <c r="D1610" i="3"/>
  <c r="M1610" i="3" s="1"/>
  <c r="D1611" i="3"/>
  <c r="M1611" i="3" s="1"/>
  <c r="D1612" i="3"/>
  <c r="M1612" i="3" s="1"/>
  <c r="D1613" i="3"/>
  <c r="M1613" i="3" s="1"/>
  <c r="D1614" i="3"/>
  <c r="M1614" i="3" s="1"/>
  <c r="D1615" i="3"/>
  <c r="M1615" i="3" s="1"/>
  <c r="D1616" i="3"/>
  <c r="M1616" i="3" s="1"/>
  <c r="D1617" i="3"/>
  <c r="M1617" i="3" s="1"/>
  <c r="D1618" i="3"/>
  <c r="M1618" i="3" s="1"/>
  <c r="D1619" i="3"/>
  <c r="M1619" i="3" s="1"/>
  <c r="D1620" i="3"/>
  <c r="M1620" i="3" s="1"/>
  <c r="D1621" i="3"/>
  <c r="M1621" i="3" s="1"/>
  <c r="D1622" i="3"/>
  <c r="M1622" i="3" s="1"/>
  <c r="D1623" i="3"/>
  <c r="M1623" i="3" s="1"/>
  <c r="D1624" i="3"/>
  <c r="M1624" i="3" s="1"/>
  <c r="D1625" i="3"/>
  <c r="M1625" i="3" s="1"/>
  <c r="D1626" i="3"/>
  <c r="M1626" i="3" s="1"/>
  <c r="D1627" i="3"/>
  <c r="M1627" i="3" s="1"/>
  <c r="D1628" i="3"/>
  <c r="M1628" i="3" s="1"/>
  <c r="D1629" i="3"/>
  <c r="M1629" i="3" s="1"/>
  <c r="D1630" i="3"/>
  <c r="M1630" i="3" s="1"/>
  <c r="D1631" i="3"/>
  <c r="M1631" i="3" s="1"/>
  <c r="D1632" i="3"/>
  <c r="M1632" i="3" s="1"/>
  <c r="D1633" i="3"/>
  <c r="M1633" i="3" s="1"/>
  <c r="D1634" i="3"/>
  <c r="M1634" i="3" s="1"/>
  <c r="D1635" i="3"/>
  <c r="M1635" i="3" s="1"/>
  <c r="D1636" i="3"/>
  <c r="M1636" i="3" s="1"/>
  <c r="D1637" i="3"/>
  <c r="M1637" i="3" s="1"/>
  <c r="D1638" i="3"/>
  <c r="M1638" i="3" s="1"/>
  <c r="D1639" i="3"/>
  <c r="M1639" i="3" s="1"/>
  <c r="D1640" i="3"/>
  <c r="M1640" i="3" s="1"/>
  <c r="D1641" i="3"/>
  <c r="M1641" i="3" s="1"/>
  <c r="D1642" i="3"/>
  <c r="M1642" i="3" s="1"/>
  <c r="D1643" i="3"/>
  <c r="M1643" i="3" s="1"/>
  <c r="D1644" i="3"/>
  <c r="M1644" i="3" s="1"/>
  <c r="D1645" i="3"/>
  <c r="M1645" i="3" s="1"/>
  <c r="D1646" i="3"/>
  <c r="M1646" i="3" s="1"/>
  <c r="D1647" i="3"/>
  <c r="M1647" i="3" s="1"/>
  <c r="D1648" i="3"/>
  <c r="M1648" i="3" s="1"/>
  <c r="D1649" i="3"/>
  <c r="M1649" i="3" s="1"/>
  <c r="D1650" i="3"/>
  <c r="M1650" i="3" s="1"/>
  <c r="D1651" i="3"/>
  <c r="M1651" i="3" s="1"/>
  <c r="D1652" i="3"/>
  <c r="M1652" i="3" s="1"/>
  <c r="D1653" i="3"/>
  <c r="M1653" i="3" s="1"/>
  <c r="D1654" i="3"/>
  <c r="M1654" i="3" s="1"/>
  <c r="D1655" i="3"/>
  <c r="M1655" i="3" s="1"/>
  <c r="D1656" i="3"/>
  <c r="M1656" i="3" s="1"/>
  <c r="D1657" i="3"/>
  <c r="M1657" i="3" s="1"/>
  <c r="D1658" i="3"/>
  <c r="M1658" i="3" s="1"/>
  <c r="D1659" i="3"/>
  <c r="M1659" i="3" s="1"/>
  <c r="D1660" i="3"/>
  <c r="M1660" i="3" s="1"/>
  <c r="D1661" i="3"/>
  <c r="M1661" i="3" s="1"/>
  <c r="D1662" i="3"/>
  <c r="M1662" i="3" s="1"/>
  <c r="D1663" i="3"/>
  <c r="M1663" i="3" s="1"/>
  <c r="D1664" i="3"/>
  <c r="M1664" i="3" s="1"/>
  <c r="D1665" i="3"/>
  <c r="M1665" i="3" s="1"/>
  <c r="D1666" i="3"/>
  <c r="M1666" i="3" s="1"/>
  <c r="D1667" i="3"/>
  <c r="M1667" i="3" s="1"/>
  <c r="D1668" i="3"/>
  <c r="M1668" i="3" s="1"/>
  <c r="D1669" i="3"/>
  <c r="M1669" i="3" s="1"/>
  <c r="D1670" i="3"/>
  <c r="M1670" i="3" s="1"/>
  <c r="D1671" i="3"/>
  <c r="M1671" i="3" s="1"/>
  <c r="D1672" i="3"/>
  <c r="M1672" i="3" s="1"/>
  <c r="D1673" i="3"/>
  <c r="M1673" i="3" s="1"/>
  <c r="D1674" i="3"/>
  <c r="M1674" i="3" s="1"/>
  <c r="D1675" i="3"/>
  <c r="M1675" i="3" s="1"/>
  <c r="D1676" i="3"/>
  <c r="M1676" i="3" s="1"/>
  <c r="D1677" i="3"/>
  <c r="M1677" i="3" s="1"/>
  <c r="D1678" i="3"/>
  <c r="M1678" i="3" s="1"/>
  <c r="D1679" i="3"/>
  <c r="M1679" i="3" s="1"/>
  <c r="D1680" i="3"/>
  <c r="M1680" i="3" s="1"/>
  <c r="D1681" i="3"/>
  <c r="M1681" i="3" s="1"/>
  <c r="D1682" i="3"/>
  <c r="M1682" i="3" s="1"/>
  <c r="D1683" i="3"/>
  <c r="M1683" i="3" s="1"/>
  <c r="D1684" i="3"/>
  <c r="M1684" i="3" s="1"/>
  <c r="D1685" i="3"/>
  <c r="M1685" i="3" s="1"/>
  <c r="D1686" i="3"/>
  <c r="M1686" i="3" s="1"/>
  <c r="D1687" i="3"/>
  <c r="M1687" i="3" s="1"/>
  <c r="D1688" i="3"/>
  <c r="M1688" i="3" s="1"/>
  <c r="D1689" i="3"/>
  <c r="M1689" i="3" s="1"/>
  <c r="D1690" i="3"/>
  <c r="M1690" i="3" s="1"/>
  <c r="D1691" i="3"/>
  <c r="M1691" i="3" s="1"/>
  <c r="D1692" i="3"/>
  <c r="M1692" i="3" s="1"/>
  <c r="D1693" i="3"/>
  <c r="M1693" i="3" s="1"/>
  <c r="D1694" i="3"/>
  <c r="M1694" i="3" s="1"/>
  <c r="D1695" i="3"/>
  <c r="M1695" i="3" s="1"/>
  <c r="D1696" i="3"/>
  <c r="M1696" i="3" s="1"/>
  <c r="D1697" i="3"/>
  <c r="M1697" i="3" s="1"/>
  <c r="D1698" i="3"/>
  <c r="M1698" i="3" s="1"/>
  <c r="D1699" i="3"/>
  <c r="M1699" i="3" s="1"/>
  <c r="D1700" i="3"/>
  <c r="M1700" i="3" s="1"/>
  <c r="D1701" i="3"/>
  <c r="M1701" i="3" s="1"/>
  <c r="D1702" i="3"/>
  <c r="M1702" i="3" s="1"/>
  <c r="D1703" i="3"/>
  <c r="M1703" i="3" s="1"/>
  <c r="D1704" i="3"/>
  <c r="M1704" i="3" s="1"/>
  <c r="D1705" i="3"/>
  <c r="M1705" i="3" s="1"/>
  <c r="D1706" i="3"/>
  <c r="M1706" i="3" s="1"/>
  <c r="D1707" i="3"/>
  <c r="M1707" i="3" s="1"/>
  <c r="D1708" i="3"/>
  <c r="M1708" i="3" s="1"/>
  <c r="D1709" i="3"/>
  <c r="M1709" i="3" s="1"/>
  <c r="D1710" i="3"/>
  <c r="M1710" i="3" s="1"/>
  <c r="D1711" i="3"/>
  <c r="M1711" i="3" s="1"/>
  <c r="D1712" i="3"/>
  <c r="M1712" i="3" s="1"/>
  <c r="D1713" i="3"/>
  <c r="M1713" i="3" s="1"/>
  <c r="D1714" i="3"/>
  <c r="M1714" i="3" s="1"/>
  <c r="D1715" i="3"/>
  <c r="M1715" i="3" s="1"/>
  <c r="D1716" i="3"/>
  <c r="M1716" i="3" s="1"/>
  <c r="D1717" i="3"/>
  <c r="M1717" i="3" s="1"/>
  <c r="D1718" i="3"/>
  <c r="M1718" i="3" s="1"/>
  <c r="D1719" i="3"/>
  <c r="M1719" i="3" s="1"/>
  <c r="D1720" i="3"/>
  <c r="M1720" i="3" s="1"/>
  <c r="D1721" i="3"/>
  <c r="M1721" i="3" s="1"/>
  <c r="D1722" i="3"/>
  <c r="M1722" i="3" s="1"/>
  <c r="D1723" i="3"/>
  <c r="M1723" i="3" s="1"/>
  <c r="D1724" i="3"/>
  <c r="M1724" i="3" s="1"/>
  <c r="D1725" i="3"/>
  <c r="M1725" i="3" s="1"/>
  <c r="D1726" i="3"/>
  <c r="M1726" i="3" s="1"/>
  <c r="D1727" i="3"/>
  <c r="M1727" i="3" s="1"/>
  <c r="D1728" i="3"/>
  <c r="M1728" i="3" s="1"/>
  <c r="D1729" i="3"/>
  <c r="M1729" i="3" s="1"/>
  <c r="D1730" i="3"/>
  <c r="M1730" i="3" s="1"/>
  <c r="D1731" i="3"/>
  <c r="M1731" i="3" s="1"/>
  <c r="D1732" i="3"/>
  <c r="M1732" i="3" s="1"/>
  <c r="D1733" i="3"/>
  <c r="M1733" i="3" s="1"/>
  <c r="D1734" i="3"/>
  <c r="M1734" i="3" s="1"/>
  <c r="D1735" i="3"/>
  <c r="M1735" i="3" s="1"/>
  <c r="D1736" i="3"/>
  <c r="M1736" i="3" s="1"/>
  <c r="D1737" i="3"/>
  <c r="M1737" i="3" s="1"/>
  <c r="D1738" i="3"/>
  <c r="M1738" i="3" s="1"/>
  <c r="D1739" i="3"/>
  <c r="M1739" i="3" s="1"/>
  <c r="D1740" i="3"/>
  <c r="M1740" i="3" s="1"/>
  <c r="D1741" i="3"/>
  <c r="M1741" i="3" s="1"/>
  <c r="D1742" i="3"/>
  <c r="M1742" i="3" s="1"/>
  <c r="D1743" i="3"/>
  <c r="M1743" i="3" s="1"/>
  <c r="D1744" i="3"/>
  <c r="M1744" i="3" s="1"/>
  <c r="D1745" i="3"/>
  <c r="M1745" i="3" s="1"/>
  <c r="D1746" i="3"/>
  <c r="M1746" i="3" s="1"/>
  <c r="D1747" i="3"/>
  <c r="M1747" i="3" s="1"/>
  <c r="D1748" i="3"/>
  <c r="M1748" i="3" s="1"/>
  <c r="D1749" i="3"/>
  <c r="M1749" i="3" s="1"/>
  <c r="D1750" i="3"/>
  <c r="M1750" i="3" s="1"/>
  <c r="D1751" i="3"/>
  <c r="M1751" i="3" s="1"/>
  <c r="D1752" i="3"/>
  <c r="M1752" i="3" s="1"/>
  <c r="D1753" i="3"/>
  <c r="M1753" i="3" s="1"/>
  <c r="D1754" i="3"/>
  <c r="M1754" i="3" s="1"/>
  <c r="D1755" i="3"/>
  <c r="M1755" i="3" s="1"/>
  <c r="D1756" i="3"/>
  <c r="M1756" i="3" s="1"/>
  <c r="D1757" i="3"/>
  <c r="M1757" i="3" s="1"/>
  <c r="D1758" i="3"/>
  <c r="M1758" i="3" s="1"/>
  <c r="D1759" i="3"/>
  <c r="M1759" i="3" s="1"/>
  <c r="D1760" i="3"/>
  <c r="M1760" i="3" s="1"/>
  <c r="D1761" i="3"/>
  <c r="M1761" i="3" s="1"/>
  <c r="D1762" i="3"/>
  <c r="M1762" i="3" s="1"/>
  <c r="D1763" i="3"/>
  <c r="M1763" i="3" s="1"/>
  <c r="D1764" i="3"/>
  <c r="M1764" i="3" s="1"/>
  <c r="D1765" i="3"/>
  <c r="M1765" i="3" s="1"/>
  <c r="D1766" i="3"/>
  <c r="M1766" i="3" s="1"/>
  <c r="D1767" i="3"/>
  <c r="M1767" i="3" s="1"/>
  <c r="D1768" i="3"/>
  <c r="M1768" i="3" s="1"/>
  <c r="D1769" i="3"/>
  <c r="M1769" i="3" s="1"/>
  <c r="D1770" i="3"/>
  <c r="M1770" i="3" s="1"/>
  <c r="D1771" i="3"/>
  <c r="M1771" i="3" s="1"/>
  <c r="D1772" i="3"/>
  <c r="M1772" i="3" s="1"/>
  <c r="D1773" i="3"/>
  <c r="M1773" i="3" s="1"/>
  <c r="D1774" i="3"/>
  <c r="M1774" i="3" s="1"/>
  <c r="D1775" i="3"/>
  <c r="M1775" i="3" s="1"/>
  <c r="D1776" i="3"/>
  <c r="M1776" i="3" s="1"/>
  <c r="D1777" i="3"/>
  <c r="M1777" i="3" s="1"/>
  <c r="D1778" i="3"/>
  <c r="M1778" i="3" s="1"/>
  <c r="D1779" i="3"/>
  <c r="M1779" i="3" s="1"/>
  <c r="D1780" i="3"/>
  <c r="M1780" i="3" s="1"/>
  <c r="D1781" i="3"/>
  <c r="M1781" i="3" s="1"/>
  <c r="D1782" i="3"/>
  <c r="M1782" i="3" s="1"/>
  <c r="D1783" i="3"/>
  <c r="M1783" i="3" s="1"/>
  <c r="D1784" i="3"/>
  <c r="M1784" i="3" s="1"/>
  <c r="D1785" i="3"/>
  <c r="M1785" i="3" s="1"/>
  <c r="D1786" i="3"/>
  <c r="M1786" i="3" s="1"/>
  <c r="D1787" i="3"/>
  <c r="M1787" i="3" s="1"/>
  <c r="D1788" i="3"/>
  <c r="M1788" i="3" s="1"/>
  <c r="D1789" i="3"/>
  <c r="M1789" i="3" s="1"/>
  <c r="D1790" i="3"/>
  <c r="M1790" i="3" s="1"/>
  <c r="D1791" i="3"/>
  <c r="M1791" i="3" s="1"/>
  <c r="D1792" i="3"/>
  <c r="M1792" i="3" s="1"/>
  <c r="D1793" i="3"/>
  <c r="M1793" i="3" s="1"/>
  <c r="D1794" i="3"/>
  <c r="M1794" i="3" s="1"/>
  <c r="D1795" i="3"/>
  <c r="M1795" i="3" s="1"/>
  <c r="D1796" i="3"/>
  <c r="M1796" i="3" s="1"/>
  <c r="D1797" i="3"/>
  <c r="M1797" i="3" s="1"/>
  <c r="D1798" i="3"/>
  <c r="M1798" i="3" s="1"/>
  <c r="D1799" i="3"/>
  <c r="M1799" i="3" s="1"/>
  <c r="D1800" i="3"/>
  <c r="M1800" i="3" s="1"/>
  <c r="D1801" i="3"/>
  <c r="M1801" i="3" s="1"/>
  <c r="D1802" i="3"/>
  <c r="M1802" i="3" s="1"/>
  <c r="D1803" i="3"/>
  <c r="M1803" i="3" s="1"/>
  <c r="D1804" i="3"/>
  <c r="M1804" i="3" s="1"/>
  <c r="D1805" i="3"/>
  <c r="M1805" i="3" s="1"/>
  <c r="D1806" i="3"/>
  <c r="M1806" i="3" s="1"/>
  <c r="D1807" i="3"/>
  <c r="M1807" i="3" s="1"/>
  <c r="D1808" i="3"/>
  <c r="M1808" i="3" s="1"/>
  <c r="D1809" i="3"/>
  <c r="M1809" i="3" s="1"/>
  <c r="D1810" i="3"/>
  <c r="M1810" i="3" s="1"/>
  <c r="D1811" i="3"/>
  <c r="M1811" i="3" s="1"/>
  <c r="D1812" i="3"/>
  <c r="M1812" i="3" s="1"/>
  <c r="D1813" i="3"/>
  <c r="M1813" i="3" s="1"/>
  <c r="D1814" i="3"/>
  <c r="M1814" i="3" s="1"/>
  <c r="D1815" i="3"/>
  <c r="M1815" i="3" s="1"/>
  <c r="D1816" i="3"/>
  <c r="M1816" i="3" s="1"/>
  <c r="D1817" i="3"/>
  <c r="M1817" i="3" s="1"/>
  <c r="D1818" i="3"/>
  <c r="M1818" i="3" s="1"/>
  <c r="D1819" i="3"/>
  <c r="M1819" i="3" s="1"/>
  <c r="D1820" i="3"/>
  <c r="M1820" i="3" s="1"/>
  <c r="D1821" i="3"/>
  <c r="M1821" i="3" s="1"/>
  <c r="D1822" i="3"/>
  <c r="M1822" i="3" s="1"/>
  <c r="D1823" i="3"/>
  <c r="M1823" i="3" s="1"/>
  <c r="D1824" i="3"/>
  <c r="M1824" i="3" s="1"/>
  <c r="D1825" i="3"/>
  <c r="M1825" i="3" s="1"/>
  <c r="D1826" i="3"/>
  <c r="M1826" i="3" s="1"/>
  <c r="D1827" i="3"/>
  <c r="M1827" i="3" s="1"/>
  <c r="D1828" i="3"/>
  <c r="M1828" i="3" s="1"/>
  <c r="D1829" i="3"/>
  <c r="M1829" i="3" s="1"/>
  <c r="D1830" i="3"/>
  <c r="M1830" i="3" s="1"/>
  <c r="D1831" i="3"/>
  <c r="M1831" i="3" s="1"/>
  <c r="D1832" i="3"/>
  <c r="M1832" i="3" s="1"/>
  <c r="D1833" i="3"/>
  <c r="M1833" i="3" s="1"/>
  <c r="D1834" i="3"/>
  <c r="M1834" i="3" s="1"/>
  <c r="D1835" i="3"/>
  <c r="M1835" i="3" s="1"/>
  <c r="D1836" i="3"/>
  <c r="M1836" i="3" s="1"/>
  <c r="D1837" i="3"/>
  <c r="M1837" i="3" s="1"/>
  <c r="D1838" i="3"/>
  <c r="M1838" i="3" s="1"/>
  <c r="D1839" i="3"/>
  <c r="M1839" i="3" s="1"/>
  <c r="D1840" i="3"/>
  <c r="M1840" i="3" s="1"/>
  <c r="D1841" i="3"/>
  <c r="M1841" i="3" s="1"/>
  <c r="D1842" i="3"/>
  <c r="M1842" i="3" s="1"/>
  <c r="D1843" i="3"/>
  <c r="M1843" i="3" s="1"/>
  <c r="D1844" i="3"/>
  <c r="M1844" i="3" s="1"/>
  <c r="D1845" i="3"/>
  <c r="M1845" i="3" s="1"/>
  <c r="D1846" i="3"/>
  <c r="M1846" i="3" s="1"/>
  <c r="D1847" i="3"/>
  <c r="M1847" i="3" s="1"/>
  <c r="D1848" i="3"/>
  <c r="M1848" i="3" s="1"/>
  <c r="D1849" i="3"/>
  <c r="M1849" i="3" s="1"/>
  <c r="D1850" i="3"/>
  <c r="M1850" i="3" s="1"/>
  <c r="D1851" i="3"/>
  <c r="M1851" i="3" s="1"/>
  <c r="D1852" i="3"/>
  <c r="M1852" i="3" s="1"/>
  <c r="D1853" i="3"/>
  <c r="M1853" i="3" s="1"/>
  <c r="D1854" i="3"/>
  <c r="M1854" i="3" s="1"/>
  <c r="D1855" i="3"/>
  <c r="M1855" i="3" s="1"/>
  <c r="D1856" i="3"/>
  <c r="M1856" i="3" s="1"/>
  <c r="D1857" i="3"/>
  <c r="M1857" i="3" s="1"/>
  <c r="D1858" i="3"/>
  <c r="M1858" i="3" s="1"/>
  <c r="D1859" i="3"/>
  <c r="M1859" i="3" s="1"/>
  <c r="D1860" i="3"/>
  <c r="M1860" i="3" s="1"/>
  <c r="D1861" i="3"/>
  <c r="M1861" i="3" s="1"/>
  <c r="D1862" i="3"/>
  <c r="M1862" i="3" s="1"/>
  <c r="D1863" i="3"/>
  <c r="M1863" i="3" s="1"/>
  <c r="D1864" i="3"/>
  <c r="M1864" i="3" s="1"/>
  <c r="D1865" i="3"/>
  <c r="M1865" i="3" s="1"/>
  <c r="D1866" i="3"/>
  <c r="M1866" i="3" s="1"/>
  <c r="D1867" i="3"/>
  <c r="M1867" i="3" s="1"/>
  <c r="D1868" i="3"/>
  <c r="M1868" i="3" s="1"/>
  <c r="D1869" i="3"/>
  <c r="M1869" i="3" s="1"/>
  <c r="D1870" i="3"/>
  <c r="M1870" i="3" s="1"/>
  <c r="D1871" i="3"/>
  <c r="M1871" i="3" s="1"/>
  <c r="D1872" i="3"/>
  <c r="M1872" i="3" s="1"/>
  <c r="D1873" i="3"/>
  <c r="M1873" i="3" s="1"/>
  <c r="D1874" i="3"/>
  <c r="M1874" i="3" s="1"/>
  <c r="D1875" i="3"/>
  <c r="M1875" i="3" s="1"/>
  <c r="D1876" i="3"/>
  <c r="M1876" i="3" s="1"/>
  <c r="D1877" i="3"/>
  <c r="M1877" i="3" s="1"/>
  <c r="D1878" i="3"/>
  <c r="M1878" i="3" s="1"/>
  <c r="D1879" i="3"/>
  <c r="M1879" i="3" s="1"/>
  <c r="D1880" i="3"/>
  <c r="M1880" i="3" s="1"/>
  <c r="D1881" i="3"/>
  <c r="M1881" i="3" s="1"/>
  <c r="D1882" i="3"/>
  <c r="M1882" i="3" s="1"/>
  <c r="D1883" i="3"/>
  <c r="M1883" i="3" s="1"/>
  <c r="D1884" i="3"/>
  <c r="M1884" i="3" s="1"/>
  <c r="D1885" i="3"/>
  <c r="M1885" i="3" s="1"/>
  <c r="D1886" i="3"/>
  <c r="M1886" i="3" s="1"/>
  <c r="D1887" i="3"/>
  <c r="M1887" i="3" s="1"/>
  <c r="D1888" i="3"/>
  <c r="M1888" i="3" s="1"/>
  <c r="D1889" i="3"/>
  <c r="M1889" i="3" s="1"/>
  <c r="D1890" i="3"/>
  <c r="M1890" i="3" s="1"/>
  <c r="D1891" i="3"/>
  <c r="M1891" i="3" s="1"/>
  <c r="D1892" i="3"/>
  <c r="M1892" i="3" s="1"/>
  <c r="D1893" i="3"/>
  <c r="M1893" i="3" s="1"/>
  <c r="D1894" i="3"/>
  <c r="M1894" i="3" s="1"/>
  <c r="D1895" i="3"/>
  <c r="M1895" i="3" s="1"/>
  <c r="D1896" i="3"/>
  <c r="M1896" i="3" s="1"/>
  <c r="D1897" i="3"/>
  <c r="M1897" i="3" s="1"/>
  <c r="D1898" i="3"/>
  <c r="M1898" i="3" s="1"/>
  <c r="D1899" i="3"/>
  <c r="M1899" i="3" s="1"/>
  <c r="D1900" i="3"/>
  <c r="M1900" i="3" s="1"/>
  <c r="D1901" i="3"/>
  <c r="M1901" i="3" s="1"/>
  <c r="D1902" i="3"/>
  <c r="M1902" i="3" s="1"/>
  <c r="D1903" i="3"/>
  <c r="M1903" i="3" s="1"/>
  <c r="D1904" i="3"/>
  <c r="M1904" i="3" s="1"/>
  <c r="D1905" i="3"/>
  <c r="M1905" i="3" s="1"/>
  <c r="D1906" i="3"/>
  <c r="M1906" i="3" s="1"/>
  <c r="D1907" i="3"/>
  <c r="M1907" i="3" s="1"/>
  <c r="M4" i="3"/>
  <c r="M5" i="3"/>
  <c r="M6" i="3"/>
  <c r="M7" i="3"/>
  <c r="M8" i="3"/>
  <c r="M9" i="3"/>
  <c r="M10" i="3"/>
  <c r="M11" i="3"/>
  <c r="M12" i="3"/>
  <c r="M13" i="3"/>
  <c r="M14" i="3"/>
  <c r="M15" i="3"/>
  <c r="M16" i="3"/>
  <c r="M17" i="3"/>
  <c r="M18" i="3"/>
  <c r="M19" i="3"/>
  <c r="M20" i="3"/>
  <c r="M21" i="3"/>
  <c r="M22" i="3"/>
  <c r="M23" i="3"/>
  <c r="M24" i="3"/>
  <c r="M25" i="3"/>
  <c r="M26" i="3"/>
  <c r="M27" i="3"/>
  <c r="M28" i="3"/>
  <c r="M29" i="3"/>
  <c r="M30" i="3"/>
  <c r="M31" i="3"/>
  <c r="M32" i="3"/>
  <c r="M36" i="3"/>
  <c r="M40" i="3"/>
  <c r="M44" i="3"/>
  <c r="M48" i="3"/>
  <c r="M52" i="3"/>
  <c r="M56" i="3"/>
  <c r="M60" i="3"/>
  <c r="M64" i="3"/>
  <c r="M68" i="3"/>
  <c r="M72" i="3"/>
  <c r="M76" i="3"/>
  <c r="M80" i="3"/>
  <c r="M84" i="3"/>
  <c r="M88" i="3"/>
  <c r="M92" i="3"/>
  <c r="M96" i="3"/>
  <c r="M100" i="3"/>
  <c r="M104" i="3"/>
  <c r="M108" i="3"/>
  <c r="M112" i="3"/>
  <c r="M116" i="3"/>
  <c r="M120" i="3"/>
  <c r="M124" i="3"/>
  <c r="M128" i="3"/>
  <c r="M132" i="3"/>
  <c r="M136" i="3"/>
  <c r="M140" i="3"/>
  <c r="M144" i="3"/>
  <c r="M148" i="3"/>
  <c r="M152" i="3"/>
  <c r="M156" i="3"/>
  <c r="M160" i="3"/>
  <c r="M164" i="3"/>
  <c r="M168" i="3"/>
  <c r="M172" i="3"/>
  <c r="M176" i="3"/>
  <c r="M180" i="3"/>
  <c r="M184" i="3"/>
  <c r="M188" i="3"/>
  <c r="M192" i="3"/>
  <c r="M196" i="3"/>
  <c r="M200" i="3"/>
  <c r="M204" i="3"/>
  <c r="M208" i="3"/>
  <c r="M212" i="3"/>
  <c r="M216" i="3"/>
  <c r="M220" i="3"/>
  <c r="M224" i="3"/>
  <c r="M228" i="3"/>
  <c r="M232" i="3"/>
  <c r="M236" i="3"/>
  <c r="M240" i="3"/>
  <c r="M244" i="3"/>
  <c r="M248" i="3"/>
  <c r="M252" i="3"/>
  <c r="M256" i="3"/>
  <c r="M260" i="3"/>
  <c r="M23" i="1"/>
  <c r="M24" i="1"/>
  <c r="M35" i="1"/>
  <c r="M40" i="1"/>
  <c r="M47" i="1"/>
  <c r="M64" i="1"/>
  <c r="M79" i="1"/>
  <c r="M80" i="1"/>
  <c r="M99" i="1"/>
  <c r="M123" i="1"/>
  <c r="M147" i="1"/>
  <c r="M163" i="1"/>
  <c r="M187" i="1"/>
  <c r="M203" i="1"/>
  <c r="M216" i="1"/>
  <c r="M227" i="1"/>
  <c r="M239" i="1"/>
  <c r="M283" i="1" l="1"/>
  <c r="T12" i="4" l="1"/>
  <c r="Y12" i="4"/>
  <c r="Z12" i="4"/>
  <c r="S12" i="4"/>
  <c r="W1" i="3"/>
  <c r="V1" i="3"/>
  <c r="U1" i="3"/>
  <c r="T1" i="3"/>
  <c r="S1" i="3"/>
  <c r="R1" i="3"/>
  <c r="Q1" i="3"/>
  <c r="P1" i="3"/>
  <c r="AA12" i="4" l="1"/>
  <c r="Y9" i="4" s="1"/>
  <c r="AI12" i="4"/>
  <c r="Y10" i="4" s="1"/>
  <c r="AF12" i="4"/>
  <c r="D3" i="3"/>
  <c r="I283" i="1" l="1"/>
  <c r="F283" i="1"/>
  <c r="H283" i="1"/>
  <c r="J283" i="1"/>
  <c r="G283" i="1"/>
  <c r="F16" i="1"/>
  <c r="F22" i="1"/>
  <c r="F27" i="1"/>
  <c r="F32" i="1"/>
  <c r="F38" i="1"/>
  <c r="F43" i="1"/>
  <c r="F48" i="1"/>
  <c r="F54" i="1"/>
  <c r="F59" i="1"/>
  <c r="F64" i="1"/>
  <c r="F70" i="1"/>
  <c r="F75" i="1"/>
  <c r="G16" i="1"/>
  <c r="G22" i="1"/>
  <c r="G27" i="1"/>
  <c r="G32" i="1"/>
  <c r="G38" i="1"/>
  <c r="G43" i="1"/>
  <c r="G48" i="1"/>
  <c r="G54" i="1"/>
  <c r="G59" i="1"/>
  <c r="G64" i="1"/>
  <c r="G70" i="1"/>
  <c r="G75" i="1"/>
  <c r="H16" i="1"/>
  <c r="H22" i="1"/>
  <c r="H27" i="1"/>
  <c r="H32" i="1"/>
  <c r="H38" i="1"/>
  <c r="H43" i="1"/>
  <c r="H48" i="1"/>
  <c r="H54" i="1"/>
  <c r="H59" i="1"/>
  <c r="H64" i="1"/>
  <c r="H70" i="1"/>
  <c r="H75" i="1"/>
  <c r="I16" i="1"/>
  <c r="I20" i="1"/>
  <c r="I24" i="1"/>
  <c r="I28" i="1"/>
  <c r="I32" i="1"/>
  <c r="I36" i="1"/>
  <c r="I40" i="1"/>
  <c r="I44" i="1"/>
  <c r="I48" i="1"/>
  <c r="I52" i="1"/>
  <c r="I56" i="1"/>
  <c r="I60" i="1"/>
  <c r="I64" i="1"/>
  <c r="I68" i="1"/>
  <c r="I72" i="1"/>
  <c r="I76" i="1"/>
  <c r="J15" i="1"/>
  <c r="J20" i="1"/>
  <c r="J26" i="1"/>
  <c r="J31" i="1"/>
  <c r="J36" i="1"/>
  <c r="J42" i="1"/>
  <c r="J47" i="1"/>
  <c r="J52" i="1"/>
  <c r="J58" i="1"/>
  <c r="J63" i="1"/>
  <c r="J68" i="1"/>
  <c r="J74" i="1"/>
  <c r="F18" i="1"/>
  <c r="F23" i="1"/>
  <c r="F28" i="1"/>
  <c r="F34" i="1"/>
  <c r="F39" i="1"/>
  <c r="F44" i="1"/>
  <c r="F50" i="1"/>
  <c r="F55" i="1"/>
  <c r="F60" i="1"/>
  <c r="F66" i="1"/>
  <c r="F71" i="1"/>
  <c r="F76" i="1"/>
  <c r="G18" i="1"/>
  <c r="G23" i="1"/>
  <c r="G28" i="1"/>
  <c r="G34" i="1"/>
  <c r="G39" i="1"/>
  <c r="G44" i="1"/>
  <c r="G50" i="1"/>
  <c r="G55" i="1"/>
  <c r="G60" i="1"/>
  <c r="G66" i="1"/>
  <c r="G71" i="1"/>
  <c r="G76" i="1"/>
  <c r="H18" i="1"/>
  <c r="H23" i="1"/>
  <c r="H28" i="1"/>
  <c r="H34" i="1"/>
  <c r="H39" i="1"/>
  <c r="H44" i="1"/>
  <c r="H50" i="1"/>
  <c r="H55" i="1"/>
  <c r="H60" i="1"/>
  <c r="H66" i="1"/>
  <c r="H71" i="1"/>
  <c r="H76" i="1"/>
  <c r="I17" i="1"/>
  <c r="I21" i="1"/>
  <c r="I25" i="1"/>
  <c r="I29" i="1"/>
  <c r="I33" i="1"/>
  <c r="I37" i="1"/>
  <c r="I41" i="1"/>
  <c r="I45" i="1"/>
  <c r="I49" i="1"/>
  <c r="I53" i="1"/>
  <c r="I57" i="1"/>
  <c r="I61" i="1"/>
  <c r="I65" i="1"/>
  <c r="I69" i="1"/>
  <c r="I73" i="1"/>
  <c r="I77" i="1"/>
  <c r="J16" i="1"/>
  <c r="J22" i="1"/>
  <c r="J27" i="1"/>
  <c r="J32" i="1"/>
  <c r="J38" i="1"/>
  <c r="J43" i="1"/>
  <c r="J48" i="1"/>
  <c r="J54" i="1"/>
  <c r="J59" i="1"/>
  <c r="J64" i="1"/>
  <c r="J70" i="1"/>
  <c r="J75" i="1"/>
  <c r="F19" i="1"/>
  <c r="F24" i="1"/>
  <c r="F30" i="1"/>
  <c r="F35" i="1"/>
  <c r="F40" i="1"/>
  <c r="F46" i="1"/>
  <c r="F51" i="1"/>
  <c r="F56" i="1"/>
  <c r="F62" i="1"/>
  <c r="F67" i="1"/>
  <c r="F72" i="1"/>
  <c r="F78" i="1"/>
  <c r="G19" i="1"/>
  <c r="G24" i="1"/>
  <c r="G30" i="1"/>
  <c r="G35" i="1"/>
  <c r="G40" i="1"/>
  <c r="G46" i="1"/>
  <c r="G51" i="1"/>
  <c r="G56" i="1"/>
  <c r="G62" i="1"/>
  <c r="G67" i="1"/>
  <c r="G72" i="1"/>
  <c r="G78" i="1"/>
  <c r="H19" i="1"/>
  <c r="H24" i="1"/>
  <c r="H30" i="1"/>
  <c r="H35" i="1"/>
  <c r="H40" i="1"/>
  <c r="H46" i="1"/>
  <c r="H51" i="1"/>
  <c r="H56" i="1"/>
  <c r="H62" i="1"/>
  <c r="H67" i="1"/>
  <c r="H72" i="1"/>
  <c r="H78" i="1"/>
  <c r="I18" i="1"/>
  <c r="I22" i="1"/>
  <c r="I26" i="1"/>
  <c r="I30" i="1"/>
  <c r="I34" i="1"/>
  <c r="I38" i="1"/>
  <c r="I42" i="1"/>
  <c r="I46" i="1"/>
  <c r="I50" i="1"/>
  <c r="I54" i="1"/>
  <c r="I58" i="1"/>
  <c r="I62" i="1"/>
  <c r="I66" i="1"/>
  <c r="I70" i="1"/>
  <c r="I74" i="1"/>
  <c r="I78" i="1"/>
  <c r="J18" i="1"/>
  <c r="J23" i="1"/>
  <c r="J28" i="1"/>
  <c r="J34" i="1"/>
  <c r="J39" i="1"/>
  <c r="J44" i="1"/>
  <c r="J50" i="1"/>
  <c r="J55" i="1"/>
  <c r="J60" i="1"/>
  <c r="J66" i="1"/>
  <c r="J71" i="1"/>
  <c r="J76" i="1"/>
  <c r="F20" i="1"/>
  <c r="F42" i="1"/>
  <c r="F63" i="1"/>
  <c r="G20" i="1"/>
  <c r="G42" i="1"/>
  <c r="G63" i="1"/>
  <c r="H20" i="1"/>
  <c r="H42" i="1"/>
  <c r="H63" i="1"/>
  <c r="I19" i="1"/>
  <c r="I35" i="1"/>
  <c r="I51" i="1"/>
  <c r="I67" i="1"/>
  <c r="J19" i="1"/>
  <c r="J40" i="1"/>
  <c r="J62" i="1"/>
  <c r="F26" i="1"/>
  <c r="F47" i="1"/>
  <c r="F68" i="1"/>
  <c r="G26" i="1"/>
  <c r="G47" i="1"/>
  <c r="G68" i="1"/>
  <c r="H26" i="1"/>
  <c r="H47" i="1"/>
  <c r="H68" i="1"/>
  <c r="I23" i="1"/>
  <c r="I39" i="1"/>
  <c r="I55" i="1"/>
  <c r="I71" i="1"/>
  <c r="J24" i="1"/>
  <c r="J46" i="1"/>
  <c r="J67" i="1"/>
  <c r="F31" i="1"/>
  <c r="F52" i="1"/>
  <c r="F74" i="1"/>
  <c r="G31" i="1"/>
  <c r="G52" i="1"/>
  <c r="G74" i="1"/>
  <c r="H31" i="1"/>
  <c r="H52" i="1"/>
  <c r="H74" i="1"/>
  <c r="I27" i="1"/>
  <c r="I43" i="1"/>
  <c r="I59" i="1"/>
  <c r="I75" i="1"/>
  <c r="J30" i="1"/>
  <c r="J51" i="1"/>
  <c r="J72" i="1"/>
  <c r="F83" i="1"/>
  <c r="F91" i="1"/>
  <c r="F36" i="1"/>
  <c r="G58" i="1"/>
  <c r="I15" i="1"/>
  <c r="F84" i="1"/>
  <c r="F93" i="1"/>
  <c r="F100" i="1"/>
  <c r="F108" i="1"/>
  <c r="F115" i="1"/>
  <c r="F123" i="1"/>
  <c r="F128" i="1"/>
  <c r="G80" i="1"/>
  <c r="G87" i="1"/>
  <c r="G95" i="1"/>
  <c r="G101" i="1"/>
  <c r="G108" i="1"/>
  <c r="G116" i="1"/>
  <c r="G123" i="1"/>
  <c r="G131" i="1"/>
  <c r="H80" i="1"/>
  <c r="H86" i="1"/>
  <c r="H91" i="1"/>
  <c r="H96" i="1"/>
  <c r="H102" i="1"/>
  <c r="H107" i="1"/>
  <c r="H112" i="1"/>
  <c r="H118" i="1"/>
  <c r="H123" i="1"/>
  <c r="H128" i="1"/>
  <c r="I79" i="1"/>
  <c r="I84" i="1"/>
  <c r="I90" i="1"/>
  <c r="I95" i="1"/>
  <c r="I100" i="1"/>
  <c r="I106" i="1"/>
  <c r="I111" i="1"/>
  <c r="I116" i="1"/>
  <c r="I122" i="1"/>
  <c r="I127" i="1"/>
  <c r="I132" i="1"/>
  <c r="J83" i="1"/>
  <c r="J88" i="1"/>
  <c r="J94" i="1"/>
  <c r="J99" i="1"/>
  <c r="J104" i="1"/>
  <c r="J110" i="1"/>
  <c r="J115" i="1"/>
  <c r="J120" i="1"/>
  <c r="J126" i="1"/>
  <c r="F58" i="1"/>
  <c r="H15" i="1"/>
  <c r="I31" i="1"/>
  <c r="J35" i="1"/>
  <c r="F87" i="1"/>
  <c r="F95" i="1"/>
  <c r="F103" i="1"/>
  <c r="F109" i="1"/>
  <c r="F116" i="1"/>
  <c r="F124" i="1"/>
  <c r="F131" i="1"/>
  <c r="G83" i="1"/>
  <c r="G88" i="1"/>
  <c r="G96" i="1"/>
  <c r="G103" i="1"/>
  <c r="G111" i="1"/>
  <c r="G117" i="1"/>
  <c r="G124" i="1"/>
  <c r="G132" i="1"/>
  <c r="H82" i="1"/>
  <c r="H87" i="1"/>
  <c r="H92" i="1"/>
  <c r="H98" i="1"/>
  <c r="H103" i="1"/>
  <c r="H108" i="1"/>
  <c r="H114" i="1"/>
  <c r="H119" i="1"/>
  <c r="H124" i="1"/>
  <c r="H130" i="1"/>
  <c r="I80" i="1"/>
  <c r="I86" i="1"/>
  <c r="I91" i="1"/>
  <c r="I96" i="1"/>
  <c r="I102" i="1"/>
  <c r="I107" i="1"/>
  <c r="I112" i="1"/>
  <c r="I118" i="1"/>
  <c r="I123" i="1"/>
  <c r="I128" i="1"/>
  <c r="J79" i="1"/>
  <c r="J84" i="1"/>
  <c r="J90" i="1"/>
  <c r="G15" i="1"/>
  <c r="H36" i="1"/>
  <c r="I47" i="1"/>
  <c r="J56" i="1"/>
  <c r="F79" i="1"/>
  <c r="F88" i="1"/>
  <c r="F96" i="1"/>
  <c r="F104" i="1"/>
  <c r="F111" i="1"/>
  <c r="F119" i="1"/>
  <c r="F125" i="1"/>
  <c r="F132" i="1"/>
  <c r="G84" i="1"/>
  <c r="G91" i="1"/>
  <c r="G99" i="1"/>
  <c r="G104" i="1"/>
  <c r="G112" i="1"/>
  <c r="G119" i="1"/>
  <c r="G127" i="1"/>
  <c r="G133" i="1"/>
  <c r="H83" i="1"/>
  <c r="H88" i="1"/>
  <c r="H94" i="1"/>
  <c r="H99" i="1"/>
  <c r="H104" i="1"/>
  <c r="H110" i="1"/>
  <c r="H115" i="1"/>
  <c r="H120" i="1"/>
  <c r="H126" i="1"/>
  <c r="H131" i="1"/>
  <c r="I82" i="1"/>
  <c r="I87" i="1"/>
  <c r="I92" i="1"/>
  <c r="I98" i="1"/>
  <c r="I103" i="1"/>
  <c r="I108" i="1"/>
  <c r="I114" i="1"/>
  <c r="I119" i="1"/>
  <c r="I124" i="1"/>
  <c r="I130" i="1"/>
  <c r="J80" i="1"/>
  <c r="J86" i="1"/>
  <c r="J91" i="1"/>
  <c r="J96" i="1"/>
  <c r="J102" i="1"/>
  <c r="J107" i="1"/>
  <c r="J112" i="1"/>
  <c r="J118" i="1"/>
  <c r="J123" i="1"/>
  <c r="J128" i="1"/>
  <c r="G36" i="1"/>
  <c r="F99" i="1"/>
  <c r="F127" i="1"/>
  <c r="G100" i="1"/>
  <c r="G128" i="1"/>
  <c r="H95" i="1"/>
  <c r="H116" i="1"/>
  <c r="I83" i="1"/>
  <c r="I104" i="1"/>
  <c r="I126" i="1"/>
  <c r="J92" i="1"/>
  <c r="J103" i="1"/>
  <c r="J114" i="1"/>
  <c r="J124" i="1"/>
  <c r="J132" i="1"/>
  <c r="H58" i="1"/>
  <c r="F107" i="1"/>
  <c r="G79" i="1"/>
  <c r="G107" i="1"/>
  <c r="H79" i="1"/>
  <c r="H100" i="1"/>
  <c r="H122" i="1"/>
  <c r="I88" i="1"/>
  <c r="I110" i="1"/>
  <c r="I131" i="1"/>
  <c r="J95" i="1"/>
  <c r="J106" i="1"/>
  <c r="J116" i="1"/>
  <c r="J127" i="1"/>
  <c r="I63" i="1"/>
  <c r="F80" i="1"/>
  <c r="F112" i="1"/>
  <c r="G85" i="1"/>
  <c r="G115" i="1"/>
  <c r="H84" i="1"/>
  <c r="H106" i="1"/>
  <c r="H127" i="1"/>
  <c r="I94" i="1"/>
  <c r="I115" i="1"/>
  <c r="J82" i="1"/>
  <c r="J98" i="1"/>
  <c r="J108" i="1"/>
  <c r="J119" i="1"/>
  <c r="J130" i="1"/>
  <c r="F15" i="1"/>
  <c r="J78" i="1"/>
  <c r="F92" i="1"/>
  <c r="F120" i="1"/>
  <c r="G92" i="1"/>
  <c r="G120" i="1"/>
  <c r="H90" i="1"/>
  <c r="H111" i="1"/>
  <c r="H132" i="1"/>
  <c r="I99" i="1"/>
  <c r="I120" i="1"/>
  <c r="J87" i="1"/>
  <c r="J100" i="1"/>
  <c r="J111" i="1"/>
  <c r="J122" i="1"/>
  <c r="J131" i="1"/>
  <c r="G126" i="1"/>
  <c r="G110" i="1"/>
  <c r="G94" i="1"/>
  <c r="F65" i="1"/>
  <c r="F49" i="1"/>
  <c r="F33" i="1"/>
  <c r="F17" i="1"/>
  <c r="I133" i="1"/>
  <c r="I129" i="1"/>
  <c r="G125" i="1"/>
  <c r="J121" i="1"/>
  <c r="J117" i="1"/>
  <c r="G113" i="1"/>
  <c r="H113" i="1"/>
  <c r="H109" i="1"/>
  <c r="G105" i="1"/>
  <c r="I101" i="1"/>
  <c r="I97" i="1"/>
  <c r="G93" i="1"/>
  <c r="J89" i="1"/>
  <c r="J85" i="1"/>
  <c r="G81" i="1"/>
  <c r="H81" i="1"/>
  <c r="H73" i="1"/>
  <c r="H57" i="1"/>
  <c r="H41" i="1"/>
  <c r="H25" i="1"/>
  <c r="G73" i="1"/>
  <c r="G57" i="1"/>
  <c r="G41" i="1"/>
  <c r="G25" i="1"/>
  <c r="J73" i="1"/>
  <c r="J57" i="1"/>
  <c r="J41" i="1"/>
  <c r="J25" i="1"/>
  <c r="F118" i="1"/>
  <c r="F102" i="1"/>
  <c r="F86" i="1"/>
  <c r="G130" i="1"/>
  <c r="F37" i="1"/>
  <c r="F133" i="1"/>
  <c r="F121" i="1"/>
  <c r="F113" i="1"/>
  <c r="F101" i="1"/>
  <c r="F89" i="1"/>
  <c r="F81" i="1"/>
  <c r="H45" i="1"/>
  <c r="G77" i="1"/>
  <c r="J77" i="1"/>
  <c r="J29" i="1"/>
  <c r="F90" i="1"/>
  <c r="G122" i="1"/>
  <c r="G106" i="1"/>
  <c r="G90" i="1"/>
  <c r="F77" i="1"/>
  <c r="F61" i="1"/>
  <c r="F45" i="1"/>
  <c r="F29" i="1"/>
  <c r="H133" i="1"/>
  <c r="F129" i="1"/>
  <c r="I125" i="1"/>
  <c r="I121" i="1"/>
  <c r="F117" i="1"/>
  <c r="J113" i="1"/>
  <c r="J109" i="1"/>
  <c r="F105" i="1"/>
  <c r="H105" i="1"/>
  <c r="H101" i="1"/>
  <c r="F97" i="1"/>
  <c r="I93" i="1"/>
  <c r="I89" i="1"/>
  <c r="F85" i="1"/>
  <c r="J81" i="1"/>
  <c r="H69" i="1"/>
  <c r="H53" i="1"/>
  <c r="H37" i="1"/>
  <c r="H21" i="1"/>
  <c r="G69" i="1"/>
  <c r="G53" i="1"/>
  <c r="G37" i="1"/>
  <c r="G21" i="1"/>
  <c r="J69" i="1"/>
  <c r="J53" i="1"/>
  <c r="J37" i="1"/>
  <c r="J21" i="1"/>
  <c r="F130" i="1"/>
  <c r="F114" i="1"/>
  <c r="F98" i="1"/>
  <c r="F82" i="1"/>
  <c r="G114" i="1"/>
  <c r="G82" i="1"/>
  <c r="F53" i="1"/>
  <c r="J129" i="1"/>
  <c r="H121" i="1"/>
  <c r="I109" i="1"/>
  <c r="J97" i="1"/>
  <c r="H89" i="1"/>
  <c r="H61" i="1"/>
  <c r="G61" i="1"/>
  <c r="G29" i="1"/>
  <c r="J61" i="1"/>
  <c r="F106" i="1"/>
  <c r="G118" i="1"/>
  <c r="G102" i="1"/>
  <c r="G86" i="1"/>
  <c r="F73" i="1"/>
  <c r="F57" i="1"/>
  <c r="F41" i="1"/>
  <c r="F25" i="1"/>
  <c r="J133" i="1"/>
  <c r="G129" i="1"/>
  <c r="H129" i="1"/>
  <c r="H125" i="1"/>
  <c r="G121" i="1"/>
  <c r="I117" i="1"/>
  <c r="I113" i="1"/>
  <c r="G109" i="1"/>
  <c r="J105" i="1"/>
  <c r="J101" i="1"/>
  <c r="G97" i="1"/>
  <c r="H97" i="1"/>
  <c r="H93" i="1"/>
  <c r="G89" i="1"/>
  <c r="I85" i="1"/>
  <c r="I81" i="1"/>
  <c r="H65" i="1"/>
  <c r="H49" i="1"/>
  <c r="H33" i="1"/>
  <c r="H17" i="1"/>
  <c r="G65" i="1"/>
  <c r="G49" i="1"/>
  <c r="G33" i="1"/>
  <c r="G17" i="1"/>
  <c r="J65" i="1"/>
  <c r="J49" i="1"/>
  <c r="J33" i="1"/>
  <c r="J17" i="1"/>
  <c r="F126" i="1"/>
  <c r="F110" i="1"/>
  <c r="F94" i="1"/>
  <c r="G98" i="1"/>
  <c r="F69" i="1"/>
  <c r="F21" i="1"/>
  <c r="J125" i="1"/>
  <c r="H117" i="1"/>
  <c r="I105" i="1"/>
  <c r="J93" i="1"/>
  <c r="H85" i="1"/>
  <c r="H77" i="1"/>
  <c r="H29" i="1"/>
  <c r="G45" i="1"/>
  <c r="J45" i="1"/>
  <c r="F122" i="1"/>
  <c r="F135" i="1"/>
  <c r="F140" i="1"/>
  <c r="F146" i="1"/>
  <c r="F151" i="1"/>
  <c r="F156" i="1"/>
  <c r="F162" i="1"/>
  <c r="F167" i="1"/>
  <c r="F172" i="1"/>
  <c r="F178" i="1"/>
  <c r="F183" i="1"/>
  <c r="F188" i="1"/>
  <c r="G134" i="1"/>
  <c r="G138" i="1"/>
  <c r="G142" i="1"/>
  <c r="G146" i="1"/>
  <c r="G150" i="1"/>
  <c r="G154" i="1"/>
  <c r="G158" i="1"/>
  <c r="G162" i="1"/>
  <c r="G166" i="1"/>
  <c r="G170" i="1"/>
  <c r="G174" i="1"/>
  <c r="G178" i="1"/>
  <c r="G182" i="1"/>
  <c r="G186" i="1"/>
  <c r="G190" i="1"/>
  <c r="H135" i="1"/>
  <c r="H139" i="1"/>
  <c r="H143" i="1"/>
  <c r="H147" i="1"/>
  <c r="H151" i="1"/>
  <c r="H155" i="1"/>
  <c r="H159" i="1"/>
  <c r="H163" i="1"/>
  <c r="H167" i="1"/>
  <c r="H171" i="1"/>
  <c r="H175" i="1"/>
  <c r="H179" i="1"/>
  <c r="H183" i="1"/>
  <c r="H187" i="1"/>
  <c r="H191" i="1"/>
  <c r="I136" i="1"/>
  <c r="I140" i="1"/>
  <c r="I144" i="1"/>
  <c r="I148" i="1"/>
  <c r="I152" i="1"/>
  <c r="I156" i="1"/>
  <c r="I160" i="1"/>
  <c r="I164" i="1"/>
  <c r="I168" i="1"/>
  <c r="I172" i="1"/>
  <c r="I176" i="1"/>
  <c r="I180" i="1"/>
  <c r="I184" i="1"/>
  <c r="I188" i="1"/>
  <c r="I192" i="1"/>
  <c r="J137" i="1"/>
  <c r="J141" i="1"/>
  <c r="J145" i="1"/>
  <c r="J149" i="1"/>
  <c r="J153" i="1"/>
  <c r="J157" i="1"/>
  <c r="J161" i="1"/>
  <c r="J165" i="1"/>
  <c r="J169" i="1"/>
  <c r="J173" i="1"/>
  <c r="J177" i="1"/>
  <c r="J181" i="1"/>
  <c r="J185" i="1"/>
  <c r="J189" i="1"/>
  <c r="F136" i="1"/>
  <c r="F142" i="1"/>
  <c r="F147" i="1"/>
  <c r="F152" i="1"/>
  <c r="F158" i="1"/>
  <c r="F163" i="1"/>
  <c r="F168" i="1"/>
  <c r="F174" i="1"/>
  <c r="F179" i="1"/>
  <c r="F184" i="1"/>
  <c r="F190" i="1"/>
  <c r="G135" i="1"/>
  <c r="G139" i="1"/>
  <c r="G143" i="1"/>
  <c r="G147" i="1"/>
  <c r="G151" i="1"/>
  <c r="G155" i="1"/>
  <c r="G159" i="1"/>
  <c r="G163" i="1"/>
  <c r="G167" i="1"/>
  <c r="G171" i="1"/>
  <c r="G175" i="1"/>
  <c r="G179" i="1"/>
  <c r="G183" i="1"/>
  <c r="G187" i="1"/>
  <c r="G191" i="1"/>
  <c r="H136" i="1"/>
  <c r="H140" i="1"/>
  <c r="H144" i="1"/>
  <c r="H148" i="1"/>
  <c r="H152" i="1"/>
  <c r="H156" i="1"/>
  <c r="H160" i="1"/>
  <c r="H164" i="1"/>
  <c r="H168" i="1"/>
  <c r="H172" i="1"/>
  <c r="H176" i="1"/>
  <c r="H180" i="1"/>
  <c r="H184" i="1"/>
  <c r="H188" i="1"/>
  <c r="H192" i="1"/>
  <c r="I137" i="1"/>
  <c r="I141" i="1"/>
  <c r="I145" i="1"/>
  <c r="I149" i="1"/>
  <c r="I153" i="1"/>
  <c r="I157" i="1"/>
  <c r="I161" i="1"/>
  <c r="I165" i="1"/>
  <c r="I169" i="1"/>
  <c r="I173" i="1"/>
  <c r="I177" i="1"/>
  <c r="I181" i="1"/>
  <c r="I185" i="1"/>
  <c r="I189" i="1"/>
  <c r="J134" i="1"/>
  <c r="J138" i="1"/>
  <c r="J142" i="1"/>
  <c r="J146" i="1"/>
  <c r="J150" i="1"/>
  <c r="J154" i="1"/>
  <c r="J158" i="1"/>
  <c r="J162" i="1"/>
  <c r="J166" i="1"/>
  <c r="J170" i="1"/>
  <c r="J174" i="1"/>
  <c r="J178" i="1"/>
  <c r="J182" i="1"/>
  <c r="J186" i="1"/>
  <c r="J190" i="1"/>
  <c r="F138" i="1"/>
  <c r="F143" i="1"/>
  <c r="F148" i="1"/>
  <c r="F154" i="1"/>
  <c r="F159" i="1"/>
  <c r="F164" i="1"/>
  <c r="F170" i="1"/>
  <c r="F175" i="1"/>
  <c r="F180" i="1"/>
  <c r="F186" i="1"/>
  <c r="F191" i="1"/>
  <c r="G136" i="1"/>
  <c r="G140" i="1"/>
  <c r="G144" i="1"/>
  <c r="G148" i="1"/>
  <c r="G152" i="1"/>
  <c r="G156" i="1"/>
  <c r="G160" i="1"/>
  <c r="G164" i="1"/>
  <c r="G168" i="1"/>
  <c r="G172" i="1"/>
  <c r="G176" i="1"/>
  <c r="G180" i="1"/>
  <c r="G184" i="1"/>
  <c r="G188" i="1"/>
  <c r="G192" i="1"/>
  <c r="H137" i="1"/>
  <c r="H141" i="1"/>
  <c r="H145" i="1"/>
  <c r="H149" i="1"/>
  <c r="H153" i="1"/>
  <c r="H157" i="1"/>
  <c r="H161" i="1"/>
  <c r="H165" i="1"/>
  <c r="H169" i="1"/>
  <c r="H173" i="1"/>
  <c r="H177" i="1"/>
  <c r="H181" i="1"/>
  <c r="H185" i="1"/>
  <c r="H189" i="1"/>
  <c r="I134" i="1"/>
  <c r="I138" i="1"/>
  <c r="I142" i="1"/>
  <c r="I146" i="1"/>
  <c r="I150" i="1"/>
  <c r="I154" i="1"/>
  <c r="I158" i="1"/>
  <c r="I162" i="1"/>
  <c r="I166" i="1"/>
  <c r="I170" i="1"/>
  <c r="I174" i="1"/>
  <c r="I178" i="1"/>
  <c r="I182" i="1"/>
  <c r="I186" i="1"/>
  <c r="I190" i="1"/>
  <c r="J135" i="1"/>
  <c r="J139" i="1"/>
  <c r="J143" i="1"/>
  <c r="J147" i="1"/>
  <c r="J151" i="1"/>
  <c r="J155" i="1"/>
  <c r="J159" i="1"/>
  <c r="J163" i="1"/>
  <c r="J167" i="1"/>
  <c r="J171" i="1"/>
  <c r="J175" i="1"/>
  <c r="J179" i="1"/>
  <c r="J183" i="1"/>
  <c r="J187" i="1"/>
  <c r="J191" i="1"/>
  <c r="F139" i="1"/>
  <c r="F160" i="1"/>
  <c r="F182" i="1"/>
  <c r="G141" i="1"/>
  <c r="G157" i="1"/>
  <c r="G173" i="1"/>
  <c r="G189" i="1"/>
  <c r="H146" i="1"/>
  <c r="H162" i="1"/>
  <c r="H178" i="1"/>
  <c r="I135" i="1"/>
  <c r="I151" i="1"/>
  <c r="I167" i="1"/>
  <c r="I183" i="1"/>
  <c r="J140" i="1"/>
  <c r="J156" i="1"/>
  <c r="J172" i="1"/>
  <c r="J188" i="1"/>
  <c r="F144" i="1"/>
  <c r="F166" i="1"/>
  <c r="F187" i="1"/>
  <c r="G145" i="1"/>
  <c r="G161" i="1"/>
  <c r="G177" i="1"/>
  <c r="H134" i="1"/>
  <c r="H150" i="1"/>
  <c r="H166" i="1"/>
  <c r="H182" i="1"/>
  <c r="I139" i="1"/>
  <c r="I155" i="1"/>
  <c r="I171" i="1"/>
  <c r="I187" i="1"/>
  <c r="J144" i="1"/>
  <c r="J160" i="1"/>
  <c r="J176" i="1"/>
  <c r="J192" i="1"/>
  <c r="F150" i="1"/>
  <c r="F192" i="1"/>
  <c r="G165" i="1"/>
  <c r="H138" i="1"/>
  <c r="H170" i="1"/>
  <c r="I143" i="1"/>
  <c r="I175" i="1"/>
  <c r="J148" i="1"/>
  <c r="J180" i="1"/>
  <c r="G181" i="1"/>
  <c r="H186" i="1"/>
  <c r="I191" i="1"/>
  <c r="F155" i="1"/>
  <c r="G137" i="1"/>
  <c r="G169" i="1"/>
  <c r="H142" i="1"/>
  <c r="H174" i="1"/>
  <c r="I147" i="1"/>
  <c r="I179" i="1"/>
  <c r="J152" i="1"/>
  <c r="J184" i="1"/>
  <c r="F171" i="1"/>
  <c r="G149" i="1"/>
  <c r="H154" i="1"/>
  <c r="I159" i="1"/>
  <c r="J164" i="1"/>
  <c r="F176" i="1"/>
  <c r="H190" i="1"/>
  <c r="G185" i="1"/>
  <c r="H158" i="1"/>
  <c r="G153" i="1"/>
  <c r="I163" i="1"/>
  <c r="J136" i="1"/>
  <c r="F134" i="1"/>
  <c r="J168" i="1"/>
  <c r="F185" i="1"/>
  <c r="F153" i="1"/>
  <c r="F189" i="1"/>
  <c r="F157" i="1"/>
  <c r="F137" i="1"/>
  <c r="F173" i="1"/>
  <c r="F141" i="1"/>
  <c r="F177" i="1"/>
  <c r="F145" i="1"/>
  <c r="F181" i="1"/>
  <c r="F149" i="1"/>
  <c r="F169" i="1"/>
  <c r="F165" i="1"/>
  <c r="F161" i="1"/>
  <c r="J14" i="1"/>
  <c r="I14" i="1"/>
  <c r="J200" i="1"/>
  <c r="J208" i="1"/>
  <c r="J216" i="1"/>
  <c r="J224" i="1"/>
  <c r="J232" i="1"/>
  <c r="J240" i="1"/>
  <c r="J248" i="1"/>
  <c r="J256" i="1"/>
  <c r="J264" i="1"/>
  <c r="J272" i="1"/>
  <c r="J280" i="1"/>
  <c r="I199" i="1"/>
  <c r="I207" i="1"/>
  <c r="I215" i="1"/>
  <c r="I223" i="1"/>
  <c r="I231" i="1"/>
  <c r="I239" i="1"/>
  <c r="I247" i="1"/>
  <c r="I255" i="1"/>
  <c r="I263" i="1"/>
  <c r="I271" i="1"/>
  <c r="I279" i="1"/>
  <c r="H198" i="1"/>
  <c r="H206" i="1"/>
  <c r="H214" i="1"/>
  <c r="H222" i="1"/>
  <c r="H230" i="1"/>
  <c r="H238" i="1"/>
  <c r="H246" i="1"/>
  <c r="H254" i="1"/>
  <c r="H262" i="1"/>
  <c r="H270" i="1"/>
  <c r="H278" i="1"/>
  <c r="G197" i="1"/>
  <c r="G205" i="1"/>
  <c r="G213" i="1"/>
  <c r="G221" i="1"/>
  <c r="G229" i="1"/>
  <c r="G237" i="1"/>
  <c r="G245" i="1"/>
  <c r="G253" i="1"/>
  <c r="G261" i="1"/>
  <c r="G269" i="1"/>
  <c r="G277" i="1"/>
  <c r="F196" i="1"/>
  <c r="F204" i="1"/>
  <c r="F212" i="1"/>
  <c r="J201" i="1"/>
  <c r="J209" i="1"/>
  <c r="J217" i="1"/>
  <c r="J225" i="1"/>
  <c r="J233" i="1"/>
  <c r="J241" i="1"/>
  <c r="J249" i="1"/>
  <c r="J257" i="1"/>
  <c r="J265" i="1"/>
  <c r="J273" i="1"/>
  <c r="J281" i="1"/>
  <c r="I200" i="1"/>
  <c r="I208" i="1"/>
  <c r="I216" i="1"/>
  <c r="I224" i="1"/>
  <c r="I232" i="1"/>
  <c r="I240" i="1"/>
  <c r="I248" i="1"/>
  <c r="I256" i="1"/>
  <c r="I264" i="1"/>
  <c r="I272" i="1"/>
  <c r="I280" i="1"/>
  <c r="H199" i="1"/>
  <c r="H207" i="1"/>
  <c r="H215" i="1"/>
  <c r="H223" i="1"/>
  <c r="H231" i="1"/>
  <c r="H239" i="1"/>
  <c r="H247" i="1"/>
  <c r="H255" i="1"/>
  <c r="H263" i="1"/>
  <c r="H271" i="1"/>
  <c r="H279" i="1"/>
  <c r="G198" i="1"/>
  <c r="G206" i="1"/>
  <c r="G214" i="1"/>
  <c r="G222" i="1"/>
  <c r="G230" i="1"/>
  <c r="G238" i="1"/>
  <c r="G246" i="1"/>
  <c r="G254" i="1"/>
  <c r="G262" i="1"/>
  <c r="G270" i="1"/>
  <c r="G278" i="1"/>
  <c r="F197" i="1"/>
  <c r="J194" i="1"/>
  <c r="J202" i="1"/>
  <c r="J210" i="1"/>
  <c r="J218" i="1"/>
  <c r="J226" i="1"/>
  <c r="J234" i="1"/>
  <c r="J242" i="1"/>
  <c r="J250" i="1"/>
  <c r="J258" i="1"/>
  <c r="J266" i="1"/>
  <c r="J274" i="1"/>
  <c r="J282" i="1"/>
  <c r="I201" i="1"/>
  <c r="I209" i="1"/>
  <c r="I217" i="1"/>
  <c r="I225" i="1"/>
  <c r="I233" i="1"/>
  <c r="I241" i="1"/>
  <c r="I249" i="1"/>
  <c r="I257" i="1"/>
  <c r="I265" i="1"/>
  <c r="I273" i="1"/>
  <c r="I281" i="1"/>
  <c r="H200" i="1"/>
  <c r="H208" i="1"/>
  <c r="H216" i="1"/>
  <c r="H224" i="1"/>
  <c r="H232" i="1"/>
  <c r="H240" i="1"/>
  <c r="H248" i="1"/>
  <c r="H256" i="1"/>
  <c r="H264" i="1"/>
  <c r="H272" i="1"/>
  <c r="H280" i="1"/>
  <c r="G199" i="1"/>
  <c r="G207" i="1"/>
  <c r="G215" i="1"/>
  <c r="G223" i="1"/>
  <c r="G231" i="1"/>
  <c r="G239" i="1"/>
  <c r="G247" i="1"/>
  <c r="G255" i="1"/>
  <c r="G263" i="1"/>
  <c r="G271" i="1"/>
  <c r="G279" i="1"/>
  <c r="F198" i="1"/>
  <c r="F206" i="1"/>
  <c r="F214" i="1"/>
  <c r="F222" i="1"/>
  <c r="F230" i="1"/>
  <c r="F238" i="1"/>
  <c r="F246" i="1"/>
  <c r="F254" i="1"/>
  <c r="F262" i="1"/>
  <c r="F270" i="1"/>
  <c r="F278" i="1"/>
  <c r="J195" i="1"/>
  <c r="J196" i="1"/>
  <c r="J204" i="1"/>
  <c r="J212" i="1"/>
  <c r="J220" i="1"/>
  <c r="J228" i="1"/>
  <c r="J236" i="1"/>
  <c r="J244" i="1"/>
  <c r="J252" i="1"/>
  <c r="J260" i="1"/>
  <c r="J268" i="1"/>
  <c r="J276" i="1"/>
  <c r="I195" i="1"/>
  <c r="I203" i="1"/>
  <c r="I211" i="1"/>
  <c r="I219" i="1"/>
  <c r="I227" i="1"/>
  <c r="I235" i="1"/>
  <c r="I243" i="1"/>
  <c r="I251" i="1"/>
  <c r="I259" i="1"/>
  <c r="I267" i="1"/>
  <c r="I275" i="1"/>
  <c r="H194" i="1"/>
  <c r="H202" i="1"/>
  <c r="H210" i="1"/>
  <c r="H218" i="1"/>
  <c r="H226" i="1"/>
  <c r="H234" i="1"/>
  <c r="H242" i="1"/>
  <c r="H250" i="1"/>
  <c r="H258" i="1"/>
  <c r="H266" i="1"/>
  <c r="H274" i="1"/>
  <c r="H282" i="1"/>
  <c r="G201" i="1"/>
  <c r="G209" i="1"/>
  <c r="G217" i="1"/>
  <c r="G225" i="1"/>
  <c r="G233" i="1"/>
  <c r="G241" i="1"/>
  <c r="G249" i="1"/>
  <c r="G257" i="1"/>
  <c r="G265" i="1"/>
  <c r="G273" i="1"/>
  <c r="G281" i="1"/>
  <c r="F200" i="1"/>
  <c r="F208" i="1"/>
  <c r="F216" i="1"/>
  <c r="F224" i="1"/>
  <c r="F232" i="1"/>
  <c r="J197" i="1"/>
  <c r="J205" i="1"/>
  <c r="J213" i="1"/>
  <c r="J221" i="1"/>
  <c r="J229" i="1"/>
  <c r="J237" i="1"/>
  <c r="J245" i="1"/>
  <c r="J253" i="1"/>
  <c r="J261" i="1"/>
  <c r="J269" i="1"/>
  <c r="J277" i="1"/>
  <c r="I196" i="1"/>
  <c r="I204" i="1"/>
  <c r="I212" i="1"/>
  <c r="I220" i="1"/>
  <c r="I228" i="1"/>
  <c r="I236" i="1"/>
  <c r="I244" i="1"/>
  <c r="I252" i="1"/>
  <c r="I260" i="1"/>
  <c r="I268" i="1"/>
  <c r="I276" i="1"/>
  <c r="H195" i="1"/>
  <c r="H203" i="1"/>
  <c r="H211" i="1"/>
  <c r="H219" i="1"/>
  <c r="H227" i="1"/>
  <c r="H235" i="1"/>
  <c r="H243" i="1"/>
  <c r="H251" i="1"/>
  <c r="H259" i="1"/>
  <c r="H267" i="1"/>
  <c r="H275" i="1"/>
  <c r="G194" i="1"/>
  <c r="G202" i="1"/>
  <c r="G210" i="1"/>
  <c r="G218" i="1"/>
  <c r="G226" i="1"/>
  <c r="G234" i="1"/>
  <c r="G242" i="1"/>
  <c r="G250" i="1"/>
  <c r="G258" i="1"/>
  <c r="G266" i="1"/>
  <c r="G274" i="1"/>
  <c r="G282" i="1"/>
  <c r="F201" i="1"/>
  <c r="F209" i="1"/>
  <c r="J198" i="1"/>
  <c r="J206" i="1"/>
  <c r="J214" i="1"/>
  <c r="J222" i="1"/>
  <c r="J230" i="1"/>
  <c r="J238" i="1"/>
  <c r="J246" i="1"/>
  <c r="J254" i="1"/>
  <c r="J262" i="1"/>
  <c r="J219" i="1"/>
  <c r="J251" i="1"/>
  <c r="J278" i="1"/>
  <c r="I210" i="1"/>
  <c r="I230" i="1"/>
  <c r="I253" i="1"/>
  <c r="I274" i="1"/>
  <c r="H205" i="1"/>
  <c r="H228" i="1"/>
  <c r="H249" i="1"/>
  <c r="H269" i="1"/>
  <c r="G203" i="1"/>
  <c r="G224" i="1"/>
  <c r="G244" i="1"/>
  <c r="G267" i="1"/>
  <c r="F199" i="1"/>
  <c r="F215" i="1"/>
  <c r="F226" i="1"/>
  <c r="F236" i="1"/>
  <c r="F245" i="1"/>
  <c r="F255" i="1"/>
  <c r="F264" i="1"/>
  <c r="F273" i="1"/>
  <c r="F282" i="1"/>
  <c r="F221" i="1"/>
  <c r="J247" i="1"/>
  <c r="I250" i="1"/>
  <c r="H225" i="1"/>
  <c r="G220" i="1"/>
  <c r="F213" i="1"/>
  <c r="F253" i="1"/>
  <c r="J223" i="1"/>
  <c r="J255" i="1"/>
  <c r="J279" i="1"/>
  <c r="I213" i="1"/>
  <c r="I234" i="1"/>
  <c r="I254" i="1"/>
  <c r="I277" i="1"/>
  <c r="H209" i="1"/>
  <c r="H229" i="1"/>
  <c r="H252" i="1"/>
  <c r="H273" i="1"/>
  <c r="G204" i="1"/>
  <c r="G227" i="1"/>
  <c r="G248" i="1"/>
  <c r="G268" i="1"/>
  <c r="F202" i="1"/>
  <c r="F217" i="1"/>
  <c r="F227" i="1"/>
  <c r="F237" i="1"/>
  <c r="F247" i="1"/>
  <c r="F256" i="1"/>
  <c r="F265" i="1"/>
  <c r="F274" i="1"/>
  <c r="F251" i="1"/>
  <c r="J275" i="1"/>
  <c r="I270" i="1"/>
  <c r="H245" i="1"/>
  <c r="G243" i="1"/>
  <c r="F225" i="1"/>
  <c r="F272" i="1"/>
  <c r="J227" i="1"/>
  <c r="J259" i="1"/>
  <c r="I194" i="1"/>
  <c r="I214" i="1"/>
  <c r="I237" i="1"/>
  <c r="I258" i="1"/>
  <c r="I278" i="1"/>
  <c r="H212" i="1"/>
  <c r="H233" i="1"/>
  <c r="H253" i="1"/>
  <c r="H276" i="1"/>
  <c r="G208" i="1"/>
  <c r="G228" i="1"/>
  <c r="G251" i="1"/>
  <c r="G272" i="1"/>
  <c r="F203" i="1"/>
  <c r="F218" i="1"/>
  <c r="F228" i="1"/>
  <c r="F239" i="1"/>
  <c r="F248" i="1"/>
  <c r="F257" i="1"/>
  <c r="F266" i="1"/>
  <c r="F275" i="1"/>
  <c r="J270" i="1"/>
  <c r="I222" i="1"/>
  <c r="I266" i="1"/>
  <c r="H220" i="1"/>
  <c r="H261" i="1"/>
  <c r="G195" i="1"/>
  <c r="G259" i="1"/>
  <c r="F210" i="1"/>
  <c r="F260" i="1"/>
  <c r="F269" i="1"/>
  <c r="G200" i="1"/>
  <c r="F195" i="1"/>
  <c r="F244" i="1"/>
  <c r="J199" i="1"/>
  <c r="J231" i="1"/>
  <c r="J263" i="1"/>
  <c r="I197" i="1"/>
  <c r="I218" i="1"/>
  <c r="I238" i="1"/>
  <c r="I261" i="1"/>
  <c r="I282" i="1"/>
  <c r="H213" i="1"/>
  <c r="H236" i="1"/>
  <c r="H257" i="1"/>
  <c r="H277" i="1"/>
  <c r="G211" i="1"/>
  <c r="G232" i="1"/>
  <c r="G252" i="1"/>
  <c r="G275" i="1"/>
  <c r="F205" i="1"/>
  <c r="F219" i="1"/>
  <c r="F229" i="1"/>
  <c r="F240" i="1"/>
  <c r="F249" i="1"/>
  <c r="F258" i="1"/>
  <c r="F267" i="1"/>
  <c r="F276" i="1"/>
  <c r="G236" i="1"/>
  <c r="F233" i="1"/>
  <c r="F279" i="1"/>
  <c r="I229" i="1"/>
  <c r="F281" i="1"/>
  <c r="J203" i="1"/>
  <c r="J235" i="1"/>
  <c r="J267" i="1"/>
  <c r="I198" i="1"/>
  <c r="I221" i="1"/>
  <c r="I242" i="1"/>
  <c r="I262" i="1"/>
  <c r="H196" i="1"/>
  <c r="H217" i="1"/>
  <c r="H237" i="1"/>
  <c r="H260" i="1"/>
  <c r="H281" i="1"/>
  <c r="G212" i="1"/>
  <c r="G235" i="1"/>
  <c r="G256" i="1"/>
  <c r="G276" i="1"/>
  <c r="F207" i="1"/>
  <c r="F220" i="1"/>
  <c r="F231" i="1"/>
  <c r="F241" i="1"/>
  <c r="F250" i="1"/>
  <c r="F259" i="1"/>
  <c r="F268" i="1"/>
  <c r="F277" i="1"/>
  <c r="J207" i="1"/>
  <c r="J239" i="1"/>
  <c r="I202" i="1"/>
  <c r="I245" i="1"/>
  <c r="H197" i="1"/>
  <c r="H241" i="1"/>
  <c r="G216" i="1"/>
  <c r="G280" i="1"/>
  <c r="F242" i="1"/>
  <c r="J215" i="1"/>
  <c r="I206" i="1"/>
  <c r="H204" i="1"/>
  <c r="H268" i="1"/>
  <c r="G264" i="1"/>
  <c r="F235" i="1"/>
  <c r="F263" i="1"/>
  <c r="J211" i="1"/>
  <c r="J243" i="1"/>
  <c r="J271" i="1"/>
  <c r="I205" i="1"/>
  <c r="I226" i="1"/>
  <c r="I246" i="1"/>
  <c r="I269" i="1"/>
  <c r="H201" i="1"/>
  <c r="H221" i="1"/>
  <c r="H244" i="1"/>
  <c r="H265" i="1"/>
  <c r="G196" i="1"/>
  <c r="G219" i="1"/>
  <c r="G240" i="1"/>
  <c r="G260" i="1"/>
  <c r="F194" i="1"/>
  <c r="F211" i="1"/>
  <c r="F223" i="1"/>
  <c r="F234" i="1"/>
  <c r="F243" i="1"/>
  <c r="F252" i="1"/>
  <c r="F261" i="1"/>
  <c r="F271" i="1"/>
  <c r="F280" i="1"/>
  <c r="G14" i="1"/>
  <c r="F14" i="1"/>
  <c r="H14" i="1"/>
  <c r="F193" i="1"/>
  <c r="I193" i="1"/>
  <c r="H193" i="1"/>
  <c r="J193" i="1"/>
  <c r="G193" i="1"/>
  <c r="M3" i="3"/>
  <c r="O14" i="1" l="1"/>
  <c r="Y14" i="1" s="1"/>
  <c r="O19" i="1"/>
  <c r="Y19" i="1" s="1"/>
  <c r="O23" i="1"/>
  <c r="Y23" i="1" s="1"/>
  <c r="O27" i="1"/>
  <c r="Y27" i="1" s="1"/>
  <c r="O31" i="1"/>
  <c r="Y31" i="1" s="1"/>
  <c r="O35" i="1"/>
  <c r="Y35" i="1" s="1"/>
  <c r="O39" i="1"/>
  <c r="O43" i="1"/>
  <c r="Y43" i="1" s="1"/>
  <c r="O47" i="1"/>
  <c r="Y47" i="1" s="1"/>
  <c r="O51" i="1"/>
  <c r="Y51" i="1" s="1"/>
  <c r="O55" i="1"/>
  <c r="O59" i="1"/>
  <c r="Y59" i="1" s="1"/>
  <c r="O63" i="1"/>
  <c r="Y63" i="1" s="1"/>
  <c r="O67" i="1"/>
  <c r="Y67" i="1" s="1"/>
  <c r="O71" i="1"/>
  <c r="Y71" i="1" s="1"/>
  <c r="O75" i="1"/>
  <c r="Y75" i="1" s="1"/>
  <c r="O79" i="1"/>
  <c r="Y79" i="1" s="1"/>
  <c r="O83" i="1"/>
  <c r="Y83" i="1" s="1"/>
  <c r="O87" i="1"/>
  <c r="O91" i="1"/>
  <c r="Y91" i="1" s="1"/>
  <c r="O95" i="1"/>
  <c r="Y95" i="1" s="1"/>
  <c r="O99" i="1"/>
  <c r="Y99" i="1" s="1"/>
  <c r="O103" i="1"/>
  <c r="O107" i="1"/>
  <c r="Y107" i="1" s="1"/>
  <c r="O111" i="1"/>
  <c r="Y111" i="1" s="1"/>
  <c r="O115" i="1"/>
  <c r="Y115" i="1" s="1"/>
  <c r="O119" i="1"/>
  <c r="Y119" i="1" s="1"/>
  <c r="O123" i="1"/>
  <c r="Y123" i="1" s="1"/>
  <c r="O127" i="1"/>
  <c r="O131" i="1"/>
  <c r="Y131" i="1" s="1"/>
  <c r="O135" i="1"/>
  <c r="Y135" i="1" s="1"/>
  <c r="O139" i="1"/>
  <c r="Y139" i="1" s="1"/>
  <c r="O143" i="1"/>
  <c r="Y143" i="1" s="1"/>
  <c r="O147" i="1"/>
  <c r="O151" i="1"/>
  <c r="Y151" i="1" s="1"/>
  <c r="O155" i="1"/>
  <c r="Y155" i="1" s="1"/>
  <c r="O159" i="1"/>
  <c r="Y159" i="1" s="1"/>
  <c r="O163" i="1"/>
  <c r="Y163" i="1" s="1"/>
  <c r="O167" i="1"/>
  <c r="Y167" i="1" s="1"/>
  <c r="O171" i="1"/>
  <c r="Y171" i="1" s="1"/>
  <c r="O175" i="1"/>
  <c r="Y175" i="1" s="1"/>
  <c r="O179" i="1"/>
  <c r="Y179" i="1" s="1"/>
  <c r="O183" i="1"/>
  <c r="Y183" i="1" s="1"/>
  <c r="O187" i="1"/>
  <c r="Y187" i="1" s="1"/>
  <c r="O191" i="1"/>
  <c r="O195" i="1"/>
  <c r="Y195" i="1" s="1"/>
  <c r="O199" i="1"/>
  <c r="Y199" i="1" s="1"/>
  <c r="O203" i="1"/>
  <c r="Y203" i="1" s="1"/>
  <c r="O207" i="1"/>
  <c r="Y207" i="1" s="1"/>
  <c r="O211" i="1"/>
  <c r="Y211" i="1" s="1"/>
  <c r="O215" i="1"/>
  <c r="O219" i="1"/>
  <c r="O223" i="1"/>
  <c r="O227" i="1"/>
  <c r="Y227" i="1" s="1"/>
  <c r="O231" i="1"/>
  <c r="Y231" i="1" s="1"/>
  <c r="O235" i="1"/>
  <c r="O239" i="1"/>
  <c r="Y239" i="1" s="1"/>
  <c r="O243" i="1"/>
  <c r="O247" i="1"/>
  <c r="Y247" i="1" s="1"/>
  <c r="O251" i="1"/>
  <c r="O255" i="1"/>
  <c r="O259" i="1"/>
  <c r="Y259" i="1" s="1"/>
  <c r="O263" i="1"/>
  <c r="O267" i="1"/>
  <c r="Y267" i="1" s="1"/>
  <c r="O271" i="1"/>
  <c r="O275" i="1"/>
  <c r="Y275" i="1" s="1"/>
  <c r="O279" i="1"/>
  <c r="O283" i="1"/>
  <c r="Y283" i="1" s="1"/>
  <c r="O276" i="1"/>
  <c r="O22" i="1"/>
  <c r="Y22" i="1" s="1"/>
  <c r="O38" i="1"/>
  <c r="Y38" i="1" s="1"/>
  <c r="O50" i="1"/>
  <c r="Y50" i="1" s="1"/>
  <c r="O62" i="1"/>
  <c r="Y62" i="1" s="1"/>
  <c r="O74" i="1"/>
  <c r="Y74" i="1" s="1"/>
  <c r="O86" i="1"/>
  <c r="Y86" i="1" s="1"/>
  <c r="O98" i="1"/>
  <c r="Y98" i="1" s="1"/>
  <c r="O110" i="1"/>
  <c r="Y110" i="1" s="1"/>
  <c r="O122" i="1"/>
  <c r="Y122" i="1" s="1"/>
  <c r="O134" i="1"/>
  <c r="Y134" i="1" s="1"/>
  <c r="O146" i="1"/>
  <c r="Y146" i="1" s="1"/>
  <c r="O158" i="1"/>
  <c r="Y158" i="1" s="1"/>
  <c r="O170" i="1"/>
  <c r="Y170" i="1" s="1"/>
  <c r="O182" i="1"/>
  <c r="Y182" i="1" s="1"/>
  <c r="O194" i="1"/>
  <c r="Y194" i="1" s="1"/>
  <c r="O206" i="1"/>
  <c r="O16" i="1"/>
  <c r="Y16" i="1" s="1"/>
  <c r="O20" i="1"/>
  <c r="Y20" i="1" s="1"/>
  <c r="O24" i="1"/>
  <c r="Y24" i="1" s="1"/>
  <c r="O28" i="1"/>
  <c r="Y28" i="1" s="1"/>
  <c r="O32" i="1"/>
  <c r="Y32" i="1" s="1"/>
  <c r="O36" i="1"/>
  <c r="Y36" i="1" s="1"/>
  <c r="O40" i="1"/>
  <c r="Y40" i="1" s="1"/>
  <c r="O44" i="1"/>
  <c r="Y44" i="1" s="1"/>
  <c r="O48" i="1"/>
  <c r="Y48" i="1" s="1"/>
  <c r="O52" i="1"/>
  <c r="Y52" i="1" s="1"/>
  <c r="O56" i="1"/>
  <c r="Y56" i="1" s="1"/>
  <c r="O60" i="1"/>
  <c r="Y60" i="1" s="1"/>
  <c r="O64" i="1"/>
  <c r="Y64" i="1" s="1"/>
  <c r="O68" i="1"/>
  <c r="Y68" i="1" s="1"/>
  <c r="O72" i="1"/>
  <c r="Y72" i="1" s="1"/>
  <c r="O76" i="1"/>
  <c r="Y76" i="1" s="1"/>
  <c r="O80" i="1"/>
  <c r="Y80" i="1" s="1"/>
  <c r="O84" i="1"/>
  <c r="Y84" i="1" s="1"/>
  <c r="O88" i="1"/>
  <c r="Y88" i="1" s="1"/>
  <c r="O92" i="1"/>
  <c r="Y92" i="1" s="1"/>
  <c r="O96" i="1"/>
  <c r="Y96" i="1" s="1"/>
  <c r="O100" i="1"/>
  <c r="Y100" i="1" s="1"/>
  <c r="O104" i="1"/>
  <c r="Y104" i="1" s="1"/>
  <c r="O108" i="1"/>
  <c r="Y108" i="1" s="1"/>
  <c r="O112" i="1"/>
  <c r="Y112" i="1" s="1"/>
  <c r="O116" i="1"/>
  <c r="Y116" i="1" s="1"/>
  <c r="O120" i="1"/>
  <c r="Y120" i="1" s="1"/>
  <c r="O124" i="1"/>
  <c r="Y124" i="1" s="1"/>
  <c r="O128" i="1"/>
  <c r="Y128" i="1" s="1"/>
  <c r="O132" i="1"/>
  <c r="Y132" i="1" s="1"/>
  <c r="O136" i="1"/>
  <c r="Y136" i="1" s="1"/>
  <c r="O140" i="1"/>
  <c r="Y140" i="1" s="1"/>
  <c r="O144" i="1"/>
  <c r="Y144" i="1" s="1"/>
  <c r="O148" i="1"/>
  <c r="Y148" i="1" s="1"/>
  <c r="O152" i="1"/>
  <c r="Y152" i="1" s="1"/>
  <c r="O156" i="1"/>
  <c r="Y156" i="1" s="1"/>
  <c r="O160" i="1"/>
  <c r="Y160" i="1" s="1"/>
  <c r="O164" i="1"/>
  <c r="Y164" i="1" s="1"/>
  <c r="O168" i="1"/>
  <c r="Y168" i="1" s="1"/>
  <c r="O172" i="1"/>
  <c r="Y172" i="1" s="1"/>
  <c r="O176" i="1"/>
  <c r="Y176" i="1" s="1"/>
  <c r="O180" i="1"/>
  <c r="Y180" i="1" s="1"/>
  <c r="O184" i="1"/>
  <c r="Y184" i="1" s="1"/>
  <c r="O188" i="1"/>
  <c r="Y188" i="1" s="1"/>
  <c r="O192" i="1"/>
  <c r="Y192" i="1" s="1"/>
  <c r="O196" i="1"/>
  <c r="Y196" i="1" s="1"/>
  <c r="O200" i="1"/>
  <c r="Y200" i="1" s="1"/>
  <c r="O204" i="1"/>
  <c r="Y204" i="1" s="1"/>
  <c r="O208" i="1"/>
  <c r="O212" i="1"/>
  <c r="Y212" i="1" s="1"/>
  <c r="O216" i="1"/>
  <c r="Y216" i="1" s="1"/>
  <c r="O220" i="1"/>
  <c r="Y220" i="1" s="1"/>
  <c r="O224" i="1"/>
  <c r="Y224" i="1" s="1"/>
  <c r="O228" i="1"/>
  <c r="O232" i="1"/>
  <c r="O236" i="1"/>
  <c r="O240" i="1"/>
  <c r="O244" i="1"/>
  <c r="O248" i="1"/>
  <c r="Y248" i="1" s="1"/>
  <c r="O252" i="1"/>
  <c r="O256" i="1"/>
  <c r="O260" i="1"/>
  <c r="O264" i="1"/>
  <c r="Y264" i="1" s="1"/>
  <c r="O268" i="1"/>
  <c r="Y268" i="1" s="1"/>
  <c r="O272" i="1"/>
  <c r="O280" i="1"/>
  <c r="Y280" i="1" s="1"/>
  <c r="O26" i="1"/>
  <c r="Y26" i="1" s="1"/>
  <c r="O30" i="1"/>
  <c r="Y30" i="1" s="1"/>
  <c r="O34" i="1"/>
  <c r="Y34" i="1" s="1"/>
  <c r="O46" i="1"/>
  <c r="Y46" i="1" s="1"/>
  <c r="O58" i="1"/>
  <c r="Y58" i="1" s="1"/>
  <c r="O70" i="1"/>
  <c r="Y70" i="1" s="1"/>
  <c r="O82" i="1"/>
  <c r="Y82" i="1" s="1"/>
  <c r="O94" i="1"/>
  <c r="Y94" i="1" s="1"/>
  <c r="O106" i="1"/>
  <c r="Y106" i="1" s="1"/>
  <c r="O118" i="1"/>
  <c r="Y118" i="1" s="1"/>
  <c r="O126" i="1"/>
  <c r="Y126" i="1" s="1"/>
  <c r="O138" i="1"/>
  <c r="Y138" i="1" s="1"/>
  <c r="O150" i="1"/>
  <c r="Y150" i="1" s="1"/>
  <c r="O162" i="1"/>
  <c r="Y162" i="1" s="1"/>
  <c r="O174" i="1"/>
  <c r="Y174" i="1" s="1"/>
  <c r="O186" i="1"/>
  <c r="Y186" i="1" s="1"/>
  <c r="O198" i="1"/>
  <c r="Y198" i="1" s="1"/>
  <c r="O210" i="1"/>
  <c r="Y210" i="1" s="1"/>
  <c r="O17" i="1"/>
  <c r="Y17" i="1" s="1"/>
  <c r="O21" i="1"/>
  <c r="Y21" i="1" s="1"/>
  <c r="O25" i="1"/>
  <c r="Y25" i="1" s="1"/>
  <c r="O29" i="1"/>
  <c r="Y29" i="1" s="1"/>
  <c r="O33" i="1"/>
  <c r="Y33" i="1" s="1"/>
  <c r="O37" i="1"/>
  <c r="Y37" i="1" s="1"/>
  <c r="O41" i="1"/>
  <c r="Y41" i="1" s="1"/>
  <c r="O45" i="1"/>
  <c r="Y45" i="1" s="1"/>
  <c r="O49" i="1"/>
  <c r="Y49" i="1" s="1"/>
  <c r="O53" i="1"/>
  <c r="Y53" i="1" s="1"/>
  <c r="O57" i="1"/>
  <c r="Y57" i="1" s="1"/>
  <c r="O61" i="1"/>
  <c r="Y61" i="1" s="1"/>
  <c r="O65" i="1"/>
  <c r="Y65" i="1" s="1"/>
  <c r="O69" i="1"/>
  <c r="Y69" i="1" s="1"/>
  <c r="O73" i="1"/>
  <c r="Y73" i="1" s="1"/>
  <c r="O77" i="1"/>
  <c r="Y77" i="1" s="1"/>
  <c r="O81" i="1"/>
  <c r="Y81" i="1" s="1"/>
  <c r="O85" i="1"/>
  <c r="Y85" i="1" s="1"/>
  <c r="O89" i="1"/>
  <c r="Y89" i="1" s="1"/>
  <c r="O93" i="1"/>
  <c r="Y93" i="1" s="1"/>
  <c r="O97" i="1"/>
  <c r="Y97" i="1" s="1"/>
  <c r="O101" i="1"/>
  <c r="Y101" i="1" s="1"/>
  <c r="O105" i="1"/>
  <c r="Y105" i="1" s="1"/>
  <c r="O109" i="1"/>
  <c r="Y109" i="1" s="1"/>
  <c r="O113" i="1"/>
  <c r="Y113" i="1" s="1"/>
  <c r="O117" i="1"/>
  <c r="Y117" i="1" s="1"/>
  <c r="O121" i="1"/>
  <c r="Y121" i="1" s="1"/>
  <c r="O125" i="1"/>
  <c r="Y125" i="1" s="1"/>
  <c r="O129" i="1"/>
  <c r="Y129" i="1" s="1"/>
  <c r="O133" i="1"/>
  <c r="Y133" i="1" s="1"/>
  <c r="O137" i="1"/>
  <c r="Y137" i="1" s="1"/>
  <c r="O141" i="1"/>
  <c r="Y141" i="1" s="1"/>
  <c r="O145" i="1"/>
  <c r="Y145" i="1" s="1"/>
  <c r="O149" i="1"/>
  <c r="Y149" i="1" s="1"/>
  <c r="O153" i="1"/>
  <c r="Y153" i="1" s="1"/>
  <c r="O157" i="1"/>
  <c r="Y157" i="1" s="1"/>
  <c r="O161" i="1"/>
  <c r="Y161" i="1" s="1"/>
  <c r="O165" i="1"/>
  <c r="Y165" i="1" s="1"/>
  <c r="O169" i="1"/>
  <c r="Y169" i="1" s="1"/>
  <c r="O173" i="1"/>
  <c r="Y173" i="1" s="1"/>
  <c r="O177" i="1"/>
  <c r="Y177" i="1" s="1"/>
  <c r="O181" i="1"/>
  <c r="Y181" i="1" s="1"/>
  <c r="O185" i="1"/>
  <c r="Y185" i="1" s="1"/>
  <c r="O189" i="1"/>
  <c r="Y189" i="1" s="1"/>
  <c r="O193" i="1"/>
  <c r="O197" i="1"/>
  <c r="Y197" i="1" s="1"/>
  <c r="O201" i="1"/>
  <c r="Y201" i="1" s="1"/>
  <c r="O205" i="1"/>
  <c r="Y205" i="1" s="1"/>
  <c r="O209" i="1"/>
  <c r="Y209" i="1" s="1"/>
  <c r="O213" i="1"/>
  <c r="Y213" i="1" s="1"/>
  <c r="O217" i="1"/>
  <c r="O221" i="1"/>
  <c r="Y221" i="1" s="1"/>
  <c r="O225" i="1"/>
  <c r="O229" i="1"/>
  <c r="Y229" i="1" s="1"/>
  <c r="O233" i="1"/>
  <c r="O237" i="1"/>
  <c r="Y237" i="1" s="1"/>
  <c r="O241" i="1"/>
  <c r="Y241" i="1" s="1"/>
  <c r="O245" i="1"/>
  <c r="Y245" i="1" s="1"/>
  <c r="O249" i="1"/>
  <c r="Y249" i="1" s="1"/>
  <c r="O253" i="1"/>
  <c r="O257" i="1"/>
  <c r="O261" i="1"/>
  <c r="O265" i="1"/>
  <c r="Y265" i="1" s="1"/>
  <c r="O269" i="1"/>
  <c r="Y269" i="1" s="1"/>
  <c r="O273" i="1"/>
  <c r="Y273" i="1" s="1"/>
  <c r="O277" i="1"/>
  <c r="Y277" i="1" s="1"/>
  <c r="O281" i="1"/>
  <c r="O18" i="1"/>
  <c r="Y18" i="1" s="1"/>
  <c r="O42" i="1"/>
  <c r="Y42" i="1" s="1"/>
  <c r="O54" i="1"/>
  <c r="Y54" i="1" s="1"/>
  <c r="O66" i="1"/>
  <c r="Y66" i="1" s="1"/>
  <c r="O78" i="1"/>
  <c r="Y78" i="1" s="1"/>
  <c r="O90" i="1"/>
  <c r="Y90" i="1" s="1"/>
  <c r="O102" i="1"/>
  <c r="Y102" i="1" s="1"/>
  <c r="O114" i="1"/>
  <c r="Y114" i="1" s="1"/>
  <c r="O130" i="1"/>
  <c r="Y130" i="1" s="1"/>
  <c r="O142" i="1"/>
  <c r="Y142" i="1" s="1"/>
  <c r="O154" i="1"/>
  <c r="Y154" i="1" s="1"/>
  <c r="O166" i="1"/>
  <c r="Y166" i="1" s="1"/>
  <c r="O178" i="1"/>
  <c r="Y178" i="1" s="1"/>
  <c r="O190" i="1"/>
  <c r="Y190" i="1" s="1"/>
  <c r="O202" i="1"/>
  <c r="Y202" i="1" s="1"/>
  <c r="O214" i="1"/>
  <c r="O218" i="1"/>
  <c r="O234" i="1"/>
  <c r="O250" i="1"/>
  <c r="O266" i="1"/>
  <c r="Y266" i="1" s="1"/>
  <c r="O282" i="1"/>
  <c r="O222" i="1"/>
  <c r="O238" i="1"/>
  <c r="Y238" i="1" s="1"/>
  <c r="O254" i="1"/>
  <c r="O270" i="1"/>
  <c r="O226" i="1"/>
  <c r="O242" i="1"/>
  <c r="O258" i="1"/>
  <c r="Y258" i="1" s="1"/>
  <c r="O274" i="1"/>
  <c r="Y274" i="1" s="1"/>
  <c r="O230" i="1"/>
  <c r="Y230" i="1" s="1"/>
  <c r="O246" i="1"/>
  <c r="O262" i="1"/>
  <c r="O278" i="1"/>
  <c r="O15" i="1"/>
  <c r="Y15" i="1" s="1"/>
  <c r="Q283" i="1"/>
  <c r="P283" i="1"/>
  <c r="Z283" i="1" s="1"/>
  <c r="S283" i="1"/>
  <c r="T283" i="1"/>
  <c r="R283" i="1"/>
  <c r="P16" i="1"/>
  <c r="Z16" i="1" s="1"/>
  <c r="P32" i="1"/>
  <c r="Z32" i="1" s="1"/>
  <c r="P48" i="1"/>
  <c r="Z48" i="1" s="1"/>
  <c r="P64" i="1"/>
  <c r="Z64" i="1" s="1"/>
  <c r="P24" i="1"/>
  <c r="Z24" i="1" s="1"/>
  <c r="P40" i="1"/>
  <c r="Z40" i="1" s="1"/>
  <c r="P56" i="1"/>
  <c r="Z56" i="1" s="1"/>
  <c r="P72" i="1"/>
  <c r="Z72" i="1" s="1"/>
  <c r="Q20" i="1"/>
  <c r="P28" i="1"/>
  <c r="Z28" i="1" s="1"/>
  <c r="P60" i="1"/>
  <c r="Z60" i="1" s="1"/>
  <c r="Q18" i="1"/>
  <c r="Q28" i="1"/>
  <c r="Q36" i="1"/>
  <c r="Q44" i="1"/>
  <c r="Q52" i="1"/>
  <c r="Q60" i="1"/>
  <c r="Q68" i="1"/>
  <c r="Q76" i="1"/>
  <c r="R19" i="1"/>
  <c r="R24" i="1"/>
  <c r="R30" i="1"/>
  <c r="R36" i="1"/>
  <c r="R42" i="1"/>
  <c r="R48" i="1"/>
  <c r="R54" i="1"/>
  <c r="R59" i="1"/>
  <c r="R66" i="1"/>
  <c r="R71" i="1"/>
  <c r="R76" i="1"/>
  <c r="S20" i="1"/>
  <c r="S28" i="1"/>
  <c r="S35" i="1"/>
  <c r="S40" i="1"/>
  <c r="S46" i="1"/>
  <c r="S52" i="1"/>
  <c r="S58" i="1"/>
  <c r="S64" i="1"/>
  <c r="S70" i="1"/>
  <c r="P36" i="1"/>
  <c r="Z36" i="1" s="1"/>
  <c r="P68" i="1"/>
  <c r="Z68" i="1" s="1"/>
  <c r="Q22" i="1"/>
  <c r="Q30" i="1"/>
  <c r="Q38" i="1"/>
  <c r="Q46" i="1"/>
  <c r="Q54" i="1"/>
  <c r="Q62" i="1"/>
  <c r="Q70" i="1"/>
  <c r="Q78" i="1"/>
  <c r="R20" i="1"/>
  <c r="R26" i="1"/>
  <c r="R32" i="1"/>
  <c r="R38" i="1"/>
  <c r="R43" i="1"/>
  <c r="R50" i="1"/>
  <c r="R55" i="1"/>
  <c r="R60" i="1"/>
  <c r="R67" i="1"/>
  <c r="R72" i="1"/>
  <c r="R78" i="1"/>
  <c r="P44" i="1"/>
  <c r="Z44" i="1" s="1"/>
  <c r="P76" i="1"/>
  <c r="Z76" i="1" s="1"/>
  <c r="Q24" i="1"/>
  <c r="Q32" i="1"/>
  <c r="Q40" i="1"/>
  <c r="Q48" i="1"/>
  <c r="Q56" i="1"/>
  <c r="Q64" i="1"/>
  <c r="Q72" i="1"/>
  <c r="R16" i="1"/>
  <c r="R22" i="1"/>
  <c r="R27" i="1"/>
  <c r="R34" i="1"/>
  <c r="R39" i="1"/>
  <c r="R44" i="1"/>
  <c r="R51" i="1"/>
  <c r="R56" i="1"/>
  <c r="R62" i="1"/>
  <c r="R68" i="1"/>
  <c r="R74" i="1"/>
  <c r="S16" i="1"/>
  <c r="S24" i="1"/>
  <c r="S32" i="1"/>
  <c r="S38" i="1"/>
  <c r="S43" i="1"/>
  <c r="S50" i="1"/>
  <c r="S55" i="1"/>
  <c r="S60" i="1"/>
  <c r="S67" i="1"/>
  <c r="S72" i="1"/>
  <c r="S78" i="1"/>
  <c r="T20" i="1"/>
  <c r="T26" i="1"/>
  <c r="T32" i="1"/>
  <c r="T38" i="1"/>
  <c r="T43" i="1"/>
  <c r="T50" i="1"/>
  <c r="T55" i="1"/>
  <c r="T60" i="1"/>
  <c r="T67" i="1"/>
  <c r="T72" i="1"/>
  <c r="T78" i="1"/>
  <c r="P52" i="1"/>
  <c r="Z52" i="1" s="1"/>
  <c r="Q42" i="1"/>
  <c r="Q74" i="1"/>
  <c r="R35" i="1"/>
  <c r="R58" i="1"/>
  <c r="S18" i="1"/>
  <c r="S34" i="1"/>
  <c r="S44" i="1"/>
  <c r="S56" i="1"/>
  <c r="S68" i="1"/>
  <c r="S76" i="1"/>
  <c r="T22" i="1"/>
  <c r="T28" i="1"/>
  <c r="T36" i="1"/>
  <c r="T44" i="1"/>
  <c r="T52" i="1"/>
  <c r="T59" i="1"/>
  <c r="T68" i="1"/>
  <c r="T75" i="1"/>
  <c r="Q16" i="1"/>
  <c r="Q50" i="1"/>
  <c r="R18" i="1"/>
  <c r="R40" i="1"/>
  <c r="R64" i="1"/>
  <c r="S22" i="1"/>
  <c r="S36" i="1"/>
  <c r="S48" i="1"/>
  <c r="S59" i="1"/>
  <c r="S71" i="1"/>
  <c r="T16" i="1"/>
  <c r="T23" i="1"/>
  <c r="T30" i="1"/>
  <c r="T39" i="1"/>
  <c r="T46" i="1"/>
  <c r="T54" i="1"/>
  <c r="T62" i="1"/>
  <c r="T70" i="1"/>
  <c r="T76" i="1"/>
  <c r="Q26" i="1"/>
  <c r="Q58" i="1"/>
  <c r="R23" i="1"/>
  <c r="R46" i="1"/>
  <c r="R70" i="1"/>
  <c r="S26" i="1"/>
  <c r="S39" i="1"/>
  <c r="S51" i="1"/>
  <c r="S62" i="1"/>
  <c r="S74" i="1"/>
  <c r="T18" i="1"/>
  <c r="T24" i="1"/>
  <c r="T34" i="1"/>
  <c r="T40" i="1"/>
  <c r="T48" i="1"/>
  <c r="T56" i="1"/>
  <c r="T64" i="1"/>
  <c r="T71" i="1"/>
  <c r="P86" i="1"/>
  <c r="Z86" i="1" s="1"/>
  <c r="P105" i="1"/>
  <c r="Z105" i="1" s="1"/>
  <c r="P126" i="1"/>
  <c r="Z126" i="1" s="1"/>
  <c r="Q87" i="1"/>
  <c r="Q95" i="1"/>
  <c r="Q107" i="1"/>
  <c r="Q114" i="1"/>
  <c r="Q123" i="1"/>
  <c r="R80" i="1"/>
  <c r="R86" i="1"/>
  <c r="R91" i="1"/>
  <c r="R96" i="1"/>
  <c r="R102" i="1"/>
  <c r="R107" i="1"/>
  <c r="R112" i="1"/>
  <c r="P20" i="1"/>
  <c r="Z20" i="1" s="1"/>
  <c r="R52" i="1"/>
  <c r="S54" i="1"/>
  <c r="T27" i="1"/>
  <c r="T58" i="1"/>
  <c r="P110" i="1"/>
  <c r="Z110" i="1" s="1"/>
  <c r="Q81" i="1"/>
  <c r="Q93" i="1"/>
  <c r="Q109" i="1"/>
  <c r="Q119" i="1"/>
  <c r="R79" i="1"/>
  <c r="R87" i="1"/>
  <c r="R94" i="1"/>
  <c r="R100" i="1"/>
  <c r="R108" i="1"/>
  <c r="R115" i="1"/>
  <c r="R120" i="1"/>
  <c r="R127" i="1"/>
  <c r="S80" i="1"/>
  <c r="S88" i="1"/>
  <c r="S96" i="1"/>
  <c r="S101" i="1"/>
  <c r="S108" i="1"/>
  <c r="S117" i="1"/>
  <c r="S122" i="1"/>
  <c r="S132" i="1"/>
  <c r="T86" i="1"/>
  <c r="T93" i="1"/>
  <c r="T100" i="1"/>
  <c r="T106" i="1"/>
  <c r="T112" i="1"/>
  <c r="T120" i="1"/>
  <c r="T130" i="1"/>
  <c r="R119" i="1"/>
  <c r="S100" i="1"/>
  <c r="S121" i="1"/>
  <c r="T92" i="1"/>
  <c r="T110" i="1"/>
  <c r="Q34" i="1"/>
  <c r="R75" i="1"/>
  <c r="S66" i="1"/>
  <c r="T35" i="1"/>
  <c r="T66" i="1"/>
  <c r="P89" i="1"/>
  <c r="Z89" i="1" s="1"/>
  <c r="P118" i="1"/>
  <c r="Z118" i="1" s="1"/>
  <c r="Q86" i="1"/>
  <c r="Q98" i="1"/>
  <c r="Q110" i="1"/>
  <c r="Q122" i="1"/>
  <c r="R82" i="1"/>
  <c r="R88" i="1"/>
  <c r="R95" i="1"/>
  <c r="R103" i="1"/>
  <c r="R110" i="1"/>
  <c r="R116" i="1"/>
  <c r="R122" i="1"/>
  <c r="R128" i="1"/>
  <c r="S82" i="1"/>
  <c r="S90" i="1"/>
  <c r="S97" i="1"/>
  <c r="S102" i="1"/>
  <c r="S110" i="1"/>
  <c r="S118" i="1"/>
  <c r="S124" i="1"/>
  <c r="T80" i="1"/>
  <c r="T88" i="1"/>
  <c r="T94" i="1"/>
  <c r="T102" i="1"/>
  <c r="T108" i="1"/>
  <c r="T114" i="1"/>
  <c r="T122" i="1"/>
  <c r="T132" i="1"/>
  <c r="Q103" i="1"/>
  <c r="R92" i="1"/>
  <c r="R114" i="1"/>
  <c r="R132" i="1"/>
  <c r="S94" i="1"/>
  <c r="S116" i="1"/>
  <c r="T84" i="1"/>
  <c r="T105" i="1"/>
  <c r="T128" i="1"/>
  <c r="Q66" i="1"/>
  <c r="S30" i="1"/>
  <c r="S75" i="1"/>
  <c r="T42" i="1"/>
  <c r="T74" i="1"/>
  <c r="P94" i="1"/>
  <c r="Z94" i="1" s="1"/>
  <c r="P121" i="1"/>
  <c r="Z121" i="1" s="1"/>
  <c r="Q90" i="1"/>
  <c r="Q102" i="1"/>
  <c r="Q111" i="1"/>
  <c r="Q127" i="1"/>
  <c r="R83" i="1"/>
  <c r="R90" i="1"/>
  <c r="R98" i="1"/>
  <c r="R104" i="1"/>
  <c r="R111" i="1"/>
  <c r="R118" i="1"/>
  <c r="R123" i="1"/>
  <c r="R131" i="1"/>
  <c r="S84" i="1"/>
  <c r="S92" i="1"/>
  <c r="S98" i="1"/>
  <c r="S104" i="1"/>
  <c r="S112" i="1"/>
  <c r="S120" i="1"/>
  <c r="S128" i="1"/>
  <c r="T82" i="1"/>
  <c r="T90" i="1"/>
  <c r="T96" i="1"/>
  <c r="T104" i="1"/>
  <c r="T109" i="1"/>
  <c r="T116" i="1"/>
  <c r="T124" i="1"/>
  <c r="R28" i="1"/>
  <c r="S42" i="1"/>
  <c r="T19" i="1"/>
  <c r="T51" i="1"/>
  <c r="P102" i="1"/>
  <c r="Z102" i="1" s="1"/>
  <c r="Q79" i="1"/>
  <c r="Q91" i="1"/>
  <c r="Q117" i="1"/>
  <c r="Q133" i="1"/>
  <c r="R84" i="1"/>
  <c r="R99" i="1"/>
  <c r="R106" i="1"/>
  <c r="R124" i="1"/>
  <c r="S86" i="1"/>
  <c r="S106" i="1"/>
  <c r="S129" i="1"/>
  <c r="T98" i="1"/>
  <c r="T117" i="1"/>
  <c r="Q121" i="1"/>
  <c r="P78" i="1"/>
  <c r="Z78" i="1" s="1"/>
  <c r="Q132" i="1"/>
  <c r="Q116" i="1"/>
  <c r="Q100" i="1"/>
  <c r="Q84" i="1"/>
  <c r="Q115" i="1"/>
  <c r="P66" i="1"/>
  <c r="Z66" i="1" s="1"/>
  <c r="P22" i="1"/>
  <c r="Z22" i="1" s="1"/>
  <c r="P26" i="1"/>
  <c r="Z26" i="1" s="1"/>
  <c r="S125" i="1"/>
  <c r="P117" i="1"/>
  <c r="Z117" i="1" s="1"/>
  <c r="R109" i="1"/>
  <c r="S93" i="1"/>
  <c r="Q85" i="1"/>
  <c r="R81" i="1"/>
  <c r="T47" i="1"/>
  <c r="S15" i="1"/>
  <c r="R15" i="1"/>
  <c r="T85" i="1"/>
  <c r="R129" i="1"/>
  <c r="T113" i="1"/>
  <c r="R105" i="1"/>
  <c r="R97" i="1"/>
  <c r="S89" i="1"/>
  <c r="T63" i="1"/>
  <c r="P31" i="1"/>
  <c r="Z31" i="1" s="1"/>
  <c r="S31" i="1"/>
  <c r="T89" i="1"/>
  <c r="P113" i="1"/>
  <c r="Z113" i="1" s="1"/>
  <c r="Q130" i="1"/>
  <c r="Q118" i="1"/>
  <c r="P122" i="1"/>
  <c r="Z122" i="1" s="1"/>
  <c r="P90" i="1"/>
  <c r="Z90" i="1" s="1"/>
  <c r="P51" i="1"/>
  <c r="Z51" i="1" s="1"/>
  <c r="Q35" i="1"/>
  <c r="Q19" i="1"/>
  <c r="Y55" i="1"/>
  <c r="P39" i="1"/>
  <c r="Z39" i="1" s="1"/>
  <c r="P23" i="1"/>
  <c r="Z23" i="1" s="1"/>
  <c r="Q75" i="1"/>
  <c r="S27" i="1"/>
  <c r="S131" i="1"/>
  <c r="S127" i="1"/>
  <c r="S123" i="1"/>
  <c r="S119" i="1"/>
  <c r="S115" i="1"/>
  <c r="S111" i="1"/>
  <c r="S107" i="1"/>
  <c r="S103" i="1"/>
  <c r="S99" i="1"/>
  <c r="S95" i="1"/>
  <c r="S91" i="1"/>
  <c r="S87" i="1"/>
  <c r="S83" i="1"/>
  <c r="S79" i="1"/>
  <c r="P124" i="1"/>
  <c r="Z124" i="1" s="1"/>
  <c r="P108" i="1"/>
  <c r="Z108" i="1" s="1"/>
  <c r="P92" i="1"/>
  <c r="Z92" i="1" s="1"/>
  <c r="Q104" i="1"/>
  <c r="P38" i="1"/>
  <c r="Z38" i="1" s="1"/>
  <c r="R125" i="1"/>
  <c r="P85" i="1"/>
  <c r="Z85" i="1" s="1"/>
  <c r="Q63" i="1"/>
  <c r="T101" i="1"/>
  <c r="S130" i="1"/>
  <c r="P98" i="1"/>
  <c r="Z98" i="1" s="1"/>
  <c r="P19" i="1"/>
  <c r="Z19" i="1" s="1"/>
  <c r="S23" i="1"/>
  <c r="P96" i="1"/>
  <c r="Z96" i="1" s="1"/>
  <c r="S113" i="1"/>
  <c r="P62" i="1"/>
  <c r="Z62" i="1" s="1"/>
  <c r="Q128" i="1"/>
  <c r="Q112" i="1"/>
  <c r="Q96" i="1"/>
  <c r="Q80" i="1"/>
  <c r="Q99" i="1"/>
  <c r="P50" i="1"/>
  <c r="Z50" i="1" s="1"/>
  <c r="P70" i="1"/>
  <c r="Z70" i="1" s="1"/>
  <c r="P74" i="1"/>
  <c r="Z74" i="1" s="1"/>
  <c r="R126" i="1"/>
  <c r="P125" i="1"/>
  <c r="Z125" i="1" s="1"/>
  <c r="R117" i="1"/>
  <c r="Q101" i="1"/>
  <c r="P93" i="1"/>
  <c r="Z93" i="1" s="1"/>
  <c r="R85" i="1"/>
  <c r="R47" i="1"/>
  <c r="P15" i="1"/>
  <c r="Z15" i="1" s="1"/>
  <c r="T133" i="1"/>
  <c r="S133" i="1"/>
  <c r="Q113" i="1"/>
  <c r="S105" i="1"/>
  <c r="R63" i="1"/>
  <c r="Q31" i="1"/>
  <c r="S85" i="1"/>
  <c r="P97" i="1"/>
  <c r="Z97" i="1" s="1"/>
  <c r="Q106" i="1"/>
  <c r="P114" i="1"/>
  <c r="Z114" i="1" s="1"/>
  <c r="P82" i="1"/>
  <c r="Z82" i="1" s="1"/>
  <c r="P67" i="1"/>
  <c r="Z67" i="1" s="1"/>
  <c r="Q51" i="1"/>
  <c r="P55" i="1"/>
  <c r="Z55" i="1" s="1"/>
  <c r="Q39" i="1"/>
  <c r="Q23" i="1"/>
  <c r="P43" i="1"/>
  <c r="Z43" i="1" s="1"/>
  <c r="P27" i="1"/>
  <c r="Z27" i="1" s="1"/>
  <c r="P131" i="1"/>
  <c r="Z131" i="1" s="1"/>
  <c r="P127" i="1"/>
  <c r="Z127" i="1" s="1"/>
  <c r="P123" i="1"/>
  <c r="Z123" i="1" s="1"/>
  <c r="P119" i="1"/>
  <c r="Z119" i="1" s="1"/>
  <c r="P115" i="1"/>
  <c r="Z115" i="1" s="1"/>
  <c r="P111" i="1"/>
  <c r="Z111" i="1" s="1"/>
  <c r="P107" i="1"/>
  <c r="Z107" i="1" s="1"/>
  <c r="P103" i="1"/>
  <c r="Z103" i="1" s="1"/>
  <c r="P99" i="1"/>
  <c r="Z99" i="1" s="1"/>
  <c r="P95" i="1"/>
  <c r="Z95" i="1" s="1"/>
  <c r="P91" i="1"/>
  <c r="Z91" i="1" s="1"/>
  <c r="P87" i="1"/>
  <c r="Z87" i="1" s="1"/>
  <c r="P83" i="1"/>
  <c r="Z83" i="1" s="1"/>
  <c r="P79" i="1"/>
  <c r="Z79" i="1" s="1"/>
  <c r="P120" i="1"/>
  <c r="Z120" i="1" s="1"/>
  <c r="P104" i="1"/>
  <c r="Z104" i="1" s="1"/>
  <c r="P88" i="1"/>
  <c r="Z88" i="1" s="1"/>
  <c r="Q120" i="1"/>
  <c r="P42" i="1"/>
  <c r="Z42" i="1" s="1"/>
  <c r="R133" i="1"/>
  <c r="R101" i="1"/>
  <c r="Q47" i="1"/>
  <c r="T121" i="1"/>
  <c r="T129" i="1"/>
  <c r="T97" i="1"/>
  <c r="P129" i="1"/>
  <c r="Z129" i="1" s="1"/>
  <c r="S114" i="1"/>
  <c r="P35" i="1"/>
  <c r="Z35" i="1" s="1"/>
  <c r="Y39" i="1"/>
  <c r="Q59" i="1"/>
  <c r="Y127" i="1"/>
  <c r="Y103" i="1"/>
  <c r="P112" i="1"/>
  <c r="Z112" i="1" s="1"/>
  <c r="Q105" i="1"/>
  <c r="P46" i="1"/>
  <c r="Z46" i="1" s="1"/>
  <c r="Q124" i="1"/>
  <c r="Q108" i="1"/>
  <c r="Q92" i="1"/>
  <c r="R130" i="1"/>
  <c r="Q83" i="1"/>
  <c r="P34" i="1"/>
  <c r="Z34" i="1" s="1"/>
  <c r="P54" i="1"/>
  <c r="Z54" i="1" s="1"/>
  <c r="P58" i="1"/>
  <c r="Z58" i="1" s="1"/>
  <c r="P133" i="1"/>
  <c r="Z133" i="1" s="1"/>
  <c r="Q125" i="1"/>
  <c r="S109" i="1"/>
  <c r="P101" i="1"/>
  <c r="Z101" i="1" s="1"/>
  <c r="R93" i="1"/>
  <c r="P47" i="1"/>
  <c r="Z47" i="1" s="1"/>
  <c r="S47" i="1"/>
  <c r="Q15" i="1"/>
  <c r="T126" i="1"/>
  <c r="S126" i="1"/>
  <c r="Q129" i="1"/>
  <c r="R121" i="1"/>
  <c r="R113" i="1"/>
  <c r="Q89" i="1"/>
  <c r="P63" i="1"/>
  <c r="Z63" i="1" s="1"/>
  <c r="S63" i="1"/>
  <c r="T31" i="1"/>
  <c r="T125" i="1"/>
  <c r="Q126" i="1"/>
  <c r="P81" i="1"/>
  <c r="Z81" i="1" s="1"/>
  <c r="P130" i="1"/>
  <c r="Z130" i="1" s="1"/>
  <c r="T118" i="1"/>
  <c r="Q94" i="1"/>
  <c r="P106" i="1"/>
  <c r="Z106" i="1" s="1"/>
  <c r="Q67" i="1"/>
  <c r="S19" i="1"/>
  <c r="P71" i="1"/>
  <c r="Z71" i="1" s="1"/>
  <c r="Q55" i="1"/>
  <c r="P59" i="1"/>
  <c r="Z59" i="1" s="1"/>
  <c r="Q43" i="1"/>
  <c r="Q27" i="1"/>
  <c r="T131" i="1"/>
  <c r="T127" i="1"/>
  <c r="T123" i="1"/>
  <c r="T119" i="1"/>
  <c r="T115" i="1"/>
  <c r="T111" i="1"/>
  <c r="T107" i="1"/>
  <c r="T103" i="1"/>
  <c r="T99" i="1"/>
  <c r="T95" i="1"/>
  <c r="T91" i="1"/>
  <c r="T87" i="1"/>
  <c r="T83" i="1"/>
  <c r="T79" i="1"/>
  <c r="P132" i="1"/>
  <c r="Z132" i="1" s="1"/>
  <c r="P116" i="1"/>
  <c r="Z116" i="1" s="1"/>
  <c r="P100" i="1"/>
  <c r="Z100" i="1" s="1"/>
  <c r="P84" i="1"/>
  <c r="Z84" i="1" s="1"/>
  <c r="P30" i="1"/>
  <c r="Z30" i="1" s="1"/>
  <c r="Q88" i="1"/>
  <c r="Q131" i="1"/>
  <c r="P18" i="1"/>
  <c r="Z18" i="1" s="1"/>
  <c r="P109" i="1"/>
  <c r="Z109" i="1" s="1"/>
  <c r="T81" i="1"/>
  <c r="T15" i="1"/>
  <c r="S81" i="1"/>
  <c r="R89" i="1"/>
  <c r="R31" i="1"/>
  <c r="Q82" i="1"/>
  <c r="Q71" i="1"/>
  <c r="P75" i="1"/>
  <c r="Z75" i="1" s="1"/>
  <c r="Y87" i="1"/>
  <c r="P128" i="1"/>
  <c r="Z128" i="1" s="1"/>
  <c r="P80" i="1"/>
  <c r="Z80" i="1" s="1"/>
  <c r="Q97" i="1"/>
  <c r="T49" i="1"/>
  <c r="R21" i="1"/>
  <c r="S21" i="1"/>
  <c r="S37" i="1"/>
  <c r="P53" i="1"/>
  <c r="Z53" i="1" s="1"/>
  <c r="S69" i="1"/>
  <c r="Q65" i="1"/>
  <c r="S65" i="1"/>
  <c r="R25" i="1"/>
  <c r="T25" i="1"/>
  <c r="P41" i="1"/>
  <c r="Z41" i="1" s="1"/>
  <c r="T57" i="1"/>
  <c r="P73" i="1"/>
  <c r="Z73" i="1" s="1"/>
  <c r="Q33" i="1"/>
  <c r="S33" i="1"/>
  <c r="Q29" i="1"/>
  <c r="T29" i="1"/>
  <c r="Q61" i="1"/>
  <c r="T61" i="1"/>
  <c r="R77" i="1"/>
  <c r="Q25" i="1"/>
  <c r="R49" i="1"/>
  <c r="Q37" i="1"/>
  <c r="T37" i="1"/>
  <c r="R53" i="1"/>
  <c r="Q69" i="1"/>
  <c r="T69" i="1"/>
  <c r="S17" i="1"/>
  <c r="T65" i="1"/>
  <c r="Q41" i="1"/>
  <c r="S41" i="1"/>
  <c r="R57" i="1"/>
  <c r="Q73" i="1"/>
  <c r="S73" i="1"/>
  <c r="R33" i="1"/>
  <c r="T33" i="1"/>
  <c r="R29" i="1"/>
  <c r="P29" i="1"/>
  <c r="Z29" i="1" s="1"/>
  <c r="S45" i="1"/>
  <c r="P61" i="1"/>
  <c r="Z61" i="1" s="1"/>
  <c r="S77" i="1"/>
  <c r="P49" i="1"/>
  <c r="Z49" i="1" s="1"/>
  <c r="T21" i="1"/>
  <c r="R37" i="1"/>
  <c r="P37" i="1"/>
  <c r="Z37" i="1" s="1"/>
  <c r="S53" i="1"/>
  <c r="P69" i="1"/>
  <c r="Z69" i="1" s="1"/>
  <c r="Q17" i="1"/>
  <c r="P17" i="1"/>
  <c r="Z17" i="1" s="1"/>
  <c r="R65" i="1"/>
  <c r="P25" i="1"/>
  <c r="Z25" i="1" s="1"/>
  <c r="R41" i="1"/>
  <c r="T41" i="1"/>
  <c r="P57" i="1"/>
  <c r="Z57" i="1" s="1"/>
  <c r="T73" i="1"/>
  <c r="Q45" i="1"/>
  <c r="T45" i="1"/>
  <c r="R61" i="1"/>
  <c r="Q77" i="1"/>
  <c r="T77" i="1"/>
  <c r="Q49" i="1"/>
  <c r="S49" i="1"/>
  <c r="Q21" i="1"/>
  <c r="P21" i="1"/>
  <c r="Z21" i="1" s="1"/>
  <c r="Q53" i="1"/>
  <c r="T53" i="1"/>
  <c r="R69" i="1"/>
  <c r="R17" i="1"/>
  <c r="T17" i="1"/>
  <c r="P65" i="1"/>
  <c r="Z65" i="1" s="1"/>
  <c r="S25" i="1"/>
  <c r="Q57" i="1"/>
  <c r="S57" i="1"/>
  <c r="R73" i="1"/>
  <c r="P33" i="1"/>
  <c r="Z33" i="1" s="1"/>
  <c r="S29" i="1"/>
  <c r="R45" i="1"/>
  <c r="P45" i="1"/>
  <c r="Z45" i="1" s="1"/>
  <c r="S61" i="1"/>
  <c r="P77" i="1"/>
  <c r="Z77" i="1" s="1"/>
  <c r="P138" i="1"/>
  <c r="Z138" i="1" s="1"/>
  <c r="P146" i="1"/>
  <c r="Z146" i="1" s="1"/>
  <c r="P154" i="1"/>
  <c r="Z154" i="1" s="1"/>
  <c r="P162" i="1"/>
  <c r="Z162" i="1" s="1"/>
  <c r="P170" i="1"/>
  <c r="Z170" i="1" s="1"/>
  <c r="P178" i="1"/>
  <c r="Z178" i="1" s="1"/>
  <c r="P186" i="1"/>
  <c r="Z186" i="1" s="1"/>
  <c r="Q135" i="1"/>
  <c r="Q141" i="1"/>
  <c r="Q146" i="1"/>
  <c r="Q151" i="1"/>
  <c r="Q157" i="1"/>
  <c r="Q162" i="1"/>
  <c r="Q167" i="1"/>
  <c r="Q173" i="1"/>
  <c r="Q178" i="1"/>
  <c r="Q183" i="1"/>
  <c r="Q189" i="1"/>
  <c r="R135" i="1"/>
  <c r="R139" i="1"/>
  <c r="R143" i="1"/>
  <c r="R147" i="1"/>
  <c r="R151" i="1"/>
  <c r="R155" i="1"/>
  <c r="R159" i="1"/>
  <c r="R163" i="1"/>
  <c r="R167" i="1"/>
  <c r="R171" i="1"/>
  <c r="R175" i="1"/>
  <c r="R179" i="1"/>
  <c r="R183" i="1"/>
  <c r="R187" i="1"/>
  <c r="R191" i="1"/>
  <c r="S136" i="1"/>
  <c r="S140" i="1"/>
  <c r="S144" i="1"/>
  <c r="S148" i="1"/>
  <c r="S152" i="1"/>
  <c r="S156" i="1"/>
  <c r="S160" i="1"/>
  <c r="S164" i="1"/>
  <c r="S168" i="1"/>
  <c r="S172" i="1"/>
  <c r="S176" i="1"/>
  <c r="S180" i="1"/>
  <c r="S184" i="1"/>
  <c r="S188" i="1"/>
  <c r="S192" i="1"/>
  <c r="T137" i="1"/>
  <c r="T141" i="1"/>
  <c r="T145" i="1"/>
  <c r="T149" i="1"/>
  <c r="T153" i="1"/>
  <c r="T157" i="1"/>
  <c r="T161" i="1"/>
  <c r="T165" i="1"/>
  <c r="T169" i="1"/>
  <c r="T173" i="1"/>
  <c r="T177" i="1"/>
  <c r="P141" i="1"/>
  <c r="Z141" i="1" s="1"/>
  <c r="P149" i="1"/>
  <c r="Z149" i="1" s="1"/>
  <c r="P157" i="1"/>
  <c r="Z157" i="1" s="1"/>
  <c r="P165" i="1"/>
  <c r="Z165" i="1" s="1"/>
  <c r="P173" i="1"/>
  <c r="Z173" i="1" s="1"/>
  <c r="P181" i="1"/>
  <c r="Z181" i="1" s="1"/>
  <c r="P189" i="1"/>
  <c r="Z189" i="1" s="1"/>
  <c r="Q137" i="1"/>
  <c r="Q142" i="1"/>
  <c r="Q147" i="1"/>
  <c r="Q153" i="1"/>
  <c r="Q158" i="1"/>
  <c r="Q163" i="1"/>
  <c r="Q169" i="1"/>
  <c r="Q174" i="1"/>
  <c r="Q179" i="1"/>
  <c r="Q185" i="1"/>
  <c r="Q190" i="1"/>
  <c r="R136" i="1"/>
  <c r="R140" i="1"/>
  <c r="R144" i="1"/>
  <c r="R148" i="1"/>
  <c r="R152" i="1"/>
  <c r="R156" i="1"/>
  <c r="R160" i="1"/>
  <c r="R164" i="1"/>
  <c r="R168" i="1"/>
  <c r="R172" i="1"/>
  <c r="R176" i="1"/>
  <c r="R180" i="1"/>
  <c r="R184" i="1"/>
  <c r="R188" i="1"/>
  <c r="R192" i="1"/>
  <c r="S137" i="1"/>
  <c r="S141" i="1"/>
  <c r="S145" i="1"/>
  <c r="S149" i="1"/>
  <c r="S153" i="1"/>
  <c r="S157" i="1"/>
  <c r="S161" i="1"/>
  <c r="S165" i="1"/>
  <c r="S169" i="1"/>
  <c r="S173" i="1"/>
  <c r="S177" i="1"/>
  <c r="S181" i="1"/>
  <c r="S185" i="1"/>
  <c r="S189" i="1"/>
  <c r="T134" i="1"/>
  <c r="T138" i="1"/>
  <c r="T142" i="1"/>
  <c r="T146" i="1"/>
  <c r="T150" i="1"/>
  <c r="T154" i="1"/>
  <c r="T158" i="1"/>
  <c r="T162" i="1"/>
  <c r="T166" i="1"/>
  <c r="T170" i="1"/>
  <c r="T174" i="1"/>
  <c r="T178" i="1"/>
  <c r="P137" i="1"/>
  <c r="Z137" i="1" s="1"/>
  <c r="P153" i="1"/>
  <c r="Z153" i="1" s="1"/>
  <c r="P169" i="1"/>
  <c r="Z169" i="1" s="1"/>
  <c r="P185" i="1"/>
  <c r="Z185" i="1" s="1"/>
  <c r="Q139" i="1"/>
  <c r="Q150" i="1"/>
  <c r="Q161" i="1"/>
  <c r="Q171" i="1"/>
  <c r="Q182" i="1"/>
  <c r="R134" i="1"/>
  <c r="R142" i="1"/>
  <c r="R150" i="1"/>
  <c r="R158" i="1"/>
  <c r="R166" i="1"/>
  <c r="R174" i="1"/>
  <c r="R182" i="1"/>
  <c r="R190" i="1"/>
  <c r="S139" i="1"/>
  <c r="S147" i="1"/>
  <c r="S155" i="1"/>
  <c r="S163" i="1"/>
  <c r="S171" i="1"/>
  <c r="S179" i="1"/>
  <c r="S187" i="1"/>
  <c r="T136" i="1"/>
  <c r="T144" i="1"/>
  <c r="T152" i="1"/>
  <c r="T160" i="1"/>
  <c r="T168" i="1"/>
  <c r="T176" i="1"/>
  <c r="T182" i="1"/>
  <c r="T186" i="1"/>
  <c r="T190" i="1"/>
  <c r="P161" i="1"/>
  <c r="Z161" i="1" s="1"/>
  <c r="P142" i="1"/>
  <c r="Z142" i="1" s="1"/>
  <c r="P158" i="1"/>
  <c r="Z158" i="1" s="1"/>
  <c r="P174" i="1"/>
  <c r="Z174" i="1" s="1"/>
  <c r="P190" i="1"/>
  <c r="Z190" i="1" s="1"/>
  <c r="Q143" i="1"/>
  <c r="Q154" i="1"/>
  <c r="Q165" i="1"/>
  <c r="Q175" i="1"/>
  <c r="Q186" i="1"/>
  <c r="R137" i="1"/>
  <c r="R145" i="1"/>
  <c r="R153" i="1"/>
  <c r="R161" i="1"/>
  <c r="R169" i="1"/>
  <c r="R177" i="1"/>
  <c r="R185" i="1"/>
  <c r="S134" i="1"/>
  <c r="S142" i="1"/>
  <c r="S150" i="1"/>
  <c r="S158" i="1"/>
  <c r="S166" i="1"/>
  <c r="S174" i="1"/>
  <c r="S182" i="1"/>
  <c r="S190" i="1"/>
  <c r="T139" i="1"/>
  <c r="T147" i="1"/>
  <c r="T155" i="1"/>
  <c r="T163" i="1"/>
  <c r="T171" i="1"/>
  <c r="T179" i="1"/>
  <c r="T183" i="1"/>
  <c r="T187" i="1"/>
  <c r="T191" i="1"/>
  <c r="P145" i="1"/>
  <c r="Z145" i="1" s="1"/>
  <c r="P177" i="1"/>
  <c r="Z177" i="1" s="1"/>
  <c r="P166" i="1"/>
  <c r="Z166" i="1" s="1"/>
  <c r="Q145" i="1"/>
  <c r="Q166" i="1"/>
  <c r="Q187" i="1"/>
  <c r="R146" i="1"/>
  <c r="R162" i="1"/>
  <c r="R178" i="1"/>
  <c r="S135" i="1"/>
  <c r="S151" i="1"/>
  <c r="S167" i="1"/>
  <c r="S183" i="1"/>
  <c r="T140" i="1"/>
  <c r="T156" i="1"/>
  <c r="T172" i="1"/>
  <c r="T184" i="1"/>
  <c r="T192" i="1"/>
  <c r="Q134" i="1"/>
  <c r="Q177" i="1"/>
  <c r="R138" i="1"/>
  <c r="R170" i="1"/>
  <c r="S143" i="1"/>
  <c r="S175" i="1"/>
  <c r="T148" i="1"/>
  <c r="T180" i="1"/>
  <c r="Q138" i="1"/>
  <c r="Q181" i="1"/>
  <c r="R157" i="1"/>
  <c r="R189" i="1"/>
  <c r="S162" i="1"/>
  <c r="T135" i="1"/>
  <c r="T167" i="1"/>
  <c r="T189" i="1"/>
  <c r="P182" i="1"/>
  <c r="Z182" i="1" s="1"/>
  <c r="Q149" i="1"/>
  <c r="Q170" i="1"/>
  <c r="Q191" i="1"/>
  <c r="R149" i="1"/>
  <c r="R165" i="1"/>
  <c r="R181" i="1"/>
  <c r="S138" i="1"/>
  <c r="S154" i="1"/>
  <c r="S170" i="1"/>
  <c r="S186" i="1"/>
  <c r="T143" i="1"/>
  <c r="T159" i="1"/>
  <c r="T175" i="1"/>
  <c r="T185" i="1"/>
  <c r="P134" i="1"/>
  <c r="Z134" i="1" s="1"/>
  <c r="Q155" i="1"/>
  <c r="R154" i="1"/>
  <c r="R186" i="1"/>
  <c r="S159" i="1"/>
  <c r="S191" i="1"/>
  <c r="T164" i="1"/>
  <c r="T188" i="1"/>
  <c r="P150" i="1"/>
  <c r="Z150" i="1" s="1"/>
  <c r="Q159" i="1"/>
  <c r="R141" i="1"/>
  <c r="R173" i="1"/>
  <c r="S146" i="1"/>
  <c r="S178" i="1"/>
  <c r="T151" i="1"/>
  <c r="T181" i="1"/>
  <c r="P187" i="1"/>
  <c r="Z187" i="1" s="1"/>
  <c r="P171" i="1"/>
  <c r="Z171" i="1" s="1"/>
  <c r="P155" i="1"/>
  <c r="Z155" i="1" s="1"/>
  <c r="Q184" i="1"/>
  <c r="Q168" i="1"/>
  <c r="Q152" i="1"/>
  <c r="Q136" i="1"/>
  <c r="P188" i="1"/>
  <c r="Z188" i="1" s="1"/>
  <c r="P172" i="1"/>
  <c r="Z172" i="1" s="1"/>
  <c r="P156" i="1"/>
  <c r="Z156" i="1" s="1"/>
  <c r="P140" i="1"/>
  <c r="Z140" i="1" s="1"/>
  <c r="P179" i="1"/>
  <c r="Z179" i="1" s="1"/>
  <c r="P163" i="1"/>
  <c r="Z163" i="1" s="1"/>
  <c r="P147" i="1"/>
  <c r="Z147" i="1" s="1"/>
  <c r="Q176" i="1"/>
  <c r="Q160" i="1"/>
  <c r="P135" i="1"/>
  <c r="Z135" i="1" s="1"/>
  <c r="P180" i="1"/>
  <c r="Z180" i="1" s="1"/>
  <c r="P148" i="1"/>
  <c r="Z148" i="1" s="1"/>
  <c r="P175" i="1"/>
  <c r="Z175" i="1" s="1"/>
  <c r="Q156" i="1"/>
  <c r="P192" i="1"/>
  <c r="Z192" i="1" s="1"/>
  <c r="P160" i="1"/>
  <c r="Z160" i="1" s="1"/>
  <c r="P183" i="1"/>
  <c r="Z183" i="1" s="1"/>
  <c r="P167" i="1"/>
  <c r="Z167" i="1" s="1"/>
  <c r="P151" i="1"/>
  <c r="Z151" i="1" s="1"/>
  <c r="Q180" i="1"/>
  <c r="Q164" i="1"/>
  <c r="Q148" i="1"/>
  <c r="P139" i="1"/>
  <c r="Z139" i="1" s="1"/>
  <c r="P184" i="1"/>
  <c r="Z184" i="1" s="1"/>
  <c r="P168" i="1"/>
  <c r="Z168" i="1" s="1"/>
  <c r="P152" i="1"/>
  <c r="Z152" i="1" s="1"/>
  <c r="P136" i="1"/>
  <c r="Z136" i="1" s="1"/>
  <c r="Y147" i="1"/>
  <c r="Q192" i="1"/>
  <c r="Q144" i="1"/>
  <c r="P164" i="1"/>
  <c r="Z164" i="1" s="1"/>
  <c r="Y191" i="1"/>
  <c r="P191" i="1"/>
  <c r="Z191" i="1" s="1"/>
  <c r="P159" i="1"/>
  <c r="Z159" i="1" s="1"/>
  <c r="P143" i="1"/>
  <c r="Z143" i="1" s="1"/>
  <c r="Q188" i="1"/>
  <c r="Q172" i="1"/>
  <c r="Q140" i="1"/>
  <c r="P176" i="1"/>
  <c r="Z176" i="1" s="1"/>
  <c r="P144" i="1"/>
  <c r="Z144" i="1" s="1"/>
  <c r="T195" i="1"/>
  <c r="T199" i="1"/>
  <c r="T203" i="1"/>
  <c r="T207" i="1"/>
  <c r="T211" i="1"/>
  <c r="T215" i="1"/>
  <c r="T219" i="1"/>
  <c r="T223" i="1"/>
  <c r="T227" i="1"/>
  <c r="T231" i="1"/>
  <c r="T235" i="1"/>
  <c r="T239" i="1"/>
  <c r="T243" i="1"/>
  <c r="T247" i="1"/>
  <c r="T251" i="1"/>
  <c r="T255" i="1"/>
  <c r="T259" i="1"/>
  <c r="T263" i="1"/>
  <c r="T267" i="1"/>
  <c r="T271" i="1"/>
  <c r="T275" i="1"/>
  <c r="T279" i="1"/>
  <c r="S194" i="1"/>
  <c r="S198" i="1"/>
  <c r="S202" i="1"/>
  <c r="S206" i="1"/>
  <c r="S210" i="1"/>
  <c r="S214" i="1"/>
  <c r="S218" i="1"/>
  <c r="S222" i="1"/>
  <c r="S226" i="1"/>
  <c r="S230" i="1"/>
  <c r="S234" i="1"/>
  <c r="S238" i="1"/>
  <c r="S242" i="1"/>
  <c r="S246" i="1"/>
  <c r="S250" i="1"/>
  <c r="S254" i="1"/>
  <c r="S258" i="1"/>
  <c r="S262" i="1"/>
  <c r="S266" i="1"/>
  <c r="S270" i="1"/>
  <c r="S274" i="1"/>
  <c r="S278" i="1"/>
  <c r="S282" i="1"/>
  <c r="R197" i="1"/>
  <c r="R201" i="1"/>
  <c r="R205" i="1"/>
  <c r="R209" i="1"/>
  <c r="R213" i="1"/>
  <c r="R217" i="1"/>
  <c r="R221" i="1"/>
  <c r="R225" i="1"/>
  <c r="R229" i="1"/>
  <c r="R233" i="1"/>
  <c r="R237" i="1"/>
  <c r="R241" i="1"/>
  <c r="R245" i="1"/>
  <c r="R249" i="1"/>
  <c r="R253" i="1"/>
  <c r="R257" i="1"/>
  <c r="R261" i="1"/>
  <c r="R265" i="1"/>
  <c r="R269" i="1"/>
  <c r="R273" i="1"/>
  <c r="R277" i="1"/>
  <c r="R281" i="1"/>
  <c r="Q196" i="1"/>
  <c r="Q200" i="1"/>
  <c r="Q204" i="1"/>
  <c r="Q208" i="1"/>
  <c r="Q212" i="1"/>
  <c r="Q216" i="1"/>
  <c r="Q220" i="1"/>
  <c r="Q224" i="1"/>
  <c r="Q228" i="1"/>
  <c r="Q232" i="1"/>
  <c r="Q236" i="1"/>
  <c r="Q240" i="1"/>
  <c r="Q244" i="1"/>
  <c r="Q248" i="1"/>
  <c r="Q252" i="1"/>
  <c r="Q256" i="1"/>
  <c r="T196" i="1"/>
  <c r="T200" i="1"/>
  <c r="T204" i="1"/>
  <c r="T208" i="1"/>
  <c r="T212" i="1"/>
  <c r="T216" i="1"/>
  <c r="T220" i="1"/>
  <c r="T224" i="1"/>
  <c r="T228" i="1"/>
  <c r="T232" i="1"/>
  <c r="T236" i="1"/>
  <c r="T240" i="1"/>
  <c r="T244" i="1"/>
  <c r="T248" i="1"/>
  <c r="T252" i="1"/>
  <c r="T256" i="1"/>
  <c r="T260" i="1"/>
  <c r="T264" i="1"/>
  <c r="T268" i="1"/>
  <c r="T272" i="1"/>
  <c r="T276" i="1"/>
  <c r="T280" i="1"/>
  <c r="S195" i="1"/>
  <c r="S199" i="1"/>
  <c r="S203" i="1"/>
  <c r="S207" i="1"/>
  <c r="S211" i="1"/>
  <c r="S215" i="1"/>
  <c r="S219" i="1"/>
  <c r="S223" i="1"/>
  <c r="S227" i="1"/>
  <c r="S231" i="1"/>
  <c r="S235" i="1"/>
  <c r="S239" i="1"/>
  <c r="S243" i="1"/>
  <c r="S247" i="1"/>
  <c r="S251" i="1"/>
  <c r="S255" i="1"/>
  <c r="S259" i="1"/>
  <c r="S263" i="1"/>
  <c r="S267" i="1"/>
  <c r="S271" i="1"/>
  <c r="S275" i="1"/>
  <c r="S279" i="1"/>
  <c r="R194" i="1"/>
  <c r="R198" i="1"/>
  <c r="R202" i="1"/>
  <c r="R206" i="1"/>
  <c r="R210" i="1"/>
  <c r="R214" i="1"/>
  <c r="R218" i="1"/>
  <c r="R222" i="1"/>
  <c r="R226" i="1"/>
  <c r="R230" i="1"/>
  <c r="R234" i="1"/>
  <c r="R238" i="1"/>
  <c r="R242" i="1"/>
  <c r="R246" i="1"/>
  <c r="R250" i="1"/>
  <c r="R254" i="1"/>
  <c r="R258" i="1"/>
  <c r="R262" i="1"/>
  <c r="R266" i="1"/>
  <c r="R270" i="1"/>
  <c r="R274" i="1"/>
  <c r="R278" i="1"/>
  <c r="R282" i="1"/>
  <c r="Q197" i="1"/>
  <c r="Q201" i="1"/>
  <c r="Q205" i="1"/>
  <c r="Q209" i="1"/>
  <c r="Q213" i="1"/>
  <c r="Q217" i="1"/>
  <c r="Q221" i="1"/>
  <c r="Q225" i="1"/>
  <c r="Q229" i="1"/>
  <c r="Q233" i="1"/>
  <c r="Q237" i="1"/>
  <c r="Q241" i="1"/>
  <c r="Q245" i="1"/>
  <c r="Q249" i="1"/>
  <c r="Q253" i="1"/>
  <c r="Q257" i="1"/>
  <c r="Q261" i="1"/>
  <c r="Q265" i="1"/>
  <c r="T197" i="1"/>
  <c r="T205" i="1"/>
  <c r="T213" i="1"/>
  <c r="T221" i="1"/>
  <c r="T229" i="1"/>
  <c r="T237" i="1"/>
  <c r="T245" i="1"/>
  <c r="T253" i="1"/>
  <c r="T261" i="1"/>
  <c r="T269" i="1"/>
  <c r="T277" i="1"/>
  <c r="S196" i="1"/>
  <c r="S204" i="1"/>
  <c r="S212" i="1"/>
  <c r="S220" i="1"/>
  <c r="S228" i="1"/>
  <c r="S236" i="1"/>
  <c r="S244" i="1"/>
  <c r="S252" i="1"/>
  <c r="S260" i="1"/>
  <c r="S268" i="1"/>
  <c r="S276" i="1"/>
  <c r="R195" i="1"/>
  <c r="R203" i="1"/>
  <c r="R211" i="1"/>
  <c r="R219" i="1"/>
  <c r="R227" i="1"/>
  <c r="R235" i="1"/>
  <c r="R243" i="1"/>
  <c r="R251" i="1"/>
  <c r="R259" i="1"/>
  <c r="R267" i="1"/>
  <c r="R275" i="1"/>
  <c r="Q194" i="1"/>
  <c r="Q202" i="1"/>
  <c r="Q210" i="1"/>
  <c r="Q218" i="1"/>
  <c r="Q226" i="1"/>
  <c r="Q234" i="1"/>
  <c r="Q242" i="1"/>
  <c r="Q250" i="1"/>
  <c r="Q258" i="1"/>
  <c r="Q263" i="1"/>
  <c r="Q268" i="1"/>
  <c r="Q272" i="1"/>
  <c r="Q276" i="1"/>
  <c r="Q280" i="1"/>
  <c r="T201" i="1"/>
  <c r="T217" i="1"/>
  <c r="T225" i="1"/>
  <c r="T233" i="1"/>
  <c r="T241" i="1"/>
  <c r="T249" i="1"/>
  <c r="T257" i="1"/>
  <c r="T265" i="1"/>
  <c r="T273" i="1"/>
  <c r="T281" i="1"/>
  <c r="S200" i="1"/>
  <c r="S208" i="1"/>
  <c r="S216" i="1"/>
  <c r="S224" i="1"/>
  <c r="S232" i="1"/>
  <c r="S240" i="1"/>
  <c r="S248" i="1"/>
  <c r="S256" i="1"/>
  <c r="S264" i="1"/>
  <c r="S272" i="1"/>
  <c r="S280" i="1"/>
  <c r="R199" i="1"/>
  <c r="R207" i="1"/>
  <c r="R215" i="1"/>
  <c r="R223" i="1"/>
  <c r="R231" i="1"/>
  <c r="R239" i="1"/>
  <c r="R247" i="1"/>
  <c r="R255" i="1"/>
  <c r="R263" i="1"/>
  <c r="R271" i="1"/>
  <c r="R279" i="1"/>
  <c r="Q198" i="1"/>
  <c r="Q206" i="1"/>
  <c r="Q214" i="1"/>
  <c r="Q222" i="1"/>
  <c r="Q230" i="1"/>
  <c r="Q238" i="1"/>
  <c r="T198" i="1"/>
  <c r="T206" i="1"/>
  <c r="T214" i="1"/>
  <c r="T222" i="1"/>
  <c r="T230" i="1"/>
  <c r="T238" i="1"/>
  <c r="T246" i="1"/>
  <c r="T254" i="1"/>
  <c r="T262" i="1"/>
  <c r="T270" i="1"/>
  <c r="T278" i="1"/>
  <c r="S197" i="1"/>
  <c r="S205" i="1"/>
  <c r="S213" i="1"/>
  <c r="S221" i="1"/>
  <c r="S229" i="1"/>
  <c r="S237" i="1"/>
  <c r="S245" i="1"/>
  <c r="S253" i="1"/>
  <c r="S261" i="1"/>
  <c r="S269" i="1"/>
  <c r="S277" i="1"/>
  <c r="R196" i="1"/>
  <c r="R204" i="1"/>
  <c r="R212" i="1"/>
  <c r="R220" i="1"/>
  <c r="R228" i="1"/>
  <c r="R236" i="1"/>
  <c r="R244" i="1"/>
  <c r="R252" i="1"/>
  <c r="R260" i="1"/>
  <c r="R268" i="1"/>
  <c r="R276" i="1"/>
  <c r="Q195" i="1"/>
  <c r="Q203" i="1"/>
  <c r="Q211" i="1"/>
  <c r="Q219" i="1"/>
  <c r="Q227" i="1"/>
  <c r="Q235" i="1"/>
  <c r="Q243" i="1"/>
  <c r="Q251" i="1"/>
  <c r="Q259" i="1"/>
  <c r="Q264" i="1"/>
  <c r="Q269" i="1"/>
  <c r="Q273" i="1"/>
  <c r="Q277" i="1"/>
  <c r="Q281" i="1"/>
  <c r="T194" i="1"/>
  <c r="T209" i="1"/>
  <c r="T234" i="1"/>
  <c r="T266" i="1"/>
  <c r="S209" i="1"/>
  <c r="S241" i="1"/>
  <c r="S273" i="1"/>
  <c r="R216" i="1"/>
  <c r="R248" i="1"/>
  <c r="R280" i="1"/>
  <c r="Q223" i="1"/>
  <c r="Q247" i="1"/>
  <c r="Q262" i="1"/>
  <c r="Q271" i="1"/>
  <c r="Q279" i="1"/>
  <c r="T218" i="1"/>
  <c r="S257" i="1"/>
  <c r="R232" i="1"/>
  <c r="Q207" i="1"/>
  <c r="Q255" i="1"/>
  <c r="Q275" i="1"/>
  <c r="T202" i="1"/>
  <c r="S233" i="1"/>
  <c r="R240" i="1"/>
  <c r="Q246" i="1"/>
  <c r="Q270" i="1"/>
  <c r="T210" i="1"/>
  <c r="T242" i="1"/>
  <c r="T274" i="1"/>
  <c r="S217" i="1"/>
  <c r="S249" i="1"/>
  <c r="S281" i="1"/>
  <c r="R224" i="1"/>
  <c r="R256" i="1"/>
  <c r="Q199" i="1"/>
  <c r="Q231" i="1"/>
  <c r="Q254" i="1"/>
  <c r="Q266" i="1"/>
  <c r="Q274" i="1"/>
  <c r="Q282" i="1"/>
  <c r="T250" i="1"/>
  <c r="T282" i="1"/>
  <c r="S225" i="1"/>
  <c r="R200" i="1"/>
  <c r="R264" i="1"/>
  <c r="Q239" i="1"/>
  <c r="Q267" i="1"/>
  <c r="T258" i="1"/>
  <c r="S201" i="1"/>
  <c r="S265" i="1"/>
  <c r="R208" i="1"/>
  <c r="R272" i="1"/>
  <c r="Q215" i="1"/>
  <c r="Q260" i="1"/>
  <c r="Q278" i="1"/>
  <c r="T226" i="1"/>
  <c r="T193" i="1"/>
  <c r="R193" i="1"/>
  <c r="S193" i="1"/>
  <c r="T14" i="1"/>
  <c r="R14" i="1"/>
  <c r="S14" i="1"/>
  <c r="Q14" i="1"/>
  <c r="P196" i="1"/>
  <c r="Z196" i="1" s="1"/>
  <c r="P204" i="1"/>
  <c r="Z204" i="1" s="1"/>
  <c r="P212" i="1"/>
  <c r="Z212" i="1" s="1"/>
  <c r="P220" i="1"/>
  <c r="Z220" i="1" s="1"/>
  <c r="P197" i="1"/>
  <c r="Z197" i="1" s="1"/>
  <c r="P205" i="1"/>
  <c r="Z205" i="1" s="1"/>
  <c r="P213" i="1"/>
  <c r="Z213" i="1" s="1"/>
  <c r="P221" i="1"/>
  <c r="Z221" i="1" s="1"/>
  <c r="P229" i="1"/>
  <c r="Z229" i="1" s="1"/>
  <c r="P237" i="1"/>
  <c r="Z237" i="1" s="1"/>
  <c r="P245" i="1"/>
  <c r="Z245" i="1" s="1"/>
  <c r="P200" i="1"/>
  <c r="Z200" i="1" s="1"/>
  <c r="P208" i="1"/>
  <c r="Z208" i="1" s="1"/>
  <c r="P216" i="1"/>
  <c r="Z216" i="1" s="1"/>
  <c r="P224" i="1"/>
  <c r="Z224" i="1" s="1"/>
  <c r="P201" i="1"/>
  <c r="Z201" i="1" s="1"/>
  <c r="P209" i="1"/>
  <c r="Z209" i="1" s="1"/>
  <c r="P217" i="1"/>
  <c r="Z217" i="1" s="1"/>
  <c r="P206" i="1"/>
  <c r="Z206" i="1" s="1"/>
  <c r="P222" i="1"/>
  <c r="Z222" i="1" s="1"/>
  <c r="P232" i="1"/>
  <c r="Z232" i="1" s="1"/>
  <c r="P241" i="1"/>
  <c r="Z241" i="1" s="1"/>
  <c r="P250" i="1"/>
  <c r="Z250" i="1" s="1"/>
  <c r="P258" i="1"/>
  <c r="Z258" i="1" s="1"/>
  <c r="P266" i="1"/>
  <c r="Z266" i="1" s="1"/>
  <c r="P274" i="1"/>
  <c r="Z274" i="1" s="1"/>
  <c r="P282" i="1"/>
  <c r="Z282" i="1" s="1"/>
  <c r="P207" i="1"/>
  <c r="Z207" i="1" s="1"/>
  <c r="P223" i="1"/>
  <c r="Z223" i="1" s="1"/>
  <c r="P233" i="1"/>
  <c r="Z233" i="1" s="1"/>
  <c r="P242" i="1"/>
  <c r="Z242" i="1" s="1"/>
  <c r="P251" i="1"/>
  <c r="Z251" i="1" s="1"/>
  <c r="P259" i="1"/>
  <c r="Z259" i="1" s="1"/>
  <c r="P267" i="1"/>
  <c r="Z267" i="1" s="1"/>
  <c r="P275" i="1"/>
  <c r="Z275" i="1" s="1"/>
  <c r="P194" i="1"/>
  <c r="Z194" i="1" s="1"/>
  <c r="P210" i="1"/>
  <c r="Z210" i="1" s="1"/>
  <c r="P225" i="1"/>
  <c r="Z225" i="1" s="1"/>
  <c r="P234" i="1"/>
  <c r="Z234" i="1" s="1"/>
  <c r="P243" i="1"/>
  <c r="Z243" i="1" s="1"/>
  <c r="P252" i="1"/>
  <c r="Z252" i="1" s="1"/>
  <c r="P260" i="1"/>
  <c r="Z260" i="1" s="1"/>
  <c r="P268" i="1"/>
  <c r="Z268" i="1" s="1"/>
  <c r="P276" i="1"/>
  <c r="Z276" i="1" s="1"/>
  <c r="P195" i="1"/>
  <c r="Z195" i="1" s="1"/>
  <c r="P211" i="1"/>
  <c r="Z211" i="1" s="1"/>
  <c r="P226" i="1"/>
  <c r="Z226" i="1" s="1"/>
  <c r="P235" i="1"/>
  <c r="Z235" i="1" s="1"/>
  <c r="P244" i="1"/>
  <c r="Z244" i="1" s="1"/>
  <c r="P253" i="1"/>
  <c r="Z253" i="1" s="1"/>
  <c r="P261" i="1"/>
  <c r="Z261" i="1" s="1"/>
  <c r="P269" i="1"/>
  <c r="Z269" i="1" s="1"/>
  <c r="P277" i="1"/>
  <c r="Z277" i="1" s="1"/>
  <c r="P198" i="1"/>
  <c r="Z198" i="1" s="1"/>
  <c r="P214" i="1"/>
  <c r="Z214" i="1" s="1"/>
  <c r="P227" i="1"/>
  <c r="Z227" i="1" s="1"/>
  <c r="P236" i="1"/>
  <c r="Z236" i="1" s="1"/>
  <c r="P246" i="1"/>
  <c r="Z246" i="1" s="1"/>
  <c r="P254" i="1"/>
  <c r="Z254" i="1" s="1"/>
  <c r="P262" i="1"/>
  <c r="Z262" i="1" s="1"/>
  <c r="P270" i="1"/>
  <c r="Z270" i="1" s="1"/>
  <c r="P278" i="1"/>
  <c r="Z278" i="1" s="1"/>
  <c r="P199" i="1"/>
  <c r="Z199" i="1" s="1"/>
  <c r="P215" i="1"/>
  <c r="Z215" i="1" s="1"/>
  <c r="P228" i="1"/>
  <c r="Z228" i="1" s="1"/>
  <c r="P238" i="1"/>
  <c r="Z238" i="1" s="1"/>
  <c r="P247" i="1"/>
  <c r="Z247" i="1" s="1"/>
  <c r="P255" i="1"/>
  <c r="Z255" i="1" s="1"/>
  <c r="P263" i="1"/>
  <c r="Z263" i="1" s="1"/>
  <c r="P271" i="1"/>
  <c r="Z271" i="1" s="1"/>
  <c r="P279" i="1"/>
  <c r="Z279" i="1" s="1"/>
  <c r="P202" i="1"/>
  <c r="Z202" i="1" s="1"/>
  <c r="P218" i="1"/>
  <c r="Z218" i="1" s="1"/>
  <c r="P230" i="1"/>
  <c r="Z230" i="1" s="1"/>
  <c r="P239" i="1"/>
  <c r="Z239" i="1" s="1"/>
  <c r="P248" i="1"/>
  <c r="Z248" i="1" s="1"/>
  <c r="P256" i="1"/>
  <c r="Z256" i="1" s="1"/>
  <c r="P264" i="1"/>
  <c r="Z264" i="1" s="1"/>
  <c r="P272" i="1"/>
  <c r="Z272" i="1" s="1"/>
  <c r="P280" i="1"/>
  <c r="Z280" i="1" s="1"/>
  <c r="P219" i="1"/>
  <c r="Z219" i="1" s="1"/>
  <c r="P203" i="1"/>
  <c r="Z203" i="1" s="1"/>
  <c r="P231" i="1"/>
  <c r="Z231" i="1" s="1"/>
  <c r="P240" i="1"/>
  <c r="Z240" i="1" s="1"/>
  <c r="P249" i="1"/>
  <c r="Z249" i="1" s="1"/>
  <c r="P257" i="1"/>
  <c r="Z257" i="1" s="1"/>
  <c r="P265" i="1"/>
  <c r="Z265" i="1" s="1"/>
  <c r="P281" i="1"/>
  <c r="Z281" i="1" s="1"/>
  <c r="P273" i="1"/>
  <c r="Z273" i="1" s="1"/>
  <c r="P14" i="1"/>
  <c r="Z14" i="1" s="1"/>
  <c r="P193" i="1"/>
  <c r="Z193" i="1" s="1"/>
  <c r="AA20" i="1" l="1"/>
  <c r="AF20" i="1" s="1"/>
  <c r="AI20" i="1" s="1"/>
  <c r="AA124" i="1"/>
  <c r="AF124" i="1" s="1"/>
  <c r="AI124" i="1" s="1"/>
  <c r="AA164" i="1"/>
  <c r="AF164" i="1" s="1"/>
  <c r="AI164" i="1" s="1"/>
  <c r="AA136" i="1"/>
  <c r="AF136" i="1" s="1"/>
  <c r="AI136" i="1" s="1"/>
  <c r="AA188" i="1"/>
  <c r="AF188" i="1" s="1"/>
  <c r="AI188" i="1" s="1"/>
  <c r="AA88" i="1"/>
  <c r="AF88" i="1" s="1"/>
  <c r="AI88" i="1" s="1"/>
  <c r="AA52" i="1"/>
  <c r="AF52" i="1" s="1"/>
  <c r="AI52" i="1" s="1"/>
  <c r="AA24" i="1"/>
  <c r="AF24" i="1" s="1"/>
  <c r="AI24" i="1" s="1"/>
  <c r="AA140" i="1"/>
  <c r="AF140" i="1" s="1"/>
  <c r="AI140" i="1" s="1"/>
  <c r="AA120" i="1"/>
  <c r="AF120" i="1" s="1"/>
  <c r="AI120" i="1" s="1"/>
  <c r="AA160" i="1"/>
  <c r="AF160" i="1" s="1"/>
  <c r="AI160" i="1" s="1"/>
  <c r="AA81" i="1"/>
  <c r="AF81" i="1" s="1"/>
  <c r="AI81" i="1" s="1"/>
  <c r="AA144" i="1"/>
  <c r="AF144" i="1" s="1"/>
  <c r="AI144" i="1" s="1"/>
  <c r="AA112" i="1"/>
  <c r="AF112" i="1" s="1"/>
  <c r="AI112" i="1" s="1"/>
  <c r="AA28" i="1"/>
  <c r="AF28" i="1" s="1"/>
  <c r="AI28" i="1" s="1"/>
  <c r="AA56" i="1"/>
  <c r="AF56" i="1" s="1"/>
  <c r="AI56" i="1" s="1"/>
  <c r="AA16" i="1"/>
  <c r="AF16" i="1" s="1"/>
  <c r="AI16" i="1" s="1"/>
  <c r="AA64" i="1"/>
  <c r="AF64" i="1" s="1"/>
  <c r="AI64" i="1" s="1"/>
  <c r="AA18" i="1"/>
  <c r="AF18" i="1" s="1"/>
  <c r="AI18" i="1" s="1"/>
  <c r="AA76" i="1"/>
  <c r="AF76" i="1" s="1"/>
  <c r="AI76" i="1" s="1"/>
  <c r="AA44" i="1"/>
  <c r="AF44" i="1" s="1"/>
  <c r="AI44" i="1" s="1"/>
  <c r="Z12" i="1"/>
  <c r="S12" i="1"/>
  <c r="AA58" i="1"/>
  <c r="AF58" i="1" s="1"/>
  <c r="AI58" i="1" s="1"/>
  <c r="AA92" i="1"/>
  <c r="AF92" i="1" s="1"/>
  <c r="AI92" i="1" s="1"/>
  <c r="AA60" i="1"/>
  <c r="AF60" i="1" s="1"/>
  <c r="AI60" i="1" s="1"/>
  <c r="AA48" i="1"/>
  <c r="AF48" i="1" s="1"/>
  <c r="AI48" i="1" s="1"/>
  <c r="T12" i="1"/>
  <c r="AA172" i="1"/>
  <c r="AF172" i="1" s="1"/>
  <c r="AI172" i="1" s="1"/>
  <c r="AA283" i="1"/>
  <c r="AF283" i="1" s="1"/>
  <c r="AI283" i="1" s="1"/>
  <c r="AA181" i="1"/>
  <c r="AF181" i="1" s="1"/>
  <c r="AI181" i="1" s="1"/>
  <c r="AA149" i="1"/>
  <c r="AF149" i="1" s="1"/>
  <c r="AI149" i="1" s="1"/>
  <c r="AA104" i="1"/>
  <c r="AF104" i="1" s="1"/>
  <c r="AI104" i="1" s="1"/>
  <c r="AA148" i="1"/>
  <c r="AF148" i="1" s="1"/>
  <c r="AI148" i="1" s="1"/>
  <c r="AA96" i="1"/>
  <c r="AF96" i="1" s="1"/>
  <c r="AI96" i="1" s="1"/>
  <c r="AA68" i="1"/>
  <c r="AF68" i="1" s="1"/>
  <c r="AI68" i="1" s="1"/>
  <c r="AA192" i="1"/>
  <c r="AF192" i="1" s="1"/>
  <c r="AI192" i="1" s="1"/>
  <c r="AA156" i="1"/>
  <c r="AF156" i="1" s="1"/>
  <c r="AI156" i="1" s="1"/>
  <c r="AA133" i="1"/>
  <c r="AF133" i="1" s="1"/>
  <c r="AI133" i="1" s="1"/>
  <c r="AA42" i="1"/>
  <c r="AF42" i="1" s="1"/>
  <c r="AI42" i="1" s="1"/>
  <c r="AA36" i="1"/>
  <c r="AF36" i="1" s="1"/>
  <c r="AI36" i="1" s="1"/>
  <c r="AA184" i="1"/>
  <c r="AF184" i="1" s="1"/>
  <c r="AI184" i="1" s="1"/>
  <c r="AA128" i="1"/>
  <c r="AF128" i="1" s="1"/>
  <c r="AI128" i="1" s="1"/>
  <c r="AA116" i="1"/>
  <c r="AF116" i="1" s="1"/>
  <c r="AI116" i="1" s="1"/>
  <c r="AA32" i="1"/>
  <c r="AF32" i="1" s="1"/>
  <c r="AI32" i="1" s="1"/>
  <c r="AA74" i="1"/>
  <c r="AF74" i="1" s="1"/>
  <c r="AI74" i="1" s="1"/>
  <c r="AA80" i="1"/>
  <c r="AF80" i="1" s="1"/>
  <c r="AI80" i="1" s="1"/>
  <c r="AA114" i="1"/>
  <c r="AF114" i="1" s="1"/>
  <c r="AI114" i="1" s="1"/>
  <c r="AA90" i="1"/>
  <c r="AF90" i="1" s="1"/>
  <c r="AI90" i="1" s="1"/>
  <c r="AA132" i="1"/>
  <c r="AF132" i="1" s="1"/>
  <c r="AI132" i="1" s="1"/>
  <c r="AA108" i="1"/>
  <c r="AF108" i="1" s="1"/>
  <c r="AI108" i="1" s="1"/>
  <c r="AA26" i="1"/>
  <c r="AF26" i="1" s="1"/>
  <c r="AI26" i="1" s="1"/>
  <c r="AA40" i="1"/>
  <c r="AF40" i="1" s="1"/>
  <c r="AI40" i="1" s="1"/>
  <c r="AA84" i="1"/>
  <c r="AF84" i="1" s="1"/>
  <c r="AI84" i="1" s="1"/>
  <c r="AA34" i="1"/>
  <c r="AF34" i="1" s="1"/>
  <c r="AI34" i="1" s="1"/>
  <c r="AA50" i="1"/>
  <c r="AF50" i="1" s="1"/>
  <c r="AI50" i="1" s="1"/>
  <c r="AA100" i="1"/>
  <c r="AF100" i="1" s="1"/>
  <c r="AI100" i="1" s="1"/>
  <c r="AA66" i="1"/>
  <c r="AF66" i="1" s="1"/>
  <c r="AI66" i="1" s="1"/>
  <c r="AA72" i="1"/>
  <c r="AF72" i="1" s="1"/>
  <c r="AI72" i="1" s="1"/>
  <c r="AA29" i="1"/>
  <c r="AF29" i="1" s="1"/>
  <c r="AI29" i="1" s="1"/>
  <c r="AA69" i="1"/>
  <c r="AF69" i="1" s="1"/>
  <c r="AI69" i="1" s="1"/>
  <c r="AA123" i="1"/>
  <c r="AF123" i="1" s="1"/>
  <c r="AI123" i="1" s="1"/>
  <c r="AA113" i="1"/>
  <c r="AF113" i="1" s="1"/>
  <c r="AI113" i="1" s="1"/>
  <c r="AA23" i="1"/>
  <c r="AF23" i="1" s="1"/>
  <c r="AI23" i="1" s="1"/>
  <c r="AA35" i="1"/>
  <c r="AF35" i="1" s="1"/>
  <c r="AI35" i="1" s="1"/>
  <c r="AA103" i="1"/>
  <c r="AF103" i="1" s="1"/>
  <c r="AI103" i="1" s="1"/>
  <c r="AA39" i="1"/>
  <c r="AF39" i="1" s="1"/>
  <c r="AI39" i="1" s="1"/>
  <c r="AA31" i="1"/>
  <c r="AF31" i="1" s="1"/>
  <c r="AI31" i="1" s="1"/>
  <c r="AA94" i="1"/>
  <c r="AF94" i="1" s="1"/>
  <c r="AI94" i="1" s="1"/>
  <c r="AA85" i="1"/>
  <c r="AF85" i="1" s="1"/>
  <c r="AI85" i="1" s="1"/>
  <c r="AA86" i="1"/>
  <c r="AF86" i="1" s="1"/>
  <c r="AI86" i="1" s="1"/>
  <c r="AA107" i="1"/>
  <c r="AF107" i="1" s="1"/>
  <c r="AI107" i="1" s="1"/>
  <c r="AA122" i="1"/>
  <c r="AF122" i="1" s="1"/>
  <c r="AI122" i="1" s="1"/>
  <c r="AA101" i="1"/>
  <c r="AF101" i="1" s="1"/>
  <c r="AI101" i="1" s="1"/>
  <c r="AA62" i="1"/>
  <c r="AF62" i="1" s="1"/>
  <c r="AI62" i="1" s="1"/>
  <c r="AA38" i="1"/>
  <c r="AF38" i="1" s="1"/>
  <c r="AI38" i="1" s="1"/>
  <c r="AA33" i="1"/>
  <c r="AF33" i="1" s="1"/>
  <c r="AI33" i="1" s="1"/>
  <c r="AA25" i="1"/>
  <c r="AF25" i="1" s="1"/>
  <c r="AI25" i="1" s="1"/>
  <c r="AA57" i="1"/>
  <c r="AF57" i="1" s="1"/>
  <c r="AI57" i="1" s="1"/>
  <c r="AA87" i="1"/>
  <c r="AF87" i="1" s="1"/>
  <c r="AI87" i="1" s="1"/>
  <c r="AA125" i="1"/>
  <c r="AF125" i="1" s="1"/>
  <c r="AI125" i="1" s="1"/>
  <c r="AA115" i="1"/>
  <c r="AF115" i="1" s="1"/>
  <c r="AI115" i="1" s="1"/>
  <c r="AA126" i="1"/>
  <c r="AF126" i="1" s="1"/>
  <c r="AI126" i="1" s="1"/>
  <c r="AA130" i="1"/>
  <c r="AF130" i="1" s="1"/>
  <c r="AI130" i="1" s="1"/>
  <c r="AA47" i="1"/>
  <c r="AF47" i="1" s="1"/>
  <c r="AI47" i="1" s="1"/>
  <c r="AA102" i="1"/>
  <c r="AF102" i="1" s="1"/>
  <c r="AI102" i="1" s="1"/>
  <c r="AA119" i="1"/>
  <c r="AF119" i="1" s="1"/>
  <c r="AI119" i="1" s="1"/>
  <c r="AA110" i="1"/>
  <c r="AF110" i="1" s="1"/>
  <c r="AI110" i="1" s="1"/>
  <c r="AA46" i="1"/>
  <c r="AF46" i="1" s="1"/>
  <c r="AI46" i="1" s="1"/>
  <c r="AA22" i="1"/>
  <c r="AF22" i="1" s="1"/>
  <c r="AI22" i="1" s="1"/>
  <c r="AA77" i="1"/>
  <c r="AF77" i="1" s="1"/>
  <c r="AI77" i="1" s="1"/>
  <c r="AA37" i="1"/>
  <c r="AF37" i="1" s="1"/>
  <c r="AI37" i="1" s="1"/>
  <c r="AA61" i="1"/>
  <c r="AF61" i="1" s="1"/>
  <c r="AI61" i="1" s="1"/>
  <c r="AA21" i="1"/>
  <c r="AF21" i="1" s="1"/>
  <c r="AI21" i="1" s="1"/>
  <c r="AA45" i="1"/>
  <c r="AF45" i="1" s="1"/>
  <c r="AI45" i="1" s="1"/>
  <c r="AA53" i="1"/>
  <c r="AF53" i="1" s="1"/>
  <c r="AI53" i="1" s="1"/>
  <c r="AA99" i="1"/>
  <c r="AF99" i="1" s="1"/>
  <c r="AI99" i="1" s="1"/>
  <c r="AA83" i="1"/>
  <c r="AF83" i="1" s="1"/>
  <c r="AI83" i="1" s="1"/>
  <c r="AA127" i="1"/>
  <c r="AF127" i="1" s="1"/>
  <c r="AI127" i="1" s="1"/>
  <c r="AA59" i="1"/>
  <c r="AF59" i="1" s="1"/>
  <c r="AI59" i="1" s="1"/>
  <c r="AA71" i="1"/>
  <c r="AF71" i="1" s="1"/>
  <c r="AI71" i="1" s="1"/>
  <c r="AA82" i="1"/>
  <c r="AF82" i="1" s="1"/>
  <c r="AI82" i="1" s="1"/>
  <c r="AA97" i="1"/>
  <c r="AF97" i="1" s="1"/>
  <c r="AI97" i="1" s="1"/>
  <c r="AA63" i="1"/>
  <c r="AF63" i="1" s="1"/>
  <c r="AI63" i="1" s="1"/>
  <c r="AA121" i="1"/>
  <c r="AF121" i="1" s="1"/>
  <c r="AI121" i="1" s="1"/>
  <c r="AA118" i="1"/>
  <c r="AF118" i="1" s="1"/>
  <c r="AI118" i="1" s="1"/>
  <c r="AA79" i="1"/>
  <c r="AF79" i="1" s="1"/>
  <c r="AI79" i="1" s="1"/>
  <c r="AA131" i="1"/>
  <c r="AF131" i="1" s="1"/>
  <c r="AI131" i="1" s="1"/>
  <c r="AA98" i="1"/>
  <c r="AF98" i="1" s="1"/>
  <c r="AI98" i="1" s="1"/>
  <c r="AA105" i="1"/>
  <c r="AF105" i="1" s="1"/>
  <c r="AI105" i="1" s="1"/>
  <c r="AA43" i="1"/>
  <c r="AF43" i="1" s="1"/>
  <c r="AI43" i="1" s="1"/>
  <c r="AA55" i="1"/>
  <c r="AF55" i="1" s="1"/>
  <c r="AI55" i="1" s="1"/>
  <c r="AA67" i="1"/>
  <c r="AF67" i="1" s="1"/>
  <c r="AI67" i="1" s="1"/>
  <c r="AA117" i="1"/>
  <c r="AF117" i="1" s="1"/>
  <c r="AI117" i="1" s="1"/>
  <c r="AA106" i="1"/>
  <c r="AF106" i="1" s="1"/>
  <c r="AI106" i="1" s="1"/>
  <c r="AA30" i="1"/>
  <c r="AF30" i="1" s="1"/>
  <c r="AI30" i="1" s="1"/>
  <c r="AA70" i="1"/>
  <c r="AF70" i="1" s="1"/>
  <c r="AI70" i="1" s="1"/>
  <c r="AA73" i="1"/>
  <c r="AF73" i="1" s="1"/>
  <c r="AI73" i="1" s="1"/>
  <c r="AA41" i="1"/>
  <c r="AF41" i="1" s="1"/>
  <c r="AI41" i="1" s="1"/>
  <c r="AA65" i="1"/>
  <c r="AF65" i="1" s="1"/>
  <c r="AI65" i="1" s="1"/>
  <c r="AA17" i="1"/>
  <c r="AF17" i="1" s="1"/>
  <c r="AI17" i="1" s="1"/>
  <c r="AA49" i="1"/>
  <c r="AF49" i="1" s="1"/>
  <c r="AI49" i="1" s="1"/>
  <c r="AA111" i="1"/>
  <c r="AF111" i="1" s="1"/>
  <c r="AI111" i="1" s="1"/>
  <c r="AA51" i="1"/>
  <c r="AF51" i="1" s="1"/>
  <c r="AI51" i="1" s="1"/>
  <c r="AA75" i="1"/>
  <c r="AF75" i="1" s="1"/>
  <c r="AI75" i="1" s="1"/>
  <c r="AA95" i="1"/>
  <c r="AF95" i="1" s="1"/>
  <c r="AI95" i="1" s="1"/>
  <c r="AA19" i="1"/>
  <c r="AF19" i="1" s="1"/>
  <c r="AI19" i="1" s="1"/>
  <c r="AA89" i="1"/>
  <c r="AF89" i="1" s="1"/>
  <c r="AI89" i="1" s="1"/>
  <c r="AA129" i="1"/>
  <c r="AF129" i="1" s="1"/>
  <c r="AI129" i="1" s="1"/>
  <c r="AA91" i="1"/>
  <c r="AF91" i="1" s="1"/>
  <c r="AI91" i="1" s="1"/>
  <c r="AA27" i="1"/>
  <c r="AF27" i="1" s="1"/>
  <c r="AI27" i="1" s="1"/>
  <c r="AA15" i="1"/>
  <c r="AF15" i="1" s="1"/>
  <c r="AI15" i="1" s="1"/>
  <c r="AA93" i="1"/>
  <c r="AF93" i="1" s="1"/>
  <c r="AI93" i="1" s="1"/>
  <c r="AA109" i="1"/>
  <c r="AF109" i="1" s="1"/>
  <c r="AI109" i="1" s="1"/>
  <c r="AA78" i="1"/>
  <c r="AF78" i="1" s="1"/>
  <c r="AI78" i="1" s="1"/>
  <c r="AA54" i="1"/>
  <c r="AF54" i="1" s="1"/>
  <c r="AI54" i="1" s="1"/>
  <c r="AA165" i="1"/>
  <c r="AF165" i="1" s="1"/>
  <c r="AI165" i="1" s="1"/>
  <c r="AA168" i="1"/>
  <c r="AF168" i="1" s="1"/>
  <c r="AI168" i="1" s="1"/>
  <c r="AA189" i="1"/>
  <c r="AF189" i="1" s="1"/>
  <c r="AI189" i="1" s="1"/>
  <c r="AA157" i="1"/>
  <c r="AF157" i="1" s="1"/>
  <c r="AI157" i="1" s="1"/>
  <c r="AA191" i="1"/>
  <c r="AF191" i="1" s="1"/>
  <c r="AI191" i="1" s="1"/>
  <c r="AA179" i="1"/>
  <c r="AF179" i="1" s="1"/>
  <c r="AI179" i="1" s="1"/>
  <c r="AA155" i="1"/>
  <c r="AF155" i="1" s="1"/>
  <c r="AI155" i="1" s="1"/>
  <c r="AA175" i="1"/>
  <c r="AF175" i="1" s="1"/>
  <c r="AI175" i="1" s="1"/>
  <c r="AA185" i="1"/>
  <c r="AF185" i="1" s="1"/>
  <c r="AI185" i="1" s="1"/>
  <c r="AA176" i="1"/>
  <c r="AF176" i="1" s="1"/>
  <c r="AI176" i="1" s="1"/>
  <c r="AA138" i="1"/>
  <c r="AF138" i="1" s="1"/>
  <c r="AI138" i="1" s="1"/>
  <c r="AA187" i="1"/>
  <c r="AF187" i="1" s="1"/>
  <c r="AI187" i="1" s="1"/>
  <c r="AA183" i="1"/>
  <c r="AF183" i="1" s="1"/>
  <c r="AI183" i="1" s="1"/>
  <c r="AA190" i="1"/>
  <c r="AF190" i="1" s="1"/>
  <c r="AI190" i="1" s="1"/>
  <c r="AA145" i="1"/>
  <c r="AF145" i="1" s="1"/>
  <c r="AI145" i="1" s="1"/>
  <c r="AA169" i="1"/>
  <c r="AF169" i="1" s="1"/>
  <c r="AI169" i="1" s="1"/>
  <c r="AA139" i="1"/>
  <c r="AF139" i="1" s="1"/>
  <c r="AI139" i="1" s="1"/>
  <c r="AA146" i="1"/>
  <c r="AF146" i="1" s="1"/>
  <c r="AI146" i="1" s="1"/>
  <c r="AA134" i="1"/>
  <c r="AF134" i="1" s="1"/>
  <c r="AI134" i="1" s="1"/>
  <c r="AA147" i="1"/>
  <c r="AF147" i="1" s="1"/>
  <c r="AI147" i="1" s="1"/>
  <c r="AA152" i="1"/>
  <c r="AF152" i="1" s="1"/>
  <c r="AI152" i="1" s="1"/>
  <c r="AA154" i="1"/>
  <c r="AF154" i="1" s="1"/>
  <c r="AI154" i="1" s="1"/>
  <c r="AA180" i="1"/>
  <c r="AF180" i="1" s="1"/>
  <c r="AI180" i="1" s="1"/>
  <c r="AA135" i="1"/>
  <c r="AF135" i="1" s="1"/>
  <c r="AI135" i="1" s="1"/>
  <c r="AA142" i="1"/>
  <c r="AF142" i="1" s="1"/>
  <c r="AI142" i="1" s="1"/>
  <c r="AA161" i="1"/>
  <c r="AF161" i="1" s="1"/>
  <c r="AI161" i="1" s="1"/>
  <c r="AA153" i="1"/>
  <c r="AF153" i="1" s="1"/>
  <c r="AI153" i="1" s="1"/>
  <c r="AA182" i="1"/>
  <c r="AF182" i="1" s="1"/>
  <c r="AI182" i="1" s="1"/>
  <c r="AA162" i="1"/>
  <c r="AF162" i="1" s="1"/>
  <c r="AI162" i="1" s="1"/>
  <c r="AA167" i="1"/>
  <c r="AF167" i="1" s="1"/>
  <c r="AI167" i="1" s="1"/>
  <c r="AA174" i="1"/>
  <c r="AF174" i="1" s="1"/>
  <c r="AI174" i="1" s="1"/>
  <c r="AA177" i="1"/>
  <c r="AF177" i="1" s="1"/>
  <c r="AI177" i="1" s="1"/>
  <c r="AA171" i="1"/>
  <c r="AF171" i="1" s="1"/>
  <c r="AI171" i="1" s="1"/>
  <c r="AA178" i="1"/>
  <c r="AF178" i="1" s="1"/>
  <c r="AI178" i="1" s="1"/>
  <c r="AA186" i="1"/>
  <c r="AF186" i="1" s="1"/>
  <c r="AI186" i="1" s="1"/>
  <c r="AA159" i="1"/>
  <c r="AF159" i="1" s="1"/>
  <c r="AI159" i="1" s="1"/>
  <c r="AA166" i="1"/>
  <c r="AF166" i="1" s="1"/>
  <c r="AI166" i="1" s="1"/>
  <c r="AA163" i="1"/>
  <c r="AF163" i="1" s="1"/>
  <c r="AI163" i="1" s="1"/>
  <c r="AA170" i="1"/>
  <c r="AF170" i="1" s="1"/>
  <c r="AI170" i="1" s="1"/>
  <c r="AA143" i="1"/>
  <c r="AF143" i="1" s="1"/>
  <c r="AI143" i="1" s="1"/>
  <c r="AA150" i="1"/>
  <c r="AF150" i="1" s="1"/>
  <c r="AI150" i="1" s="1"/>
  <c r="AA151" i="1"/>
  <c r="AF151" i="1" s="1"/>
  <c r="AI151" i="1" s="1"/>
  <c r="AA158" i="1"/>
  <c r="AF158" i="1" s="1"/>
  <c r="AI158" i="1" s="1"/>
  <c r="AA137" i="1"/>
  <c r="AF137" i="1" s="1"/>
  <c r="AI137" i="1" s="1"/>
  <c r="AA173" i="1"/>
  <c r="AF173" i="1" s="1"/>
  <c r="AI173" i="1" s="1"/>
  <c r="AA141" i="1"/>
  <c r="AF141" i="1" s="1"/>
  <c r="AI141" i="1" s="1"/>
  <c r="AA200" i="1"/>
  <c r="AF200" i="1" s="1"/>
  <c r="AI200" i="1" s="1"/>
  <c r="AA229" i="1"/>
  <c r="AF229" i="1" s="1"/>
  <c r="AI229" i="1" s="1"/>
  <c r="AA259" i="1"/>
  <c r="AF259" i="1" s="1"/>
  <c r="AI259" i="1" s="1"/>
  <c r="AA216" i="1"/>
  <c r="AF216" i="1" s="1"/>
  <c r="AI216" i="1" s="1"/>
  <c r="AA197" i="1"/>
  <c r="AF197" i="1" s="1"/>
  <c r="AI197" i="1" s="1"/>
  <c r="AA196" i="1"/>
  <c r="AF196" i="1" s="1"/>
  <c r="AI196" i="1" s="1"/>
  <c r="AA266" i="1"/>
  <c r="AF266" i="1" s="1"/>
  <c r="AI266" i="1" s="1"/>
  <c r="AA201" i="1"/>
  <c r="AF201" i="1" s="1"/>
  <c r="AI201" i="1" s="1"/>
  <c r="AA275" i="1"/>
  <c r="AF275" i="1" s="1"/>
  <c r="AI275" i="1" s="1"/>
  <c r="AA224" i="1"/>
  <c r="AF224" i="1" s="1"/>
  <c r="AI224" i="1" s="1"/>
  <c r="AA264" i="1"/>
  <c r="AF264" i="1" s="1"/>
  <c r="AI264" i="1" s="1"/>
  <c r="AA239" i="1"/>
  <c r="AF239" i="1" s="1"/>
  <c r="AI239" i="1" s="1"/>
  <c r="AA238" i="1"/>
  <c r="AF238" i="1" s="1"/>
  <c r="AI238" i="1" s="1"/>
  <c r="AA269" i="1"/>
  <c r="AF269" i="1" s="1"/>
  <c r="AI269" i="1" s="1"/>
  <c r="AA237" i="1"/>
  <c r="AF237" i="1" s="1"/>
  <c r="AI237" i="1" s="1"/>
  <c r="AA205" i="1"/>
  <c r="AF205" i="1" s="1"/>
  <c r="AI205" i="1" s="1"/>
  <c r="AA268" i="1"/>
  <c r="AF268" i="1" s="1"/>
  <c r="AI268" i="1" s="1"/>
  <c r="AA204" i="1"/>
  <c r="AF204" i="1" s="1"/>
  <c r="AI204" i="1" s="1"/>
  <c r="AA267" i="1"/>
  <c r="AF267" i="1" s="1"/>
  <c r="AI267" i="1" s="1"/>
  <c r="AA274" i="1"/>
  <c r="AF274" i="1" s="1"/>
  <c r="AI274" i="1" s="1"/>
  <c r="AA209" i="1"/>
  <c r="AF209" i="1" s="1"/>
  <c r="AI209" i="1" s="1"/>
  <c r="AA280" i="1"/>
  <c r="AF280" i="1" s="1"/>
  <c r="AI280" i="1" s="1"/>
  <c r="AA231" i="1"/>
  <c r="AF231" i="1" s="1"/>
  <c r="AI231" i="1" s="1"/>
  <c r="AA199" i="1"/>
  <c r="AF199" i="1" s="1"/>
  <c r="AI199" i="1" s="1"/>
  <c r="AA230" i="1"/>
  <c r="AF230" i="1" s="1"/>
  <c r="AI230" i="1" s="1"/>
  <c r="AA198" i="1"/>
  <c r="AF198" i="1" s="1"/>
  <c r="AI198" i="1" s="1"/>
  <c r="AA227" i="1"/>
  <c r="AF227" i="1" s="1"/>
  <c r="AI227" i="1" s="1"/>
  <c r="AA195" i="1"/>
  <c r="AF195" i="1" s="1"/>
  <c r="AI195" i="1" s="1"/>
  <c r="AA202" i="1"/>
  <c r="AF202" i="1" s="1"/>
  <c r="AI202" i="1" s="1"/>
  <c r="AA265" i="1"/>
  <c r="AF265" i="1" s="1"/>
  <c r="AI265" i="1" s="1"/>
  <c r="AA241" i="1"/>
  <c r="AF241" i="1" s="1"/>
  <c r="AI241" i="1" s="1"/>
  <c r="AA248" i="1"/>
  <c r="AF248" i="1" s="1"/>
  <c r="AI248" i="1" s="1"/>
  <c r="AA247" i="1"/>
  <c r="AF247" i="1" s="1"/>
  <c r="AI247" i="1" s="1"/>
  <c r="AA277" i="1"/>
  <c r="AF277" i="1" s="1"/>
  <c r="AI277" i="1" s="1"/>
  <c r="AA245" i="1"/>
  <c r="AF245" i="1" s="1"/>
  <c r="AI245" i="1" s="1"/>
  <c r="AA213" i="1"/>
  <c r="AF213" i="1" s="1"/>
  <c r="AI213" i="1" s="1"/>
  <c r="AA212" i="1"/>
  <c r="AF212" i="1" s="1"/>
  <c r="AI212" i="1" s="1"/>
  <c r="AA207" i="1"/>
  <c r="AF207" i="1" s="1"/>
  <c r="AI207" i="1" s="1"/>
  <c r="AA203" i="1"/>
  <c r="AF203" i="1" s="1"/>
  <c r="AI203" i="1" s="1"/>
  <c r="Y260" i="1"/>
  <c r="Y255" i="1"/>
  <c r="Y223" i="1"/>
  <c r="Y254" i="1"/>
  <c r="Y222" i="1"/>
  <c r="Y253" i="1"/>
  <c r="AA221" i="1"/>
  <c r="AF221" i="1" s="1"/>
  <c r="AI221" i="1" s="1"/>
  <c r="Y252" i="1"/>
  <c r="AA220" i="1"/>
  <c r="AF220" i="1" s="1"/>
  <c r="AI220" i="1" s="1"/>
  <c r="Y251" i="1"/>
  <c r="Y219" i="1"/>
  <c r="AA258" i="1"/>
  <c r="AF258" i="1" s="1"/>
  <c r="AI258" i="1" s="1"/>
  <c r="Y226" i="1"/>
  <c r="AA194" i="1"/>
  <c r="AF194" i="1" s="1"/>
  <c r="AI194" i="1" s="1"/>
  <c r="Y257" i="1"/>
  <c r="Y225" i="1"/>
  <c r="Y193" i="1"/>
  <c r="Y232" i="1"/>
  <c r="Y256" i="1"/>
  <c r="Y279" i="1"/>
  <c r="Y215" i="1"/>
  <c r="Y278" i="1"/>
  <c r="Y246" i="1"/>
  <c r="Y214" i="1"/>
  <c r="Y276" i="1"/>
  <c r="Y244" i="1"/>
  <c r="Y243" i="1"/>
  <c r="AA211" i="1"/>
  <c r="AF211" i="1" s="1"/>
  <c r="AI211" i="1" s="1"/>
  <c r="Y282" i="1"/>
  <c r="Y250" i="1"/>
  <c r="Y218" i="1"/>
  <c r="Y281" i="1"/>
  <c r="AA249" i="1"/>
  <c r="AF249" i="1" s="1"/>
  <c r="AI249" i="1" s="1"/>
  <c r="Y217" i="1"/>
  <c r="Y208" i="1"/>
  <c r="Y263" i="1"/>
  <c r="Y262" i="1"/>
  <c r="Y261" i="1"/>
  <c r="Y228" i="1"/>
  <c r="Y234" i="1"/>
  <c r="Y233" i="1"/>
  <c r="Y240" i="1"/>
  <c r="Y272" i="1"/>
  <c r="Y271" i="1"/>
  <c r="Y270" i="1"/>
  <c r="Y206" i="1"/>
  <c r="Y236" i="1"/>
  <c r="Y235" i="1"/>
  <c r="Y242" i="1"/>
  <c r="AA210" i="1"/>
  <c r="AF210" i="1" s="1"/>
  <c r="AI210" i="1" s="1"/>
  <c r="AA273" i="1"/>
  <c r="AF273" i="1" s="1"/>
  <c r="AI273" i="1" s="1"/>
  <c r="AA14" i="1"/>
  <c r="AF14" i="1" s="1"/>
  <c r="Y12" i="1" l="1"/>
  <c r="AI14" i="1"/>
  <c r="AA206" i="1"/>
  <c r="AF206" i="1" s="1"/>
  <c r="AI206" i="1" s="1"/>
  <c r="AA261" i="1"/>
  <c r="AF261" i="1" s="1"/>
  <c r="AI261" i="1" s="1"/>
  <c r="AA235" i="1"/>
  <c r="AF235" i="1" s="1"/>
  <c r="AI235" i="1" s="1"/>
  <c r="AA271" i="1"/>
  <c r="AF271" i="1" s="1"/>
  <c r="AI271" i="1" s="1"/>
  <c r="AA234" i="1"/>
  <c r="AF234" i="1" s="1"/>
  <c r="AI234" i="1" s="1"/>
  <c r="AA263" i="1"/>
  <c r="AF263" i="1" s="1"/>
  <c r="AI263" i="1" s="1"/>
  <c r="AA281" i="1"/>
  <c r="AF281" i="1" s="1"/>
  <c r="AI281" i="1" s="1"/>
  <c r="AA214" i="1"/>
  <c r="AF214" i="1" s="1"/>
  <c r="AI214" i="1" s="1"/>
  <c r="AA279" i="1"/>
  <c r="AF279" i="1" s="1"/>
  <c r="AI279" i="1" s="1"/>
  <c r="AA225" i="1"/>
  <c r="AF225" i="1" s="1"/>
  <c r="AI225" i="1" s="1"/>
  <c r="AA252" i="1"/>
  <c r="AF252" i="1" s="1"/>
  <c r="AI252" i="1" s="1"/>
  <c r="AA254" i="1"/>
  <c r="AF254" i="1" s="1"/>
  <c r="AI254" i="1" s="1"/>
  <c r="AA236" i="1"/>
  <c r="AF236" i="1" s="1"/>
  <c r="AI236" i="1" s="1"/>
  <c r="AA272" i="1"/>
  <c r="AF272" i="1" s="1"/>
  <c r="AI272" i="1" s="1"/>
  <c r="AA228" i="1"/>
  <c r="AF228" i="1" s="1"/>
  <c r="AI228" i="1" s="1"/>
  <c r="AA208" i="1"/>
  <c r="AF208" i="1" s="1"/>
  <c r="AI208" i="1" s="1"/>
  <c r="AA218" i="1"/>
  <c r="AF218" i="1" s="1"/>
  <c r="AI218" i="1" s="1"/>
  <c r="AA243" i="1"/>
  <c r="AF243" i="1" s="1"/>
  <c r="AI243" i="1" s="1"/>
  <c r="AA246" i="1"/>
  <c r="AF246" i="1" s="1"/>
  <c r="AI246" i="1" s="1"/>
  <c r="AA256" i="1"/>
  <c r="AF256" i="1" s="1"/>
  <c r="AI256" i="1" s="1"/>
  <c r="AA257" i="1"/>
  <c r="AF257" i="1" s="1"/>
  <c r="AI257" i="1" s="1"/>
  <c r="AA219" i="1"/>
  <c r="AF219" i="1" s="1"/>
  <c r="AI219" i="1" s="1"/>
  <c r="AA223" i="1"/>
  <c r="AF223" i="1" s="1"/>
  <c r="AI223" i="1" s="1"/>
  <c r="AA240" i="1"/>
  <c r="AF240" i="1" s="1"/>
  <c r="AI240" i="1" s="1"/>
  <c r="AA217" i="1"/>
  <c r="AF217" i="1" s="1"/>
  <c r="AI217" i="1" s="1"/>
  <c r="AA250" i="1"/>
  <c r="AF250" i="1" s="1"/>
  <c r="AI250" i="1" s="1"/>
  <c r="AA244" i="1"/>
  <c r="AF244" i="1" s="1"/>
  <c r="AI244" i="1" s="1"/>
  <c r="AA278" i="1"/>
  <c r="AF278" i="1" s="1"/>
  <c r="AI278" i="1" s="1"/>
  <c r="AA232" i="1"/>
  <c r="AF232" i="1" s="1"/>
  <c r="AI232" i="1" s="1"/>
  <c r="AA251" i="1"/>
  <c r="AF251" i="1" s="1"/>
  <c r="AI251" i="1" s="1"/>
  <c r="AA253" i="1"/>
  <c r="AF253" i="1" s="1"/>
  <c r="AI253" i="1" s="1"/>
  <c r="AA255" i="1"/>
  <c r="AF255" i="1" s="1"/>
  <c r="AI255" i="1" s="1"/>
  <c r="AA242" i="1"/>
  <c r="AF242" i="1" s="1"/>
  <c r="AI242" i="1" s="1"/>
  <c r="AA270" i="1"/>
  <c r="AF270" i="1" s="1"/>
  <c r="AI270" i="1" s="1"/>
  <c r="AA233" i="1"/>
  <c r="AF233" i="1" s="1"/>
  <c r="AI233" i="1" s="1"/>
  <c r="AA262" i="1"/>
  <c r="AF262" i="1" s="1"/>
  <c r="AI262" i="1" s="1"/>
  <c r="AA282" i="1"/>
  <c r="AF282" i="1" s="1"/>
  <c r="AI282" i="1" s="1"/>
  <c r="AA276" i="1"/>
  <c r="AF276" i="1" s="1"/>
  <c r="AI276" i="1" s="1"/>
  <c r="AA215" i="1"/>
  <c r="AF215" i="1" s="1"/>
  <c r="AI215" i="1" s="1"/>
  <c r="AA193" i="1"/>
  <c r="AF193" i="1" s="1"/>
  <c r="AI193" i="1" s="1"/>
  <c r="AA226" i="1"/>
  <c r="AF226" i="1" s="1"/>
  <c r="AI226" i="1" s="1"/>
  <c r="AA222" i="1"/>
  <c r="AF222" i="1" s="1"/>
  <c r="AI222" i="1" s="1"/>
  <c r="AA260" i="1"/>
  <c r="AF260" i="1" s="1"/>
  <c r="AI260" i="1" s="1"/>
  <c r="AA12" i="1" l="1"/>
  <c r="Y9" i="1" s="1"/>
  <c r="AF12" i="1"/>
  <c r="AI12" i="1"/>
  <c r="Y10" i="1" s="1"/>
</calcChain>
</file>

<file path=xl/sharedStrings.xml><?xml version="1.0" encoding="utf-8"?>
<sst xmlns="http://schemas.openxmlformats.org/spreadsheetml/2006/main" count="16368" uniqueCount="1551">
  <si>
    <t>SUBRED :</t>
  </si>
  <si>
    <t xml:space="preserve">CONVENIO NUMERO: </t>
  </si>
  <si>
    <t>GLOSA INICIAL:</t>
  </si>
  <si>
    <t xml:space="preserve">FECHA: </t>
  </si>
  <si>
    <t>GLOSA DEFINITIVA:</t>
  </si>
  <si>
    <t>PERIODO DE SEGUIMIENTO:</t>
  </si>
  <si>
    <t>ENTORNO/COMPONENTE</t>
  </si>
  <si>
    <t>Columna1</t>
  </si>
  <si>
    <t>ITER- ACCION
INTEGRAL E INTEGRADA / NOMBRE INTERVENCIÓN VSA</t>
  </si>
  <si>
    <t>PRODUCTO</t>
  </si>
  <si>
    <t>UNIDAD DE MEDIDA
SEGUIMIENTO FINANCIERO</t>
  </si>
  <si>
    <t>NIVEL DE OPERACIÓN</t>
  </si>
  <si>
    <t>LOCALIDAD</t>
  </si>
  <si>
    <t>MES</t>
  </si>
  <si>
    <t>concatenar</t>
  </si>
  <si>
    <t>RESPONSABLE</t>
  </si>
  <si>
    <t>Criterio de Glosa</t>
  </si>
  <si>
    <t>Porcentaje de Glosa</t>
  </si>
  <si>
    <t>Motivo de la Glosa</t>
  </si>
  <si>
    <t>RESPUESTA A LA GLOSA POR LA SUBRED</t>
  </si>
  <si>
    <t>Valor soportado por la Subred</t>
  </si>
  <si>
    <t>VALOR GLOSA DEFINITIVA</t>
  </si>
  <si>
    <t>Resolución en liquidación / Resolucion glosa</t>
  </si>
  <si>
    <t>VALOR LEVANTADO EN LIQUIDACION</t>
  </si>
  <si>
    <t>valor glosa definitiva despues de liquidación</t>
  </si>
  <si>
    <t>TIPO DE SEGUIMIENTO</t>
  </si>
  <si>
    <t>RETROSPECTIVO</t>
  </si>
  <si>
    <t>CODIGO ACTIVIDAD EN PPP Y LINEAMIENTO</t>
  </si>
  <si>
    <t>ENTORNO CUIDADOR - PROCESO</t>
  </si>
  <si>
    <t>CONCATENAR</t>
  </si>
  <si>
    <t>SUBRED</t>
  </si>
  <si>
    <t>DISTRITO</t>
  </si>
  <si>
    <t>CRITERIO DE GLOSA</t>
  </si>
  <si>
    <t>G1</t>
  </si>
  <si>
    <t>G2</t>
  </si>
  <si>
    <t>G3</t>
  </si>
  <si>
    <t>G4</t>
  </si>
  <si>
    <t>G5</t>
  </si>
  <si>
    <t>G6</t>
  </si>
  <si>
    <t>G7-1</t>
  </si>
  <si>
    <t>G7-2</t>
  </si>
  <si>
    <t>G8</t>
  </si>
  <si>
    <t>G10</t>
  </si>
  <si>
    <t>G11</t>
  </si>
  <si>
    <t>G12-1</t>
  </si>
  <si>
    <t>G3-1</t>
  </si>
  <si>
    <t>G3-2</t>
  </si>
  <si>
    <t>G3-3</t>
  </si>
  <si>
    <t>G5-1</t>
  </si>
  <si>
    <t>G6-2</t>
  </si>
  <si>
    <t>G7</t>
  </si>
  <si>
    <t>G9</t>
  </si>
  <si>
    <t>G10-1</t>
  </si>
  <si>
    <t>G10-2</t>
  </si>
  <si>
    <t>G10-3</t>
  </si>
  <si>
    <t>G11-2-1</t>
  </si>
  <si>
    <t>G11-2-2</t>
  </si>
  <si>
    <t>G11-2-3</t>
  </si>
  <si>
    <t>G12</t>
  </si>
  <si>
    <t>3. COMPONENTE DE SALUD PUBLICA 
(Subcuenta Salud Pública Colectiva)</t>
  </si>
  <si>
    <t>4. LINEAS OPERATIVAS DEL MODELO TERRITORIAL EN SALUD</t>
  </si>
  <si>
    <t xml:space="preserve">6. ITER- ACCION
INTEGRAL E INTEGRADA </t>
  </si>
  <si>
    <t>8. PRODUCTO</t>
  </si>
  <si>
    <t>9. UNIDAD DE MEDIDA</t>
  </si>
  <si>
    <t>10. NIVEL DE OPERACIÓN</t>
  </si>
  <si>
    <t>LINEAS OPERATIVAS DEL MODELO TERRITORIAL EN SALUD/NOMBRE LINEA VSA</t>
  </si>
  <si>
    <t>CONCILIACIÓN DE LA GLOSA</t>
  </si>
  <si>
    <t>Macro, meso y micro gestión de la salud pública</t>
  </si>
  <si>
    <t>Gestión y Análisis de Políticas para el bienestar en los territorios</t>
  </si>
  <si>
    <t>Vigilancia en salud pública</t>
  </si>
  <si>
    <t>Vigilancia de la salud ambiental</t>
  </si>
  <si>
    <t>Gestión de Estrategias y Programas de interés en Salud Pública</t>
  </si>
  <si>
    <t>Entorno Cuidador Institucional “Bienestar en nuestro entorno institucional”</t>
  </si>
  <si>
    <t>Entorno cuidador Laboral “Bienestar en nuestro entorno laboral”</t>
  </si>
  <si>
    <t>Entorno cuidador comunitaria “Bienestar con nuestras comunidades”</t>
  </si>
  <si>
    <t>Entorno cuidador educativo “Bienestar en nuestro entorno educativo”</t>
  </si>
  <si>
    <t>G6-1-1</t>
  </si>
  <si>
    <t>G6-1-2</t>
  </si>
  <si>
    <t>G6-1-3</t>
  </si>
  <si>
    <t>G6-1-4</t>
  </si>
  <si>
    <t>G11-1-1</t>
  </si>
  <si>
    <t>G11-1-2</t>
  </si>
  <si>
    <t>G11-1-3</t>
  </si>
  <si>
    <t>G11-2-4</t>
  </si>
  <si>
    <t>META EJECUTADA RECURSOS 2024</t>
  </si>
  <si>
    <t>META EJECUTADA RECURSOS 2025</t>
  </si>
  <si>
    <t>VALOR EJECUTADO RECURSOS 2024</t>
  </si>
  <si>
    <t>VALOR EJECUTADO RECURSOS 2025 (Incluye Indexación)</t>
  </si>
  <si>
    <t>CAMPO</t>
  </si>
  <si>
    <t>VALOR DE LA GLOSA 2024</t>
  </si>
  <si>
    <t>VALOR DE LA GLOSA 2025</t>
  </si>
  <si>
    <t>VALOR UNITARIO SEGUIMIENTO FINANCIERO
2024</t>
  </si>
  <si>
    <t>VALOR UNITARIO SEGUIMIENTO FINANCIERO
2025</t>
  </si>
  <si>
    <t>MET AFECTADA PORLA GLOSA
RECURSOS 2024</t>
  </si>
  <si>
    <t>META AFECTADA PORLA GLOSA
RECURSOS 2025</t>
  </si>
  <si>
    <t>VALOR TOTAL DE LA GLOSA</t>
  </si>
  <si>
    <t>11. VALOR UNITARIO 2024</t>
  </si>
  <si>
    <t>11. VALOR UNITARIO 2025 (Incluye Indexación</t>
  </si>
  <si>
    <t>META PROGRAMADA RECURSOS 2024</t>
  </si>
  <si>
    <t>META PROGRAMADA RECURSOS 2025</t>
  </si>
  <si>
    <t>VALOR PROGRAMADO 2024</t>
  </si>
  <si>
    <t>VALOR PROGRAMADO 2025 (Incluye Indexación)</t>
  </si>
  <si>
    <t>GLOSAS</t>
  </si>
  <si>
    <t>SUR OCCIDENTE</t>
  </si>
  <si>
    <t>4175-2024</t>
  </si>
  <si>
    <t>BOSA</t>
  </si>
  <si>
    <t>FONTIBON</t>
  </si>
  <si>
    <t>KENNEDY</t>
  </si>
  <si>
    <t>PUENTE ARANDA</t>
  </si>
  <si>
    <t>G11-2</t>
  </si>
  <si>
    <t>IMPLEMENTACIÓN CONCEPTUAL, METODOLÓGICA Y TÉCNICA</t>
  </si>
  <si>
    <t>Acción estratégica sectorial local</t>
  </si>
  <si>
    <t>Gestión Intersectorial de Políticas local</t>
  </si>
  <si>
    <t>Gestión de la información para la vigilancia en salud pública</t>
  </si>
  <si>
    <t>IMPLEMENTACIÓN CONCEPTUAL, METODOLÓGICA Y TÉCNICA DE PROGRAMAS DE INTERÉS EN LAS IPS PÚBLICAS Y PRIVADAS</t>
  </si>
  <si>
    <t>IMPLEMENTACIÓN CONCEPTUAL, METODOLÓGICA Y TÉCNICA DE ESTRATEGIAS DE INTERÉS EN LAS IPS PÚBLICAS Y PRIVADAS</t>
  </si>
  <si>
    <t>Cuidado para la salud de las personas institucionalizadas y sus cuidadores</t>
  </si>
  <si>
    <t>Gestión estratégica de acciones de interés en salud pública en Instituciones Prestadoras de Servicios de Salud</t>
  </si>
  <si>
    <t>Gestión Macro-Meso y Micro</t>
  </si>
  <si>
    <t>INTER ACCIÓN INTEGRADA PRÁCTICAS DE PROMOCIÓN DEL CUIDADO DE LA SALUD DE LOS TRABAJADORES INFORMALES Y GESTIÓN DEL RIESGO EN LAS UNIDADES DE TRABAJO INFORMAL</t>
  </si>
  <si>
    <t>INTER ACCIÓN INTEGRADA DE PLANES DE CUIDADO PARA LA SALUD A TRAVÉS DE LA DESVINCULACIÓN PROGRESIVA DE NIÑOS, NIÑAS Y ADOLESCENTES DEL TRABAJO INFANTIL</t>
  </si>
  <si>
    <t>DESARROLLO DE LA INTERACCIÓN INTEGRAL E INTEGRADA EN LA IDENTIFICACIÓN Y GESTIÓN DEL RIESGO INDIVIDUAL Y EN COLECTIVOS.</t>
  </si>
  <si>
    <t>DESARROLLO DE LA INTERACCIÓN INTEGRAL E INTEGRADA EN LA GESTIÓN EN LOS NIVELES MACRO, MESO Y MICRO DE LA SALUD PUBLICA DEL ENTORNO CUIDADOR COMUNITARIO</t>
  </si>
  <si>
    <t>PROMOCIÓN DE LA SALUD</t>
  </si>
  <si>
    <t>GESTIÓN DEL RIESGO</t>
  </si>
  <si>
    <t>GESTIÓN EN LOS NIVELES MASO MESO Y MICRO</t>
  </si>
  <si>
    <t>Educación para la salud pública</t>
  </si>
  <si>
    <t xml:space="preserve">PROCEDIMIENTO DE ACTIVACION DE RUTAS, CANALIZACION SECTORIAL E INTERSECTORIAL DISTRITAL </t>
  </si>
  <si>
    <t>Análisis de Condiciones, Calidad de Vida, Salud y Enfermedad</t>
  </si>
  <si>
    <t>Análisis en el marco de las políticas públicas</t>
  </si>
  <si>
    <t xml:space="preserve">Análisis y divulgación de la información de la VSP.  </t>
  </si>
  <si>
    <t xml:space="preserve">Orientación de la acción para las intervenciones individuales y colectivas en salud pública. </t>
  </si>
  <si>
    <t>Gestión de la información Geográfica Distrital</t>
  </si>
  <si>
    <t>Administración de dosis de fiebre amarilla a viajeros</t>
  </si>
  <si>
    <t>Plan de trabajo acción estratégica sectorial local de políticas</t>
  </si>
  <si>
    <t>Informe de gestión intersectorial de las políticas públicas en la localidad</t>
  </si>
  <si>
    <t>Acciones integradas: estrategias de fortalecimiento a la red de unidades comunitarias de la Vigilancia en Salud Pública Comunitaria VSPC</t>
  </si>
  <si>
    <t>Implementación del Programa de ETV</t>
  </si>
  <si>
    <t>Gestión y control de medicamentos del Programa de ETV</t>
  </si>
  <si>
    <t>Implementación del Programas de Tuberculosis y Lepra</t>
  </si>
  <si>
    <t>Implementación del Programas local de Tuberculosis y Lepra</t>
  </si>
  <si>
    <t>Implementación de acciones con abordaje psicosocial  a personas afectadas por Tuberculosis y Lepra</t>
  </si>
  <si>
    <t>Gestión y control de medicamentos e insumos de los programas de TB y Hansen</t>
  </si>
  <si>
    <t>Sistemas de información de los Programas de Tuberculosis y Lepra digitados y enviados con criterios de calidad</t>
  </si>
  <si>
    <t>Implementación de estrategias de Instituciones Amigas de la Mujer y la Infancia Integral (IAMII) y Salas Amigas de la Familia Lactante (SAFL) duales</t>
  </si>
  <si>
    <t>Fortalecimiento de capacidades para el abordaje de temas relacionados con  violencias basadas en género</t>
  </si>
  <si>
    <t>Gestión en los niveles meso y micro de la salud pública del proceso de Estrategias y Programas de interés en Salud Pública</t>
  </si>
  <si>
    <t>Más Bienestar a la Comunidad Palenquera</t>
  </si>
  <si>
    <t>Promoción de capacidades para la convivencia en personas con Discapacidad y sus cuidadores en Instituciones.</t>
  </si>
  <si>
    <t>Plan de Cuidado Institucional en Unidades de atención a la primera infancia.</t>
  </si>
  <si>
    <t>Instituciones sostenibles por la salud ambiental.</t>
  </si>
  <si>
    <t>Salud Bucal en las personas institucionalizadas y sus cuidadores.</t>
  </si>
  <si>
    <t>Gestión en Salud y Nutrición</t>
  </si>
  <si>
    <t>Implementación, seguimiento y monitoreo de estrategias distritales relacionadas con Salud Sexual y Reproductiva y Salud Materno Infantil.</t>
  </si>
  <si>
    <t>Acciones para el abordaje integral de la población expuesta y/o afectada por condiciones crónicas.</t>
  </si>
  <si>
    <t>Gestión en los niveles meso y micro de la salud pública del Entorno Cuidador Institucional “Bienestar en nuestro entorno institucional”</t>
  </si>
  <si>
    <t xml:space="preserve">Caracterización de las condiciones de salud y trabajo para la concertación de planes en UTI con trabajadores informales   </t>
  </si>
  <si>
    <t xml:space="preserve">Asesorías de promoción del cuidado de la salud, gestión del riesgo la UTI y monitoreo del proceso con trabajadores de la economía informal en uti de mediano impacto </t>
  </si>
  <si>
    <t>Asesorías de promoción del cuidado de la salud con trabajadores de la economía informal en UTI</t>
  </si>
  <si>
    <t xml:space="preserve">Asesorías de promoción del cuidado de la salud, gestión del riesgo de la UTI y monitoreo del proceso con trabajadores de la economía informal en UTI de alto impacto </t>
  </si>
  <si>
    <t xml:space="preserve">Asesorías de seguimiento a la continuidad de cambios en la UTI y monitoreo del cuidado de la salud de los trabajadores de la economía informal </t>
  </si>
  <si>
    <t xml:space="preserve">Acciones para la organización y la participación ciudadana por la salud con trabajadores </t>
  </si>
  <si>
    <t xml:space="preserve">Promoción del cuidado con personas vinculadas a las actividades sexuales pagadas </t>
  </si>
  <si>
    <t>Gestión en los niveles meso y micro de la salud pública del Entorno cuidador Laboral “Bienestar en nuestro entorno laboral”</t>
  </si>
  <si>
    <t>Caracterización del perfil del riesgo en niños, niñas y adolescentes trabajadores en zonas de concentración comercial referenciadas a nivel intersectorial o por otros espacios y procesos</t>
  </si>
  <si>
    <t>Asesoría para la desvinculación del trabajo infantil
Asesoría para el cuidado y la protección de la salud
Monitoreo de la desvinculación
Monitoreo – seguimiento del efecto</t>
  </si>
  <si>
    <t>Acciones colectivas para promover la desvinculación de las peores formas de trabajo infantil</t>
  </si>
  <si>
    <t>Acciones colectivas con trabajadores informales</t>
  </si>
  <si>
    <t xml:space="preserve">Caracterización territorial </t>
  </si>
  <si>
    <t>Dispositivos comunitarios para el cuidado colectivo para el bienestar</t>
  </si>
  <si>
    <t>Jornadas MÁS Bienestar</t>
  </si>
  <si>
    <t>Jornadas MÁS Bienestar -Cuidarte - Temporada Decembrina</t>
  </si>
  <si>
    <t>Jornadas MÁS Bienestar - Rumbea - Temporada Decembrina</t>
  </si>
  <si>
    <t xml:space="preserve">Escuchar para MÁS bienestar </t>
  </si>
  <si>
    <t xml:space="preserve">SPAcios de Bien_estar </t>
  </si>
  <si>
    <t>Gestión en los niveles meso y micro de la salud pública del Entorno cuidador comunitaria “Bienestar con nuestras comunidades”</t>
  </si>
  <si>
    <t>Jardin Saludable</t>
  </si>
  <si>
    <t>Salud y Nutrición</t>
  </si>
  <si>
    <t>Bienestar en el Colegio</t>
  </si>
  <si>
    <t>Sonrisa Saludable</t>
  </si>
  <si>
    <t xml:space="preserve">Sexualidad hablar sin incomodidad </t>
  </si>
  <si>
    <t>Vacúnate y sé un vacán</t>
  </si>
  <si>
    <t xml:space="preserve"> Entornos Escolares Protectores </t>
  </si>
  <si>
    <t>Iniciativas de cuidado  y Bienestar</t>
  </si>
  <si>
    <t>Gestión en los niveles meso y micro de la salud pública del Entorno cuidador educativo “Bienestar en nuestro entorno educativo”</t>
  </si>
  <si>
    <t xml:space="preserve">Monitoreo y seguimiento de la Gestión de la Salud Púbica (GSP) y Plan de Salud Pública de Intervenciones Colectivas (PSPIC) implementados </t>
  </si>
  <si>
    <t>Fases 1 a la 7 del procedimiento de activacion de rutas y canalización sectoral e intersectorial en la subred</t>
  </si>
  <si>
    <t>Calidad de la Información en las fases 1 a la 7 del procedimiento de activacion de rutas y canalización sectoral e intersectorial en la subred</t>
  </si>
  <si>
    <t>Operación de las fases 1 a la 7 del procedimiento de activacion de rutas y canalización sectoral e intersectorial en la subred</t>
  </si>
  <si>
    <t>Gestión de la información de Acciones Colectivas en Salud Pública</t>
  </si>
  <si>
    <t>Programa Ampliado de Inmunizaciones –PAI- en operación</t>
  </si>
  <si>
    <t>Seguimiento a la implementación del PAI en las localidades</t>
  </si>
  <si>
    <t xml:space="preserve">Gestión para la implementación y operación de los componentes del Programa Ampliado de Inmunizaciones en la IPS públicas, privadas. </t>
  </si>
  <si>
    <t>Gestión para la implementación y operación del sistema de información del Programa Ampliado de Inmunizaciones</t>
  </si>
  <si>
    <t>Seguimiento supervisión y monitoreo de la modalidad extramural del PAI</t>
  </si>
  <si>
    <t>Operación de la modalidad extramural del PAI</t>
  </si>
  <si>
    <t>Operación del componente cadena de frío del PAI</t>
  </si>
  <si>
    <t>Digitación de dosis administradas del PAI</t>
  </si>
  <si>
    <t xml:space="preserve">Jornadas Nacionales distritales de Intensificación del PAI (octubre 2024, Enero, abril y julio 2025 ) 
</t>
  </si>
  <si>
    <t>Documentos de analisis de situacion de calidad de vida y salud local</t>
  </si>
  <si>
    <t>Informe de gestión intersectorial de salud oral, trabajo y la política pública de y para la adultez</t>
  </si>
  <si>
    <t>Documento de Análisis poblacional y temático en el marco de las políticas públicas</t>
  </si>
  <si>
    <t>Documento de análisis de las acciones del GSP-PSPIC en el marco de las políticas públicas</t>
  </si>
  <si>
    <t>Gestión en los niveles meso y micro de la salud pública del proceso de Análisis de Políticas para el bienestar en los territorios</t>
  </si>
  <si>
    <t xml:space="preserve">Informe de gestión  del proceso de construcción de las redes locales intersectoriales y comunitarias de salud ambiental </t>
  </si>
  <si>
    <t>Informe de gestión intersectorial de la política pública de Migrantes, ruralidad y Victimas de conflicto armado</t>
  </si>
  <si>
    <t>Gestión de la información  del  componente SSR Y SMI - Subred Norte y Sur Occidente</t>
  </si>
  <si>
    <t xml:space="preserve">Investigaciones epidemiológicas de campo de alto impacto para eventos de salud materno-perinatal en la Subred Norte, Centro Oriente, Sur y Sur Occidente </t>
  </si>
  <si>
    <t>Unidades de análisis de eventos de interés en salud pública Norte y Sur Occidente _ SSR SMI</t>
  </si>
  <si>
    <t>Unidades de analisis de eventos de interes en salud Pública Sur y Sur Occidente _ Transmisibles</t>
  </si>
  <si>
    <t xml:space="preserve"> Asistencia técnica a UPGD conforman la red de operadores de la Vigilancia en Salud Pública, con abordaje de hasta 4 subsistemas 
 </t>
  </si>
  <si>
    <t xml:space="preserve">Asistencia técnica a UPGD que conforman la red de operadores de la Vigilancia en Salud Pública, con abordaje de más de 4 subsistemas
</t>
  </si>
  <si>
    <t xml:space="preserve">Asistencia técnica las Unidades Informadoras-UI,que conforman la red de operadores de la Vigilancia en Salud Pública </t>
  </si>
  <si>
    <t xml:space="preserve">UPGD y UI incrementadas en los diferentes subsistemas de la Vigilancia en Salud Pública </t>
  </si>
  <si>
    <t xml:space="preserve"> Gestión de la información  del  componente SIVIGILA -  Sub Red  Sur Occidente y Centro Oriente</t>
  </si>
  <si>
    <t>Gestión de la información  del  componente Transmisibles - Subred Norte y Sur Occidente</t>
  </si>
  <si>
    <t xml:space="preserve">Acciones de contención mediante bloqueos  </t>
  </si>
  <si>
    <t>Búsqueda Activa Institucional (BAI) para la subred Norte y sur occidente_TRANSMISIBLES</t>
  </si>
  <si>
    <t>Búsqueda Activa Institucional (BAI) para la subred Norte, Sur Occidente Y Centro Oriente No Transmisibles</t>
  </si>
  <si>
    <t>Búsqueda Activa Institucional (BAI) para la subred Norte, Sur Occidente  de SSR</t>
  </si>
  <si>
    <t>Búsqueda Activa Institucional (BAI) para la subred Centro oriente, Sur , Sur Occidente y Norte_ Salud Mental</t>
  </si>
  <si>
    <t>Investigaciones epidemiológicas de campo de alto impacto para eventos transmisibles Subred Sur Occidente</t>
  </si>
  <si>
    <t>Investigaciones epidemiológicas de campo de control para eventos transmisibles Subred Norte, Centro Oriente y Sur Occidente</t>
  </si>
  <si>
    <t>Gestión de la información  del  componente de Urgencias y Emergencias  - Subred Norte, Centro Oriente, Sur Occidente y Sur</t>
  </si>
  <si>
    <t xml:space="preserve">Atención de urgencias y emergencias en Salud Pública por parte del equipo de respuesta inmediata - ERI
</t>
  </si>
  <si>
    <t xml:space="preserve">Gestión de la información  del  componente No Transmisibles - Subred Centro Oriente y Sur Occidente </t>
  </si>
  <si>
    <t>Investigaciones epidemiológicas de campo -No Transmisibles</t>
  </si>
  <si>
    <t xml:space="preserve">Gestión de información del componente SISVAN Sur Occidente </t>
  </si>
  <si>
    <t>Seguimiento a las atenciones brindadas y orientaciones en alimentación a los menores de 5 años con diagnósticos de RIESGO DE DNT AGUDA y DNT AGUDA y  caracterizaciones a las gestantes notificadas al SISVAN en las Subredes.</t>
  </si>
  <si>
    <t>Caracterización de la situación alimentaria y nutricional de población menor de 5 años y recien nacidos.</t>
  </si>
  <si>
    <t>Gestión de la información  de la Vigilancia Comunitaria - Subred Norte, Centro Oriente, Sur Occidente y Sur</t>
  </si>
  <si>
    <t xml:space="preserve">Gestión  de la información  del Componente de Salud Mental - Subred Norte y Sur Occidente </t>
  </si>
  <si>
    <t>Investigaciones epidemiológicas de eventos prioritarios en salud mental</t>
  </si>
  <si>
    <t xml:space="preserve"> Asistencia técnica de las UPGD que conforman la red de  Estadísticas Vitales</t>
  </si>
  <si>
    <t>Evaluación y verificación en las asistencias técnicas de la Cabalidad y los diferentes procesos de EEVV</t>
  </si>
  <si>
    <t>Apoyo en las asistencias técnicas de los procesos de EEVV</t>
  </si>
  <si>
    <t>Gestión de la información  del  componente Estadísticas Vitales  - Subred Centro Oriente, Sur Occidente y Sur</t>
  </si>
  <si>
    <t>Gestión en los niveles meso y micro de la salud pública del proceso vigilancia en salud pública</t>
  </si>
  <si>
    <t>Georreferenciación y análisis de información cartográfica de eventos de interés en salud pública</t>
  </si>
  <si>
    <t>Seguimiento y monitoreo de los instrumentos de canalizaciones de Vigilancia en Salud  pública. Subred Norte, Sur Occidente,  Centro oriente y Sur</t>
  </si>
  <si>
    <t>Plan de acción para el Monitoreo rapido de cobertura: Operativo en campo y Documento de análisis Sur Occidente y Sur</t>
  </si>
  <si>
    <t>Planes de cuidado en Instituciones de poblaciones diferenciales y en protección.</t>
  </si>
  <si>
    <t>Instituciones de Protección de Persona Mayor con Plan de Cuidado Institucional.</t>
  </si>
  <si>
    <t>Cuidado para la salud de los trabajadores en Bogotá</t>
  </si>
  <si>
    <t>Acciones en alimentación y nutrición en el entorno laboral “bienestar en nuestro entorno laboral</t>
  </si>
  <si>
    <t xml:space="preserve">Tu Bar  tu responsabilidad </t>
  </si>
  <si>
    <t>Abordaje comunitario etnico - Rrom gitano</t>
  </si>
  <si>
    <t>SPAcios  de Bienestar</t>
  </si>
  <si>
    <t>Salud y Bienestar</t>
  </si>
  <si>
    <t xml:space="preserve"> Bienestar Emocional</t>
  </si>
  <si>
    <t>Salud Mental es MAS Bienestar</t>
  </si>
  <si>
    <t>Fases 1 a la 7 del procedimiento de activacion de rutas y canalización sectoral e intersectorial en el Distrito Capital con enfasis en las rutas de Salud Mental.
Subred SUR Occidente</t>
  </si>
  <si>
    <t>Gestión logística para la disposición de insumos y biológicos del PAI</t>
  </si>
  <si>
    <t>Plan de Análisis espacial Distrital (Subred Sur Occidente)</t>
  </si>
  <si>
    <t xml:space="preserve"> Vigilancia Intensificada de gestantes  con alto riesgo de morbilidad y mortalidad materna "Angeles Guardianes"</t>
  </si>
  <si>
    <t xml:space="preserve"> Vigilancia intensificada Neonatal y Defectos Congenitos </t>
  </si>
  <si>
    <t xml:space="preserve">Mantenimiento, seguimiento y  fortalecimiento de  la estrategia Vigilancia Epidemiológica  Portuaria- Subred  Suroccidente </t>
  </si>
  <si>
    <t>Dosis administradas de fiebre amarilla</t>
  </si>
  <si>
    <t>Avance al plan de trabajo de la acción estratégica sectorial local de políticas</t>
  </si>
  <si>
    <t>Avance mensual del plan de acción</t>
  </si>
  <si>
    <t>Informe de gestión de la Subred</t>
  </si>
  <si>
    <t>Kárdex de medicamentos consolidado</t>
  </si>
  <si>
    <t>Programa implementado de TB y Lepra</t>
  </si>
  <si>
    <t>Programa local implementado de TB y Lepra</t>
  </si>
  <si>
    <t>Implementación de acciones psicosociales</t>
  </si>
  <si>
    <t>Gestión y control de medicamentos</t>
  </si>
  <si>
    <t>Base de datos distritales actualizadas y consolidadas</t>
  </si>
  <si>
    <t>Acciones para la implementación de las Estrategias IAMII - SAFL</t>
  </si>
  <si>
    <t>Avance mensual al plan de acción</t>
  </si>
  <si>
    <t>Acciones para la implementación de las dirigidas de la  comunidad Palenquera</t>
  </si>
  <si>
    <t>Sesiones</t>
  </si>
  <si>
    <t>Avance mensual del Plan de Acción</t>
  </si>
  <si>
    <t>Unidad de Trabajo Informal con caracterización</t>
  </si>
  <si>
    <t xml:space="preserve">Asesoría de promoción del cuidado de la salud, gestión del riesgo y monitoreo del proceso en UTI de mediano impacto </t>
  </si>
  <si>
    <t>Asesoría de promoción del cuidado de la salud con trabajadores de la economía informal en UTI.</t>
  </si>
  <si>
    <t>Asesoría de promoción del cuidado de la salud, gestión del riesgo y monitoreo del proceso en UTI de alto impacto</t>
  </si>
  <si>
    <t>Asesorías de seguimiento a la continuidad de cambios en la UTI y monitoreo del cuidado de la salud de los trabajadores de la economía informal.</t>
  </si>
  <si>
    <t>Organización y participación ciudadana por la salud con trabajadores con reporte mensual</t>
  </si>
  <si>
    <t>Proceso de promoción del cuidado con personas vinculadas a las actividades sexuales pagadas</t>
  </si>
  <si>
    <t>Gestión estratégica y táctica del entorno cuidador laboral con reporte mensual</t>
  </si>
  <si>
    <t xml:space="preserve">Niños, Niñas y Adolescentes Trabajadores caracterizados 
</t>
  </si>
  <si>
    <t>Colectivos con participación de NNA trabajadores o en riesgo</t>
  </si>
  <si>
    <t>Colectivos con participación de trabajadores informales</t>
  </si>
  <si>
    <t xml:space="preserve">AVANCE PLAN DE ACCION </t>
  </si>
  <si>
    <t xml:space="preserve">SESIONES COLECTIVOS </t>
  </si>
  <si>
    <t>Plan de Acción</t>
  </si>
  <si>
    <t>Avance del plan de acción.</t>
  </si>
  <si>
    <t>Seguimiento al Plan Estrategico de ESP</t>
  </si>
  <si>
    <t xml:space="preserve">Indicador Tablero de Control </t>
  </si>
  <si>
    <t>Informe</t>
  </si>
  <si>
    <t>Monitoreo a la modalidad extramural</t>
  </si>
  <si>
    <t>Aplicativo actualizado y consolidado</t>
  </si>
  <si>
    <t>Jornadas PAI implementadas</t>
  </si>
  <si>
    <t>Documento local</t>
  </si>
  <si>
    <t xml:space="preserve"> Avance en el documento de análisis poblacionales y temáticos en el marco de las políticas públicas </t>
  </si>
  <si>
    <t>Informe de gestión intersectorial de las políticas étnicas</t>
  </si>
  <si>
    <t>Avance en el documento de nálisis de las acciones del GSP-PSPIC en el marco de las políticas públicas</t>
  </si>
  <si>
    <t xml:space="preserve">Avance en el documento de análisis de condiciones, calidad de vida, salud y enfermedad de la población palenquera </t>
  </si>
  <si>
    <t>Avance y seguimiento al plan de Ejecución estratégica y táctica del proceso transversal de gestión y análisis de políticas</t>
  </si>
  <si>
    <t xml:space="preserve">100% UPGD activa con asistencia técnica  </t>
  </si>
  <si>
    <t xml:space="preserve"> UI activa con asistencia técnica   </t>
  </si>
  <si>
    <t>UPGD-UI con visita</t>
  </si>
  <si>
    <t>Urgencia en salud pública atendida.</t>
  </si>
  <si>
    <t xml:space="preserve">Investigaciones Epidemiológicas de campo realizadas </t>
  </si>
  <si>
    <t>Proceso de promoción del cuidado con personas vinculadas a las actividades sexuales pagadas con reporte mensual</t>
  </si>
  <si>
    <t>Salas Amigas de la Familia Lactante (SAFL) del Entorno Cuidador Laboral</t>
  </si>
  <si>
    <t>Asesoría</t>
  </si>
  <si>
    <t>Puntos</t>
  </si>
  <si>
    <t>Jornadas</t>
  </si>
  <si>
    <t xml:space="preserve">Vehículos </t>
  </si>
  <si>
    <t>Avance del plan de análisis espacial Distrital</t>
  </si>
  <si>
    <t>Local</t>
  </si>
  <si>
    <t>Subred</t>
  </si>
  <si>
    <t>Distrital</t>
  </si>
  <si>
    <t>GSP</t>
  </si>
  <si>
    <t>ENTORNOS CUIDADORES</t>
  </si>
  <si>
    <t>PSPIC</t>
  </si>
  <si>
    <t>Línea Seguridad química</t>
  </si>
  <si>
    <t>Línea Calidad de Agua y Saneamiento básico</t>
  </si>
  <si>
    <t>Línea medicamentos seguros</t>
  </si>
  <si>
    <t>Línea Alimentos Sanos y Seguros</t>
  </si>
  <si>
    <t>Línea eventos transmisibles de origen zoonótico</t>
  </si>
  <si>
    <t>Aspectos administrativos</t>
  </si>
  <si>
    <t>Línea Aire Ruido y Radiación Electromagnética</t>
  </si>
  <si>
    <t>IVC A INDUSTRIA DE FUNDICIÓN, TRATAMIENTO Y REVESTIMIENTO DEL METAL</t>
  </si>
  <si>
    <t>IVC A ESTABLECIMIENTOS DE ESTÉTICA ORNAMENTAL</t>
  </si>
  <si>
    <t>IVC A ESTABLECIMIENTOS DE ESTÉTICA FACIAL Y/O CORPORAL SIN USO DE APARATOLOGÍA</t>
  </si>
  <si>
    <t>IVC A ESTACIONES DE SERVICIO</t>
  </si>
  <si>
    <t>IVC A FÁBRICAS DE PINTURAS</t>
  </si>
  <si>
    <t>IVC A MEDIANAS Y GRANDES EMPRESAS</t>
  </si>
  <si>
    <t>IVC A MICROEMPRESAS Y PEQUEÑAS EMPRESAS</t>
  </si>
  <si>
    <t>IVC A TINTORERIAS DE TEXTILES</t>
  </si>
  <si>
    <t>Bodegas de almacenamiento de material reciclable y similares</t>
  </si>
  <si>
    <t>Conglomerado comercial</t>
  </si>
  <si>
    <t>Coliseos, estadios, polideportivos, parques temáticos, parques de atracciones y afines</t>
  </si>
  <si>
    <t>Gimnasio</t>
  </si>
  <si>
    <t>Actividades de asistencia social sin alojamiento  (hogares de bienestar familiar)</t>
  </si>
  <si>
    <t>Establecimientos de alojamiento y hospedaje sin servicios adicionales</t>
  </si>
  <si>
    <t>Vigilancia intensificada a empresas que realizan control vectorial y/o prestan el servicio de lavado y desinfección de tanques de almacenamiento de agua potable a nivel Distrital</t>
  </si>
  <si>
    <t>Bien inmueble de uso habitacional</t>
  </si>
  <si>
    <t>Vehículo transportador de medicamentos y dispositivos médicos vigilado y controlado</t>
  </si>
  <si>
    <t>Visitas de IVC a farmacias droguerías y/o droguerías incluidas las que contratan servicio con instituciones prestadoras de servicios de salud</t>
  </si>
  <si>
    <t>Visitas de IVC a distribuidores de cosméticos</t>
  </si>
  <si>
    <t>Visitas de IVC a distribuidores de productos de higiene doméstica, absorbentes de higiene personal y pañaleras</t>
  </si>
  <si>
    <t>Visitas de IVC a droguerías con arqueo de medicamentos de control especial</t>
  </si>
  <si>
    <t>Visitas de IVC a tiendas naturistas</t>
  </si>
  <si>
    <t>Visita de IVC a Ópticas sin consultorio, Óptica con consultorio, Taller óptico y/o y comercializadores de dispositivos médicos sobre medida para la salud visual y ocular</t>
  </si>
  <si>
    <t>Inspección a vehículos transportadores de alimentos</t>
  </si>
  <si>
    <t>Operativos de alimentos y bebidas alcohólicas</t>
  </si>
  <si>
    <t>Expendios minoristas</t>
  </si>
  <si>
    <t>Expendio o almacenamiento de carne y/o productos cárnicos comestibles</t>
  </si>
  <si>
    <t>Cafeterías, panaderías, fruterías</t>
  </si>
  <si>
    <t>Comedores Comunitarios</t>
  </si>
  <si>
    <t>Depósitos de alimentos y bebidas</t>
  </si>
  <si>
    <t>Depósitos de bebidas alcohólicas</t>
  </si>
  <si>
    <t>Expendios de pescado y productos de mar</t>
  </si>
  <si>
    <t>Expendios de bebidas alcohólicas</t>
  </si>
  <si>
    <t>Supermercados - Hipermercados - Grandes superficies</t>
  </si>
  <si>
    <t>Restaurantes, cevicherías y comidas rápidas</t>
  </si>
  <si>
    <t>Profesionales independientes de salud/objeto social diferente</t>
  </si>
  <si>
    <t>Instituciones prestadores de servicios de salud 8H</t>
  </si>
  <si>
    <t>IVC a establecimientos médico veterinarios</t>
  </si>
  <si>
    <t>Apoyo administrativo de la Vigilancia de la Salud Ambiental</t>
  </si>
  <si>
    <t>Digitador Sisvea</t>
  </si>
  <si>
    <t>Liderazgo técnico de la Vigilancia de la Salud Ambiental</t>
  </si>
  <si>
    <t>Referencia de la Vigilancia de la Salud Ambiental</t>
  </si>
  <si>
    <t>Técnico Sisvea</t>
  </si>
  <si>
    <t>Vigilancia intensificada en Terminales Portuarios</t>
  </si>
  <si>
    <t>Control de insectos plaga en exteriores</t>
  </si>
  <si>
    <t>Control de roedores plaga en exteriores</t>
  </si>
  <si>
    <t>Vacunación antirrábica canina y felina</t>
  </si>
  <si>
    <t>Evento Enfermedad Transmitida por Alimentos</t>
  </si>
  <si>
    <t>Muestreo de alimentos y bebidas</t>
  </si>
  <si>
    <t>Operativos de carnes y productos cárnicos comestibles</t>
  </si>
  <si>
    <t>Vigilancia intensificada a refrigerios y catering</t>
  </si>
  <si>
    <t>Peritaje con otras entidades</t>
  </si>
  <si>
    <t>Atención y seguimiento a eventos e incidentes con sustancias quimicas</t>
  </si>
  <si>
    <t>Estaciones de policia - Ing, Sanitario o ing, Sanitario y ambiental, ing,ambiental</t>
  </si>
  <si>
    <t>Vigilancia en salud ambiental de la exposición y efectos en salud relacionados con sustancias químicas - Puente Aranda</t>
  </si>
  <si>
    <t>Vigilancia Intensificada Prevención Integral En Salud Ambiental PISA - Fontibon</t>
  </si>
  <si>
    <t>Vigilancia intensificada Subsistema Distrital para la protección y control de la calidad del agua para consumo</t>
  </si>
  <si>
    <t>Plazas de mercado Fontibón, Kennedy y Ferias</t>
  </si>
  <si>
    <t>Plazas de mercado San Francisco, Trinidad Galán, Corcoboc y Rumichaca</t>
  </si>
  <si>
    <t>IVC A ESTABLECIMIENTOS DE ESTÉTICA FACIAL Y/O CORPORAL Y ESTÉTICA ORNAMENTAL</t>
  </si>
  <si>
    <t>Establecimiento Terminado Alimentos Sanos y Seguros</t>
  </si>
  <si>
    <t>Establecimiento Terminado Saneamiento</t>
  </si>
  <si>
    <t>Establecimiento Terminado Seguridad Química</t>
  </si>
  <si>
    <t>Vigilancia intensificada en instituciones protectoras de la persona mayor en el Distrito Capital</t>
  </si>
  <si>
    <t>Vigilancia intensificada de establecimientos comercializadores de equipo biomédico y dispositivos médicos afines</t>
  </si>
  <si>
    <t>Visita IVC otorgar autorización sanitaria expendio o almacenamiento de carne y/o productos cárnicos comestibles</t>
  </si>
  <si>
    <t>Plazas de mercado San Carlos, el Carmen, San Benito y CORVEC</t>
  </si>
  <si>
    <t>Cinemas, teatros, museos y afines</t>
  </si>
  <si>
    <t>Inspección a vehículos transportadores de carne y/o productos cárnicos comestibles</t>
  </si>
  <si>
    <t>Vigilancia integrada de la rabia</t>
  </si>
  <si>
    <t>Operativos línea ETOZ</t>
  </si>
  <si>
    <t>IVC A DEPÓSITOS DE MATERIAL DE CONSTRUCCIÓN DE MENOS DE 20 TRABAJADORES</t>
  </si>
  <si>
    <t>IVC A INDUSTRIA TEXTIL DE 20 O MAS TRABAJADORES</t>
  </si>
  <si>
    <t>IVC A INDUSTRIA TEXTIL DE MENOS DE 20 TRABAJADORES</t>
  </si>
  <si>
    <t>IVC A FÁBRICAS DE COLCHONES DE MENOS DE 20 TRABAJADORES</t>
  </si>
  <si>
    <t>IVC A ESTABLECIMIENTOS QUE UTILICEN COMO MATERIA PRIMA EL CUERO DE MENOS DE 20 TRABAJADORES</t>
  </si>
  <si>
    <t>IVC A INDUSTRIA DE LA MADERA DE MENOS DE 20 TRABAJADORES</t>
  </si>
  <si>
    <t>IVC A INDUSTRIA DEL PLÁSTICO DE 20 O MÁS TRABAJADORES</t>
  </si>
  <si>
    <t>IVC A INDUSTRIA DEL PLÁSTICO DE MENOS DE 20 TRABAJADORES</t>
  </si>
  <si>
    <t>IVC A ESTABLECIMIENTOS QUE UTILICEN COMO MATERIA PRIMA EL METAL DE 20 O MÁS TRABAJADORES</t>
  </si>
  <si>
    <t>IVC A ESTABLECIMIENTOS QUE UTILICEN COMO MATERIA PRIMA EL METAL DE MENOS DE 20 TRABAJADORES</t>
  </si>
  <si>
    <t>IVC A FÁBRICAS DE AUTOPARTES DE 20 O MÁS TRABAJADORES</t>
  </si>
  <si>
    <t>IVC A FÁBRICAS DE AUTOPARTES DE MENOS DE 20 TRABAJADORES</t>
  </si>
  <si>
    <t>IVC A ESTABLECIMIENTOS DE MANTENIMIENTO AUTOMOTRIZ DE 20 O MAS TRABAJADORES</t>
  </si>
  <si>
    <t>IVC A ESTABLECIMIENTOS DE MANTENIMIENTO AUTOMOTRIZ DE MENOS DE 20 TRABAJADORES</t>
  </si>
  <si>
    <t>IVC A LAVANDERÍAS DE MENOS DE 20 TRABAJADORES</t>
  </si>
  <si>
    <t>IVC A ESTABLECIMIENTOS DE TATUAJES Y PIERCING</t>
  </si>
  <si>
    <t>Muestreos de la Línea de Medicamentos Seguros - Análisis Microbiológico</t>
  </si>
  <si>
    <t>Acciones de Cierre Seguridad Química</t>
  </si>
  <si>
    <t>Acciones de Cierre Alimentos</t>
  </si>
  <si>
    <t>Fortalecimiento de capacidades en buenas Practicas de Manufactura</t>
  </si>
  <si>
    <t>Acciones de Cierre Saneamiento Básico</t>
  </si>
  <si>
    <t>Acciones de Cierre Medicamentos</t>
  </si>
  <si>
    <t>Caracterización de condiciones asociadas a las Enfermedades Zoonóticas</t>
  </si>
  <si>
    <t>Supermercados intermedios</t>
  </si>
  <si>
    <t>Manejo Integrado de Plagas en Exteriores - MIPE</t>
  </si>
  <si>
    <t>Monitoreo y seguimiento ambiental y sanitario para el análisis en Carga de la Enfermedad relacionados con la Vigilancia de Salud Ambiental en la línea de Aire, Ruido y Radiación Electromagnética a niv</t>
  </si>
  <si>
    <t>Vigilancia intensificada de establecimientos comercializadores de equipo biomédico y dispositivos médicos afines  (ESTETICAS)</t>
  </si>
  <si>
    <t>Fortalecimiento en la estrategia de Autorregulación</t>
  </si>
  <si>
    <t>Vigilancia a Publicidad</t>
  </si>
  <si>
    <t>Establecimientos comerciales saneamiento básico</t>
  </si>
  <si>
    <t>Otras actividades comerciales saneamiento básico: Establecimientos de venta de juguetes, casinos o juegos de azar, expendio de colchones y baños públicos  </t>
  </si>
  <si>
    <t>Establecimientos de sitio de encuentro Sexual</t>
  </si>
  <si>
    <t>Establecimientos de alojamiento y hospedaje con servicios adicionales</t>
  </si>
  <si>
    <t>Establecimientos de educación superior sin servicios</t>
  </si>
  <si>
    <t>Establecimientos de educación preescolar, básica y media (Público)</t>
  </si>
  <si>
    <t>Establecimientos de educación para el trabajo y desarrollo humano y otros tipos de educación</t>
  </si>
  <si>
    <t>Diagnóstico para el control de vectores en exteriores</t>
  </si>
  <si>
    <t>Acciones de Cierre ARRE</t>
  </si>
  <si>
    <t>Motel, residencia, amoblado</t>
  </si>
  <si>
    <t>Establecimientos de educación informal</t>
  </si>
  <si>
    <t>Establecimientos de educación preescolar, básica y media (Jardin Infantil)</t>
  </si>
  <si>
    <t>Establecimientos de educación preescolar, básica y media (Privado)</t>
  </si>
  <si>
    <t>Instituciones Prestadoras de Servicios de Salud 4H</t>
  </si>
  <si>
    <t>IVC a establecimientos que elaboran alimentos preparados para animales</t>
  </si>
  <si>
    <t>LEVANTAMIENTO O MANTENIMIENTO DE MEDIDA SANITARIA A ESTABLECIMIENTO DE ESTÉTICA FACIAL Y/O CORPORAL Y ESTÉTICA ORNAMENTAL</t>
  </si>
  <si>
    <t>Aplicación de encuesta de caracterización de posibles factores de riesgo en salud por la exposición intramural y extramural en contaminación del aire, ruido y radiación electromagnética</t>
  </si>
  <si>
    <t>Fortalecimiento técnico y análisis de información en salud auditiva, para la implementación operativa de la Vigilancia de Salud Ambiental en la línea de Aire, Ruido y Radiación electromagnética a nive</t>
  </si>
  <si>
    <t>Fortalecimiento técnico y análisis de información neuropsicológica, para la implementación operativa de la Vigilancia de Salud Ambiental en la línea de Aire, Ruido y Radiación electromagnética a nivel</t>
  </si>
  <si>
    <t>IVC a Pet Shop</t>
  </si>
  <si>
    <t>IVC a establecimientos que prestan servicios de peluqueria y/o SPA para animales</t>
  </si>
  <si>
    <t>Inspección sanitaria por tenencia de animales</t>
  </si>
  <si>
    <t>Visita para verificación sanitaria de caninos de manejo especial</t>
  </si>
  <si>
    <t>Fortalecimiento de capacidades en temas de la línea ETOZ</t>
  </si>
  <si>
    <t>Inspección sanitaria para el manejo integrado de plagas en interiores</t>
  </si>
  <si>
    <t>IVC a establecimientos que prestan servicios para animales</t>
  </si>
  <si>
    <t>Operativo de Juguetes</t>
  </si>
  <si>
    <t>Seguimiento al animal agresor</t>
  </si>
  <si>
    <t>Seguimiento a la implementación operativa en el componente salud de la vigilancia de Salud Ambiental de la línea de Aire, Ruido y Radiación Electromagnética a nivel local</t>
  </si>
  <si>
    <t>Seguimiento a la implementación operativa en el componente ambiental y sanitario de la vigilancia de Salud Ambiental de la línea de Aire, Ruido y Radiación Electromagnética a nivel local</t>
  </si>
  <si>
    <t>Recepcición, atención y tramite de quejas individuales relacionadas con las tematicas de la línea; incluye elaboración de respuesta oficial</t>
  </si>
  <si>
    <t>Establecimiento vigilado y controlado</t>
  </si>
  <si>
    <t>Vigilancia intensificada de la Salud Ambiental</t>
  </si>
  <si>
    <t>Inspección en Viviendas</t>
  </si>
  <si>
    <t>Gestión de vigilancia de la Salud Ambiental</t>
  </si>
  <si>
    <t>Control de vectores</t>
  </si>
  <si>
    <t>Prevención y Control de enfermedades zoonóticas</t>
  </si>
  <si>
    <t>Atención de Eventos de Interés en salud pública</t>
  </si>
  <si>
    <t>Vigilancia epidemiológica ambiental</t>
  </si>
  <si>
    <t>Fortalecimiento de capacidades</t>
  </si>
  <si>
    <t>IVC A EMPRESAS GESTORAS DE RESIDUOS PELIGROSOS</t>
  </si>
  <si>
    <t>Almacenes por departamentos</t>
  </si>
  <si>
    <t>Visitas de IVC a hiperdroguerías</t>
  </si>
  <si>
    <t>Visitas de IVC a agencias de especialidades farmacéuticas</t>
  </si>
  <si>
    <t>Visitas de IVC a depósitos de drogas (Incluye operativos logísticos y depósitos que almacenen y/o reenvasen materias primas de uso farmacéutico)</t>
  </si>
  <si>
    <t>Visitas de IVC a farmacias homeopáticas nivel I</t>
  </si>
  <si>
    <t>Visitas de IVC a farmacias homeopáticas nivel II</t>
  </si>
  <si>
    <t>Visitas de IVC a Establecimientos no farmacéuticos</t>
  </si>
  <si>
    <t>Comunicación social del riesgo, para divulgar beneficios en la salud del control de los niveles de contaminación - Profesional en ingeniería ambiental y/o sanitario</t>
  </si>
  <si>
    <t>IVC a vehículos que prestan servicios para animales (unidades móviles de esterilización, consulta, peluquería y spa)</t>
  </si>
  <si>
    <t>Muestreos de la Línea de Medicamentos Seguros - Análisis fisicoquímico</t>
  </si>
  <si>
    <t>Operativos apoyo espacio público y otros</t>
  </si>
  <si>
    <t>IVC A DEPÓSITOS DE MATERIAL DE CONSTRUCCIÓN DE 20 O MAS TRABAJADORES</t>
  </si>
  <si>
    <t>IVC A FÁBRICAS DE COLCHONES DE 20 O MAS TRABAJADORES</t>
  </si>
  <si>
    <t>IVC A ESTABLECIMIENTOS QUE UTILICEN COMO MATERIA PRIMA EL CUERO DE 20 O MAS TRABAJADORES</t>
  </si>
  <si>
    <t>IVC A INDUSTRIA DE LA MADERA DE 20 O MÁS TRABAJADORES</t>
  </si>
  <si>
    <t>IVC A LAVANDERÍAS DE 20 O MAS TRABAJADORES</t>
  </si>
  <si>
    <t>IVC a establecimientos penitenciarios y carcelarios de la ciudad de Bogotá pertenecientes al INPEC</t>
  </si>
  <si>
    <t>IVC a Unidades de reacción inmediata - Salas de paso</t>
  </si>
  <si>
    <t>Acciones de Cierre ETOZ</t>
  </si>
  <si>
    <t>Fortalecimiento de capacidades en riesgo químico</t>
  </si>
  <si>
    <t>Fortalecimiento de capacidades para el sector belleza</t>
  </si>
  <si>
    <t>Aplicación de diario de síntomas en la población de la vigilancia de Salud Ambiental LARREM</t>
  </si>
  <si>
    <t>Atención y seguimiento a eventos e incidentes con sustancias químicas</t>
  </si>
  <si>
    <t>Acciones de Cierre Administrativo</t>
  </si>
  <si>
    <t>Fortalecimiento de capacidades Saneamiento</t>
  </si>
  <si>
    <t>Parque Mundo Aventura</t>
  </si>
  <si>
    <t>Maloka</t>
  </si>
  <si>
    <t>Operativos acompañamiento a intervenciones otras líneas</t>
  </si>
  <si>
    <t>Operativo Saneamiento</t>
  </si>
  <si>
    <t>Seguimiento a eventos de interés en salud pública</t>
  </si>
  <si>
    <t>Caracterización de condiciones asociadas a las zoonosis</t>
  </si>
  <si>
    <t>Visitas de Inspección y Vigilancia en espacios libres de humo y aerosoles</t>
  </si>
  <si>
    <t>Jornada de profundización en promoción de la Salud y prevención del riesgo en temas de la línea de aire, ruido y radiación electromagnética</t>
  </si>
  <si>
    <t>Operativos Interinstitucionales de control de espacios libres de humo y aerosoles. Incluye vehículo.</t>
  </si>
  <si>
    <t>Vacunación antirrábica en punto fijo y extramural</t>
  </si>
  <si>
    <t>Observación y seguimiento al animal agresor</t>
  </si>
  <si>
    <t>GLOSA NUEVA GENERADA EN CONCILIACION</t>
  </si>
  <si>
    <t>VER SIVIGILA</t>
  </si>
  <si>
    <t xml:space="preserve">Recepcición, atención y tramite de quejas colectivas de mas de más de 31 viviendas relacionadas con las tematicas de la línea; incluye elaboración de respuesta oficial
</t>
  </si>
  <si>
    <t>Recepcición, atención y tramite de quejas colectivas entre 10 y 30 viviendas relacionadas con las tematicas de la línea; incluye elaboración de respuesta oficial</t>
  </si>
  <si>
    <t>Piscinas de uso restringido no abiertas al público en general</t>
  </si>
  <si>
    <t>Línea Cambio Climático</t>
  </si>
  <si>
    <t>Acciones de Cierre Cambio Climatico</t>
  </si>
  <si>
    <t>FORMATO DE GLOSAS
CONVENIO GSP-PSPIC 03 DE DICIEMBRE DE 2024 A 31 DE  AGOSTO 2025
SUBRED SUR OCCIDENTE CONVENIO CO1.PCCNTR-4175-2024</t>
  </si>
  <si>
    <t>03 DCIEMBRE 2024 AL 31 AGOSTO 2025</t>
  </si>
  <si>
    <t>01 de junio al 31 de julio 2025</t>
  </si>
  <si>
    <t>G. JUNIO 2025</t>
  </si>
  <si>
    <t>H. JULIO 2025</t>
  </si>
  <si>
    <t>IVC A CURTIEMBRES</t>
  </si>
  <si>
    <t>Servicios de transporte especial de pacientes</t>
  </si>
  <si>
    <t>Operativos de la línea de medicamentos seguros - Profesional</t>
  </si>
  <si>
    <t>IVC a Centros de retención a menores</t>
  </si>
  <si>
    <t>Vigilancia en salud ambiental de la exposición y efectos en salud relacionados con sustancias químicas</t>
  </si>
  <si>
    <t>Acciones cierre prevención zoonóticas</t>
  </si>
  <si>
    <t>Vigilancia Intensificada Prevención Integral En Salud Ambiental PISA</t>
  </si>
  <si>
    <t>Visitas de IVC a Distribuidores de Suplementos Dietarios y Productos Relacionados</t>
  </si>
  <si>
    <t>IVC A AGROPUNTOS - COMERCIALIZADORAS</t>
  </si>
  <si>
    <t>Marcela López Hernández</t>
  </si>
  <si>
    <t>Se genera GLOSA POR INCUMPLIMIENTO DE ANEXO 6 LINEAMIENTOS TÉCNICOS DE LA GESTIÓN DE LA SALUD PUBLICA GSP Y DEL PLAN DE SALUD PÚBLICA DE INTERVENCIONES COLECTIVAS - PSPIC Y MÓDULO DE ESTÁNDARES - SIVIGILA D.C del 100%, cuyo reporte de ejecución es Indicador Tablero de control, meta ejecutada 1; este producto tiene 18 actividades, el incumplimiento se presenta en una (1) actividad:
Notificación de ajustes instrumento de canalización. En el mes de junio no se realizó el envío de correo electrónico con la notificación correspondiente.</t>
  </si>
  <si>
    <t>Se genera GLOSA POR INCUMPLIMIENTO DE ANEXO 6 LINEAMIENTOS TÉCNICOS DE LA GESTIÓN DE LA SALUD PUBLICA GSP Y DEL PLAN DE SALUD PÚBLICA DE INTERVENCIONES COLECTIVAS - PSPIC Y MÓDULO DE ESTÁNDARES - SIVIGILA D.C. del 100%, cuyo reporte de ejecución es por cumplimiento de plan de acción, meta ejecutada 4; este producto es desarrollado por 3 perfiles (profesional universitario 2, técnico 1 y técnico 3), las actividades del perfil universitario 2 son desarrolladas por 4 profesionales, el incumplimiento se presenta en una profesional, así: 
Se identificó que LAURA JULIETH PARRA BARRERA, de acuerdo con los soportes de experiencia laboral y relación de cursos en su hoja de vida, no cumple con lo requerido en el documento operativo: “Profesión de base enfermería, psicología, trabajado social, odontología o fisioterapeuta, con conocimiento y experiencia en Salud Pública relacionada con desarrollo de acciones de gestión de la salud pública, ejecución del plan de intervenciones colectivas. Conocimiento o experiencia en la implementación de las Rutas Integrales de Atención en Salud (RIAS), preferiblemente con certificación en curso de la RIAS de promoción y mantenimiento…”</t>
  </si>
  <si>
    <t>Se genera GLOSA POR INCUMPLIMIENTO DE ANEXO 6 LINEAMIENTOS TÉCNICOS DE LA GESTIÓN DE LA SALUD PUBLICA GSP Y DEL PLAN DE SALUD PÚBLICA DE INTERVENCIONES COLECTIVAS - PSPIC Y MÓDULO DE ESTÁNDARES - SIVIGILA D.C del 100%, cuyo reporte de ejecución es Avance del plan de análisis espacial Distrital, meta ejecutada 1; este producto tiene 3 actividades, el incumplimiento se presenta en las tres (3) actividades:
- De acuerdo con concepto técnico emitido desde la SDS, mediante correo electrónico de fecha 04/09/2024: Frente a la entrega a la SDS de los productos del mes de junio; desde la SDS se emite Concepto del 04/09/2025 con No cumple: “…Se evidencian los soportes para la gestión y generación de información geográfica, representados en las capas y mapas utilizados en el monitoreo rápido de cobertura de vacunación en sus versiones definitivas y de bajo peso al nacer, en repetidas ocasiones se le hizo ver ajustes necesarios para los mapas de BPN, sin embargo, no fueron tenidos en cuenta y se terminaron radicando sin los ajustes, igualmente, se observa una falta de claridad en la diferenciación entre las actividades del lineamiento en la misma distribución de los productos, evidenciando falta de apropiación de este. También, se reporta la actividad del ejercicio de rumba, mediante la asociación de barrios para la georreferenciación, sin embargo, este último careció de calidad en su entrega, lo que dificulto el posterior avance con el equipo estadístico distrital… Además, se realizó una geocodificación innecesaria de la base de lesionados por accidentes de tránsito. Por ello, es importante recordar la necesidad de verificar y estar al tanto de los ajustes que requiera de este tipo de ejercicios que se solicitan desde el despacho. Nuevamente, no se relaciona el plan de acción, el cual debe estar estructurado conforme a las actividades y subactividades definidas en el lineamiento técnico, tal como fue socializado en abril. Esta herramienta de seguimiento debe ser alimentada y actualizada mensualmente.”</t>
  </si>
  <si>
    <t xml:space="preserve">Se genera GLOSA POR INCUMPLIMIENTO DE ANEXO 6 LINEAMIENTOS TÉCNICOS DE LA GESTIÓN DE LA SALUD PUBLICA GSP Y DEL PLAN DE SALUD PÚBLICA DE INTERVENCIONES COLECTIVAS - PSPIC Y MÓDULO DE ESTÁNDARES - SIVIGILA D.C del 100%, cuyo reporte de ejecución es Avance del plan de análisis espacial Distrital, meta ejecutada 1; este producto tiene 3 actividades, el incumplimiento se presenta en las tres (3) actividades:
Frente a la entrega a la SDS de los productos del mes de junio; desde la SDS se emite Concepto del 04/09/2025: “En relación con los productos correspondientes al mes de julio, el componente geográfico se encuentra en estado de No Cumple, debido a persistentes falencias en la apropiación del lineamiento técnico. Se evidencia una incorrecta relación entre los soportes entregados y los productos esperados, lo que genera confusión entre la generación de información geográfica y su uso estratégico para la planeación. Este tipo de errores compromete la trazabilidad técnica y operativa del componente…”
</t>
  </si>
  <si>
    <t>ALEJANDRO BUSTOS</t>
  </si>
  <si>
    <t>SANDRA JIMÉNEZ</t>
  </si>
  <si>
    <t>Se genera GLOSA POR INCUMPLIMIENTO DE ANEXO 6 LINEAMIENTOS TÉCNICOS DE LA GESTIÓN DE LA SALUD PUBLICA GSP Y DEL PLAN DE SALUD PÚBLICA DE INTERVENCIONES COLECTIVAS – PSPIC Y MODULO DE ESTANDARES - SIVIGILA D.C del 100% del valor ejecutado en el producto 32 Promoción del cuidado con personas vinculadas a las actividades sexuales pagadas, que a su vez está dividido en 8 actividades de las cuales se genera hallazgo en la actividad de “Asesorías orientadas al cuidado de la salud”, la cual se subdivide en 40 asesorías, que fueron realizadas a 20 usuarios, puesto que en 9 asesorías realizadas por el perfil de enfermería, en las fichas SISCO 1A No. 1866712, 1866676, 1842298, 1842243, 1859962, 1859960, 1859956, 1859946 y 1859945, no se contó con la aplicación del Tamizaje para la detección temprana de Diabetes Mellitus – Cuestionario Findrisk en los trabajadores con edad mayor o igual a 18 años y no diagnosticados con diabetes, como lo define el documento operativo del entorno laboral “Esta asesoría contará con la aplicación de los tamizajes: Tamizaje para la detección temprana de Diabetes Mellitus – Cuestionario Findrisk en los trabajadores con edad mayor o igual a 18 años y no diagnosticados con diabetes. Si la escala da un puntaje igual o mayor a 12 se debe realizar glucometría. Y canalización a partir de puntaje igual o superior a 10”; teniendo en cuenta que eran usuarios en riesgo por obesidad y sobrepeso, propiciando la no identificación del riesgo para la toma de medidas preventivas reduciendo la probabilidad de desarrollar Diabetes Mellitus o conllevar a un diagnóstico tardío.</t>
  </si>
  <si>
    <t>Jennifer Jimenez Ladino</t>
  </si>
  <si>
    <t xml:space="preserve">Yury Moncada </t>
  </si>
  <si>
    <t>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Cinco (5) subactividades, dado que se evidenció incumplimiento en dos (2) subactividades:
1.	Seguimiento a la calidad y oportunidad del dato ingresado a los aplicativos PAI, de la estrategia extramural. 
1) En el seguimiento correspondiente al mes relacionado con la calidad y oportunidad del dato ingresado en los aplicativos PAI, se identificó la falta del seguimiento para los días 27 al 30 de junio. Esta situación debe ser revisada y justificada por el Técnico responsable, con el fin de asegurar la completitud y consistencia de la información reportada, conforme a los lineamientos establecidos.  
2.	Consolidación y actualización del Directorio de IPS. 
2) Se evidenció un incumplimiento de los estándares de calidad relacionados con la consolidación y actualización del Directorio de IPS. Específicamente, no se realizó la actualización mensual exigida, ya que el campo correspondiente a la "fecha de actualización" no coincide con el mes en revisión. Adicionalmente, se identificaron inconsistencias entre los campos "teléfono", "cuenta con línea" y "seguimiento telefónico", lo que compromete la integridad, coherencia y confiabilidad de la información registrada.</t>
  </si>
  <si>
    <t xml:space="preserve">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Diez (10) subactividades, dado que se evidenció incumplimiento en Dos (2) subactividades:   
1.	Realizar asistencia técnica del equipo de vacunación extramural en el cual se socialicen aspectos técnicos y/o lineamientos del Programa de cada uno de los componentes y realizar el seguimiento a las tácticas: casa a casa, concentración, por localidad.  bloqueos, gestión del riesgo, entorno educativo, domiciliaria con análisis de las coberturas alcanzadas para definir nuevas estrategias. Convocar en este espacio perfiles del entorno educativo, equipos básicos de hogar y equipos de bloqueos. 
1) Se evidenció incumplimiento por parte de las profesionales extramurales respecto a lo establecido en el lineamiento técnico, dado que la asistencia técnica del equipo de vacunación extramural no presentó el soporte del post test correspondiente al mes de junio. Adicionalmente, se detectaron inconsistencias entre los temas incluidos en el orden del día y los realmente desarrollados en el acta. Finalmente, la fecha consignada al final del acta no corresponde al periodo verificado, lo que compromete la validez del documento y el cumplimiento de los procedimientos establecidos. 
2.	Verificar, revisar y hacer seguimiento de los medicamentos inmunobiológicos, dispositivos médicos e insumos entregados a la modalidad 
2) En la revisión del Kardex de medicamentos, se evidenciaron incumplimientos a los estándares de calidad, destacándose los siguientes hallazgos:
• Incumplimiento de la política de frasco abierto.
• Ausencia de registro de la descarga de biológicos y/o insumos.
• Registro de dosis aplicadas sin constancia de entrega inicial o almacenamiento en nevera.
• Falta de firma del jefe extramural y/o del responsable de recepción en los turnos de mañana y tarde.
• Presencia de espacios en blanco en los encabezados.
• Registro del año inconsistente con el periodo evaluado.
Estas deficiencias comprometen la trazabilidad, control y calidad en la gestión de medicamentos. extramural, validando que la información cuente con criterios de calidad del registro y sea coincidente con el informe de dosis aplicadas a través del Kardex diario. 
</t>
  </si>
  <si>
    <t xml:space="preserve">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Diez (10) subactividades, dado que se evidenció incumplimiento en Dos (2) subactividades:
1.	Realizar seguimiento al ingreso de las dosis administradas en el aplicativo PAI Distrital 2.0, validando criterios de oportunidad, calidad y completitud. 
1)Se identificaron incumplimientos a los estándares de calidad, evidenciados en 48 soportes correspondientes a los Anexos 77.1 (Registro diario infancia) y 77.2 (Registro diario adultez), los cuales carecen de la firma del jefe extramural. Esta falta de validación compromete la autenticidad y el cumplimiento 
2.	Verificar, revisar y hacer seguimiento de los medicamentos inmunobiológicos, dispositivos médicos e insumos entregados a la modalidad 
2) En la revisión del Kardex de medicamentos, se evidenciaron incumplimientos a los estándares de calidad, destacándose los siguientes hallazgos:
• Incumplimiento de la política de frasco abierto.
• Ausencia de registro de la descarga de biológicos y/o insumos.
• Registro de dosis aplicadas sin constancia de entrega inicial o almacenamiento en nevera.
• Falta de firma del jefe extramural y/o del responsable de recepción en los turnos de mañana y tarde.
• Presencia de espacios en blanco en los encabezados.
• Registro del año inconsistente con el periodo evaluado.
Estas deficiencias comprometen la trazabilidad, control y calidad en la gestión de medicamentos. extramural, validando que la información cuente con criterios de calidad del registro y sea coincidente con el informe de dosis aplicadas a través del Kardex diario. </t>
  </si>
  <si>
    <t xml:space="preserve">Se genera GLOSA POR INCUMPLIMIENTO DE ANEXO 6 LINEAMIENTOS TÉCNICOS DE LA GESTIÓN DE LA SALUD PÚBLICA GSP Y DEL PLAN DE SALUD PÚBLICA DE INTERVENCIONES COLECTIVAS - PSPIC Y MÓDULO DE ESTÁNDARES - SIVIGILA D.C, del 100% de la meta afectada del producto digitación de dosis administradas del PAI, debido a que se identificaron hallazgos en 1 Técnico 3 de los 4,86666666666667 reportados en el informe de gestión, en los registros de 1 actividad de los 2 establecidos en el lineamiento técnico, a continuación se describe la Subactividad afectada especificando el número de Técnicos  3 afectados: 
1.	Ingresar los inmunobiológicos administrados por la modalidad extramural y actualizar la información del antecedente vacunal, en los aplicativos PAI disponibles para el Programa, cumpliendo con los criterios de calidad y completitud de acuerdo a las variables contenidas en los mismos. El cargue de la información se debe realizar máximo de 24 horas después de la administración de los inmunobiológicos.  
1) Se identificaron 22 soportes correspondientes a los Anexos 77.1 (Registro diario infancia) y 77.2 (Registro diario adultez), por el digitador Técnico 3, que presentan ausencia de la firma requerida. Esta falta de validación impide la verificación completa del ingreso de la información en el aplicativo PAI, comprometiendo la integridad y confiabilidad de los datos registrados. Total, de Técnico 3 afectado: 1 </t>
  </si>
  <si>
    <t>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producto que contiene el total de dosis reportadas, el cual se discrimina a continuación, relacionando las dosis afectadas:
1.	En los puntos viajeros de Fontibón se identificaron incumplimientos a los estándares de calidad, evidenciados por discrepancias entre las cantidades reportadas en diferentes fuentes:
• Punto viajero de Salitre:
El Anexo 80.1_Enc_Vacun_FA reportó un total de 11,004 dosis, mientras que en el aplicativo PAI versión 2.0 de la táctica punto viajero se registraron 10,901 dosis, generando una diferencia de 103 dosis.
• Punto viajero de Aeropuerto:
El Anexo 80.1_Enc_Vacun_FA consignó 10,102 dosis, frente a 10,018 dosis reportadas en el aplicativo PAI versión 2.0, resultando en una diferencia de 84 dosis.
Estas inconsistencias comprometen la precisión y confiabilidad de los datos reportados, afectando la calidad del proceso de consolidación de información.</t>
  </si>
  <si>
    <t>Se genera GLOSA POR AUSENCIA DE SOPORTES del 100%, para el producto debido a que los productos reportados como ejecutados en el informe de gestión no fueron soportados en el momento del seguimiento retrospectivo correspondiente a 324 Dosis.</t>
  </si>
  <si>
    <t>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doce (12) subactividades, dado que se evidenció incumplimiento en una (1) subactividad identificándose:
1) Realizar asistencia técnica a IPS (públicas y privadas) en conjunto con el técnico de sistemas de información. 
Donde debe evaluar, avance de coberturas, seguimiento a cohortes y arqueo de medicamentos inmunobiológicos, dispositivos médicos e insumos y priorizar 
tema de acuerdo con las necesidades identificadas.
La subred en las 4 localidades; no cumple con la ejecución de la totalidad de las asistencias técnicas acorde al 70% establecido por el lineamiento que corresponde a 54 asistencias, con un faltante de 16 IPS quien no fueron realizadas, lo que representa un cumplimiento de solo 38 asistencias realizadas.</t>
  </si>
  <si>
    <t>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quince (15) subactividades, dado que se evidenció incumplimiento en una (1) subactividad identificándose:
1.Realizar envío previa validación de los indicadores de calidad, completitud y congruencia de los informes mensuales (reporte mensual de dosis aplicadas, movimiento de inmunobiológico, dispositivos médicos e insumos, informe tácticas modalidad extramural) del Programa permanente incluida la vacuna COVID-19 y otras que se incluyan en el Programa.
Se identificaron inconsistencias en la información reportada en el archivo Anexo 76.3 - Consolidado de Tácticas Permanentes, el cual fue enviado dentro de los primeros ocho (8) días calendario al correo electrónico sdspai@saludcapital.gov.co. Estas inconsistencias fueron evidenciadas al realizar el proceso de verificación y conteo de los registros incluidos en el Anexo 77.1 - Registro Diario PAI Infancia, el Anexo 77.2 - Registro Diario PAI Adultez, así como en el Kardex físico de medicamentos inmunobiológicos, dispositivos médicos e insumos, donde se identificaron diferencias con respecto al total de dosis reportadas</t>
  </si>
  <si>
    <t>Karen Molano</t>
  </si>
  <si>
    <t>Luz Helena Parra Silva</t>
  </si>
  <si>
    <t>Johanna Balaguera/Aida Carrillo</t>
  </si>
  <si>
    <t xml:space="preserve">Se genera GLOSA POR BASE DE TALENTO HUMANO del 5%, del valor total del producto, por la identificación de inconsistencias en el aplicativo de talento humano, ya que se evidenció: 
Producto 54 Bienestar en el Colegio el no cargue de 65 horas al perfil profesional universitario 2, según corresponda
Producto 55 Sonrisa Saludable el Técnico 1 Juan Pablo Rincon se encuentra cargado dos veces
Producto 63 Iniciativas de cuidado y Bienestar el no cargue de 150 horas al perfil profesional universitario 2, según corresponda 
Producto 64 Gestión en los niveles meso y micro de la salud pública del Entorno cuidador educativo, el perfil Técnico 1 Angie Alejandra Toro Torres, se evidencia cargada dos veces.
</t>
  </si>
  <si>
    <t>Se genera GLOSA POR BASE DE TALENTO HUMANO del 5%, del valor total del producto, por la identificación de inconsistencias en el aplicativo de talento humano, ya que se evidenció: 
Producto 57 Salud y Bienestar el no cargue de horas adicionales a Fabiana Molano Ayala 39 horas profesional universitario 2; Vivian Alejandra Álvarez Muñoz 39 horas profesional universitario 2; Laura Camila Parra D Alemán 39 horas profesional universitario 2; Henrry Alexander Pulido Bejarano 39 horas profesional universitaria 2; Luis Enrique Rodríguez Galindo 39 horas técnico 1; Hames Leonardo Rojas Alvarado 39 horas profesional universitario 2; Danna Gabriela León Sastre 39 horas técnico 1; Carlos Albeiro Romero López 39 horas técnico 1.
Producto 60 Sexualidad hablar sin incomodidad la profesional universitari 2 Angie Lorena realizo sus acciones en el producto 61 Vacúnate y se un vacan 
Producto 63 Iniciativas de cuidado y Bienestar el no cargue de 372 horas al perfil universitario 2, según corresponda
Producto 64 Gestión en los niveles meso y micro de la salud pública del Entorno cuidador educativo, el perfil Técnico 1 Mary Silva, se evidencia cargada dos veces.</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</si>
  <si>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65 horas, al perfil profesional universitario 2</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</si>
  <si>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150 horas, al perfil profesional universitario 2</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</si>
  <si>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372 horas, al perfil profesional universitario 2</t>
  </si>
  <si>
    <t xml:space="preserve">Se genera GLOSA POR BASE DE TALENTO HUMANO del 5%, del valor total del producto código 93    Gestión en los niveles meso y micro de la salud pública del proceso transversal de gestión y Análisis de Políticas para el bienestar en los territorios, por la identificación de inconsistencias en el aplicativo de talento humano, ya que se evidenció error en el registro de un perfil universitario 2 Medico Zootecnista, Angelica Estupiñán Rodríguez se registró técnico 2 y el no registro de la  la nota del pago de la Indexación en el Ítem de observaciones  al talento humano en el mes de junio de 2025, de acuerdo con los perfiles que se encuentran adscritos al proceso Transversal de gestión y Análisis de Políticas para el Bienestar de los Territorios: profesional especializado  2 (1) Código 93 Gestión en los niveles meso y micro de la salud pública del proceso de Análisis de Políticas para el bienestar en los territorios; profesional especializado 3 (4) Código 86 Plan de trabajo acción estratégica sectorial local de políticas y Código 87 Informe de gestión intersectorial de las políticas públicas; profesional especializado 4 (4) Código 90 Documento de Análisis poblacional y temático en el marco de las políticas públicas, Código 91 Documento de análisis de las acciones del GSP-PSPIC en el marco de las políticas públicas; profesional universitario 2 (31) Código 86 Plan de trabajo acción estratégica sectorial local de políticas y Código 87 Informe de gestión intersectorial de las políticas públicas, Código 88 Informe de gestión intersectorial de salud oral, trabajo y la política pública de y para la adultez, Código 89 Informe de gestión intersectorial de las políticas étnicas, Código 91  Documento de análisis de las acciones del GSP-PSPIC en el marco de las políticas públicas, Código 94 Informe de gestión del proceso de construcción de las redes locales intersectoriales y comunitarias de salud ambiental y Código 95 Informe de gestión intersectorial de la política pública de Migrantes, ruralidad y Victimas de conflicto armado, y Técnico 2 (1) Código 93 Gestión en los niveles meso y micro de la salud pública del proceso de Análisis de Políticas para el bienestar en los territorios, para un  total de 41.  </t>
  </si>
  <si>
    <t>Se genera GLOSA POR BASE DE TALENTO HUMANO del 5%, del valor total del producto código 93    Gestión en los niveles meso y micro de la salud pública del proceso transversal de gestión y Análisis de Políticas para el bienestar en los territorios, por la identificación de inconsistencias en el aplicativo de talento humano, ya que se evidenció error en el registro de un perfil universitario 2 Medico Zootecnista, Angelica Estupiñán Rodríguez se registró técnico 2.</t>
  </si>
  <si>
    <t xml:space="preserve">Se genera GLOSA POR INCUMPLIMIENTO DE ANEXO 6 LINEAMIENTOS TECNICOS DE LA GESTION DE LA SALUD PUBLICA GSP Y DEL PLAN DE SALUD PUBLICA DE INTERVENCIONES COLECTIVAS PSPIC Y MODULO DE ESTANDARES SIVIGILA D.C, del 10% del valor total ejecutado del producto, ya que se generó concepto de no cumple en el Código 86 Plan de trabajo acción estratégica sectorial local de política, desarrollo de las acciones de la agenda estratégica de la localidad de Kennedy relacionado con la descripción de las actividades realizadas en la parte de la priorización por sector y el registro de la acciones realizadas en la acción conjunta Botiquín de fitomedicina. </t>
  </si>
  <si>
    <t>Se genera GLOSA POR BASE DE TALENTO HUMANO del 5% del valor total por el producto, ya que se evidenciaron inconsistencias en la base del aplicativo de talento humano para el producto 47-SPAcios de Bien_estar, debido a que no se reporta el registro en el aplicativo correspondiente a 92 horas adicionales realizadas en el mes de julio 2025, perfil de Gestor Comunitario (GINNA XIOMARA PULIDO MOLINA) </t>
  </si>
  <si>
    <t>Adaluz Gómez Hernández</t>
  </si>
  <si>
    <t>Mabel Lizcano Ortega</t>
  </si>
  <si>
    <t>Yudy Cusva</t>
  </si>
  <si>
    <t>Claudia Bermúdez Olaya</t>
  </si>
  <si>
    <t>Alejandro Molina</t>
  </si>
  <si>
    <t>Alejandro Molina y Margarita Duarte</t>
  </si>
  <si>
    <t>Briggitte Rey Herrera</t>
  </si>
  <si>
    <t>Se genera glosa del 100% del producto donde se identificó el hallazgo dentro del plan de acción (cualitativo), por incumplimiento de anexo 6 lineamientos técnicos de la gestión de la Salud Pública GSP y del plan de salud pública de intervenciones colectivas - PSPIC y módulo de estándares - SIVIGILA DC, para el componente No Transmisibles – Enfermedades huérfanas; este producto lo ejecutan 4 subsistemas de los cuales se afecta 1 que cuenta con 7 actividades de las cuales se afecta 1, que a su vez presenta 5 subactividades con afectación en 1, en la cual se soportan 6 asistencias técnicas y 1 de ellas presentó inconsistencias las cuales se describen a continuación: La asistencia técnica a la UPGD Viva 1A IPS Puente Aranda realizada el 20/06/2025 no cumple con la verificación de concordancia entre la historia clínica y la información de la ficha de notificación en el 10% de los registros, ya que conforme al total de casos reportados por la UPGD, la subred debió verificar concordancia en 10 fichas pero solamente se registró en el acta de asistencia técnica  6 ID verificados.</t>
  </si>
  <si>
    <t>Se genera glosa por incumplimiento de anexo 6 lineamientos técnicos de la Gestión de la Salud Pública - GSP y del Plan de Salud Pública de Intervenciones Colectivas - PSPIC y módulo de estándares - SIVIGILA D.C. del 100% del valor ejecutado de una (1) UI activa con asistencia técnica, toda vez que se evidenció realización de visita al prestador Fundación IPS de Rehabilitación en Salud Mental, Conductual y Emocional para Niños, Niñas y Adolescentes Psicorehabilitar - Psicorehabilitar IPS (localidad de Kennedy) el 31/07/2025 por el componente Salud Mental, en la que:
- Acta en ítem “Desarrollo de la reunión” registra “…La visita es atendida por la profesional de apoyo a la coordinación Ana María Suárez y la trabajadora social Lorena López…”, sin embargo, listado de asistencia en ítem “Firma de los asistentes – Nombre” y “Unidad” registra “…Ana María Suarez Reyes…Fundación Psicorehabilitar…”.
- Acta en ítem “Desarrollo de la reunión” registra “…Se realiza comunicación telefónica el 9/07/2025 al número de teléfono 3183652548…”, sin embargo, formato encuesta a potenciales UPGD – UI y archivo en formato Excel denominado “Estructura_Ampliación_de_la_red” en ítem “Teléfono” registra “…6268163 / 3203991392…” y pantallazo del REPS en ítem “Teléfono” registra “…2579259 – 3934167…”.
- Acta en ítem “Desarrollo de la reunión” pantallazo del REPS de las sedes, servicios habilitados y capacidad instalada registra “…fecha de corte: viernes 01 de agosto de 2025 (2:44 pm) … (2:47 pm) … (2:57 pm) …”.
- Formato encuesta a potenciales UPGD – UI en ítem “1. ¿Actualmente su institución notifica eventos de interés en salud pública?” registra “…NO…X…”, sin embargo, correspondería a “…SI…X…”, toda vez, que acta en ítem “Desarrollo de la reunión” registra “…La unidad informadora ya hace parte de la red de operadores para salud mental, realiza notificación bajo el código 9002174247 en SIVIGILA D.C, el cual se encuentra en la base de asistencias técnicas y corresponde al NIT de la entidad, por lo tanto, se pasa la novedad para el ajuste al código de habilitación 110012461002…”.
- Formato encuesta a potenciales UPGD – UI en ítem “Búsqueda Activa Institucional (BAI)” registra “…Mes…Mar…May…Notificado en SIVIGILA SI – NO…14 – SI…8 – SI…”, sin embargo, acta en ítem “Desarrollo de la reunión” registra “…Para el mes de marzo…1 presunto abuso sexual sin notificar…Para el mes de mayo…1 presunta negligencia y abandono sin notificar…1 caso cumple criterio para SISVECOS sin notificar (ideación suicida y antecedente de intento…”.
- Formato encuesta a potenciales UPGD – UI en ítem “Política de Protección y Tratamiento de Datos Personales” registra “…disponible en Sur Occidente…”, sin especificar el lugar.
- Formato encuesta a potenciales UPGD – UI en ítem “Criterio de descarte” y archivo en formato Excel denominado “Estructura_Ampliación_de_la_red” en ítem “Clas_final” registra “…8. Ingresada en SIVIGILA como nueva UI…”, sin embargo, correspondería a “…7. Ya está en SIVIGILA - Verificar código…”.
- Archivo en formato Excel denominado “Estructura_Ampliación_de_la_red” en ítem “Servicios” y formato encuesta a potenciales UPGD – UI en ítem “3. Si no tiene ninguno de los servicios anteriores, ¿cuál es la especialidad que atiende?” registra “…psicología clínica, psiquiatría, neuropsicología, psicopedagogía, fonoaudiología, terapia ocupacional, psicología forense…”, sin embargo, pantallazo del REPS en ítem "Servicio” registra “…psicología…psiquiatría…otras consultas de especialidad…terapia ocupacional…fonoaudiología y/o terapia del lenguaje…”.
Lo anterior obvia lo establecido en el documento operativo del proceso transversal de vigilancia en salud pública (página 30) y en la ficha técnica de los subsistemas de vigilancia epidemiológica de eventos prioritarios de salud mental: SIVIM, SISVECOS, SIVELCE y VESPA (página 24).</t>
  </si>
  <si>
    <t>Se genera glosa por incumplimiento de anexo 6 lineamientos técnicos de la Gestión de la Salud Pública - GSP y del Plan de Salud Pública de Intervenciones Colectivas - PSPIC y módulo de estándares - SIVIGILA D.C. del 100% donde se identificó el hallazgo dentro del plan de acción (cualitativo) del producto 110 - Gestión de la información del componente SIVIGILA - Subred Sur Occidente y Centro Oriente, que contiene ocho (8) actividades, de las cuales se ve afectada una (1) actividad, de la siguiente forma:
- Actividad 1 con diecisiete (17) subactividades y afectación en una (1) subactividad.
Debido a que se evidenció el siguiente hallazgo:
Actividad 1 - Sistematización, recepción de la notificación, registro, consolidación, georreferenciación del evento, monitoreo y seguimiento de la calidad del dato de las fuentes de información de VSP y cruces con otras fuentes de información.
Subactividad 1 - Garantizar el cumplimiento del flujo de la información de la notificación conforme a lo establecido en los lineamientos nacionales, distritales y en la normatividad vigente.
1. Correo electrónico remitido desde SDS (aj2rodriguez@saludcapital.gov.co) el 05/06/2025, en el que se refiere “…acorde con lineamientos convenio, favor enviar correo retroalimentación oportuna al prestador; y acta de seguimiento articulación a más tardar hoy a la 14:00…Empresa de Medicina Integral EMI SAS - Servicio de A…”, al cual, la Subred le dio respuesta el mismo día, refiriendo “…se hace envío de acta de articulación…”; y cuyos ajustes son nuevamente retroalimentados desde SDS (aj2rodriguez@saludcapital.gov.co) este mismo día, refiriendo “…acorde con lineamiento del convenio y posterior a verificación de articulación, se evidencia que la subred no está realizando la actividad de verificación de notificación por escritorio oportunamente, permitiendo el envío al nivel central de eventos por escritorio que van por captura en línea generando riesgo a la gestión de SDS…Es de aclarar que la revisión de los planos debe realizarse antes de enviar al siguiente nivel la notificación…”.
Lo anterior obvia lo establecido en el documento operativo del proceso de vigilancia en salud pública (página 31, 32, 33, 35 y 36) y en la ficha técnica: subsistema SIVIGILA (página 45, 46, 51, 52, 53, 54, 58, 60, 87 y 88).</t>
  </si>
  <si>
    <t>Se genera glosa por incumplimiento en la unidad base de costeo de los productos GSP-PSPIC, por la diferencia entre el valor mensual reconocido por la Subred al perfil del PSPIC y los valores de referencia descritos en la columna 1 VALOR BASE 184 HORAS MES, toda vez que se evidenció para el profesional especializado 4 - Mónica Yolima Ulloa Lozano, el no pago de catorce (14) horas adicionales.</t>
  </si>
  <si>
    <t>Se genera glosa por incumplimiento de anexo 6 lineamientos técnicos de la Gestión de la Salud Pública - GSP y del Plan de Salud Pública de Intervenciones Colectivas - PSPIC y módulo de estándares - SIVIGILA D.C. del 100% donde se identificó el hallazgo dentro del plan de acción (cualitativo) del producto 110 - Gestión de la información del componente SIVIGILA - Subred Sur Occidente y Centro Oriente, que contiene ocho (8) actividades, de las cuales se ve afectada una (1) actividad, de la siguiente forma:
- Actividad 4 con diecinueve (19) subactividades y afectación en una (1) subactividad.
Debido a que se evidenció el siguiente hallazgo:
Actividad 4 - Monitoreo y seguimiento de la calidad del dato de las fuentes de información de VSP (depuración, precrítica, critica, ajuste y realimentación). 
Subactividad 4 - Verificación de cierres temporales y definitivos o cualquier cambio interno que requiera cambio en la caracterización y base de asistencias técnicas consolidadas.
1. Correo electrónico remitido desde SDS (aj2rodriguez@saludcapital.gov.co) el 11/07/2025, en el que se refiere “…favor enviar soportes de seguimiento de estos prestadores…MEDICINA INTEGRAL SAN SALVADOR EU…AMBUSANAR IPS SAS…FARID ENRIQUE BOLIVAR EBRATT…GOLEMAN SEDE KENNEDY…no se evidencia soporte de seguimiento mes julio acorde con lineamientos del convenio (gestión de la información) para estos dos prestadores incumpliendo con el seguimiento a cierre temporal…FARID ENRIQUE BOLIVAR EBRATT…Sem_09_2025 cierre temporal CIERRE TEMPORAL HASTA EL 1 DE JULIO 2025. Subred no actualiza soporte julio 2025…AMBUSANAR IPS SAS…Novedades enero 2025 CIERRETEMPORAL hasta mayo 2025 correo 14052025. Sin soporte actualizado julio; ultimo correo 09062025…” y el 16/07/2025, en el que se refiere “…acorde con lineamientos la subred no cumple con la gestión del subsistema en…No envío de subsistemas de UPGD reportada por ampliación…SERVIMED IPS SA CLINICA MODELIA…UPGD…INCREMENTO…No actualización de REPS al momento de desplazamiento 8 27062025) en cierres temporales que al verificar fecha de vencimiento ya no reportan REPS (vencimiento el 15062025) generando hallazgo en la novedad reportada…No seguimiento a las novedades enviadas con anterioridad, no actualizan las novedades…AMBUSANAR IPS SAS…UI…CIERRE DEFINITIVO…”; a los cuales, la Subred dio respuesta el 12 y 17/07/2025 refiriendo “…enviamos soportes faltantes…se realiza envío de acta de visita desarrollada a Servimed IPS Modelia…”.
Lo anterior obvia lo establecido en el documento operativo del proceso transversal de vigilancia en salud pública (página 36) y en la ficha técnica: subsistema SIVIGILA (página 5, 16, 19, 25, 28, 32, 33, 34, 61, 66, 82 y 84).</t>
  </si>
  <si>
    <t xml:space="preserve">Se genera glosa POR INCUMPLIMIENTO DE ANEXO 6 LINEAMIENTOS TÉCNICOS DE LA GESTIÓN DE LA SALUD PUBLICA GSP Y DEL PLAN DE SALUD PÚBLICA DE INTERVENCIONES COLECTIVAS - PSPIC Y MÓDULO DE ESTÁNDARES - SIVIGILA D.C del 100% donde se identificó el hallazgo dentro del plan de acción (cualitativo), del Producto 100 - Investigaciones epidemiológicas de campo de alto impacto para eventos de salud materno-perinatal en la Subred Norte, Centro Oriente, Sur y Sur Occidente, el cual está compuesto por una (1) actividad. Los hallazgos se evidenciaron de la siguiente manera:
1.	Actividad 1 con 2 subactividades con afectación en 1 subactividad con reporte de (19) Investigaciones epidemiológicas en campo y con afectación en (2).  
Las inconsistencias se describen a continuación: 
Actividad 1 - Investigaciones epidemiológicas de campo para eventos de salud sexual y reproductiva y salud materno infantil.
Subactividad 1 - Alistamiento y elaboración de Investigaciones epidemiológica de campo.
Como resultado al seguimiento retrospectivo del producto con código de desagregación 100 – 2 Investigaciones
 epidemiológicas de campo de alto impacto para eventos de salud materno-perinatal en la Subred Norte y Sur Occidente EVENTOS SALUD SEXUAL Y REPRODUCTIVA- MORBILIDAD, y de acuerdo con los descrito en el lineamiento técnico: “Cargue de las IEC en el drive asignado para cada una de las subredes en los eventos de ITS sífilis gestacional, congénita y TMI por VIH o Hepatitis B después de dos (2) días hábiles de realizada la IEC”, (FT - SALUD SEXUAL Y REPRODUCTIVA Y SALUD MATERNO INFANTIL VIGENCIA DICIEMBRE 2024 – JULIO 2025; página 30), se evidenciaron los siguientes hallazgos en dos (2) investigaciones en campo de un total de diecinueve (19) reportadas en el periodo: 
1.	Investigación epidemiológica en campo por el evento de Sífilis gestacional al caso con número de identificación CC1007708608, fecha de visita del 03/06/2025 en la localidad de Bosa y con cargue fuera de los tiempos del 07/06/2025, lo que muestra una inoportunidad de uno día.
2.	Investigación epidemiológica en campo por el evento de Sífilis gestacional, del caso con número de identificación CC1116664250, fecha de visita del 20/06/2025 de la localidad de Bosa y con fecha de cargue en drive del 26/06/2025, que muestra inoportunidad de dos días. 
</t>
  </si>
  <si>
    <t xml:space="preserve">Se genera glosa del 100% por incumplimiento de anexo 6 lineamientos técnicos de la gestión de la salud pública GSP y del plan de salud pública de intervenciones colectivas - PSPIC y módulo de estándares - SIVIGILA D.C proporcional al producto inconsistente en el plan de acción, del producto 141 Acciones integradas: estrategias de fortalecimiento a la red de unidades comunitarias de la Vigilancia en Salud Pública Comunitaria VSPC, la cual contiene por plan de acción:
3 actividades de las cuales se afecta una (1), la cual cuenta con diecisiete (17) subactividades, con afectación en cinco (5) subactividades.
1.	Incumplimiento al anexo técnico del subsistema de VEBC, según lo descrito en la página 30 donde refiere: “…en el mes de julio los equipos locales de VEBC entregaran el directorio de los líderes comunitarios certificados como Vigías y/o Gestores.”; ya que se evidenció falta de concordancia en la matriz de entrenamiento RevCom enviada a las referentes distritales el 7 de julio de 2025 y los soportes de los entrenamientos cargados en el DRIVE distrital frente a las fechas de realización del entrenamiento para los módulos 4 y 5:
•	Se realizó el entrenamiento modulo 5 con acta y listado de asistencia del 26/04/2025 en se registra en matriz de entrenamiento del 15/05/2025 para: JOSE PACANCHIQUE BENAVIDES, MARIA DE LOS ANGELES CHITIVA MALPICA, NELLY CAMPOS, AURORA PATRICIA ROZO URDANETA y MARIA ELENA VARGAS LUQUE
•	Se realizó el entrenamiento modulo 5 con acta y listado de asistencia el 23/05/2025 en se registra en matriz de entrenamiento del 15/05/2025 para: JENNY CAROLINA SALAMANCA RODRIGUEZ, JOSE MIGUEL OLIVEROS, SUSANA DEL CARMEN MEDINA GOMEZ, JAIME ESTEBAN CAMARGO MENA, DANELLY GONZALEZ ALDANA, VICTOR LEONIDAS SAENZ SUPELANO, CLARA INES MOGOLLON DE CACERES y WILMER GUSTAVO GUTIERREZ PINILLA
•	Se realizó el entrenamiento modulo 5 con acta y listado de asistencia del 9/04/2025 en se registra en matriz de entrenamiento del 15/05/2025 para: ARTURO ARIAS GONZALEZ, CLAUDIA ANGELICA NIETO PACHON y GLORIA MARLEN RAMÍREZ CONTRERAS
•	Se realizó el entrenamiento modulo 5 con acta y listado de asistencia del 22/04/2025 en se registra en matriz de entrenamiento del 15/05/2025 para ANA BEATRIZ AGUIRRE
•	Se realizó el entrenamiento modulo 5 con acta y listado de asistencia del 4/04/2025 en se registra en matriz de entrenamiento del 15/05/2025 para: EDWARD ARQUIMEDES MORA ROJAS, MARGARITA UMAÑA FONSECA, JAIME ZAMUDIO GALINDO y ADRIANA DEL PILAR SÁNCHEZ
•	No cuenta con fecha del módulo 5 en la matriz de entrenamiento, pero se evidencia firma en acta y listado de asistencia del 20/05/2025
•	DALIA ROCIO PORTUGAL CASTIBLANCO 
•	Se realizó el entrenamiento modulo 4 con acta y listado de asistencia del 7/06/2025 en se registra en matriz de entrenamiento del 10/06/2025 para: MARIA DE LOS ANGELES CHITIVA MALPICA, AURORA PATRICIA ROZO URDANETA y JOSE PACANCHIQUE BENAVIDES
•	Se realizó el entrenamiento modulo 4 con acta y listado de asistencia del 7/06/2025 en se registra en matriz de entrenamiento del 11/06/2025 para: CLAUDIA ANGELICA NIETO PACHON, NELLY CAMPOS y ANA BEATRIZ AGUIRRE
•	Se realizó el entrenamiento modulo 4 con acta y listado de asistencia del 24/06/2025 en se registra en matriz de entrenamiento del 10/06/2025 para EDDI SNEYTHERD HERNANDEZ PALACIOS
•	Se realizó el entrenamiento modulo 4 con acta y listado de asistencia del 23/05/2025 en se registra en matriz de entrenamiento del 10/06/2025 para CLARA INES MOGOLLON DE CACERES
Adicionalmente, se identifica las siguientes personas relacionadas en la matriz de entrenamiento, sin estar en las actas y listados de asistencia de los entrenamiento para el módulo 5: MIGUEL ANGEL PALACIOS VENEGAS, MARIA TERESA PEÑA MARTINEZ, ELINE DEL SOCORRO CHIQUILLO FELIZZOLA, ARACELLY PALACIO ALZATE, BLANCA ALVENIS NIETO CHINGATE, MARIA ROSALVINA PATANCHIQUE VARGAS, MARIA CRISTINA SUAREZ, EMILSE RODRIGUEZ, CARMEN ROSA ALDANA ALDANA, LUZ MERY MUNSA, MARÍA OFIR ROJAS, SARA MARÍA CASTAÑEDA, LUZ ZOVEIDA CUBIDES, LUZ ANGELICA CABRERA DE PORTILLA, BLADIMIR REYES, SONIA INES BUSTOS, AMPARO BUITRAGO y CAROLINA PEÑA
Se aclara que los 5 perfiles que componen en el equipo de VEBC, contaban con el tiempo establecido en la ficha técnica para el desarrollo de esta actividad, por lo anterior se afecta 1 subactividad para cada perfil. </t>
  </si>
  <si>
    <t>Se genera GLOSA POR BASE DE TALENTO HUMANO del 5% de valor total del producto 152 - Gestión en los niveles meso y micro de la salud pública del proceso vigilancia en salud pública, debido a la falta de cargue de soportes en aplicativo de talento humano de MARIA CAROLINA RAMIREZ GIRALDO CC24605691 No cuenta con tarjeta profesional ante el colegio colombiano de psicólogos; DIANA PATRICIA GRACIA MEZA CC52492616 No cuenta con certificados laborales en aplicativo de TH y CYNDI MILENI CORONADO VELOZA CC1032484042 No cuenta con certificados laborales en el aplicativo de TH.</t>
  </si>
  <si>
    <t>Se genera GLOSA POR INCONSISTENCIA DE INFORME DE GESTION del 5% sobre el total de la “Ejecución estratégica y táctica del proceso Vigilancia en salud pública”, debido a la identificación de diferencias entre lo reportado en el informe de gestión y lo soportado por la Subred en los productos:
115 acciones de Contención mediante Bloqueos, se reportó 116 bloqueos distribuidos en las localidades de la siguiente manera: Fontibón 18 ByB, Kennedy: 57 ByB, Puente Aranda 9 ByB, Bosa 32 ByB y corresponde a 131 bloqueos distribuidos en las localidades de la siguiente manera: Fontibón 21 ByB, Kennedy 64 ByB, Puente Aranda 11 ByB y Bosa 35 ByB.
107 - Asistencia técnica a las Unidades Informadoras - UI, que conforman la red de operadores de la vigilancia en salud pública, ausencia del reporte por “territorialización”, toda vez que se reportaron como ejecutadas cero (0) visitas en las cuatro (4) localidades de influencia, sin embargo, en la "meta ejecutada" registran treinta y cinco (35) visitas.
En este sentido, para el producto 107-2 Asistencia técnica a las Unidades Informadoras - UI, que conforman la red de operadores de la vigilancia en salud pública_SALUD MENTAL, la meta para la localidad de Fontibón correspondería a ocho (8) asistencias, para la de Kennedy a catorce (14) asistencias, para la de Puente Aranda a seis (6) asistencias y para la de Bosa a siete (7) asistencias.
108-1 - UPGD y UI incrementadas en los diferentes subsistemas de la vigilancia en salud pública_SIVIGILA se registraron como ejecutadas dos (2) visitas en la localidad de Fontibón, seis (6) visitas en la localidad de Kennedy, tres (3) visitas en la localidad de Puente Aranda y una (1) visita en la localidad de Bosa; sin embargo, corresponden al producto 108-2 - UPGD y UI incrementadas en los diferentes subsistemas de la vigilancia en salud pública_SALUD MENTAL.</t>
  </si>
  <si>
    <t>Se genera GLOSA POR BASE DE TALENTO HUMANO del 5% de valor total del producto 152 - Gestión en los niveles meso y micro de la salud pública del proceso vigilancia en salud pública, debido a que se evidencio: 
Inconsistencias en el cargue de las horas ejecutadas el aplicativo de talento humano para INDIRA HEIDI BARRAGAN ALARCON CC52428219 Ajustar en el producto 122 del aplicativo de TH de 184 horas a 141 horas y MONICA YOLIMA ULLOA LOZANO CC 52778128 Ajustar en el producto 110 del aplicativo de TH de 48 horas adicionales a 62 horas adicionales.
Falta de cargue de soportes en aplicativo de talento humano de MARIA CAROLINA RAMIREZ GIRALDO CC24605691 No cuenta con tarjeta profesional ante el colegio colombiano de psicólogos, ZULMA LORENA AREVALO LINARES CC52202193 no cuenta con contrato o prorroga, DIANA PATRICIA GRACIA MEZA CC52492616 No cuenta con certificados laborales en aplicativo de TH, LUISA FERNANDA MARTINEZ AREVALO CC1000123677 no cuenta con adición del 24 al 31 de julio, YULIANNY YISED CORDOBA ARRIAGA CC1000516730 no cuenta con adición del 24 al 31 de julio, DOLLY MARCELA MIRANDA LUGO CC1015403343 Julio: No cuenta con hoja de vida del SIDEAP, certificados laborales, certificados académicos, contrato o prorroga, KIMBERLY LORENA ARIZA AHUMADA CC1015454411 no cuenta con pago del mes de julio 2025, no cuenta con contrato o prorroga, KATHERIN DANIELA GARZON RIVEROS CC1030683236 Jul25: no cuenta con contrato o prorroga, CYNDI MILENI CORONADO VELOZA CC1032484042 No cuenta con certificados laborales en el aplicativo de TH y KATHERINNE LIZETH BETANCOURT RAMIREZ CC1073695889 Jul25: no cuenta con contrato o prorroga.</t>
  </si>
  <si>
    <t>Se genera GLOSA POR INCONSISTENCIA DE INFORME DE GESTION del 5% sobre el total de la “Ejecución estratégica y táctica del proceso Vigilancia en salud pública”, debido a que se presentó diferencia en el informe de gestión entre lo reportado y lo soportado sin afectación en la meta total ejecutada para los productos:
144-Investigaciones epidemiológicas de eventos prioritarios en salud mental, en el desagregado por Subsistema y para las localidades relacionadas reportaron en informe de gestión: 
Para el subsistema SIVIM: Fontibón (0), Kennedy (0), Puente Aranda (0) y Bosa (0). 
Para el subsistema SISVECOS: Fontibón (0), Kennedy (0), Puente Aranda (0) y Bosa (0).   
Para el subsistema VESPA: Fontibón (0), Kennedy (0), Puente Aranda (0) y Bosa (0).
Para el subsistema SIVELCE: Fontibón (0), Kennedy (0), Puente Aranda (0) y Bosa (0). 
Sin embargo, durante el seguimiento se evidencio que corresponde:
Para el subsistema SIVIM: Fontibón (58), Kennedy (190), Puente Aranda (59) y Bosa (161).  
Para el subsistema SISVECOS: Fontibón (69), Kennedy (183), Puente Aranda (55) y Bosa (183)  
Para el subsistema VESPA: Fontibón (10), Kennedy (28), Puente Aranda (1) y Bosa (19)  
Para el subsistema SIVELCE: Fontibón (7), Kennedy (37), Puente Aranda (7) y Bosa (27). Para Un Total De 1094 IEC. 
129-Atención de urgencias y emergencias en Salud Pública por parte del equipo de respuesta inmediata - ERI en el desagregado para las localidades relacionadas a continuación reportaron en informe de gestión: Fontibón (0), Kennedy (0), Puente Aranda (0) y Bosa (0), sin embargo, durante el seguimiento se evidencio que corresponde a Fontibón (6), Kennedy (15), Puente Aranda (7) y Bosa (12). Para un total de 40 Brotes.</t>
  </si>
  <si>
    <t xml:space="preserve">Se genera glosa POR INCUMPLIMIENTO DE ANEXO 6 LINEAMIENTOS TÉCNICOS DE LA GESTIÓN DE LA SALUD PUBLICA GSP Y DEL PLAN DE SALUD PÚBLICA DE INTERVENCIONES COLECTIVAS - PSPIC Y MÓDULO DE ESTÁNDARES - SIVIGILA D.C del 100% donde se identificó el hallazgo dentro del plan de acción (cualitativo) del Producto 152 - Gestión en los niveles meso y micro de la salud pública del proceso vigilancia en salud pública, el cual está compuesto por veintidós (22) actividades. El hallazgo se evidenció de la siguiente manera:
Actividad 1 con 2 subactividades con afectación en 1 subactividad.
Actividad 1. Desarrollar el plan de acción de la vigilancia en salud pública, en articulación con los líderes operativos de VSP, realizando seguimiento administrativo financiero, y presupuestal, y garantizando el cumplimiento de las metas, lineamientos y protocolos. Compuesta por 2 subactividades y con hallazgo en la subactividad 1. El plan de acción se debe enviar desde el correo institucional del líder del componente de VSP consolidado los 5 primeros días hábiles del mes siguiente a la ejecución por correo electrónico Dmwalteros@saludcapital.gov.co
Se encuentra inconsistencia en los datos reportados en el plan de acción del subsistema de Salud Mental para el producto 142 - Gestión de la información del Componente de Salud Mental - Subred Norte y Sur Occidente, respecto del soporte técnico a UPGD y UI frente al aplicativo (virtual o presencial si es requerido por la institución o servicio) toda vez que se reportaron 13 UPGD con capacitación en el mes de julio, aunque tras la verificación de los soportes presentados por la subred se evidenció que se abordaron 14 UPGD . </t>
  </si>
  <si>
    <t>Se genera GLOSA POR INCUMPLIMIENTO DE ANEXO 6 LINEAMIENTOS TÉCNICOS DE LA GESTIÓN DE LA SALUD PUBLICA GSP Y DEL PLAN DE SALUD PÚBLICA DE INTERVENCIONES COLECTIVAS - PSPIC Y MÓDULO DE ESTÁNDARES - SIVIGILA D.C del 100% del valor total ejecutado del producto con avance mensual del plan de acción cualitativo 142 - Gestión de la información del Componente de Salud Mental - Subred Norte y Sur Occidente, debido a que se evidenció que las actividades no cumplen con lo descrito en el lineamiento. Este producto cuenta con una (1) única actividad: “Sistematización, recepción de la notificación, registro, consolidación, georeferenciación del evento, monitoreo y seguimiento de la calidad del dato de las fuentes de información de VSP y cruces con otras fuentes de información”; y esta, a su vez, cuenta con treinta y cuatro (34) subactividades dentro de las cuales se afecta una (1) de ellas de la siguiente manera:
1.	Subactividad 7 con afectación en 12 ID de 2472 cargues.
Los hallazgos se describen a continuación: 
- Subactividad 7: “Realizar el registro de los casos captados de los eventos en aplicativo correspondiente de acuerdo con la información de la ficha del evento o el reporte correo electrónico”; debido a que las acciones de cargue al aplicativo desde los subsistemas SIVIM y SISVECOS no cumplen, en 7 eventos, con lo descrito en los lineamientos: “Garantizar que ante cualquier caso de personas captadas a través de VSP y en quienes se identifique un evento de notificación obligatoria o una condición de riesgo vital; esta condición o evento, se deberá ingresar al aplicativo de manera oportuna las primeras 24 horas para SIVIM (Circular 019 de 2024 SDS) y SISVECO (…) De lo anterior, se deriva que se deben subir oportunamente el 100% de la notificación.”. Adicionalmente, se identifica incongruencia en el desarrollo de 5 IEC toda vez que no se adhieren al flujograma que define el orden de cada uno de los pasos a seguirse para garantizar la calidad de las intervenciones (identificación, recepción, registro, IEC y análisis) ya que se realizó el cargue al aplicativo posterior al inicio del seguimiento o primer contacto. Por lo expuesto anteriormente se afectan por inoportunidad 12 ID del total de 2472 cargues registrados por la subred en su plan de acción ajustado.</t>
  </si>
  <si>
    <t>Se genera GLOSA POR INCUMPLIMIENTO DE ANEXO 6 LINEAMIENTOS TÉCNICOS DE LA GESTIÓN DE LA SALUD PUBLICA GSP Y DEL PLAN DE SALUD PÚBLICA DE INTERVENCIONES COLECTIVAS - PSPIC Y MÓDULO DE ESTÁNDARES - SIVIGILA D.C del 100% del valor total ejecutado del producto con avance mensual del plan de acción cualitativo 142 - Gestión de la información del Componente de Salud Mental - Subred Norte y Sur Occidente, debido a que se evidenció que las actividades no cumplen con lo descrito en el lineamiento. Este producto cuenta con una (1) única actividad: “Sistematización, recepción de la notificación, registro, consolidación, georeferenciación del evento, monitoreo y seguimiento de la calidad del dato de las fuentes de información de VSP y cruces con otras fuentes de información”; y esta, a su vez, cuenta con treinta y cuatro (34) subactividades dentro de las cuales se afecta una (1) de ellas de la siguiente manera:
1.	Subactividad 7 con afectación en 28 ID de 2038 cargues.
Los hallazgos se describen a continuación: 
- Subactividad 7: “Realizar el registro de los casos captados de los eventos en aplicativo correspondiente de acuerdo con la información de la ficha del evento o el reporte correo electrónico”; debido a que las acciones de cargue al aplicativo desde los subsistemas SIVIM y SISVECOS no cumplen, en 5 eventos, con lo descrito en los lineamientos: “Garantizar que ante cualquier caso de personas captadas a través de VSP y en quienes se identifique un evento de notificación obligatoria o una condición de riesgo vital; esta condición o evento, se deberá ingresar al aplicativo de manera oportuna las primeras 24 horas para SIVIM (Circular 019 de 2024 SDS) y SISVECO (…) De lo anterior, se deriva que se deben subir oportunamente el 100% de la notificación.”. Adicionalmente, se identifica incongruencia en el desarrollo de 23 IEC toda vez que no se adhieren al flujograma que define el orden de cada uno de los pasos a seguirse para garantizar la calidad de las intervenciones (identificación, recepción, registro, IEC y análisis) ya que se realizó el cargue al aplicativo posterior al inicio del seguimiento o primer contacto. Por lo expuesto anteriormente se afectan por inoportunidad 28 ID del total de 2038 cargues registrados por la subred en su plan de acción ajustado.</t>
  </si>
  <si>
    <t>Se genera GLOSA POR INCUMPLIMIENTO DE ANEXO 6 LINEAMIENTOS TÉCNICOS DE LA GESTIÓN DE LA SALUD PUBLICA GSP Y DEL PLAN DE SALUD PÚBLICA DE INTERVENCIONES COLECTIVAS - PSPIC Y MÓDULO DE ESTÁNDARES - SIVIGILA D.C del 100%, en el producto 144 – Investigaciones epidemiológicas de eventos prioritarios en Salud Mental, debido a que los productos no cumplen con lo descrito en los lineamientos respecto a dos (2) IEC que se describen a continuación:
- Una (1) IEC SISVECOS: ID1693730 (f) Incongruencia en el cierre fallido toda vez que el soporte de búsqueda en la base de datos PAI muestra otra dirección y un correo-e que, según la descripción de acciones registrada en el aplicativo, no fueron utilizados para ubicar al usuario o su familia. ID1696290 (f) Incongruencia en el cierre fallido toda vez que el soporte de búsqueda en el Comprobador de Derechos muestra otra dirección que, según la descripción de acciones registrada en el aplicativo, no fue utilizada para ubicar a la usuaria o su familia: “se realiza verificación de información en comprobador de derechos, para nuevos datos de contacto y no se obtiene más información”. ID1713847 (f) Incongruencia en el cierre fallido toda vez que el soporte de búsqueda en la base de datos PAI muestra otra dirección y otros dos teléfonos que, según la descripción de acciones registrada en el aplicativo, no fueron utilizados para ubicar al usuario o su familia.
- Una (1) IEC SIVELCE: ID1720322 Localidad Bosa Luciana Rodríguez Florián 1251708004, FN 04062025, 2 años, IEC:11062025, cierre: 27062025. Al verificar los soportes de la carpeta se evidencia consentimiento informado corresponde al de otra paciente: Luciana González Diaz 1023650440, adicional en la ficha en la variable: Servicios de salud a los que se canaliza: salud pública. Y no siendo concordante debido a que el menor “Se programó control médico con pediatría para el 5 de julio de 2025”.</t>
  </si>
  <si>
    <t>Se genera GLOSA POR INCUMPLIMIENTO DE ANEXO 6 LINEAMIENTOS TÉCNICOS DE LA GESTIÓN DE LA SALUD PUBLICA GSP Y DEL PLAN DE SALUD PÚBLICA DE INTERVENCIONES COLECTIVAS - PSPIC Y MÓDULO DE ESTÁNDARES - SIVIGILA D.C del 100%, en el producto 144 – Investigaciones epidemiológicas de eventos prioritarios en Salud Mental, debido a que los productos no cumplen con lo descrito en los lineamientos respecto a once (11) IEC que se describen a continuación:
- Seis (6) IEC SIVIM: ID1741080 Localidad Kennedy caso fallido, que cuenta con foto de desplazamiento y soporte de geo codificador pero  cuyo soporte de llamada se encuentra sin fecha y con una sola llamada, al verificar el aplicativo no se registra en el aplicativo las horas de la llamada, ID_1741291 (caso fallido, con soporte de foto desplazamiento, geo codificador, soporte de llamadas en dos momentos uno el 09 julio 2025  y otro el 13 de agosto 2025, contando solo una llamada para julio. ID_1745208 (caso fallido, con soporte de foto de desplazamiento, comprobador de derechos, geo codificador, sin embargo, en relato de la IEC refiere: a lo largo del mes de julio de 2025, se realizaron 3 intentos de contacto telefónico con el usuario todos sin éxito, Estos tres ID No dan cumplimiento a la línea técnica: Soporte de registro de llamadas telefónicas (en el aplicativo) en diferentes horarios y días. ID1721953 Localidad Kennedy caso integral con SISVECOS ID 1739474, IEC refiere que se canaliza a salud mental y entorno hogar, soporte de SIRC con inconsistencia en requiere atención por parte de la EAPB:  NO,  no siendo concordante con las observaciones que refiere “ Se canaliza a EAPB para solicitud  de seguimiento de ruta por salud mental”. ID1726795 Localidad Kennedy_ IEC que refiere que se realizó canalización a Salud mental (plan de beneficios), no siendo concordante con la relatoría de la IEC que refiere que. “se omite canalización SIRC a EAPB debido a que la menor se encuentra afiliada en Soacha, Cundinamarca…”  no siendo concordante.  Adicional no se evidencia que se brindara información sobre el proceso de portabilidad de la menor. ID1750900 Localidad Bosa ficha que refiere un ID de integralidad con SISVECOS 1766508,  en relatoría de la IEC refiere en tres oportunidades que al momento de la visita niega autolesiones , ideación suicida o intentos… SIRC con mal diligenciamiento en variable población especial /diferencial Ninguna, cuando en observaciones refiere que el menor tiene una discapacidad cognitiva leve, ficha de SISVECOS con mal diligenciamiento pues refiere ideación suicida persistente  SI , sin embargo toda la cara B de la ficha se encuentra sin diligenciamiento y en observaciones solo registra: CASO INICIAL 1750900. Siendo una IEC carente de calidad. ID1743295 Localidad Bosa IEC que refiere en variable vive con el agresor NO, al verificar genograma y su estructura familiar se evidencia que el menor vive con el agresor quien es la madre, y es quien ejerce la violencia física y emocional. No siendo concordante. ID1726875 Localidad de Fontibón, IEC que refiere en variable vive con el agresor NO, al verificar genograma y su estructura familiar se evidencia que el menor vive con el agresor quien es la madre y el abuelo, quienes son los que ejerce la violencia emocional. No siendo concordante.
- Tres (3) IEC SISVECOS: ID1725046 Incongruencia en la IEC respecto de la caracterización de la usuaria de 66 años toda vez que en la notificación (“Usuaria con diagnóstico de Diabetes crónico con amputación de pierna, […] expresiones de culpabilidad por su condición”), en la sección de Factores Desencadenantes (“Enfermedad Crónica Dolorosa o Discapacitante”) y en las observaciones de la visita domiciliaria (“refiere que el no poder en la mayoría de veces hacer sus actividades de manera autónomo le geera frustración”) se registra una condición de discapacidad; aunque en la sección “Grupo Poblacional” no se diligencia la opción “Discapacitado” ni tampoco así la opción “Con Discapacidad” en la sección “Población Especial/Diferencial“ de la ficha de canalización SIRC. ID1721358 Inconsistencia en las modalidades de canalización toda vez que en las observaciones de la IEC se registra “se procede con la activación del SIRC hacia los servicios de Psicología, Psiquiatría, EBEH (Equipo Básica de Salud Mental en el Hogar) y Entorno Educativo, a fin de garantizar un abordaje integral”, mientras que en los comentarios del formato SIRC no se relata solicitud alguna a servicios en Salud Mental ni se activa opción “Requiere atención por parte de la EAPB” en la modalidad “Canalizaciones a EAPB autorizadas para operar en Bogotá”. ID1718304 Incongruencia de la IEC toda vez que el evento se registra como “Amenaza Suicida” aunque se diligencian “Medicamentos” (“Nombre del Producto: Fluoxetina”) en la sección “En caso de intoxicación, seleccione el tipo de sustancia”, “Oral” en la sección “Vía de exposición” y “Hogar” en la sección “Lugar donde se produjo intoxicación o el evento”, por lo que se trata entonces de un caso de Intento de Suicidio; igualmente, en la sección “Datos de identificación del caso” se registró “No” para “Intentos Previos” y sin diligenciar la opción de “Número de intentos”, aunque en las observaciones de la visita la profesional indica que “Ha tenido tres intentos suicidas previos” y “factores de riesgo de la usuaria como los antecedentes de intentos suicidas”; además, se observa no coherencia de la IEC en el diligenciamiento del formato ya que en la sección “Canalización” se diligencia “Sí” en las opciones “Psicología”, “Psiquiatría” y “Ninguna”.
- Una (1) IEC SIVELCE: ID1743875 Localidad Kennedy DEREK QUINTANA, 1012928029, FN: 02072025, fecha de la IEC:12072025, en la variable CARACTERIZACION DEL EVENTO: refiere LABORES DOMESTICAS, cuando el menor tiene 1 año de edad. Y en la Matriz de HADDON: dice “Sale sin orden de control con recomendaciones de asistencia si presenta síntomas”  y en relatoría: “El caso no requiere ser canalizado mediante formato SIRC, debido a que el menor sale con autorización pediátrica y refiere que se encuentra con actividades normales”.  No siendo concordante la información.
- Una (1) IEC VESPA: ID1755603 Inconsistencia en el tipo de consumo registrado en el formato de canalización toda vez que en la sección de “Necesidad Identificada” se activa ruta para “Persona con consumo inicial o recreativo de sustancias psicoactivas” aunque en las observaciones se relata “menor notificado por CS Catalina por presunto consumo problemático de SPA marihuana, y cigarrillo”.</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</si>
  <si>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horas regulares y/o adicionales a la Profesional Universitario 1 KIMBERLY LORENA ARIZA AHUMADA correspondiente a 96 horas.</t>
  </si>
  <si>
    <t xml:space="preserve">Se genera GLOSA POR BASE DE TALENTO HUMANO del 5%, ya que se evidenciaron las siguientes inconsistencias en el aplicativo:
I.CANALIZACIONES 
1.	Profesional Universitario 2, Daniela Paola Vargas Castro, con CC. 1010040080. No se encuentra adjunto en aplicativo, minuta de contrato de junio. Producto 69.
2.	Profesional Universitario 2, Margie Tatiana Ladino Castillo, con CC. 1030673757. No se encuentra adjunto en aplicativo, minuta de contrato junio. Producto 69.
3.	Técnico 1, Lady Murillo Jiménez, con CC. 1031121504. En aplicativo se registra como profesional universitario 2. Producto 69.
II. ACCSYE
4.	Profesional Universitario 2, Brayan Alejandro Sánchez Tovar, con CC. 1032433517. Se encuentra registrado en aplicativo en producto 85, desarrolla actividades en producto 84.
III. GESI
Producto 71 Gestión de la información de Acciones Colectivas en Salud Pública 
5.	1.- Leidy Paola Barreto perfil técnico 3: No se evidenció en el aplicativo de TH la minuta del contrato de junio de 2025
6.	2.- Nicol Katerin Castaño perfil técnico 3: No se evidenció en el aplicativo de TH el acta, diploma de bachiller, certificación de experiencia laboral y la hoja de vida en el SIDEAP
IV. PAI
7.	Profesional Universitario 1. identificado con:Cc52850494: En aplicativo de Talento humano no se identificó soporte de contrato correspondiente al mes de Junio
8.	Técnico 2. identificado con: Cc1073720589 :En el mes de Junio no se identificó en aplicativo las 92 horas laboradas en el producto 75: Gestión para la implementación y operación del sistema de información del Programa Ampliado de Inmunizaciones
9.	Técnico 2. identificado con: Cc 1033814707 :En el mes de Junio no se identificó en aplicativo las 92 horas laboradas en el producto 75: Gestión para la implementación y operación del sistema de información del Programa Ampliado de Inmunizaciones
</t>
  </si>
  <si>
    <t xml:space="preserve">Se genera GLOSA POR BASE DE TALENTO HUMANO del 5%, ya que se evidenciaron las siguientes inconsistencias en el aplicativo:
I.CANALIZACIONES 
1.	Profesional Especializado 4, Johanna Paola Rojas Sierra, con CC. 1032375158. La observación de julio relacionada con el pago de honorarios, no corresponde con los valores registrados y pagados. Producto 67.
2.	Técnico 1, Lady Murillo Jiménez, con CC. 1031121504. En aplicativo se registra como profesional universitario 2. Producto 69.
II. ACCSYE
3.	Profesional Universitario 2, Brayan Alejandro Sánchez Tovar, con CC. 1032433517. Se encuentra registrado en aplicativo en producto 85, desarrolla actividades en producto 84.
4.	Profesional Universitario 2, Giovana Ximena Rojas Mora, con CC. 1010169390. En aplicativo no se encuentra cargada minuta de contrato del 1 al 23 de julio. Producto 85.
III. GESI 
Producto 71 Gestión de la información de Acciones Colectivas en Salud Pública 
5.	1.- Leidy Paola Barreto perfil técnico 3: No se evidenció en el aplicativo de TH la minuta del contrato correspondiente al período del 23 al 31 de julio de 2025.
6.	2.- Nicol Katerin Castaño perfil técnico 3: No se evidenció en el aplicativo de TH el acta, diploma de bachiller, certificación de experiencia laboral y la hoja de vida en el SIDEAP
IV. ESP 
Educación para la Salud Publica Producto 66
7.	Cindy Lorena Arévalo Villarreal perfil profesional universitario 1: En el aplicativo se evidencia, en la nota aclaratoria de pago de indexación 2025, un error en el registro de los honorarios cancelados del mes de julio. Se registró un valor de $4.127.207, mientras que el pago real, confirmado en la planilla de honorarios de julio de 2025, fue de $4.762.089
V. PAI
8.	Profesional Universitario 1. identificado con: Cc 53140293: En aplicativo de Talento humano no se identificó soporte de experiencia laboral de acuerdo a lo solicitado por anexo 6 correspondiente al mes de Julio
</t>
  </si>
  <si>
    <t xml:space="preserve">Sandra Milena Acevedo Echeverry </t>
  </si>
  <si>
    <t xml:space="preserve">Jenny Alexandra Morales Mancera </t>
  </si>
  <si>
    <t>VLADIMIR MURILLO RIVAS</t>
  </si>
  <si>
    <t>John Fredy Corso</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</si>
  <si>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en una (1) acta de visita con el siguiente hallazgo:
Para el soporte SB01C046451 de fecha: 17/06/2025 de ID:837465  concepto Favorable con Requerimientos, se evidencia incongruencia en el diligenciamiento del acta toda vez que, en el ítem 5.1.2 Cuenta con sistema de almacenamiento de agua, se diligencio ambos criterios de respuesta SI X y NO X, cabe resaltar que en observaciones no se encuentra nota aclaratoria. </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</si>
  <si>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actas de visitas con el siguiente hallazgo:
Para el acta de visita SB18C007866 del 14/06/2025 de concepto Favorable con ID 810969; se presenta incumplimiento a lo establecido en ficha técnica de la línea Calidad del Agua y Saneamiento Básico, donde se define lo siguiente: "Si dentro de las acciones de inspección, vigilancia y control, se evidencian actividades de procedimientos, prácticas o actos reservados a los médicos o profesionales de la salud, conforme se definen en la Ley, que no cuenten con habilitación se debe reportar al correo electrónico del referente encargado de la línea de Calidad de Agua y Saneamiento Básico de la Subdirección de Vigilancia en Salud Pública, los diez (10) primeros días calendario, mes vencido";  toda vez que, en el acta de visita del profesional independiente Mauren Lusally Orduz Solorzano  en el ítem 2.4 "Código como prestador asignado por la SDS" Se registró: “No Tiene”; sin embargo, este profesional independiente no fue incluido en el reporte enviado a la referencia distrital para respectivo seguimiento del establecimiento.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</si>
  <si>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una (1) acta de visita con el siguiente hallazgo:
Para el soporte SB07C008958 de fecha: 02/07/2025 de ID: 399417  concepto Favorable, se evidencia incongruencia en el diligenciamiento del acta toda vez que, en el ítem 5.4.2. El plan de gestión integral de los residuos generados en el establecimiento se encuentra implementando, se calificó y registro X en el cumplimiento 1 cumple y 2 no cumple, cabe resaltar que en observaciones no se encuentra nota aclaratoria.
Adicionalmente, en seguimiento en campo tipo retrospectivo realizado en compañía del líder operativo de la línea, a visita del establecimiento con nombre: “HCBF Comunitario Mickey Mouse”, se presentó incumplimiento en las características técnicas y de calidad en el diligenciamiento de los instrumentos, toda vez que en acta verificada con consecutivo  SB07C009127 del 22/07/2025, se observó la no descripción de hallazgos ni exigencias frente a la calificación de “No Cumplimiento” que se dio para el ítem 3.7 “Las instalaciones del almacenamiento de insumos y herramientas son adecuadas y seguras”; toda vez que en el acta de IVC este ítem fue calificado como “2. No Cumple” sin consignar su hallazgo y respectiva exigencia en el numeral 8.1 del acta de visita.</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</si>
  <si>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(1) acta de visita con el siguiente hallazgo:
En el fortalecimiento de capacidades en manejo integral de residuos realizado el 21/06/2025  en la Fundación Resplandecer FUNDARESP dirigida a los colaboradores del área administrativa y de servicios generales, se evidencia incongruencia en lo registrado en ficha técnica frente al análisis de la evaluación  pos test ya que  registro que el 100% de las respuestas fueron correctas, sin embargo en las evaluaciones diligenciada por los participantes se observa error en 3 evaluaciones en la pregunta 6, lo cual no es concordante con lo descrito en el análisis; adicional en el listado de asistencia se evidencia el no registro en datos en cargo o actividad.</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</si>
  <si>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(1) acta de visita con el siguiente hallazgo:
Para el soporte SB18C007763 de fecha: 28/07/2025 de ID: 581929 concepto Favorable, se evidencia incongruencia en el diligenciamiento del acta toda vez que, en el ítem 2. Atributos generales de riesgo en el 2.2 Coincidencia CIU principal vs. CIIU evidenciado, se diligencio ambos criterios de respuesta SI X y NO X, cabe resaltar que en observaciones no se encuentra nota aclaratoria.</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</si>
  <si>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(2) actas de visita con el siguiente hallazgo:
Para el soporte SB01C048740 de fecha: 01/07/2025 de ID:838913 concepto Favorable con Requerimientos,  se evidencia incongruencia en el diligenciamiento del acta toda vez que, en el ítem1. Cedula del establecimiento, en el Tipo de documento: se diligencio ambos criterios de respuesta C.C X y NIT X, cabe resaltar que en observaciones no se encuentra nota aclaratoria.
Para el soporte SB01C047766 de fecha: 17/07/2025 de ID: 574505  concepto Favorable, se evidencia incongruencia en el diligenciamiento del acta toda vez que, en el ítem 4.3 Las áreas de circulación están claramente demarcadas, para el transito seguro de las personas, se calificó y registro X en los dos cumplimientos 1 cumple y 2 no cumple, cabe resaltar que en observaciones no se encuentra nota aclaratoria.</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</si>
  <si>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(1) acta de visita con el siguiente hallazgo:
Para el soporte SB06C011316 de fecha: 23/07/2025 de ID: 336564 concepto Favorable  con Requerimientos, se evidencia incongruencia en el diligenciamiento del acta toda vez que, en el ítem 6. Laboratorios  (química, física, biología) en aspectos a verificar se califica cumplimiento y hallazgos de  un laboratorio, pero no se diligencia el  anexo técnico de verificación de condiciones sanitarias en laboratorios.</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</si>
  <si>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
-En acta de visita SB01C046437 del 24/06/2025 de concepto favorable con requerimientos con ID 404803, se presentó incumplimiento en las características técnicas y de calidad en el diligenciamiento de los instrumentos, ya que en hoja 6 del acta se evidenció el no registro de la fecha de constancia de visita y lectura del acta de IVC, encontrándose este espacio en blanco.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</si>
  <si>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
-En acta de visita SB18C007648 con ID 733327 del 14/06/2025 de concepto favorable con requerimientos, se presentó incumplimiento en las características técnicas y de calidad en el diligenciamiento de los instrumentos, ya que no se registró hallazgo ni exigencia del ítem 4.8 “los sistemas de desagüe están diseñados y construidos de manera que permiten un rápido escurrimiento de los residuos líquidos.”, el cual fue calificado como “2- No Cumple”.</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</si>
  <si>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tres (3) actas de visita los siguientes hallazgos:
-En acta de visita SB01C047373 del 07/06/2025 de concepto favorable con requerimientos con ID 580938, se presentó incumplimiento en las características técnicas y de calidad en el diligenciamiento de los instrumentos, ya que en hoja 6 del acta se evidenció el registro errado de la fecha de constancia de visita y lectura del acta de IVC, toda vez que se diligenció como fecha 07/05/2025.
-En acta de visita SB01C047414 del 11/06/2025 de concepto desfavorable con ID 767663, se presentó incumplimiento en las características técnicas y de calidad en el diligenciamiento de los instrumentos, ya que se evidenció registro errado del número del documento del propietario, toda vez que se diligenció NIT 890901672; sin embargo, dicho documento no se diligenció con su respectivo digito de verificación el cual corresponde a -5; lo anterior de acuerdo al diligenciamiento del espacio de numero de  NIT del establecimiento, donde quien realizó la visita de IVC consignó:" 890901672-5".
-En acta de visita SB01C047368 del 05/06/2025 de concepto desfavorable con ID 812334, se presentó incumplimiento en las características técnicas y de calidad en el diligenciamiento de los instrumentos, ya que se presentó incongruencia entre la calificación de ítems y el registro de incumplimientos en el acta de IVC, toda vez que se registró en el numeral 8.1 del acta para el ítem 5.1.4 como incumplimiento motivante del desfavorable: "No documento plan de contingencia de agua"; sin embargo, dicho ítem fue calificado en cumplimiento con hallazgo: "Cuenta con plan de contingencia de agua (Botellón de agua)".</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</si>
  <si>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siete (7) actas de visita los siguientes hallazgos:
-En acta de visita SB01C048278 del 14/07/2025 de concepto favorable con ID 713685, se presentó incumplimiento en las características técnicas y de calidad en el diligenciamiento de los instrumentos, ya que en hoja 6 del acta se evidenció el registro errado de la fecha de constancia de visita y lectura del acta de IVC, toda vez que se diligenció como fecha 14/04/2025.  
-En acta de visita SB01C049048 del 25/07/2025 de concepto favorable con requerimientos con ID 840519, se presentó incumplimiento en las características técnicas y de calidad en el diligenciamiento de los instrumentos, ya que se evidenció registro errado de la ubicación del establecimiento frente a la dirección diligenciada, toda vez que se registró como ubicación: “Centro Comercial Caribe”; sin embargo, de acuerdo a la dirección diligenciada en acta de IVC: “KR 100 20-54 LC 24”, la ubicación corresponde al “Centro Comercial Kascanuez”.
-En acta de visita SB01C048507 del 25/07/2025 de concepto favorable con requerimientos con ID 840411, se presentó incumplimiento en las características técnicas y de calidad en el diligenciamiento de los instrumentos, ya que se observó incongruencias en calificación de ítems asociados a sistemas de almacenamiento de agua potable; toda vez que en el ítem 5.1.3 se registró como fecha de ultimo lavado de tanque el día “14/11/2024- Fumitech”; sin embargo, pese a que el lavado de tanque se encontraba vencido para el momento de la visita, el ítem 5.1.4 “Instalaciones de distribución y almacenamiento” se calificó en cumplimiento con hallazgo: “Presenta plan de contingencia”; cabe aclarar que al encontrarse el lavado de tanque vencido, se debe exigir al establecimiento el realizar esta actividad. 
-En acta de visita SB01C048453 del 07/07/2025 de concepto favorable con requerimientos con ID 839208, se presentó incumplimiento en las características técnicas y de calidad en el diligenciamiento de los instrumentos, ya que se observó incongruencias en calificación de ítems asociados a sistemas de almacenamiento de agua potable; Toda vez que el ítem 5.1.2 “Cuenta con sistema de almacenamiento de agua” se calificó como “SI” y en el ítem 5.1.3 “fecha de ultimo lavado de tanque” no se registró dato cerrando el espacio; adicionalmente el ítem 5.1.4 “Instalaciones de distribución y almacenamiento” se calificó en “No cumple” con hallazgo: “No presenta certificado ni plan de contingencia”; sin embargo, el ítem 5.1.5 “condiciones físicas del tanque de agua” se calificó como “No Aplica” pese a que el establecimiento cuenta con tanque de reserva de agua potable; adicionalmente, no se requirió el presentar el soporte de lavado de tanque, pese a que el establecimiento no contaba con el mismo. 
-Para dos (2) actas de visita “SB01C049009 del 21/07/2025 con ID 710753 y SB01C048227 del 17/07/2025 con ID 812312” de concepto desfavorable; se presentó incumplimiento en las características técnicas y de calidad en el diligenciamiento de los instrumentos, ya que se observa registro no concordante del hallazgo y el incumplimiento motivante del concepto desfavorable; toda vez que el ítem 5.2.3 "Los elementos y productos químicos utilizados para la limpieza y desinfección se encuentran debidamente  rotulados y almacenados", fue calificado como "No Cumple" con Hallazgo: "No cuenta con rotulación de elementos y productos de aseo"; sin embargo, en numeral 8 de exigencias para dicho ítem se registra como incumplimiento: "No rotulo la zona de aseo"; cabe aclarar que los ítems de señalización de áreas 4.3 y 6.2 fueron calificados en cumplimiento. 
-En acta de visita SB01C049013 del 21/07/2025 de concepto desfavorable con ID 710878; se presentó incumplimiento en las características técnicas y de calidad en el diligenciamiento de los instrumentos, ya que se observa registro no concordante del hallazgo y el incumplimiento motivante del concepto desfavorable; toda vez que el ítem 5.2.3 "Los elementos y productos químicos utilizados para la limpieza y desinfección se encuentran debidamente  rotulados y almacenados"  fue calificado como “No Cumple" con Hallazgo: "No cuenta con rotulación de elementos y productos de aseo"; sin embargo, en numeral 8 de exigencias para dicho ítem se registra como incumplimiento: "No adecuo ni señalizó el área de aseo"; sin registrar lo correspondiente a la rotulación de los productos y elementos de aseo.</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</si>
  <si>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
-En acta SB18C007831 del 08/07/2025 de concepto sanitario favorable con ID 450838, se presentó incumplimiento en las características técnicas y de calidad en el diligenciamiento de los instrumentos, ya que se observa la no evaluación ni calificación de los ítems 4.5, 4.6, 4.7 y 4.8; toda vez que los mismos se encuentran en blanco en su escala de calificación.
 </t>
  </si>
  <si>
    <t xml:space="preserve">Se genera GLOSA del 5%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el PLAN DE TRABAJO - SUBPROCESO INSPECCIÓN SANITARIA, evidenciándose lo siguiente:
•	Acta con concepto Favorable con Requerimiento. SB25C000224 ID 574019 del 17/6/2025. Incumplimiento en el diligenciamiento del instrumento de captación:
	Con base en el acta SB25C, se establece que el establecimiento demuestra conformidad operativa en el Manejo de Residuos Sólidos (ítem 4.3), al contar con un PGIRS diseñado e implementado, ejecutar segregación por código de colores, disponer de dotación e infraestructura adecuada y garantizar la recolección total de residuos. Estas condiciones son coherentes con el marco del Decreto Único 1077 de 2015 (Sector Vivienda, Ciudad y Territorio) y del Decreto Único 780 de 2016 (Sector Salud y Protección Social), que integran lineamientos para la gestión integral de residuos y prácticas sanitarias en establecimientos.
	No obstante, en AS02C147346 - ítem 5.6 Soportes documentales de saneamiento se identificó el hallazgo: "(...) No cuenta con lista de chequeo que valide el programa de residuos sólidos (...)"". Esta brecha documental afecta la trazabilidad y verificabilidad del programa y contraviene disposiciones de documentación y registros sanitarios exigidas por la Resolución 2674 de 2013 (requisitos para condiciones higiénico-sanitarias y soportes de control) y por el Decreto 1575 de 2007 (sistema para protección y control del agua de consumo humano, que exige planes y registros como soporte de saneamiento). Documentalmente hay una no conformidad por ausencia de evidencia (lista de chequeo).
•	Acta con concepto Favorable. AS02C146392 ID 503296 del 11/6/2025. Se evidenció diligenciamiento incorrecto del instrumento de captación: en el Aspecto a Verificar 5.3 - Residuos sólidos se encontraron espacios en blanco y ausencia de marcación de opciones de respuesta, lo que impide la verificación completa de los ítems evaluados.
De conformidad con la Resolución 2674 de 2013, es obligación del establecimiento documentar y mantener registros que soporten las condiciones higiénico - sanitarias y los componentes del programa de saneamiento, incluyendo el manejo de residuos sólidos (Artículo 6, numerales 5.1, 5.2 y 5.3; Artículo 33, numerales 5, 6 y 7; Artículo 18, numeral 11). La incompletitud o ausencia de registros en los instrumentos de captación contraviene dichos requisitos, al no permitir la trazabilidad y verificación objetiva del cumplimiento </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</si>
  <si>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con el siguiente hallazgo:
En acta SB18C007898 ID 837049 con concepto favorable con requerimientos, se evidenció incongruencia en la calificación de ítems, respecto a que se calificaron en No cumple algunos ítems del bloque 5. Gestión integral de Residuos, ítem: 5.6. fue calificado como No cumple con hallazgo “Recipientes de disposición no presenta adecuado rotulado según área”, y el ítem 5.8. fue calificado como No cumple con hallazgo “No presenta diligenciamiento del RH1 al día”, pero el ítem 5.2. fue calificado en Cumplimiento, donde se evalúa sí “El generador formula, implementa, actualiza el plan de gestión integral de residuos generados en la atención en salud y otras actividades, conforme a lo establecido en el Manual para la Gestión integral de residuos vigente”; ítem que debió de afectarse respecto a su implementación, por los hallazgos que se evidenciaron en los ítems 5.6 y 5.8.</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</si>
  <si>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ocho (8) actas de visita con los siguientes hallazgos:
1.	Se evidencio incongruencia en la calificación de ítems ya que, en ítem 5.1.2. se registró que, Si se contaba con sistema de almacenamiento de agua, y no se registró fecha en el ítem 5.1.3., pero en ítem 5.1.4. se calificó como cumple y en el hallazgo se registró “Presenta plan de contingencia”, además el ítem 5.1.5. se calificó como No aplica, lo que no es congruente frente a que inicialmente se registró que el establecimiento Si contaba con sistema de almacenamiento de agua, esto se presentó para las actas:
•	SB01C047453 ID 818959 con concepto favorable.
•	SB01C047659 ID 425052 con concepto favorable.
•	SB01C047663 ID 784803 con concepto favorable.
•	SB01C047654 ID 746048 con concepto favorable con requerimientos.
2.	Se evidencio en acta SB01C047615 ID 809155 con concepto favorable, donde se registró que el establecimiento no cuenta con numero de inscripción y no se evidencio en campo de observaciones por qué no se llevó a cabo el proceso de inscripción en el momento de la visita.  
3.	En acta SB01C044568 ID 334692 con concepto Favorable, se evidencio que en el numeral 8.2. Anexa hojas adicionales, se registró la opción SI, pero la intervención no tenía hojas adicionales.
4.	En acta SB01C047852 ID 413627 con concepto Favorable, se evidencio que en el numeral 8.2. Anexa hojas adicionales, se registró la opción NO, pero la intervención SI tenía hojas adicionales, con anexo SB13C004900. 
5.	Se evidencio el desarrollo de visita la cual no corresponde a intervenciones abordadas desde la línea; toda vez que se observó acta de visita SB01C047626 con ID 762192 de concepto favorable del establecimiento con nombre “SEX SHOP PASION PARADISE”, la cual se clasificó bajo la intervención de "Establecimientos Comerciales Saneamiento Básico"; sin embargo, la vigilancia de este tipo de establecimientos corresponde a la línea medicamentos seguros.</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</si>
  <si>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tres (3) actas de visita con los siguientes hallazgos:
Se evidencio que en ítem 5.1.2. Se registro que, Si se contaba con sistema de almacenamiento de agua, y no se registró fecha en el ítem 5.1.3., pero en ítem 5.1.4. Se registro como cumple y en el hallazgo se registró “Presenta plan de contingencia”, además el ítem 5.1.5. se calificó como No aplica, lo que no es congruente frente a que inicialmente se registró que, si contaba con sistema de almacenamiento de agua, esto se presentó para las actas:
•	SB01C047631 ID 701856 con concepto favorable. 
•	SB01C047648 ID 819112 con concepto favorable.
•	SB01C047649 ID 819114 con concepto favorable</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</si>
  <si>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con el siguiente hallazgo:
En intervención ejecutada el día 14 de julio del 2025, intervención soportada con listados de asistencia con un total de 10 participantes, con sus respectivos pretest y postest, además se presentaron las actas o ficha técnica del análisis del proceso donde se evidenció que la población objeto fue “Supervisores de conserjes, supervisores de logística, profesional HSEQ y personal de servicios generales”, pero en el listado de asistencia no se registran ninguna persona con estos cargos, ya que se evidencio que todos los participantes son propietarios de establecimientos, del sector belleza, peluquerías, SPA’s y estéticas.</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</si>
  <si>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con el siguiente hallazgo:
En acta No. SB01C049068 ID 706904 con concepto favorable, donde se registró que el establecimiento no cuenta con numero de inscripción y no se evidencio en campo de observaciones por qué no se llevó a cabo el proceso de inscripción en el momento de la visita.  </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</si>
  <si>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con el siguiente hallazgo:
Para el acta de visita SB18C007899 ID 838815 con concepto favorable; se presenta  incumplimiento a lo establecido en ficha técnica de la línea Calidad del Agua y Saneamiento Básico, donde se define lo  siguiente: "Si dentro de las acciones de inspección, vigilancia y control, se evidencian actividades de procedimientos,  prácticas o actos reservados a los médicos o profesionales de la salud, conforme se definen en la Ley, que no cuenten  con habilitación se debe reportar al correo electrónico del referente encargado de la línea de Calidad de Agua y  Saneamiento Básico de la Subdirección de Vigilancia en Salud Pública, los diez (10) primeros días calendario, mes vencido"; toda vez que, en el acta de visita la IPS no cuenta con numero de habilitación, sin embargo, este establecimiento no fue incluido en el reporte enviado a la referencia distrital para respectivo seguimiento del establecimiento.</t>
  </si>
  <si>
    <t>Natalia González Sánchez</t>
  </si>
  <si>
    <t>Mabel Andrea Rueda Vega</t>
  </si>
  <si>
    <t>Freddy Vicente Nieto Moreno</t>
  </si>
  <si>
    <t>Edgar Alberto Salazar Manosalva</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</si>
  <si>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SQ03C038397 (ID 813800) con concepto Desfavorable del 21-06-2025, se evidenció inconsistencia entre el número de trabajadores registrado en la cédula del establecimiento, al indicar 1 y lo registrado en la información de los trabajadores en el ítem 2.4 al indicar que son 2 los trabajadores operativos (mujeres).</t>
  </si>
  <si>
    <t>Se genera glosa por soportes con TACHONES O ENMENDADURAS del 10% sobre el valor total reportado como ejecutado en el informe de gestión por la intervención, ya que se evidenció para una (1) intervención de cuatro (4) reportadas como ejecutadas, equivalente al 25% de soportes con inconsistencia, el siguiente hallazgo:
En el acta SQ01C098714 (ID 303419) con concepto Favorable con requerimientos del 06-06-2025, se evidenció enmendadura en el ítem 12.4 en el campo de observaciones de quien realiza la visita.</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</si>
  <si>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cinco (5) intervenciones los siguientes hallazgos:
1.	En el acta SQ01C098537 (ID 651102) con concepto Favorable del 24-06-2025, se evidenció fecha de visita errada, al registrar 24-02-2025.
2.	En el acta SQ01C098558 (ID 393435) con concepto Favorable con requerimientos del 17-06-2025, se registraron cuatro (4) notas aclaratorias, incumpliendo lo establecido en el documento operativo proceso transversal Vigilancia de la Salud Ambiental numeral 4.16, que establece: "Cuando sea necesario realizar notas aclaratorias en el cuerpo del acta de visita, se debe tener en cuenta que solo se autorizan un máximo de tres notas por acta".
3.	En el acta SQ01C099102 (ID 303649) con concepto Favorable del 03-06-2025, se evidenció fecha de constancia errada (hoja 6) al registrar 03-06-2000.
4.	En el acta SQ01C099275 (ID 615056) con concepto Favorable con requerimientos del 24-06-2025, se evidenció que se supeditó el concepto sanitario al cumplimiento del ítem 6.4, el cual al ser de calificación SI o NO, no supedita el concepto al no ser competencia de la autoridad sanitaria la evaluación de su cumplimiento.
5.	En el acta SQ01C098554 (ID 426305) con concepto Desfavorable del 23-06-2025, no se registró dentro de los incumplimientos el hallazgo evidenciado en el ítem 4.3.</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</si>
  <si>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tres (3) intervenciones los siguientes hallazgos:
1.	En el acta SQ01C098669 (ID 610186) con concepto Favorable del 21-06-2025, se evidenció fecha de visita errada, al registrar 21-06-2026.
2.	En el acta SQ01C098890 (ID 746500) con concepto Desfavorable del 09-06-2025, se evidenció historial de visitas errado, al registrar en el campo de visita 4 fecha 08-04-2024, la cual al ser consultada corresponde a 08-04-2025.
3.	En el acta SQ01C099111 (ID 499385) con concepto Desfavorable del 13-06-2025, se evidenció reiteración de concepto Desfavorable sin incluir en las observaciones de quien realiza la visita, que este establecimiento ya contaba con este concepto para ser priorizado por el equipo de procesos legales de la SDS, tal como lo establece el numeral 5.1 del documento operativo del proceso transversal Vigilancia de la Salud Ambiental.</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</si>
  <si>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SQ01C098936 (ID 738485) con concepto Favorable con requerimientos del 26-06-2025, se evidenció inconsistencia en el ítem 8.2 al registrar como producto terminado con nombre comercial "PRODUCTOS - POLIETILENO" y en nombre genérico "POLIURETANO".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</si>
  <si>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cuatro (4) intervenciones los siguientes hallazgos:
1.	En el acta SQ01C098623 (ID 812495) con concepto Desfavorable del 05-06-2025, se evidenció reiteración de concepto Desfavorable sin incluir en las observaciones de quien realiza la visita, que este establecimiento ya contaba con este concepto para ser priorizado por el equipo de procesos legales de la SDS, tal como lo establece el numeral 5.1 del documento operativo del proceso transversal Vigilancia de la Salud Ambiental.
2.	En el acta SQ01C098675 (ID 474632) con concepto Desfavorable del 24-06-2025, la información registrada para el año de la visita, tanto en la hoja 1 como en la fecha de constancia (hoja 6) no es legible.
3.	En el acta SQ01C098845 (ID 720392) con concepto Desfavorable del 21-06-2025, para el ítem 7.5 se registró como incumplimiento: "7.5 Comunicar peligro en área sustancias inflamables y gases comprimidos", la redacción en forma de exigencia no es correcta, teniendo en cuenta el concepto sanitario emitido.
4.	En el acta SQ01C098643 (ID 678531) con concepto Favorable con requerimientos del 23-06-2025, mediante oficio con numero de radicado 2025-EE-87871 del 01-09-2025 con el asunto: "Concepto técnico definitivo componente Vigilancia de la Salud Ambiental – junio 2025, Subred Sur Occidente. Convenio 4175-2024 GSP-PSPIC, diciembre del 2024 a julio del 2025", se reportó la siguiente inconsistencia: "No se registró la fuente de energía utilizada-8.1" por el criterio "Características técnicas y calidad".</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</si>
  <si>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ocho (8) intervenciones los siguientes hallazgos:
1.	En el acta SQ01C097695 (ID 729813) con concepto Desfavorable del 10-06-2025, visita de seguimiento al concepto Favorable con requerimientos del 20-11-2023 supera los nueve (9) meses calendario y al verificar en la base de establecimientos priorizados del mes de junio 2025, éste no se encuentra seleccionado para ser intervenido por IVC, por lo que incumple lo establecido en el documento operativo del proceso transversal Vigilancia de la Salud Ambiental, numeral 4.
2.	En el acta SQ01C097696 (ID 815464) con concepto Desfavorable del 10-06-2025, visita de seguimiento al concepto Favorable con requerimientos del 05-08-2024 supera los nueve (9) meses calendario y al verificar en la base de establecimientos priorizados del mes de junio 2025, éste no se encuentra seleccionado para ser intervenido por IVC, por lo que incumple lo establecido en el documento operativo del proceso transversal Vigilancia de la Salud Ambiental, numeral 4.
3.	En el acta SQ01C098596 (ID 445500) con concepto Favorable con requerimientos del 09-06-2025, no se registró la exigencia para el hallazgo evidenciado en el ítem 7.5.
4.	En el acta SQ01C098597 (ID 601034) con concepto Favorable con requerimientos del 09-06-2025, se registraron cinco (5) notas aclaratorias, incumpliendo lo establecido en el documento operativo proceso transversal Vigilancia de la Salud Ambiental numeral 4.16, que establece: "Cuando sea necesario realizar notas aclaratorias en el cuerpo del acta de visita, se debe tener en cuenta que solo se autorizan un máximo de tres notas por acta".
5.	En el acta SQ01C098817 (ID 837050) con concepto Favorable con requerimientos del 13-06-2025, se evidenció fecha de visita errada, al registrar 13-06-2024.
6.	En el acta SQ01C098843 (ID 435211) con concepto Desfavorable del 20-06-2025, no se registró en el historial de visitas del establecimiento, la visita realizada el 22/02/2025 con concepto Desfavorable.
7.	En el acta SQ01C099229 (ID 679679) con concepto Favorable con requerimientos del 16-06-2025, se registraron cuatro (4) notas aclaratorias, incumpliendo lo establecido en el documento operativo proceso transversal Vigilancia de la Salud Ambiental numeral 4.16, que establece: "Cuando sea necesario realizar notas aclaratorias en el cuerpo del acta de visita, se debe tener en cuenta que solo se autorizan un máximo de tres notas por acta".
8.	En el acta SQ01C099257 (ID 709455) con concepto Favorable con requerimientos del 11-06-2025, no se registró la exigencia para el hallazgo evidenciado en el ítem 7.5.</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</si>
  <si>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SQ01C098737 (ID 307909) con concepto Favorable con requerimientos del 13-06-2025, presentó inconsistencia entre la actividad desarrollada "Lavanderías Hospitalarias" y los residuos registrados, ya que no se indicó uno de los residuos propios de la actividad: "RESIDUO BIOSANITARIO".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</si>
  <si>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SQ01C098901 (ID 425818) con concepto Favorable con requerimientos del 13-06-2025, se evidenció fecha de visita errada, al registrar 13-06-2024.</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</si>
  <si>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SQ01C099841 (ID 309709) con concepto Desfavorable del 09-07-2025, no se registró el incumplimiento para el hallazgo evidenciado en el ítem 4.4.</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</si>
  <si>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tres (3) intervenciones los siguientes hallazgos:
1.	En el acta SQ03C038410 (ID 702991) con concepto Desfavorable del 02-07-2025, en el ítem 4.8 se indica que el establecimiento no cuenta área de asepsia y el ítem 12.5 el cual evalúa la adecuada implementación de procedimientos de limpieza, desinfección y esterilización, se calificó como "1. Cumple", lo cual es inconsistente; ya que, al no contar con un espacio físico en el cual efectuar los procesos de limpieza, desinfección y esterilización de herramientas y utensilios utilizados en las diferentes prácticas, técnicas y procedimientos de estética ornamental, se considera como una desviación en el proceso que implica una posible contaminación cruzada, conforme a lo establecido en la Resolución 2827 de 2006 Capítulo IV. Adicionalmente, se evidenció espacio en blanco en la calificación del ítem 13.1.
2.	En el acta SQ03C038421 (ID 752363) con concepto Desfavorable del 07-07-2025, se indica que el establecimiento no cuenta con área de asepsia ni poceta y el ítem 12.5 el cual evalúa la adecuada implementación de procedimientos de limpieza, desinfección y esterilización, se calificó como "1. Cumple", lo cual es inconsistente; ya que, al no contar con un espacio físico en el cual efectuar los procesos de limpieza, desinfección y esterilización de utensilios y herramientas utilizados en las diferentes prácticas, técnicas y procedimientos de estética ornamental, se considera como una desviación en el proceso que implica una posible contaminación cruzada, conforme a lo establecido en la Resolución 2827 de 2006 Capítulo IV.
3.	En el acta SQ03C038813 (ID 586060) con concepto Favorable con requerimientos del 03-07-2025, presentó inconsistencia en la evaluación de ítems que se interrelacionan, ya que para el ítem 14.4 registró como incumplimiento: "No cuenta un plan de gestión integral", sin embargo, el ítem 14.3 se calificó cumple, por lo que no se consideró al evaluar este ítem que la gestión integral de residuos es uno de los capítulos que debe contener el manual de Bioseguridad de acuerdo a lo definido en la resolución 2827 de 2006.
Nota: La meta afectada corresponde a recursos 2025.</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</si>
  <si>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SQ01C099660 (ID 589261) con concepto Desfavorable del 18-07-2025, se evidenció reiteración de concepto Desfavorable sin incluir en las observaciones de quien realiza la visita, que este establecimiento ya contaba con este concepto para ser priorizado por el equipo de procesos legales de la SDS, tal como lo establece el numeral 5.1 del documento operativo del proceso transversal Vigilancia de la Salud Ambiental.
Nota: La meta afectada corresponde a recursos 2025.</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</si>
  <si>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los siguientes hallazgos:
1.	En el acta SQ03C038368 (ID 840589) con concepto Favorable con requerimientos del 07-07-2025, para el acta anexa de inspección, vigilancia y control sanitario a centros de estética y similares SQ04C001953 no se incluyó dentro de las exigencias el hallazgo evidenciado en el ítem 5.5.
2.	En el acta SQ03C038370 (ID 839130) con concepto Favorable con requerimientos del 08-07-2025, en el acta anexa de inspección, vigilancia y control sanitario a centros de belleza y similares SQ04C001954, no se registró el hallazgo evidenciado en el ítem 5.5; adicionalmente, no se registraron los incumplimientos para los hallazgos evidenciados en los ítems 6.2, 6.18 y 9.1.</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</si>
  <si>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los siguientes hallazgos:
1.	En el acta SQ01C099329 (ID 552657) con concepto Desfavorable del 08-07-2025, visita de seguimiento al concepto Desfavorable del 26-12-2024 supera los cuatro (4) meses calendario y al verificar en la base de establecimientos priorizados del mes de julio 2025, éste no se encuentra seleccionado para ser intervenido por IVC, por lo que incumple lo establecido en el documento operativo del proceso transversal Vigilancia de la Salud Ambiental, numeral 4.
2.	En el acta SQ01C099621 (ID 556626) con concepto Desfavorable del 04-07-2025, en el ítem 7.7 se registró como incumplimiento que el establecimiento no cuenta con estibas plásticas para contener derrames, lo cual es incorrecto, ya que este aspecto evalúa la existencia de sistemas, métodos y herramientas para la contención de derrames en áreas almacenamiento de sustancias químicas, materiales y residuos peligrosos que lo requieran. Estos sistemas y prácticas deben ser acordes a la naturaleza, características y cantidades de los productos almacenados y empleados y los residuos generados. (Artículos 13, 98, 121 y 130 de la Ley 9 de 1979), por lo que no se establece que el único sistema corresponda al uso de estibas plásticas; adicionalmente, en el texto del hallazgo y del incumplimiento para este mismo ítem, se evidenciaron errores ortográficos.
Nota: La meta afectada corresponde a recursos 2025.</t>
  </si>
  <si>
    <t>Se genera glosa por soportes con TACHONES O ENMENDADURAS del 10% sobre el valor total reportado como ejecutado en el informe de gestión por la intervención para los recursos 2024, ya que se evidenció para una (1) intervención de diecisiete (17) reportadas como ejecutadas, equivalente al 5,88% de soportes con inconsistencia, el siguiente hallazgo:
En el acta SQ01C099669 (ID 482663) con concepto Favorable con requerimientos del 06-07-2025, se evidenció enmendadura en el ítem 12.3 en el día del inicio del plazo para el cumplimiento de los requerimientos.
Nota: La meta afectada corresponde a recursos 2024.</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</si>
  <si>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SQ01C099905 (ID 533255) con concepto Desfavorable del 07-07-2025, visita de seguimiento al concepto Favorable con requerimientos del 24-07-2024 supera los nueve (9) meses calendario y al verificar en la base de establecimientos priorizados del mes de julio 2025, éste no se encuentra seleccionado para ser intervenido por IVC, por lo que incumple lo establecido en el documento operativo del proceso transversal Vigilancia de la Salud Ambiental, numeral 4.</t>
  </si>
  <si>
    <t>Se genera glosa por soportes con TACHONES O ENMENDADURAS del 8% sobre el valor total reportado como ejecutado en el informe de gestión por la intervención, ya que se evidenció para una (1) intervención de veintinueve (29) reportadas como ejecutadas, equivalente al 3,45% de soportes con inconsistencia, el siguiente hallazgo:
En el acta SQ01C099169 (ID 678264) con concepto Desfavorable del 18-07-2025, se evidenció enmendadura en los datos de la Visita 4 (mes y concepto sanitario) y en el incumplimiento registrado para el ítem 4.5.</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</si>
  <si>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SQ01C099699 (ID 426371) con concepto Desfavorable del 19-07-2025, se evidenció reiteración de concepto Desfavorable sin incluir en las observaciones de quien realiza la visita, que este establecimiento ya contaba con este concepto para ser priorizado por el equipo de procesos legales de la SDS, tal como lo establece el numeral 5.1 del documento operativo del proceso transversal Vigilancia de la Salud Ambiental.
Nota: La meta afectada corresponde a recursos 2025.</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</si>
  <si>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tres (3) intervenciones los siguientes hallazgos:
1.	En el acta SQ01C098542 (ID 650662) con concepto Desfavorable del 01-07-2025, visita de seguimiento al concepto Favorable con requerimientos del 20-09-2024 supera los nueve (9) meses calendario y al verificar en la base de establecimientos priorizados del mes de julio 2025, éste no se encuentra seleccionado para ser intervenido por IVC, por lo que incumple lo establecido en el documento operativo del proceso transversal Vigilancia de la Salud Ambiental, numeral 4.
2.	En el acta SQ01C099632 (ID 600497) con concepto Desfavorable del 13-07-2025, se evidenció reiteración de concepto Desfavorable sin incluir en las observaciones de quien realiza la visita, que este establecimiento ya contaba con este concepto para ser priorizado por el equipo de procesos legales de la SDS, tal como lo establece el numeral 5.1 del documento operativo del proceso transversal Vigilancia de la Salud Ambiental. Adicionalmente, se evidenció espacio en blanco en la calificación de los ítems 3.1 al 3.11 y 4.1.
3.	En el acta SQ01C099834 (ID 622884) con concepto Desfavorable del 05-07-2025, no se registró el incumplimiento para el hallazgo evidenciado en el ítem 7.5.
Nota: La meta afectada corresponde a recursos 2025.</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</si>
  <si>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SQ01C099677 (ID 763196) con concepto Desfavorable del 08-07-2025, se evidenció reiteración de concepto Desfavorable sin incluir en las observaciones de quien realiza la visita, que este establecimiento ya contaba con este concepto para ser priorizado por el equipo de procesos legales de la SDS, tal como lo establece el numeral 5.1 del documento operativo del proceso transversal Vigilancia de la Salud Ambiental.
Nota: La meta afectada corresponde a recursos 2025.</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</si>
  <si>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seis (6) intervenciones los siguientes hallazgos:
1.	En el acta SQ01C099153 (ID 812518) con concepto Desfavorable del 20-07-2025, se evidenció reiteración de concepto Desfavorable sin incluir en las observaciones de quien realiza la visita, que este establecimiento ya contaba con este concepto para ser priorizado por el equipo de procesos legales de la SDS, tal como lo establece el numeral 5.1 del documento operativo del proceso transversal Vigilancia de la Salud Ambiental. Adicionalmente, el incumplimiento del ítem 7.5 no coincide con lo registrado en el hallazgo para este mismo ítem, ya que no se incluyó lo referente a líquidos inflamables. 
2.	En el acta SQ01C099330 (ID 310766) con concepto Favorable del 09-07-2025, visita de seguimiento al concepto Favorable con requerimientos del 19-03-2023 supera los nueve (9) meses calendario y al verificar en la base de establecimientos priorizados del mes de julio 2025, éste no se encuentra seleccionado para ser intervenido por IVC, por lo que incumple lo establecido en el documento operativo del proceso transversal Vigilancia de la Salud Ambiental, numeral 4.
3.	En el acta SQ01C099628 (ID 663682) con concepto Favorable con requerimientos del 06-07-2025, se evidenció espacio en blanco en la fecha de constancia de la visita (hoja 6).
4.	En el acta SQ01C099633 (ID 706071) con concepto Favorable del 13-07-2025, visita de seguimiento al concepto Favorable con requerimientos del 15-07-2022 supera los nueve (9) meses calendario y al verificar en la base de establecimientos priorizados del mes de julio 2025, éste no se encuentra seleccionado para ser intervenido por IVC, por lo que incumple lo establecido en el documento operativo del proceso transversal Vigilancia de la Salud Ambiental, numeral 4.
5.	En el acta SQ01C099647 (ID 673574) con concepto Desfavorable del 10-07-2025, visita de seguimiento al concepto Favorable con requerimientos del 12-09-2024 supera los nueve (9) meses calendario y al verificar en la base de establecimientos priorizados del mes de julio 2025, éste no se encuentra seleccionado para ser intervenido por IVC, por lo que incumple lo establecido en el documento operativo del proceso transversal Vigilancia de la Salud Ambiental, numeral 4.
6.	En el acta SQ01C099815 (ID 830806) con concepto Desfavorable del 17-07-2025, se registró como incumplimiento para el ítem 4.3: "No señalizó el área de acopio y líquidos inflamables"; sin embargo, el ítem 7.5 fue calificado como "1. Cumple", lo cual es inconsistente.
Nota: La meta afectada corresponde a recursos 2025.</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</si>
  <si>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SQ01C099763 (ID 487064) con concepto Desfavorable del 17-07-2025, visita de seguimiento al concepto Favorable con requerimientos del 21-03-2023 supera los nueve (9) meses calendario y al verificar en la base de establecimientos priorizados del mes de julio 2025, éste no se encuentra seleccionado para ser intervenido por IVC, por lo que incumple lo establecido en el documento operativo del proceso transversal Vigilancia de la Salud Ambiental, numeral 4.
Nota: La meta afectada corresponde a recursos 2025.</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</si>
  <si>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los siguientes hallazgos:
1.	En el acta No Conceptuada SQ08C001919 (ID 838955) del 05-07-2025, se evidenció que se supeditó el concepto sanitario al cumplimiento del ítem 5.2, el cual al ser de calificación SI o NO, no supedita el concepto al no ser competencia de la autoridad sanitaria la evaluación de su cumplimiento. Adicionalmente, se evidenció inconsistencia en aspectos correlacionados, ya que el ítem que evalúa la implementación de procedimientos de limpieza, desinfección y esterilización de insumos o herramientas se calificó como "1. Cumple" pero no se registró ningún insumo para la esterilización de herramientas ni se indicó que la esterilización se realizara por algún método físico.
2.	En el acta SQ08C001934 (ID 816907) con concepto Desfavorable del 25-07-2025, visita de seguimiento al concepto Favorable con requerimientos del 16-08-2024 supera los nueve (9) meses calendario y al verificar en la base de establecimientos priorizados del mes de julio 2025, éste no se encuentra seleccionado para ser intervenido por IVC, por lo que incumple lo establecido en el documento operativo del proceso transversal Vigilancia de la Salud Ambiental, numeral 4.</t>
  </si>
  <si>
    <t>Se genera GLOSA del 5% del valor total reportado en la columna “presupuesto ejecutado periodo” de acuerdo con el nivel de operación por incumplimiento de anexo 6 lineamientos técnicos de la gestión de la salud pública GSP y del plan de salud pública de intervenciones colectivas - PSPIC y módulo de estándares - SIVIGILA D.C, ya que se evidenciaron los siguientes hallazgos:
Para la actividad “Caracterización de la exposición a sustancias químicas priorizadas, en menores de edad captados en instituciones educativas, unidad centinela o en cuadrantes de exposición”, en los soportes físicos y digitales de las encuestas de caracterización de la exposición a Mercurio y Plomo en menores de edad del mes de junio de 2025, se identificaron las siguientes inconsistencias:
Encuesta 254: se evidenció espacio para el registro del estrato sin diligenciar. 
Encuesta 280: presenta campos sin diligenciar en el tipo de vinculación del menor al Sistema General de Seguridad Social en Salud, en la Entidad Administradora de Planes de Beneficios de Salud (EAPB) a la cual está afiliado, el tiempo de construcción de la vivienda (pregunta 28) y no se indicó si el menor canaliza o no. 
Encuesta 287: campo para el registro de la fecha de nacimiento del menor sin diligenciar.
Encuesta 297: se evidenció digitación errada en el aplicativo SIVIGILA DC de la talla del menor en la pregunta 15, por lo que el dato registrado para el índice de masa corporal es incorrecto. 
Nota: de acuerdo con el radicado No. 2025-EE-52382 del 30/05/2025, con el asunto: “Respuesta a Radicado SDS 2025-ER-22534 y SSO-2025-350-016309 del 20/05/2025. Solicitud de concepto técnico por hallazgos en Línea de Seguridad Química – diciembre de 2024 a enero de 2025”; mediante el cual se indicó: “Bajo las consideraciones anteriores, y atendiendo su solicitud, se emite concepto técnico favorable para que en la intervención 1146 “Vigilancia en salud ambiental de la exposición y efectos en salud relacionados con sustancias químicas - Puente Aranda”, del producto “vigilancia epidemiológica ambiental”, en los hallazgos relacionados con el incumplimiento de lineamientos técnicos (características técnicas y de calidad, según el plan de acción), se aplique el siguiente criterio de glosa, contemplado en el anexo No. 9 “Criterios de glosas”: “G3-3 En Salud Ambiental (…) “VSA vigilancia intensificada: Para los proyectos de Vigilancia Intensificada el incumplimiento en la entrega de informes o las características técnicas y de calidad de las intervenciones establecidas en los lineamientos técnicos (Anexo N°6), generará una glosa del 5 % del valor total reportado en la columna “presupuesto ejecutado periodo” de acuerdo con el nivel de operación. (…)”. Se aplica el porcentaje del 5%</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</si>
  <si>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SQ01C 099700 (ID 636491) del 19-07-2025 con concepto Favorable con requerimiento, la intervención no cumple con los atributos de calidad esperados de acuerdo a lo definido en la ficha técnica de la línea y la guía técnica para la inspección, vigilancia y control higiénico sanitaria a establecimientos industriales, comerciales y de servicios usuarios de sustancias químicas – instructivo para diligenciamiento del acta de IVC SQ01,ya que se evidenció que no se registró ninguna cantidad asociada a tela poliéster, tela de algodón, espuma y demás insumos utilizados en la tapicería de muebles, por lo cual no corresponde con lo observado durante el seguimiento en campo realizado el 25-07-2025. De acuerdo con lo informado por el propietario del establecimiento y lo evidenciado en el segundo piso del establecimiento.
Nota: La meta afectada corresponde a recursos 2024.</t>
  </si>
  <si>
    <t>Se genera GLOSA del 5% del valor total reportado en la columna “presupuesto ejecutado periodo” por incumplimiento de anexo 6 lineamientos técnicos de la Gestión de la Salud Pública GSP y del plan de salud pública de intervenciones colectivas - PSPIC y módulo de estándares - SIVIGILA D.C, ya que se evidenció el siguiente hallazgo:
En el acta SQ07C005569 (ID627416) con concepto Favorable del 25-07-2025, durante el seguimiento en campo se identificaron inconsistencias en la verificación de la información registrada en el acta, específicamente en el ítem 8.1. En el acta se consignaron como sustancias químicas utilizadas y almacenadas: pintura inflamable, aceite lubricante, hipoclorito de sodio, pintura inflamable en aerosol y soldadura PVC; sin embargo, no se incluyó el Thinner, a pesar de estar presente en el establecimiento. Además, al revisar la documentación, solo se presentó la ficha de datos de seguridad del hipoclorito de sodio, mientras que para la pintura inflamable y la soldadura PVC se presentaron únicamente fichas técnicas. Por lo tanto, la información consignada en el acta sobre la disponibilidad de fichas de datos de seguridad para todas las sustancias químicas es inconsistente e incompleta.</t>
  </si>
  <si>
    <t>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una intervención:
En el acta No. SQ01C098709 ID (727562), realizada el día 04-06-2025, de concepto sanitario Favorable con Requerimientos, La intervención no cumple con los atributos de calidad esperados de acuerdo a lo definido en la ficha técnica de la línea y la guía técnica para la inspección, vigilancia y control higiénico sanitaria a establecimientos industriales, comerciales y de servicios usuarios de sustancias químicas – instructivo para diligenciamiento del acta de IVC SQ01, ya que se evidenciaron sustancias químicas almacenadas en el suelo, algunas sin ninguna rotulación ni identificación, por lo que no es posible identificar su naturaleza; no se evidenció el diligenciamiento de registros de mantenimiento, no se evidenciaron elementos de protección personal de acuerdo al riesgo de la sustancias químicas en buen estado y que se utilizaran por parte de los trabajadores, no se evidenciaron las fichas de datos de seguridad y al indagar indican que no las tienen, no se evidenció señalización de salvamento y la de las áreas no corresponde con los sectores a identificar, las tuberías de conducción de fluidos no están identificadas y en el acta no se dejó ningún hallazgo relacionado con estos aspectos; adicional al indagar con las personas que atienden el seguimiento, la sustancia química registrada “Sulfato de cromo III” no corresponde, indicaron no conocer esa sustancia, los residuos registrados no corresponden con los propios de la actividad y los evidenciados, no se registraron: chatarra y sedimento en suspensión acuosa ácida y finalmente no se registró ninguna materia prima metálica de las utilizadas en los procesos de recubrimiento electrolítico y recubrimiento no galvánico.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</si>
  <si>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1. En el soporte físico del Acta No. SQ03C038233, ID establecimiento (835764), de fecha 12/6/2025 con Concepto Desfavorable. Se presentó inconsistencia en la evaluación del ítem 14.3 ¿Dispone de un manual de bioseguridad documentado, con los contenidos y acciones en conductas básicas en bioseguridad, selección y uso de elementos de protección personal, higiene de manos, técnicas de asepsia y normas de seguridad para uso de cosméticos, según lo establecido en la Resolución 2827 de 2006?, ya que se calificó "Cumple", sin embargo, indicó para el ítem 14.4 ¿Cuenta con un Plan de Gestión Integral de Residuos documentado, con las acciones a desarrollar en el establecimiento, según lo establecido en la Resolución 2827 de 2006, el Decreto 780 de 2016 y la Resolución 1164 de 2002, o la normatividad sanitaria vigente en el tema?, como incumplimiento: "No presenta plan integral de gestión de los residuos", por lo que no se consideró que la gestión integral de los residuos hace parte de los contenidos del Manual de bioseguridad para establecimientos que desarrollen actividades cosméticas o con fines de embellecimiento facial, capilar, corporal  y ornamental de acuerdo a  la Resolución  2827 de 2006 en su CAPITULO VII Gestión integral de residuos provenientes de centros de estética,  peluquerías y actividades similares.</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</si>
  <si>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1. En el soporte físico del Acta No. SQ01C098218, ID establecimiento (642457), de fecha 6/6/2025 con Concepto Favorable con Requerimientos. Se identificaron un total de 5 notas aclaratorias, por lo que incumple lo establecido en el documento operativo del proceso transversal Vigilancia de la Salud Ambiental, numeral 4: "solo se autorizan un máximo de tres notas por acta". Además, la redacción de la exigencia del ítem 4.9 "Descargar e imprimir fichas de datos de seguridad", es poco clara y específica de cómo obtener las fichas de datos de seguridad.</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</si>
  <si>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dos (2) intervenciones los siguientes hallazgos: 
1. En el soporte físico del Acta No. SQ01C098153, ID establecimiento (672555), de fecha 16/6/2025 con Concepto Desfavorable. No se registró el incumplimiento del aspecto evaluado en el ítem 4.13 "Prácticas seguras de almacenamiento de sustancias químicas".
2. En el soporte físico del Acta No. SQ01C098214, ID establecimiento (672728), de fecha 13/6/2025 con Concepto Favorable con Requerimientos. En el ítem 12.1 "Descripción de las exigencias", no se registró la exigencia del aspecto evaluado en el ítem 7.5 "Comunicación adecuada del peligro en áreas peligrosas".</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</si>
  <si>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1. En el soporte físico del Acta No. SQ01C099284, ID establecimiento (838313), de fecha 25/6/2025 con Concepto Favorable con Requerimientos. En el ítem 12.1 "Descripción de las exigencias", no se registró la exigencia del aspecto evaluado en el ítem 4.5 "Uso de elementos de protección personal de acuerdo al riesgo".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</si>
  <si>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cinco (5) intervenciones los siguientes hallazgos:
1. En el soporte físico del Acta No. SQ01C098201, ID establecimiento (408833), de fecha 3/6/2025 con Concepto Desfavorable. No se calificó el ítem 3.10 Área de acopio de residuos de acuerdo a la cantidad y tipo de residuos generados, quedando este espacio en blanco. No se registró el incumplimiento del aspecto evaluado en el ítem 4.8 Ubicación y dotación adecuada de botiquín de primeros auxilios. Adicional, para el incumplimiento del aspecto evaluado en el ítem 7.5 "No presentó comunicación del peligro", su redacción es poco clara y específica con respecto a cuál peligro hace referencia.
2. En el soporte físico del Acta No. SQ01C098276, ID establecimiento (506242), de fecha 12/6/2025 con Concepto Favorable. La visita de seguimiento al concepto Favorable con requerimientos del 23/10/2023, superó los nueve (9) meses calendario y al verificar en la base de establecimientos priorizados del mes de junio 2025, el establecimiento no se encuentra seleccionado para ser intervenido por IVC, por lo que incumple lo establecido en el documento operativo del proceso transversal Vigilancia de la Salud Ambiental, numeral 4.
3. En el soporte físico del Acta No. SQ01C098194, ID establecimiento (670733), de fecha 4/6/2025 con Concepto Desfavorable. De acuerdo con lo descrito en el Concepto técnico definitivo componente Vigilancia de la Salud Ambiental – junio 2025, Subred Sur Occidente. Convenio 4175-2024 GSP-PSPIC, diciembre del 2024 a julio del 2025, oficio de la SDS con radicado No. 2025-EE-87871 del 01/09/2025. Inconsistencia evidenciada: No concordancia entre calificación de ítem 4.9 vs 4.5.
4. En el soporte físico del Acta No. SQ01C098689, ID establecimiento (705560), de fecha 3/6/2025 con Concepto Desfavorable. Se registró incumplimiento para el aspecto evaluado en el ítem 7.1 "Existe un plan de gestión del riesgo de desastres", el cual no supedita el concepto sanitario al calificarse SI/NO.
5. En el soporte físico del Acta No. SQ01C098690, ID establecimiento (734651), de fecha 4/6/2025 con Concepto Desfavorable. Se registró incumplimiento para el aspecto evaluado en el ítem 7.1 "Existe un plan de gestión del riesgo de desastres", el cual no supedita el concepto sanitario al calificarse SI/NO.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</si>
  <si>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tres (3) intervenciones los siguientes hallazgos:
1. En el soporte físico del Acta No. SQ03C037485, ID establecimiento (650950), de fecha 20/6/2025 con Concepto Favorable con Requerimientos. En el ítem 15.2 se registró las cantidades mensuales generadas de residuos, sin contar con la información del formulario RH1 de acuerdo con la exigencia del ítem 14.5 "diligenciar formato RH1",  ya que el instructivo del acta SQ03 indica: Si el establecimiento no cuenta con ningún registro del residuo en el formulario RH1, escribir “Sin registro”.    
2. En el soporte físico del Acta No. SQ03C038433, ID establecimiento (714425), de fecha 10/6/2025 con Concepto Desfavorable. Se presentó inconsistencia entre la evaluación del ítem 12.5 ¿Implementan procedimientos de limpieza, desinfección y esterilización con los insumos, procedimientos y frecuencias adecuados según lo establecido en la Resolución 2827 de 2006 y en el manual de bioseguridad del establecimiento? y los productos registrados, ya que se calificó cumple, sin embargo, no se registraron los productos que se utilizan en los procedimientos de limpieza, desinfección.
3. En el soporte físico del Acta No. SQ03C038446, ID establecimiento (715119), de fecha 21/6/2025 con Concepto Desfavorable. Se presentó inconsistencia en la evaluación del ítem 14.3 ¿Dispone de un manual de bioseguridad documentado, con los contenidos y acciones en conductas básicas en bioseguridad, selección y uso de elementos de protección personal, higiene de manos, técnicas de asepsia y normas de seguridad para uso de cosméticos, según lo establecido en la Resolución 2827 de 2006?, ya que se calificó "Cumple", sin embargo, indicó para el ítem 14.4 ¿Cuenta con un Plan de Gestión Integral de Residuos documentado, con las acciones a desarrollar en el establecimiento, según lo establecido en la Resolución 2827 de 2006, el Decreto 780 de 2016 y la Resolución 1164 de 2002, o la normatividad sanitaria vigente en el tema?, como incumplimiento: "No presentó plan integral de gestión de los residuos", por lo que no se consideró que la gestión integral de los residuos hace parte de los contenidos del Manual de bioseguridad para establecimientos que desarrollen actividades cosméticas o con fines de embellecimiento facial, capilar, corporal  y ornamental de acuerdo a  la Resolución  2827 de 2006 en su CAPITULO VII Gestión integral de residuos provenientes de centros de estética,  peluquerías y actividades similares.</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</si>
  <si>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1. En el soporte físico del Acta No. SQ03C038742, ID establecimiento (527412), de fecha 18/7/2025 con Concepto Desfavorable. No se calificó el ítem 14.5 "¿Diligencia oportunamente el formulario RH1, en el cual consigna el tipo y cantidad de residuos que entrega al servicio de gestión externa?", quedando este espacio en blanco.
Se precisa que el acta afectada corresponde a soportes ejecutados con valores 2024.</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</si>
  <si>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dos (2) intervenciones los siguientes hallazgos: 
1. En el soporte físico del Acta No. SQ01C099371, ID establecimiento (307875), de fecha 16/7/2025 con Concepto Favorable. La visita de seguimiento al concepto Favorable con requerimientos del 24/01/2024, superó los nueve (9) meses calendario y al verificar en la base de establecimientos priorizados del mes de julio 2025, el establecimiento no se encuentra seleccionado para ser intervenido por IVC, por lo que incumple lo establecido en el documento operativo del proceso transversal Vigilancia de la Salud Ambiental, numeral 4.
2. En el soporte físico del Acta No. SQ01C099382, ID establecimiento (625919), de fecha 5/7/2025 con Concepto Desfavorable. La visita de seguimiento al concepto Favorable con requerimientos del 5/07/2024, superó los nueve (9) meses calendario y al verificar en la base de establecimientos priorizados del mes de julio 2025, el establecimiento no se encuentra seleccionado para ser intervenido por IVC, por lo que incumple lo establecido en el documento operativo del proceso transversal Vigilancia de la Salud Ambiental, numeral 4. 
Se precisa que las actas afectadas corresponden a soportes ejecutados con valores 2025.</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</si>
  <si>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1. En el soporte físico del Acta No. SQ01C099351, ID establecimiento (667314), de fecha 14/7/2025 con Concepto Favorable con Requerimientos. No se calificó el ítem 5.5 "Procedimientos de limpieza y desinfección implementados", quedando este espacio en blanco.
Se precisa que el acta afectada corresponde a soportes ejecutados con valores 2024.</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</si>
  <si>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1. En el soporte físico del Acta No. SQ01C099471, ID establecimiento (302552), de fecha 1/7/2025 con Concepto Favorable. En el ítem 8.2 "Producto terminado", para la cantidad mensual producida de polietileno, no se registró la unidad de medida.</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</si>
  <si>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tres (3) intervenciones los siguientes hallazgos:
1. En el soporte físico del Acta No. SQ01C100069, ID establecimiento (621765), de fecha 11/7/2025 con Concepto Favorable con Requerimientos. En el ítem 12.1 "Descripción de las exigencias", no se registró la exigencia para el hallazgo del aspecto evaluado en el ítem 5.5 "Procedimientos de limpieza y desinfección implementados".
2. En el soporte físico del Acta No. SQ01C100087, ID establecimiento (729147), de fecha 16/7/2025 con Concepto Favorable. La visita de seguimiento al concepto Favorable con requerimientos del 23/03/2024, superó los nueve (9) meses calendario y al verificar en la base de establecimientos priorizados del mes de julio 2025, el establecimiento no se encuentra seleccionado para ser intervenido por IVC, por lo que incumple lo establecido en el documento operativo del proceso transversal Vigilancia de la Salud Ambiental, numeral 4.
3. En el soporte físico del Acta No. SQ01C099132, ID establecimiento (729793), de fecha 18/7/2025 con Concepto Desfavorable.  No se incluyó dentro de los incumplimientos los relacionados con los aspectos evaluados en los ítems 4.4 "Sistema contra incendio existente y en funcionamiento" y 7.5 "Comunicación adecuada del peligro en áreas peligrosas".
Se precisa que las actas afectadas corresponden a soportes ejecutados con valores 2025.</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</si>
  <si>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1. En el soporte físico del Acta No. SQ03C038777, ID establecimiento (441452), de fecha 10/7/2025 con Concepto Favorable con Requerimientos. Se presentó inconsistencia en la evaluación del ítem 14.3 ¿Dispone de un manual de bioseguridad documentado, con los contenidos y acciones en conductas básicas en bioseguridad, selección y uso de elementos de protección personal, higiene de manos, técnicas de asepsia y normas de seguridad para uso de cosméticos, según lo establecido en la Resolución 2827 de 2006?, ya que se calificó "Cumple", sin embargo, indicó para el ítem 14.4 ¿Cuenta con un Plan de Gestión Integral de Residuos documentado, con las acciones a desarrollar en el establecimiento, según lo establecido en la Resolución 2827 de 2006, el Decreto 780 de 2016 y la Resolución 1164 de 2002, o la normatividad sanitaria vigente en el tema?, como hallazgo: "No presenta plan integral de gestión de los residuos", por lo que no se consideró que la gestión integral de los residuos hace parte de los contenidos del Manual de bioseguridad para establecimientos que desarrollen actividades cosméticas o con fines de embellecimiento facial, capilar, corporal  y ornamental de acuerdo a  la Resolución  2827 de 2006 en su CAPITULO VII Gestión integral de residuos provenientes de centros de estética,  peluquerías y actividades similares.
Se precisa que el acta afectada corresponde a soportes ejecutados con valores 2024.</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</si>
  <si>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cuatro (4) intervenciones los siguientes hallazgos:
1. En el soporte físico del Acta No. SQ03C038637, ID establecimiento (530250), de fecha 8/7/2025 con Concepto Desfavorable. En el ítem 14.1 no se registró los nombres de los trabajadores que no presentan el certificado de estudios de un programa registrado y aprobado, y en el ítem 14.2 no se registró los nombres de los trabajadores que  no cuentan con capacitación en bioseguridad, tal como lo indica el Instructivo para el diligenciamiento de aspectos a verificar del acta de inspección, vigilancia y control sanitario a barberías, peluquerías, salas de belleza, escuelas de formación de estilistas y manicuristas, y demás afines que reza: "Cuando se evidencien trabajadores del establecimiento que no cumplen con este requisito, se debe incluir la cantidad y los nombres de dichos trabajadores en la descripción del hallazgo. Si no es suficiente el espacio disponible, escribir esta información en “16.1 Descripción de las exigencias” como parte de la descripción de la respectiva exigencia o incumplimiento".
2. En el soporte físico del Acta No. SQ03C038927, ID establecimiento (553983), de fecha 28/7/2025 con Concepto Desfavorable. Inconsistencia al no coincidir el número de trabajadores: 2, reportados en la hoja 1 y el número de trabajadores: 3, reportados en la en hoja 2. En el ítem 14.1 no se registró el nombre del trabajador que no presenta el certificado de estudios de un programa registrado y aprobado, y en el ítem 14.2 no se registró el nombre del trabajador que  no cuenta con capacitación en bioseguridad, tal como lo indica el Instructivo para el diligenciamiento de aspectos a verificar del acta de inspección, vigilancia y control sanitario a barberías, peluquerías, salas de belleza, escuelas de formación de estilistas y manicuristas, y demás afines que reza: "Cuando se evidencien trabajadores del establecimiento que no cumplen con este requisito, se debe incluir la cantidad y los nombres de dichos trabajadores en la descripción del hallazgo. Si no es suficiente el espacio disponible, escribir esta información en “16.1 Descripción de las exigencias” como parte de la descripción de la respectiva exigencia o incumplimiento". 
3. En el soporte físico del Acta No. SQ03C038584, ID establecimiento (600268), de fecha 2/7/2025 con Concepto Desfavorable.  No se incluyó dentro de los incumplimientos que generaron el concepto desfavorable y la toma de medida sanitaria el relacionado con los aspectos evaluados en el ítem 12.5 "¿Implementan procedimientos de limpieza, desinfección y esterilización con los insumos, procedimientos y frecuencias adecuados según lo establecido en la Resolución 2827 de 2006 y en el manual de bioseguridad del establecimiento?", y no se incluyó dentro de los incumplimientos el relacionado con el aspecto evaluado en el ítem 14.2 "¿Todos los trabajadores cuentan con capacitación en bioseguridad, salud ocupacional, legislación y demás temas incluidos en el programa de formación y educación establecido en la Resolución 2827 de 2006 o según la normativa sanitaria vigente?". Además, En el ítem 14.1 no se registró el nombre del trabajador que no presenta el certificado de estudios de un programa registrado y aprobado, y en el ítem 14.2 no se registró el nombre del trabajador que  no cuenta con capacitación en bioseguridad, tal como lo indica el Instructivo para el diligenciamiento de aspectos a verificar del acta de inspección, vigilancia y control sanitario a barberías, peluquerías, salas de belleza, escuelas de formación de estilistas y manicuristas, y demás afines que reza: "Cuando se evidencien trabajadores del establecimiento que no cumplen con este requisito, se debe incluir la cantidad y los nombres de dichos trabajadores en la descripción del hallazgo. Si no es suficiente el espacio disponible, escribir esta información en “16.1 Descripción de las exigencias” como parte de la descripción de la respectiva exigencia o incumplimiento". 
4. En el soporte físico del Acta No. SQ03C038656, ID establecimiento (672536), de fecha 18/7/2025 con Concepto Desfavorable. En el ítem 14.1 no se registró el nombre del trabajador que no presenta el certificado de estudios de un programa registrado y aprobado, y en el ítem 14.2 no se registró el nombre del trabajador que  no cuenta con capacitación en bioseguridad, tal como lo indica el Instructivo para el diligenciamiento de aspectos a verificar del acta de inspección, vigilancia y control sanitario a barberías, peluquerías, salas de belleza, escuelas de formación de estilistas y manicuristas, y demás afines que reza: "Cuando se evidencien trabajadores del establecimiento que no cumplen con este requisito, se debe incluir la cantidad y los nombres de dichos trabajadores en la descripción del hallazgo. Si no es suficiente el espacio disponible, escribir esta información en “16.1 Descripción de las exigencias” como parte de la descripción de la respectiva exigencia o incumplimiento". 
Se precisa que las actas afectadas corresponden a soportes ejecutados con valores 2025.</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</si>
  <si>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1. En el soporte físico del Acta No. SQ01C099158, ID establecimiento (526454), de fecha 23/7/2025 con Concepto Favorable con Requerimientos. Para el ítem 7.7 Cuenta con sistemas para la contención de derrames, se registró la exigencia "Adquirir estiba plástica para productos en área de almacenamiento", cuya redacción no es clara ni específica con relación al aspecto evaluado en este ítem.</t>
  </si>
  <si>
    <t>Andrés Felipe López Rodríguez</t>
  </si>
  <si>
    <t>Didier Alexis Santos Lozano</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</si>
  <si>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 acta: 
•	MS05C018622, ID: 685839, con concepto sanitario Favorable, en su acta anexa de inyectología se registran los ítems del 4.3 al 4.7 como “No cumple”, lo cual genera incoherencia frente al concepto sanitario otorgado.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</si>
  <si>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(3) actas los siguientes hallazgos: 
•	MS12C005813, ID: 751850, concepto sanitario Desfavorable, se identificaron varios hallazgos registrados en el acta de visita de IVC; sin embargo, no fueron descritos en el punto 16, destinado para registrar las exigencias, lo cual impide que se pueda identificar de manera clara lo relacionado en el acta. 
•	MS12C005800, ID: 751224, concepto sanitario Desfavorable, se evidenció un error en el NIT del establecimiento, en el acta se registró 1030601780-2, mientras que el NIT correcto corresponde a 1030601785-2.
•	MS12C005815, ID: 825698, concepto sanitario Favorable con Requerimientos, se identificó incumplimiento en el ítem 7.3; sin embargo, este no fue consignado en el punto 16, correspondiente a Hallazgos y Exigencias.
</t>
  </si>
  <si>
    <t xml:space="preserve">
Se genera Glosa del 100% de cada intervención, por incumplimiento de Anexo 6 Lineamientos Técnicos de la Gestión de la Salud Pública GSP y del Plan de Salud Pública de Intervenciones Colectivas - PSPIC y Módulo de Estándares - SIVIGILA D.C., ya que se evidenció en (1) acta: 
•	MS07C002331, ID: 363712, concepto sanitario Favorable con Requerimientos, el establecimiento presentaba historial de al menos dos conceptos sanitarios consecutivos Favorable con Requerimientos, sin embargo, en la presente visita se otorgó nuevamente el mismo concepto, sin que se evidencie en el acta un análisis técnico que justifique la reiteración ni la evolución en el cumplimiento sanitario del establecimiento, de acuerdo al documento operativo.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</si>
  <si>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(4) actas con los siguientes hallazgos: 
•	MS05C018574, ID: 699833 y MS05C018583, ID: 351055, con concepto Favorable con Requerimientos, en el ítem 4.9 se evidenció incumplimiento al no llevar actualizado el reporte de generación de residuos en el formato RH1; sin embargo, en el acta de inyectología correspondientes, se registró el ítem 4.4 (registro de generación de residuos en el formato RH1) como cumplido, lo cual genera incoherencia en la valoración. Adicionalmente, en el acta MS05C018583 se observaron espacios en blanco en el ítem 7.18. Se aclara que las actas corresponden a recursos 2024.
•	MS05C018584, ID: 442465, con concepto Favorable con Requerimientos, se evidenciaron espacios en blanco en el ítem 7.18, lo que afecta la consistencia de la información consignada en el acta. Se aclara que el acta corresponde a recursos 2025.
•	MS05C018537, ID: 426737, con concepto Favorable con Requerimientos, se identificó que el horario del Director Técnico es de 6:00 a.m. a 2:00 p.m., mientras que la persona que queda como responsable de la droguería permanece de 1:00 p.m. a 9:00 p.m., y se identificó que este, no cuenta con el documento de delegación formal por parte del Director Técnico, sin embargo, en el ítem 2.3.6 (Totalizador del punto 2 – Talento humano) se registra como cumplido, presentando incongruencia frente al cumplimiento real. Se aclara que el acta corresponde a recursos 2025.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</si>
  <si>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(2) actas: 
•	MS07C002293, ID: 350483, concepto sanitario Favorable y MS07C002273, ID: 349104, concepto sanitario Favorable con Requerimientos, no se incluyó la leyenda de la búsqueda de los productos homeopáticos ofrecidos como potenciadores sexuales de conformidad con lo solicitado por la acción popular 2008 – 00230.
</t>
  </si>
  <si>
    <t xml:space="preserve">Se genera Glosa del 100% de cada intervención, por incumplimiento de Anexo 6 Lineamientos Técnicos de la Gestión de la Salud Pública GSP y del Plan de Salud Pública de Intervenciones Colectivas - PSPIC y Módulo de Estándares - SIVIGILA D.C. e instructivo para el diligenciamiento de actas de aplicación de medidas sanitarias de seguridad, levantamiento y anexos, en establecimiento, ya que se evidenció en (2) actas los siguientes hallazgos:
Se evidenció incumplimiento en las características de calidad en el diligenciamiento de los instrumentos en acta MS05C018501 con ID 332123 del 16/06/2025 con concepto desfavorable, debido que, el contratista registro “CL 28 40D 07” como dirección, sin embargo, la dirección real del establecimiento es “CL 2B 40D 07”
Se evidenció incumplimiento en las características de calidad en el diligenciamiento de los instrumentos en acta MS05C018511 con ID 838166 del 21/06/2025 con concepto favorable con requerimientos, debido que el contratista indicó para el numeral 6.3 como si relacionado a la dispensación del SGSSS, sin embargo, en el numeral 8.3 se indicó no aplica relacionado al almacenamiento independiente a medicamentos con la leyenda de “uso institucional” generando una incongruencia.
</t>
  </si>
  <si>
    <t xml:space="preserve">Se genera Glosa del 100% de cada intervención, por incumplimiento de Anexo 6 Lineamientos Técnicos de la Gestión de la Salud Pública GSP y del Plan de Salud Pública de Intervenciones Colectivas - PSPIC y Módulo de Estándares - SIVIGILA D.C. e instructivo para el diligenciamiento de actas de aplicación de medidas sanitarias de seguridad, levantamiento y anexos, en establecimiento, ya que se evidenció en (1) acta los siguientes hallazgos:
Se evidenció incumplimiento en las características de calidad en el diligenciamiento de los instrumentos en acta MS05C018572 con ID 793367 del 13/06/2025 con concepto desfavorable, debido que, el contratista indicó para el numeral 5.7 cumple respecto al área de inyectología, sin embargo, en acta anexa MS19C0178572 en numeral 1.1 indicó no cumple generando una incongruencia.
</t>
  </si>
  <si>
    <t xml:space="preserve">Se genera Glosa del 100% de cada intervención, por incumplimiento de Anexo 6 Lineamientos Técnicos de la Gestión de la Salud Pública GSP y del Plan de Salud Pública de Intervenciones Colectivas - PSPIC y Módulo de Estándares - SIVIGILA D.C. e instructivo para el diligenciamiento de actas de aplicación de medidas sanitarias de seguridad, levantamiento y anexos, en establecimiento, ya que se evidenció en (1) acta los siguientes hallazgos:
Se evidenció incumplimiento en las características de calidad en el diligenciamiento de los instrumentos en acta MS05C018623 con ID 412339 del 04/07/2025 con concepto desfavorable, debido que, el contratista indicó para el numeral 5.7 cumple respecto al área de inyectología, sin embargo, en acta anexa MS19C018623 en numeral 1.1 indicó no cumple generando una incongruencia.
</t>
  </si>
  <si>
    <t xml:space="preserve">Se genera Glosa del 100% de cada intervención, por incumplimiento de Anexo 6 Lineamientos Técnicos de la Gestión de la Salud Pública GSP y del Plan de Salud Pública de Intervenciones Colectivas - PSPIC y Módulo de Estándares - SIVIGILA D.C. e instructivo para el diligenciamiento de actas de aplicación de medidas sanitarias de seguridad, levantamiento y anexos, en establecimiento, ya que se evidenció en (1) acta los siguientes hallazgos:
Se evidenció incumplimiento en las características de calidad en el diligenciamiento de los instrumentos en acta MS04C001476 con ID 621505 del 02/06/2025 con concepto favorable con requerimientos, debido que, el contratista registro en el numeral 2.1.7 no,  en cuanto que el establecimiento contaba con copia del contrato de trabajo con funciones específicas, sin embargo, para el numeral 2.1.10, indicó como si cumple generando una incongruencia, además no se relacionó ningún hallazgo relacionado a esta situación.
Nota: Se aclara que el soporte corresponde a recursos 2024.
</t>
  </si>
  <si>
    <t xml:space="preserve">Se genera Glosa del 100% de cada intervención, por incumplimiento de Anexo 6 Lineamientos Técnicos de la Gestión de la Salud Pública GSP y del Plan de Salud Pública de Intervenciones Colectivas - PSPIC y Módulo de Estándares - SIVIGILA D.C. e instructivo para el diligenciamiento de actas de aplicación de medidas sanitarias de seguridad, levantamiento y anexos, en establecimiento, ya que se evidenció en (1) acta los siguientes hallazgos:
Se evidenció incumplimiento en las características de calidad en el diligenciamiento de los instrumentos en acta MS12C005860 con ID 793965 del 05/06/2025 con concepto favorable, debido que, el contratista registro en los numerales 7.1, 7.2, 7.3 y 7.4 como no aplica incumpliendo lo conceptuado en el radicado de respuesta 2024-EE-16046 en cuanto al diligenciamiento del bloque 7 del instrumento operativo MS12.
</t>
  </si>
  <si>
    <t xml:space="preserve">Se genera Glosa del 100% de cada intervención, por incumplimiento de Anexo 6 Lineamientos Técnicos de la Gestión de la Salud Pública GSP y del Plan de Salud Pública de Intervenciones Colectivas - PSPIC y Módulo de Estándares - SIVIGILA D.C. e instructivo para el diligenciamiento de actas de aplicación de medidas sanitarias de seguridad, levantamiento y anexos, en establecimiento, ya que se evidenció en (1) acta los siguientes hallazgos:
Se evidenció incumplimiento en las características de calidad en el diligenciamiento de los instrumentos en acta MS07C002350 con ID 729853 del 09/07/2025 con concepto desfavorable, debido que para el numeral 2.2.3 se identificó espacio en blanco.
</t>
  </si>
  <si>
    <t>CARLOS ANDRES GUERRERO PACHECO</t>
  </si>
  <si>
    <t>MARSELA BUITRAGO TELLEZ</t>
  </si>
  <si>
    <t>Se genera Glosa del 100% del valor de cada intervención por Incumplimiento de las características técnicas y de calidad de las intervenciones establecidas en los lineamientos técnicos (Anexo No 6 módulo de estándares -SIVIGILA D.C). ya que se evidenció hallazgo en 5 planillas, lo que equivale a 100 dosis facturadas las cuales se relacionan a continuación:
o	PUNTO DE VACUNACIÓN KR 96 81 SUR 19, se evidenció espacio en blanco en el Ítems de Subred, planilla 20 dosis 
o	PUNTO DE VACUNACIÓN KR 103 74 53 SUR, se evidenció en fecha 03/06/2026 y lo correcto es 03/06/2025, planilla 20 dosis
o	PUNTO DE VACUNACIÓN CL 54 C SUR 88 I 65, se evidenció en fecha 24/06/2026 y lo correcto es 24/06/2025, planilla 20 dosis
o	PUNTO DE VACUNACIÓN KR 87 53 B 51 SUR , se evidenció espacio en blanco en el Ítems de Subred, 2 planillas 20 dosis (40 DOSIS).</t>
  </si>
  <si>
    <t>Se genera Glosa POR EL INCUMPLIMIENTO EN LA UNIDAD BASE  DE COSTEO DE LOS PRODUCTOS GSP-PSPIC, ya que no se evidenció en las planillas de pago radicadas por la subred el pago de 184 horas, a la colaboradora Andrea Juliet Prada Montañez, la cual realizó actividades como Tecnólogo – Operativo en la línea de ETOZ, lo que equivale a 686,48257 dosis facturadas.</t>
  </si>
  <si>
    <t xml:space="preserve">Se genera Glosa del 6% por insumos y recursos del valor total descrito en la columna “presupuesto ejecutado periodo” por la intervención respectiva. Ya que la subred no dispone de insumos que se requieran para el adecuado desarrollo de los productos pactados, conforme al convenio y sus anexos. Se evidenció que la subred no dispuso del insumo Capa para lluvia impermeable y Sombrero tipo pesquero, conforme a lo descrito en el  Anexo 8. Matriz de Insumos PSPIC_02Dict24_22Jul25 
</t>
  </si>
  <si>
    <t>Se genera Glosa del 100% del valor de cada intervención por Incumplimiento de las características técnicas y de calidad de las intervenciones establecidas en los lineamientos técnicos (Anexo No 6 módulo de estándares -SIVIGILA D.C). ya que se evidenció hallazgo en 2 planillas, lo que equivale a 40 dosis facturadas las cuales se relacionan a continuación:
o	PUNTO DE VACUNACIÓN CL 42 F SUR 72 I 76, se evidenció espacio en blanco en el Ítems de Subred, planilla 20 dosis 
o	PUNTO DE VACUNACIÓN CL 2 93 D 66, se evidenció en fecha 23/05/2026 y lo correcto es 23/05/2025, planilla 20 dosis.</t>
  </si>
  <si>
    <t xml:space="preserve">Se genera Glosa del 100% del valor de cada intervención por Incumplimiento de las características técnicas y de calidad de las intervenciones establecidas en los lineamientos técnicos (Anexo No 6 módulo de estándares -SIVIGILA D.C). Ya que se evidenció hallazgo en 2 actas, lo que equivale a 1,5 seguimientos facturados ya que corresponden a seguimientos de 2 visitas.
o	EZ15C030322: se evidencia en ítems 2.16 FECHA DE ULTIMA VACUNA (25/04/2025) y en ítems 6.4 REMITE EL ANIMAL PAR VACUNACIÓN ANTIRRÁBICA (SI), lo cual no es congruente ya que se encuentra vigente la vacunación antirrábica.
o	EZ15C027308: se evidencia en ítems 2.16 FECHA DE ULTIMA VACUNA (15/01/2024) y en ítems 6.4 REMITE EL ANIMAL PAR VACUNACIÓN ANTIRRÁBICA (NO), lo cual no es congruente ya que se encuentra vencida la vacunación antirrábica. </t>
  </si>
  <si>
    <t>Se genera Glosa del 100% del valor de cada intervención por Incumplimiento de las características técnicas y de calidad de las intervenciones establecidas en los lineamientos técnicos (Anexo No 6 módulo de estándares -SIVIGILA D.C). ya que se evidenció hallazgo en 1 planilla, lo que equivale a 20 dosis facturadas las cuales se relacionan a continuación:
o	PUNTO DE VACUNACIÓN DG 71 C BIS SUR 77 S 41, se evidenció espacio en blanco en el Ítems de Subred, planilla 20 dosis.</t>
  </si>
  <si>
    <t xml:space="preserve">Se genera Glosa POR EL INCUMPLIMIENTO EN LA UNIDAD BASE  DE COSTEO DE LOS PRODUCTOS GSP-PSPIC, ya que no se evidenció en las planillas de pago radicadas por la subred el pago de 99 horas a la colaboradora Magda Alejandra Centeno Martínez, la cual realizó actividades como Tecnólogo – Operativo en la línea de ETOZ, lo que equivale a 371,59603 dosis facturadas.
</t>
  </si>
  <si>
    <t xml:space="preserve">Se genera Glosa del 100% sobre el valor reportado como ejecutado en la intervención, por la no concordancia entre los indicadores reportados en el informe de gestión de la vigilancia de la Salud Ambiental frente a los soportes físicos, , ya que la subred reporta en el informe de gestión Número de animales observados 1 vez (40), Número de animales observados 2 veces (82), Número de animales observados 3 veces (70) y Número de visitas perdidas por profesional (24) y presenta Número de animales observados 1 vez (43), Número de animales observados 2 veces (84), Número de animales observados 3 veces (72) y Número de visitas perdidas por profesional (24), evidenciando una diferencia de Número de animales observados 1 vez (3), Número de animales observados 2 veces (2) y Número de animales observados 3 veces (2) lo que equivale a 5 Seguimientos al animal agresor, facturados
</t>
  </si>
  <si>
    <t>Se genera Glosa del 100% del valor de cada intervención por Incumplimiento de las características técnicas y de calidad de las intervenciones establecidas en los lineamientos técnicos (Anexo No 6 módulo de estándares -SIVIGILA D.C). , se evidenció acta número EZ15C029028 con espacio en blanco en ítems 3.11 FIRMA por parte del médico veterinario, lo que equivale a 1 seguimiento facturado. ya que corresponde a un seguimiento de 3 visitas.</t>
  </si>
  <si>
    <t xml:space="preserve">Se genera Glosa POR EL INCUMPLIMIENTO EN LA UNIDAD BASE  DE COSTEO DE LOS PRODUCTOS GSP-PSPIC, ya que no se evidenció en las planillas de pago radicadas por la subred el pago de 63 horas al colaborador Brayan Camilo Bueno Flórez, el cual realizó actividades como Técnico 1 en la línea de ETOZ, lo que equivale a 237,28415 dosis facturadas.
</t>
  </si>
  <si>
    <t>Se genera Glosa del 100% del valor de cada intervención por Incumplimiento de las características técnicas y de calidad de las intervenciones establecidas en los lineamientos técnicos (Anexo No 6 módulo de estándares -Sivigila D.C). ya que los productos no cumplen con lo descrito en los lineamientos, en las características técnicas y de calidad
Ya que se evidenció:
De acuerdo con los seguimientos en campo realizados en el mes de julio de 2025, se evidenció:
Punto Fijo Centro de Salud Alcalá Muzú del 24/07/2025:
- No utilizó bata desechable que hace parte de los insumos y elementos de protección personal requeridos para la intervención.
- No se realizó diligenciamiento de planillas de vacunación
- No se realizó desinfección de la zona de aplicación del biológico.
- Se evidenció una incorrecta administración de la vacuna, ya que no se realizó retracción del pliegue de la piel del animal. La vacuna fue colocada en el miembro posterior derecho de forma intramuscular.
- Se evidenció frasco con alcohol reenvasado el cual no cuenta con el rotulado de acuerdo con las características descritas en la nota 5 de la ficha técnica.
Afectando un total de 32 vacunas de acuerdo con las planillas presentadas por la subred para el punto de vacunación con fecha del 24 de julio de 2025</t>
  </si>
  <si>
    <t>Se genera Glosa del 100% del valor de cada intervención por Incumplimiento de las características técnicas y de calidad de las intervenciones establecidas en los lineamientos técnicos (Anexo No 6 módulo de estándares -Sivigila D.C). ya que los productos no cumplen con lo descrito en los lineamientos, en las características técnicas y de calidad
Ya que se evidenció:
Acta EZ02C008333 con inconsistencia en las fechas registradas en la cedula del establecimiento (hoja 1/6) y en el espacio “…Para constancia previa lectura y ratificación del contenido del acta…”  (hoja 6/6). En la hoja 1 se registró 10-06-2025 y en la hoja 6 se registró 11-06-2025.</t>
  </si>
  <si>
    <t>Se genera Glosa del 100% del valor de cada intervención por Incumplimiento de las características técnicas y de calidad de las intervenciones establecidas en los lineamientos técnicos (Anexo No 6 módulo de estándares -Sivigila D.C). ya que los productos no cumplen con lo descrito en los lineamientos, en las características técnicas y de calidad
Ya que se evidenció:
Acta EZ17C004190 con error en la conversión del producto Donkan Adulto Bolsa x 500 por 8 unidades, en acta se registró 6.4 Kg, sin embargo, el dato correcto de la conversión es 4 Kg Adicionalmente no se relacionó la unidad de medida en la presentación del producto.</t>
  </si>
  <si>
    <t xml:space="preserve">Se genera Glosa del 100% del valor de cada intervención por Incumplimiento de las características técnicas y de calidad de las intervenciones establecidas en los lineamientos técnicos (Anexo No 6 módulo de estándares -Sivigila D.C). ya que los productos no cumplen con lo descrito en los lineamientos, en las características técnicas y de calidad
Ya que se evidenció:
Acta EZ01C05337 con calificación de cumplimiento en el numeral 8.6 que hace referencia a “…Protocolo de limpieza y desinfección…”, sin embargo, se generaron hallazgos de incumplimiento. </t>
  </si>
  <si>
    <t>Iván Garzón</t>
  </si>
  <si>
    <t>Se genera glosa por Bases de datos o aplicativos del 100% del valor de cada intervención por inconsistencias en el cargue en el Sistema de Información de Investigaciones Administrativas en Salud SIIAS de procesos sancionatorios, ya que se evidenciaron inconsistencias en la línea de: Calidad del Agua y Saneamiento Básico en 7 intervenciones, Eventos Transmisibles de Origen Zoonótico en 1 intervención y Seguridad Química en 11 intervenciones.
Adicionalmente:
Se genera glosa por Bases de datos o aplicativos del 50% del valor de cada intervención por incumplimiento de los criterios de calidad de las bases de datos y el ingreso de registro de forma extemporánea, ya que se evidenciaron conceptos técnicos definitivos de acuerdo con oficios remitidos por la Subdirección de Vigilancia en Salud Pública con número de radicado 2025-EE-79527 del 8/08/2025 y 2025-EE-87871 del 1/09/2025, en los que se informa que, persistieron los hallazgos en la información ingresada por parte de la Subred de Servicios de Salud Sur Occidente en el aplicativo SIVIGILA D.C, , en la que se vieron afectadas las líneas de Aire Ruido y Radiación Electromagnética en 50 intervenciones, Alimentos Sanos y Seguros en 55 intervenciones, Calidad del Agua y Saneamiento Básico en 18 intervenciones, Seguridad Química en 25 intervenciones, 1 en Eventos Transmisibles de Origen Zoonótico y Medicamentos Seguros en 4 intervenciones.  
El cálculo de meta afectada se realizó sobre el valor reportado en el informe de gestión en la intervención Técnico SISVEA. Las inconsistencias reportadas de las diferentes líneas de intervención se encuentran en el archivo anexo de glosas iniciales.</t>
  </si>
  <si>
    <t>Se genera glosa por Bases de datos o aplicativos del 100% del valor de cada intervención por inconsistencias en el cargue en el Sistema de Información de Investigaciones Administrativas en Salud SIIAS de procesos sancionatorios, ya que se evidenciaron inconsistencias en la línea de: Eventos Transmisibles de Origen Zoonótico en 9 intervenciones, Calidad del Agua y Saneamiento Básico en 18 intervenciones, Seguridad Química en 4 intervenciones y 3 intervenciones en Medicamentos Seguros. 
El cálculo de meta afectada se realizó sobre el valor reportado en el informe de gestión en la intervención Técnico SISVEA. Las inconsistencias reportadas de las diferentes líneas de intervención se encuentran en el archivo anexo de glosas iniciales.</t>
  </si>
  <si>
    <t>Se genera glosa por Bases de datos Vs soportes en medio físico del 100% del valor de cada intervención por la no concordancia entre Bases de datos Vs. Soportes en medio físico, ya que se evidenciaron inconsistencias en acciones de Vigilancia intensificada así: 6 en Seguridad Química y 9 en Calidad del Agua y Saneamiento Básico.
Adicionalmente:
Se genera glosa por Bases de datos Vs soportes en medio físico del 50% del valor de cada intervención por la no concordancia entre Bases de datos Vs. Soportes en medio físico, ya que se evidenciaron inconsistencias así: 7 en Aire Ruido y Radiación Electromagnética, 5 en Calidad del Agua y Saneamiento Básico, 4 en Alimentos Sanos y Seguros, 25 en Seguridad Química y 7 en Medicamentos Seguros. 
El cálculo de meta afectada se realizó sobre el valor reportado en el informe de gestión en la intervención Digitador SISVEA. Las inconsistencias reportadas de las diferentes líneas de intervención se encuentran en el archivo de glosas iniciales.</t>
  </si>
  <si>
    <t>Se genera glosa por Bases de datos Vs soportes en medio físico del 100% del valor de cada intervención por la no concordancia entre Bases de datos Vs. Soportes en medio físico, ya que se evidenciaron inconsistencias en acciones de Vigilancia intensificada así: 3 en Calidad del Agua y Saneamiento Básico y 1 en Seguridad Química.
Adicionalmente:
Se genera glosa por Bases de datos Vs soportes en medio físico del 50% del valor de cada intervención por la no concordancia entre Bases de datos Vs. Soportes en medio físico, ya que se evidenciaron inconsistencias así: 13 en Aire Ruido y Radiación Electromagnética, 3 en Calidad del Agua y Saneamiento Básico, 6 en Alimentos Sanos y Seguros, 3 en Eventos Transmisibles de Origen Zoonótico, 13 en Seguridad Química, 7 en Medicamentos Seguros.
El cálculo de meta afectada se realizó sobre el valor reportado en el informe de gestión en la intervención Digitador SISVEA. Las inconsistencias reportadas de las diferentes líneas de intervención se encuentran en el archivo de glosas iniciales.</t>
  </si>
  <si>
    <t>Se genera glosa por Base de Talento Humano del 5% del valor total ejecutado por la intervención ya que se evidencian inconsistencias en base de talento humano registradas en el aplicativo SIVIGILA D.C., en las siguientes Líneas así: 12 en Eventos Transmisibles de Origen Zoonótico, 28 en Aire Ruido y Radiaciones Electromagnéticas, 15 Alimentos Sanos y Seguros, 8 en Calidad del Agua y Saneamiento Básico, 2 en Seguridad Química y 33 Aspectos Administrativos. 
Adicionalmente, se cuenta con Concepto Técnico definitivo con Oficio radicado número 2025-EE-79527 del 8/08/2025, en el que se informa que, finalizados los plazos mensuales y ampliaciones extemporáneas otorgadas para realizar los ajustes de inconsistencias, se ha evidenciado que persisten hallazgos en la información ingresada en junio de 2025 por parte de la Subred Integrada de Servicios de Salud Sur Occidente, en el aplicativo SIVIGILA D.C. en el módulo Vigilancia de la Salud Ambiental, motivo por el cual se aplica glosa.
El detalle de los registros en los que persistieron las inconsistencias y que derivaron la glosa, se encuentran publicados en el drive compartido con el referente de Vigilancia de la Salud Ambiental de la Subred, en la siguiente ruta: carpeta “Subred Sur Occidente, Año 2025, junio, Conceptos técnicos definitivos”.
Las inconsistencias reportadas se encuentran en el archivo de glosas iniciales.</t>
  </si>
  <si>
    <t>Se genera glosa por Base de Talento Humano del 5% del valor total ejecutado por la intervención ya que se evidencian inconsistencias en base de talento humano registradas en el aplicativo SIVIGILA D.C., en las siguientes Líneas así: 11 en Alimentos Sanos y Seguros,17 en Eventos Transmisibles de Origen Zoonótico, 7 en Calidad del Agua y Saneamiento Básico, 37 en Aire Ruido y Radiaciones Electromagnéticas, 3 en Seguridad Química, 30 en Aspectos Administrativos y 4 en Medicamentos Seguros.
Las inconsistencias reportadas se encuentran en el archivo de glosas iniciales.</t>
  </si>
  <si>
    <t xml:space="preserve">Se genera Glosa del 100% por Incumplimiento de las características técnicas y de calidad de las intervenciones establecidas en los lineamientos técnicos (Anexo No 6 módulo de estándares -SIVIGILA D.C), correspondiente al valor de 3 horas de un perfil universitario 2 que adelantó la actividad, ya que los productos no cumplen con lo descrito en los lineamientos.
Línea Eventos Transmisibles de Origen Zoonótico 
Se evidenció acta número SA03C015996 correo electrónico para notificación incompleto ya que registran sebaslds06 y en la base se encuentra sebaslds06@gmail.com; adicional se evidenció el ingreso de la profesional María José Ríos Bustamante con perfil Médico Veterinario a la cual no se le realizó el proceso de inducción en la estrategia de fortalecimiento de autorregulación. </t>
  </si>
  <si>
    <t xml:space="preserve">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no pago de las horas realizadas como se describe a continuación:
En las planillas de pago radicadas por la Subred, no se evidencia en reconocimiento de honorarios de (1) un perfil Profesional Especializado 3, correspondiente a 6 horas, en el mes de julio de 2025.   </t>
  </si>
  <si>
    <t xml:space="preserve">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no pago de las horas realizadas como se describe a continuación:
En las planillas de pago radicadas por la Subred, no se evidencia en reconocimiento de honorarios de (1) un perfil Técnico 3, correspondiente a 78 horas, en el mes de julio de 2025. </t>
  </si>
  <si>
    <t>Se genera Glosa del 100% del valor de cada intervención, por Incumplimiento de las características técnicas y de calidad de las intervenciones establecidas en los lineamientos técnicos (Anexo No 6 módulo de estándares -Sivigila D.C), ya que se evidenció:
Correo electrónico recibido desde secretaría el día 25 de julio de 2025 en el cual se solicitaron 20 soportes de actas de desfavorables con el requerimiento para todas de “incompleta o mal digitalizada”. La subred no dio respuesta a la solicitud.
Correo electrónico recibido desde secretaría el día 28 de julio de 2025 en el cual se solicitaron 14 soportes de actas de desfavorables con el requerimiento para todas de “incompleta o mal digitalizada”. La subred no dio respuesta a la solicitud.
Correo electrónico recibido desde secretaría el día 30 de julio de 2025 en el cual se solicitaron 1 soporte de actas de desfavorables con el requerimiento para todas de “incompleta o mal digitalizada La subred no dio respuesta a la solicitud.</t>
  </si>
  <si>
    <t xml:space="preserve">Se genera Glosa del 20% sobre el valor total del líder de línea ETOZ, que presento el hallazgo por Incumplimiento de las características técnicas y de calidad de las intervenciones establecidas en los lineamientos técnicos (Anexo No 6 módulo de estándares -Sivigila D.C). ya que los productos no cumplen con lo descrito en los lineamientos, en las características técnicas y de calidad.
Ya que se evidencio:
Incumplimiento en las actividades correspondientes a “Correo electrónico enviado a la SDS donde se informe en los casos en los que no se pueda dar apertura del punto fijo de vacunación por razones como incapacidad del vacunador, no disponibilidad del biológico, situaciones de orden público, cierre temporal del punto fijo en donde se deberá instalar un letrero informando de la situación a los usuarios”. 
Seguimiento concurrente en Punto Fijo Zona CAPS Zona Franca del 24/07/2025 
Teniendo en cuenta que durante el primer seguimiento se encontraron usuarios en espera de atención, a quienes no se les socializó la no apertura del punto. En el seguimiento realizado a las 11:50 a.m. se evidenció que el punto continuaba sin atención y no se había instalado un afiche informativo sobre la eventualidad. Se observó la llegada de usuarios que solicitaron información al personal de vigilancia del CAPS, dado que no había colaboradores disponibles para aclarar los inconvenientes presentados. Adicionalmente, no se remitió de manera previa un correo a la referencia distrital con el fin de considerar estrategias oportunas que permitieran dar solución a la contingencia del punto.
</t>
  </si>
  <si>
    <t xml:space="preserve">SUBRED SUR OCCIDENTE - JUNIO DE 2025 - CONCEPTOS TÉCNICO - 2025-EE-79527 - 8/08/2025 </t>
  </si>
  <si>
    <t>Localidad</t>
  </si>
  <si>
    <t>Línea</t>
  </si>
  <si>
    <t>Intervención</t>
  </si>
  <si>
    <t>ID Establecimiento, Test o Encuesta</t>
  </si>
  <si>
    <t>Cuenta de Intervención</t>
  </si>
  <si>
    <t>Costo/Unitario</t>
  </si>
  <si>
    <t>Costo/total</t>
  </si>
  <si>
    <t>Fontibón</t>
  </si>
  <si>
    <t>Línea Aire, Ruido y
Radiación Electromagnética</t>
  </si>
  <si>
    <t>Aplicación de encuesta de
caracterización de posibles factores
de riesgo en salud por exposición
intramural y extramural en
contaminación del aire, ruido y
radiación electromagnética.</t>
  </si>
  <si>
    <t>328399
328605
339081
339092
339582
328379
339091
339176
339177
328409
328607                            339197</t>
  </si>
  <si>
    <t>Bosa</t>
  </si>
  <si>
    <t>Línea seguridad química</t>
  </si>
  <si>
    <t>IVC a establecimientos de estética ornamental</t>
  </si>
  <si>
    <t>364639
515051
536718</t>
  </si>
  <si>
    <t>Línea calidad de agua y saneamiento básico</t>
  </si>
  <si>
    <t>365374 838326 397832 366202</t>
  </si>
  <si>
    <t>Línea alimentos sanos y seguros</t>
  </si>
  <si>
    <t xml:space="preserve">Expendios minoristas </t>
  </si>
  <si>
    <t>501640 819115 781677</t>
  </si>
  <si>
    <t>627927 813655 805392 791833</t>
  </si>
  <si>
    <t>Kennedy</t>
  </si>
  <si>
    <t>IVC a microempresas y pequeñas empresas</t>
  </si>
  <si>
    <t>610831 742896</t>
  </si>
  <si>
    <t>616694 822696 689879 688194 494628 336707</t>
  </si>
  <si>
    <t>787569
812684
339397
437208
722645
741587
807403</t>
  </si>
  <si>
    <t>Línea Aire, Ruido y Radiación Electromagnética</t>
  </si>
  <si>
    <t>Aplicación de encuesta de caracterización de posibles factores de riesgo en salud por exposición intramural y extramural en contaminación del aire, ruido y radiación electromagnética.</t>
  </si>
  <si>
    <t>338744
338792
339195
339461
328265
328266
328062
328145
328354
328610
338830
338835
339384
328130
328231
328233                       328249
328369
328449
338719
339275</t>
  </si>
  <si>
    <t>Recepción y trámite de quejas individuales relacionadas con las temáticas de la línea. Incluye elaboración de respuesta oficial.</t>
  </si>
  <si>
    <t>44062 44082</t>
  </si>
  <si>
    <t>IVC a estaciones de servicio</t>
  </si>
  <si>
    <t>Establecimientos de educación formal inicial (jardines infantiles), preescolar, básica (primaria y secundaria), media, técnicas y tecnológicas sin servicios adicionales.</t>
  </si>
  <si>
    <t>Visita de IVC a ópticas sin consultorio, óptica con consultorio, taller óptico y/o y comercializadores de dispositivos médicos sobre medida para la salud visual y ocular</t>
  </si>
  <si>
    <t>IVC a establecimientos de mantenimiento automotriz de menos de 20 trabajadores</t>
  </si>
  <si>
    <t>IVC a depósitos de material de construcción de menos de 20 trabajadores</t>
  </si>
  <si>
    <t>453849
519841
663285
814439</t>
  </si>
  <si>
    <t>480224
582628
784993
810271
812983</t>
  </si>
  <si>
    <t>IVC a industria de la madera de menos de 20 trabajadores</t>
  </si>
  <si>
    <t>636736 620152</t>
  </si>
  <si>
    <t>Aplicación de encuesta de caracterización de posibles factores de riesgo en salud por exposición intramural y extramural en contaminación del aire, ruido y radiación electromagnetica.</t>
  </si>
  <si>
    <t>339574
339372
338724
338819
339538
328360
339427
339455</t>
  </si>
  <si>
    <t>UFU194
NUY437
NUY396
NUX621
LRN132</t>
  </si>
  <si>
    <t>Establecimientos de educación preescolar, básica y media (público)</t>
  </si>
  <si>
    <t>530704 621231</t>
  </si>
  <si>
    <t>IVC a pet shop</t>
  </si>
  <si>
    <t>Puente Aranda</t>
  </si>
  <si>
    <t>715860
641571
432387
437026
546002
553060
605239
721709</t>
  </si>
  <si>
    <t>338741
339401
338711
338821
339504
339513</t>
  </si>
  <si>
    <t>LLR049 FSV273 EXZ612</t>
  </si>
  <si>
    <t>402389 544402 451360</t>
  </si>
  <si>
    <t>625290 703823</t>
  </si>
  <si>
    <t>TOTAL</t>
  </si>
  <si>
    <t>% Glosa</t>
  </si>
  <si>
    <t>Código 1067</t>
  </si>
  <si>
    <t>Valor Presupuesto</t>
  </si>
  <si>
    <t>Valor glosa</t>
  </si>
  <si>
    <t xml:space="preserve">INCONSISTENCIAS EN CARGUE EN EL SISTEMA DE INFORMACIÓN DE INVESTIGACIONES ADMINISTRATIVAS EN SALUD – SIIAS -JUNIO DE 2025 - VIGILANCIA INTENSIFICADA - CTD 2025-EE-79527 - 8/08/2025 </t>
  </si>
  <si>
    <t>LINEA
 (Mayuscula Solo la Inicial)</t>
  </si>
  <si>
    <t>MES/PERIODO</t>
  </si>
  <si>
    <t>LOCALIDAD (Mayuscula Solo la Inicial)</t>
  </si>
  <si>
    <t>ID</t>
  </si>
  <si>
    <t>N° ACTA</t>
  </si>
  <si>
    <t>INTERVENCIÓN
(Mayuscula Solo la Inicial)</t>
  </si>
  <si>
    <t>HALLAZGO 
(Mayuscula solo al iniciar el párrafo)</t>
  </si>
  <si>
    <t>VALOR UNITARIO</t>
  </si>
  <si>
    <t>CANTIDAD</t>
  </si>
  <si>
    <t>VALOR TOTAL</t>
  </si>
  <si>
    <t>Responsable del Hallazgo
(Mayuscula Solo la Inicial)</t>
  </si>
  <si>
    <t>Seguridad Química</t>
  </si>
  <si>
    <t>junio de 2025</t>
  </si>
  <si>
    <t>SQ01C099205</t>
  </si>
  <si>
    <t>El Acta No. SQ01C099205, ID establecimiento (506200), de fecha 4/6/2025 con Concepto Desfavorable. No se subió al SIIAS dentro de los 30 días calendario siguientes a la emisión de concepto.</t>
  </si>
  <si>
    <t>Edgar Salazar</t>
  </si>
  <si>
    <t>SQ01C098202</t>
  </si>
  <si>
    <t>El Acta No. SQ01C098202, ID establecimiento (622432), de fecha 4/6/2025 con Concepto Desfavorable. No se subió al SIIAS dentro de los 30 días calendario siguientes a la emisión de concepto.</t>
  </si>
  <si>
    <t>Línea Calidad del Agua y Saneamiento Básico</t>
  </si>
  <si>
    <t>Junio de 2025</t>
  </si>
  <si>
    <t>SB06C011721</t>
  </si>
  <si>
    <r>
      <t xml:space="preserve">En el mes junio de 2025 en la intervención "Establecimientos de educación preescolar, básica y media (Público)", se evidenció el no cumplimiento a lo establecido en el documento operativo Vigilancia de la Salud Ambiental donde se establece lo siguiente: </t>
    </r>
    <r>
      <rPr>
        <i/>
        <sz val="8"/>
        <color theme="1"/>
        <rFont val="Arial"/>
        <family val="2"/>
      </rPr>
      <t>"Una vez emitido el concepto desfavorable se deben subir al Sistema Información de Investigaciones
Administrativas en Salud - SIIAS, los respectivos soportes relacionados exclusivamente con la
actuación, para el inicio de investigación administrativa dentro de los 30 días calendario siguientes a la
emisión de concepto, de acuerdo con las indicaciones dadas por la SDS"</t>
    </r>
    <r>
      <rPr>
        <sz val="8"/>
        <color theme="1"/>
        <rFont val="Arial"/>
        <family val="2"/>
      </rPr>
      <t>; Lo anterior dado que en seguimiento se observó que el soporte de acta de visita "SB06C011721" de concepto sanitario desfavorable del 04/06/2025 con ID "403940", no fue  radicado o cargado en el Sistema Información de Investigaciones Administrativas en Salud - SIIAS para proceso sancionatorio, lo anterior verificado con corte al día 17/09/2025.</t>
    </r>
  </si>
  <si>
    <t>Jenny Alexandra Morales Mancera</t>
  </si>
  <si>
    <t>Junio 2025</t>
  </si>
  <si>
    <t>SQ01C098254</t>
  </si>
  <si>
    <t>Soporte cargado al SIIAS a los 33 días,  excediendo el tiempo establecido de 30 días calendario siguientes a la emisión del concepto.</t>
  </si>
  <si>
    <t>SQ01C098900</t>
  </si>
  <si>
    <t>Soporte cargado al SIIAS a los 94 días,  excediendo el tiempo establecido de 30 días calendario siguientes a la emisión del concepto.</t>
  </si>
  <si>
    <t>SQ01C098742</t>
  </si>
  <si>
    <t>Soporte cargado al SIIAS a los 92 días,  excediendo el tiempo establecido de 30 días calendario siguientes a la emisión del concepto.</t>
  </si>
  <si>
    <t>SQ01C098620</t>
  </si>
  <si>
    <t>Soporte cargado al SIIAS a los 103 días,  excediendo el tiempo establecido de 30 días calendario siguientes a la emisión del concepto.</t>
  </si>
  <si>
    <t>SQ01C098840</t>
  </si>
  <si>
    <t>Soporte cargado al SIIAS a los 88 días,  excediendo el tiempo establecido de 30 días calendario siguientes a la emisión del concepto.</t>
  </si>
  <si>
    <t>JUNIO DE 2025</t>
  </si>
  <si>
    <t>SB08C005750</t>
  </si>
  <si>
    <t>HOGAR AÑOS DORADOS. Verificación de SIIAS, se evidenció el incumplimiento en el cargue de actas de visita de concepto desfavorable en dicho aplicativo, presentándose incumplimiento a lo establecido en el documento operativo VSA (cargue en SIIAS para el respectivo proceso sancionatorio debe ser realizado en máximo 30 días calendario). No presenta número ni fecha de radicado. La Subred soporta oficio SSO-2025-350-023363-1  del 15/07/2015</t>
  </si>
  <si>
    <t>Vladimir Murillo Rivas</t>
  </si>
  <si>
    <t>SB08C005845</t>
  </si>
  <si>
    <t>Verificación de SIIAS, se evidenció el incumplimiento en el cargue de actas de visita de concepto desfavorable en dicho aplicativo, presentándose incumplimiento a lo establecido en el documento operativo VSA (cargue en SIIAS para el respectivo proceso sancionatorio debe ser realizado en máximo 30 días calendario). No presenta número ni fecha de radicado. La Subred soporta oficio SSO-2025-350-023363-1  del 15/07/2015</t>
  </si>
  <si>
    <t>SB08C005749</t>
  </si>
  <si>
    <t>SB08C005858</t>
  </si>
  <si>
    <t>SB08C005810</t>
  </si>
  <si>
    <t>SB08C005612</t>
  </si>
  <si>
    <t>NO TIENE. Verificación de SIIAS, se  evidenció el incumplimiento en el cargue de actas de visita de concepto desfavorable en dicho aplicativo, presentándose incumplimiento a lo establecido en el documento operativo VSA (cargue en SIIAS para el respectivo proceso sancionatorio debe ser realizado en máximo 30 días calendario). FECHA VISITA (2025-06-03) FECHA RADICADO (2025-07-19). Días transcurridos 44</t>
  </si>
  <si>
    <t xml:space="preserve">Vigilancia intensificada a empresas que realizan control vectorial y/o prestan el servicio de lavado y desinfección de tanques de almacenamiento de agua potable a nivel distrital </t>
  </si>
  <si>
    <t>Concepto técnico definitivo</t>
  </si>
  <si>
    <t>Vigilancia intensificada en terminales portuarios</t>
  </si>
  <si>
    <t>Pendiente el valor</t>
  </si>
  <si>
    <t>Barrios Unidos</t>
  </si>
  <si>
    <t>SQ07C005474</t>
  </si>
  <si>
    <t xml:space="preserve">Vigilancia intensificada a empresas que realizan control vectorial y/o prestan el servicio de lavado y desinfección de tanques de almacenamiento de agua potable a nivel Distrital </t>
  </si>
  <si>
    <t>No coincide el registro digital con el acta física-ítem 3.2</t>
  </si>
  <si>
    <t>SQ07C005487</t>
  </si>
  <si>
    <t>No coincide el registro digital con el acta física-ítem 4.5</t>
  </si>
  <si>
    <t>SQ07C005453</t>
  </si>
  <si>
    <t>No coincide el registro digital con el acta física-ítem 3.4-5.7</t>
  </si>
  <si>
    <t>Glosa Junio de 2025 por CTD</t>
  </si>
  <si>
    <t>Glosa Juniol de 2025 por SIIAS</t>
  </si>
  <si>
    <t>Total Glosa Junio 2025</t>
  </si>
  <si>
    <t>Total Técnicos Junio 2025</t>
  </si>
  <si>
    <t>INCONSISTENCIAS EN CARGUE EN EL SISTEMA DE INFORMACIÓN DE INVESTIGACIONES ADMINISTRATIVAS EN SALUD – SIIAS -JULIO DE 2025 - VIGILANCIA INTENSIFICADA</t>
  </si>
  <si>
    <t>Medicamentos Seguros</t>
  </si>
  <si>
    <t>MS05C018646</t>
  </si>
  <si>
    <t>Se evidenció incumplimiento con respecto al  Sistema de Información de Investigaciones Administrativas en Salud - SIIAS, en el acta MS05C018646, se evidenció que en el con concepto sanitario "Desfavorable", se encontraba el reporte extemporáneo a los 30 días calendario (32 días).</t>
  </si>
  <si>
    <t>Andrés López</t>
  </si>
  <si>
    <t>MS07C002308</t>
  </si>
  <si>
    <t>Se evidenció incumplimiento con respecto al  Sistema de Información de Investigaciones Administrativas en Salud - SIIAS, en el acta MS07C002308, se evidenció que en el con concepto sanitario "Desfavorable", se encontraba el reporte extemporáneo a los 30 días calendario (31 días).</t>
  </si>
  <si>
    <t>MS09C006255</t>
  </si>
  <si>
    <t>Se evidenció incumplimiento con respecto al  Sistema de Información de Investigaciones Administrativas en Salud - SIIAS, en el acta MS09C006255, se evidenció que en el con concepto sanitario "Desfavorable", se encontraba el reporte extemporáneo a los 30 días calendario (34 días).</t>
  </si>
  <si>
    <t xml:space="preserve">Calidad del Agua y saneamiento basico </t>
  </si>
  <si>
    <t>SB03C003379</t>
  </si>
  <si>
    <t xml:space="preserve">Se evidencio que el acta de visita fue cargada al aplicativo SIIAS a los 34 dias posterior a la visita, con cuatro dias de extemporaneidad. </t>
  </si>
  <si>
    <t xml:space="preserve">John Fredy Corso </t>
  </si>
  <si>
    <t>SB03C003581</t>
  </si>
  <si>
    <t xml:space="preserve">Se evidencio que el acta de visita fue cargada al aplicativo SIIAS a los 31 dias posterior a la visita, con un dia de extemporaneidad. </t>
  </si>
  <si>
    <t>SB01C048898</t>
  </si>
  <si>
    <t xml:space="preserve">Se evidencio que el acta de visita fue cargada al aplicativo SIIAS a los 32 dias posterior a la visita, con dos dias de extemporaneidad. </t>
  </si>
  <si>
    <t>SB01C048894</t>
  </si>
  <si>
    <t xml:space="preserve">Se evidencio que el acta de visita fue cargada al aplicativo SIIAS a los 35 dias posterior a la visita, con cinco dias de extemporaneidad. </t>
  </si>
  <si>
    <t>julio de 2025</t>
  </si>
  <si>
    <t>SQ01C099435</t>
  </si>
  <si>
    <t>El Acta No. SQ01C099435, ID establecimiento (581725), de fecha 4/7/2025 con Concepto Desfavorable. No se subió al SIIAS dentro de los 30 días calendario siguientes a la emisión de concepto.</t>
  </si>
  <si>
    <t>FONTIBÓN</t>
  </si>
  <si>
    <t>SQ01C100021</t>
  </si>
  <si>
    <t>El Acta No. SQ01C100021, ID establecimiento (686293), de fecha 7/7/2025 con Concepto Desfavorable. No se subió al SIIAS dentro de los 30 días calendario siguientes a la emisión de concepto.</t>
  </si>
  <si>
    <t>SQ03C038772</t>
  </si>
  <si>
    <t xml:space="preserve">El Acta No. SQ03C038772, ID establecimiento (838847), de fecha 7/7/2025 con Concepto Desfavorable y con Acta de medida sanitaria MH06C009354. No se subió al SIIAS dentro de los 30 días calendario siguientes a la emisión de concepto y la imposición de la medida. </t>
  </si>
  <si>
    <t>Eventos Transmisibles de Origen Zoonotico</t>
  </si>
  <si>
    <t>EZ01C005552</t>
  </si>
  <si>
    <t>IVC A ESTABLECIMIENTOS MÉDICO VETERINARIOS</t>
  </si>
  <si>
    <t>Para la intervención IVC A ESTABLECIMIENTOS MÉDICO VETERINARIOS, se evidencia inoportunidad en la radicacion en aplicativo SIIAS en 1 acta EZ01C005552, la cual fue radicada el dia 36, despues de generado el concepto desfavorable</t>
  </si>
  <si>
    <t>1</t>
  </si>
  <si>
    <t>Marsela Buitrago Tellez</t>
  </si>
  <si>
    <t>718138 y 778022</t>
  </si>
  <si>
    <t>EZ01C005563 y EZ01C005565</t>
  </si>
  <si>
    <t>Para la intervención IVC A ESTABLECIMIENTOS MÉDICO VETERINARIOS, se evidencia inoportunidad en la radicacion en aplicativo SIIAS en 2 actas EZ01C005563, la cual fue radicada el dia 36, despues de generado el concepto desfavorable y EZ01C005565 la cual fue radicada el dia 33, despues de generado el concepto desfavorable</t>
  </si>
  <si>
    <t>2</t>
  </si>
  <si>
    <t>593198 y 607289</t>
  </si>
  <si>
    <t>EZ02C008522 y EZ02C008401</t>
  </si>
  <si>
    <t>IVC A ESTABLECIMIENTOS QUE PRESTAN SERVICIOS DE PELUQUERIA Y/O SPA PARA ANIMALES</t>
  </si>
  <si>
    <t>Para la intervención IVC A ESTABLECIMIENTOS QUE PRESTAN SERVICIOS DE PELUQUERIA Y/O SPA PARA ANIMALES, se evidencia inoportunidad en la radicacion en aplicativo SIIAS en 2 actas EZ02C008522, la cual fue radicada el dia 32, despues de generado el concepto desfavorable y EZ02C008401 la cual fue radicada el dia 37, despues de generado el concepto desfavorable</t>
  </si>
  <si>
    <t>EZ02C008427</t>
  </si>
  <si>
    <t xml:space="preserve">Para la intervención IVC A ESTABLECIMIENTOS QUE PRESTAN SERVICIOS DE PELUQUERIA Y/O SPA PARA ANIMALES, se evidencia inoportunidad en la radicacion en aplicativo SIIAS en 1 acta EZ02C008427, la cual fue radicada el dia 35, despues de generado el concepto desfavorable </t>
  </si>
  <si>
    <t>673903, 707561, 709403, 719877, 721215, 727042, 730988 y 827618</t>
  </si>
  <si>
    <t>EZ02C008431, EZ02C008433, EZ02C008430, EZ02C008428, EZ02C008429, EZ02C008386, EZ02C008391 y EZ02C008387</t>
  </si>
  <si>
    <t>Para la intervención IVC A ESTABLECIMIENTOS QUE PRESTAN SERVICIOS DE PELUQUERIA Y/O SPA PARA ANIMALES, se evidencia inoportunidad en la radicacion en aplicativo SIIAS en 8 actas: EZ02C008431, la cual fue radicada el dia 33, despues de generado el concepto desfavorable,  EZ02C008433, la cual fue radicada el dia 32, despues de generado el concepto desfavorable, EZ02C008430, la cual fue radicada el dia 33, despues de generado el concepto desfavorable, EZ02C008428, la cual fue radicada el dia 35, despues de generado el concepto desfavorable, EZ02C008429, la cual fue radicada el dia 34, despues de generado el concepto desfavorable, EZ02C008386, la cual fue radicada el dia 38, despues de generado el concepto desfavorable, EZ02C008391, la cual fue radicada el dia 34, despues de generado el concepto desfavorable, EZ02C008387, la cual fue radicada el dia 38, despues de generado el concepto desfavorable</t>
  </si>
  <si>
    <t>EZ02C008396</t>
  </si>
  <si>
    <t xml:space="preserve">Para la intervención IVC A ESTABLECIMIENTOS QUE PRESTAN SERVICIOS DE PELUQUERIA Y/O SPA PARA ANIMALES, se evidencia inoportunidad en la radicacion en aplicativo SIIAS en 1 acta EZ02C008396, la cual fue radicada el dia 40, despues de generado el concepto desfavorable </t>
  </si>
  <si>
    <t>EZ02C008422</t>
  </si>
  <si>
    <t>IVC A ESTABLECIMIENTOS QUE PRESTAN SERVICIOS PARA ANIMALES</t>
  </si>
  <si>
    <t xml:space="preserve">Para la intervención IVC A ESTABLECIMIENTOS QUE PRESTAN SERVICIOS PARA ANIMALES, se evidencia inoportunidad en la radicacion en aplicativo SIIAS en 1 acta EZ02C008422, la cual fue radicada el dia 37, despues de generado el concepto desfavorable </t>
  </si>
  <si>
    <t>589603, 615261, 705119, 713772, 819639</t>
  </si>
  <si>
    <t>EZ02C008434, EZ02C008419, EZ02C008437, EZ02C008417 y EZ02C008388</t>
  </si>
  <si>
    <t>Para la intervenciónIVC A ESTABLECIMIENTOS QUE PRESTAN SERVICIOS PARA ANIMALES, se evidencia inoportunidad en la radicacion en aplicativo SIIAS en 5 actas: EZ02C008434, la cual fue radicada el dia 32, despues de generado el concepto desfavorable,   EZ02C008419, la cual fue radicada el dia 38, despues de generado el concepto desfavorable, EZ02C008437, la cual fue radicada el dia 31, despues de generado el concepto desfavorable, EZ02C008417, la cual fue radicada el dia 38, despues de generado el concepto desfavorable,EZ02C008388, la cual fue radicada el dia 38, despues de generado el concepto desfavorable</t>
  </si>
  <si>
    <t>5</t>
  </si>
  <si>
    <t>Julio de 2025</t>
  </si>
  <si>
    <t>SB01C044989</t>
  </si>
  <si>
    <r>
      <t xml:space="preserve">En el mes julio de 2025 en la intervención "Bodegas de almacenamiento de material reciclable y similares", se evidenció el no cumplimiento a lo establecido en el documento operativo Vigilancia de la Salud Ambiental donde se establece lo siguiente: </t>
    </r>
    <r>
      <rPr>
        <i/>
        <sz val="8"/>
        <color theme="1"/>
        <rFont val="Arial"/>
        <family val="2"/>
      </rPr>
      <t>"Una vez emitido el concepto desfavorable se deben subir al Sistema Información de Investigaciones
Administrativas en Salud - SIIAS, los respectivos soportes relacionados exclusivamente con la
actuación, para el inicio de investigación administrativa dentro de los 30 días calendario siguientes a la
emisión de concepto, de acuerdo con las indicaciones dadas por la SDS"</t>
    </r>
    <r>
      <rPr>
        <sz val="8"/>
        <color theme="1"/>
        <rFont val="Arial"/>
        <family val="2"/>
      </rPr>
      <t>; Lo anterior dado que en seguimiento se observó que el soporte de acta de visita "SB01C044989" de concepto sanitario desfavorable del 10/07/2025 con ID "430536", fue radicado o cargado en el Sistema Información de Investigaciones Administrativas en Salud - SIIAS para proceso sancionatorio  el día 11/08/2025, (32) días despues de ejecutada la visita de IVC.</t>
    </r>
  </si>
  <si>
    <t>Julio 2025</t>
  </si>
  <si>
    <t>SQ01C099825</t>
  </si>
  <si>
    <t>Soporte cargado al SIIAS a los 34 días,  excediendo el tiempo establecido de 30 días calendario siguientes a la emisión del concepto.</t>
  </si>
  <si>
    <t>JULIO DE 2025</t>
  </si>
  <si>
    <t>SB08C005876</t>
  </si>
  <si>
    <t>FUNDACIÓN EDAD Y VIDA SALUDABLE. Verificación de SIIAS, se  evidenció el incumplimiento en el cargue de actas de visita de concepto desfavorable en dicho aplicativo, presentándose incumplimiento a lo establecido en el documento operativo VSA (cargue en SIIAS para el respectivo proceso sancionatorio debe ser realizado en máximo 30 días calendario). FECHA VISITA (2025-07-10) FECHA RADICADO (2025-08-11). Días transcurridos 32</t>
  </si>
  <si>
    <t>SB08C005872</t>
  </si>
  <si>
    <t>HOGAR GERONTOLOGICO ABUELITOS DE ALEJO 2. Verificación de SIIAS, se  evidenció el incumplimiento en el cargue de actas de visita de concepto desfavorable en dicho aplicativo, presentándose incumplimiento a lo establecido en el documento operativo VSA (cargue en SIIAS para el respectivo proceso sancionatorio debe ser realizado en máximo 30 días calendario). FECHA VISITA (2025-07-07) FECHA RADICADO (2025-08-11). Días transcurridos 34</t>
  </si>
  <si>
    <t>SB08C005862</t>
  </si>
  <si>
    <t>ANGELES V. Verificación de SIIAS, se  evidenció el incumplimiento en el cargue de actas de visita de concepto desfavorable en dicho aplicativo, presentándose incumplimiento a lo establecido en el documento operativo VSA (cargue en SIIAS para el respectivo proceso sancionatorio debe ser realizado en máximo 30 días calendario). FECHA VISITA (2025-06-03) FECHA RADICADO (2025-07-19). Días transcurridos 44</t>
  </si>
  <si>
    <t>SB08C005906</t>
  </si>
  <si>
    <t>FUNDACION GERONTOLOGICA RENACER. Verificación de SIIAS, se  evidenció el incumplimiento en el cargue de actas de visita de concepto desfavorable en dicho aplicativo, presentándose incumplimiento a lo establecido en el documento operativo VSA (cargue en SIIAS para el respectivo proceso sancionatorio debe ser realizado en máximo 30 días calendario). FECHA VISITA (2025-07-02) FECHA RADICADO (2025-08-05). Días transcurridos 33</t>
  </si>
  <si>
    <t>SB08C005900</t>
  </si>
  <si>
    <t>HOGAR GERONTOLOGICO ENCAR. Verificación de SIIAS, se  evidenció el incumplimiento en el cargue de actas de visita de concepto desfavorable en dicho aplicativo, presentándose incumplimiento a lo establecido en el documento operativo VSA (cargue en SIIAS para el respectivo proceso sancionatorio debe ser realizado en máximo 30 días calendario). FECHA VISITA (2025-07-09) FECHA RADICADO (2025-08-11). Días transcurridos 33</t>
  </si>
  <si>
    <t>SB08C005909</t>
  </si>
  <si>
    <t>CASA HOGAR TITA MARIA. Verificación de SIIAS, se  evidenció el incumplimiento en el cargue de actas de visita de concepto desfavorable en dicho aplicativo, presentándose incumplimiento a lo establecido en el documento operativo VSA (cargue en SIIAS para el respectivo proceso sancionatorio debe ser realizado en máximo 30 días calendario). FECHA VISITA (2025-07-03) FECHA RADICADO (2025-08-05). Días transcurridos 32</t>
  </si>
  <si>
    <t>SB08C005865</t>
  </si>
  <si>
    <t>HOGAR GERONTOLOGICO CASA DEL BOSQUE SAS. Verificación de SIIAS, se  evidenció el incumplimiento en el cargue de actas de visita de concepto desfavorable en dicho aplicativo, presentándose incumplimiento a lo establecido en el documento operativo VSA (cargue en SIIAS para el respectivo proceso sancionatorio debe ser realizado en máximo 30 días calendario). FECHA VISITA (2025-07-02) FECHA RADICADO (2025-08-05). Días transcurridos 33</t>
  </si>
  <si>
    <t>SB08C005875</t>
  </si>
  <si>
    <t>FUNDACION GERONTOLOGICA DIAS FELICES. Verificación de SIIAS, se  evidenció el incumplimiento en el cargue de actas de visita de concepto desfavorable en dicho aplicativo, presentándose incumplimiento a lo establecido en el documento operativo VSA (cargue en SIIAS para el respectivo proceso sancionatorio debe ser realizado en máximo 30 días calendario). FECHA VISITA (2025-07-03) FECHA RADICADO (2025-08-05). Días transcurridos 32</t>
  </si>
  <si>
    <t>SB08C005864</t>
  </si>
  <si>
    <t>HOGAR GERIATRICO SAN SEBASTIAN. Verificación de SIIAS, se  evidenció el incumplimiento en el cargue de actas de visita de concepto desfavorable en dicho aplicativo, presentándose incumplimiento a lo establecido en el documento operativo VSA (cargue en SIIAS para el respectivo proceso sancionatorio debe ser realizado en máximo 30 días calendario). FECHA VISITA (2025-07-1) FECHA RADICADO (2025-08-05). Días transcurridos 35</t>
  </si>
  <si>
    <t>SB25C000239</t>
  </si>
  <si>
    <t>CENTRO DIA ALEGRIA DE VIVIR. Verificación de SIIAS, se  evidenció el incumplimiento en el cargue de actas de visita de concepto desfavorable en dicho aplicativo, presentándose incumplimiento a lo establecido en el documento operativo VSA (cargue en SIIAS para el respectivo proceso sancionatorio debe ser realizado en máximo 30 días calendario). FECHA VISITA (2025-07-08) FECHA RADICADO (2025-08-11). Días transcurridos 34</t>
  </si>
  <si>
    <t>SB08C005910</t>
  </si>
  <si>
    <t>HOGAR OTOÑO DORADO SEDE ILARCO. Verificación de SIIAS, se  evidenció el incumplimiento en el cargue de actas de visita de concepto desfavorable en dicho aplicativo, presentándose incumplimiento a lo establecido en el documento operativo VSA (cargue en SIIAS para el respectivo proceso sancionatorio debe ser realizado en máximo 30 días calendario). FECHA VISITA (2025-07-03) FECHA RADICADO (2025-08-05). Días transcurridos 33</t>
  </si>
  <si>
    <t>SB08C005846</t>
  </si>
  <si>
    <t>HOGAR GERONTOLOGICO CASA DEL BOSQUE SAS. Verificación de SIIAS, se  evidenció el incumplimiento en el cargue de actas de visita de concepto desfavorable en dicho aplicativo, presentándose incumplimiento a lo establecido en el documento operativo VSA (cargue en SIIAS para el respectivo proceso sancionatorio debe ser realizado en máximo 30 días calendario). FECHA VISITA (2025-07-09) FECHA RADICADO (2025-08-11). Días transcurridos 33</t>
  </si>
  <si>
    <t>SB08C005907</t>
  </si>
  <si>
    <t>HOGAR EL BOSQUE. Verificación de SIIAS, se  evidenció el incumplimiento en el cargue de actas de visita de concepto desfavorable en dicho aplicativo, presentándose incumplimiento a lo establecido en el documento operativo VSA (cargue en SIIAS para el respectivo proceso sancionatorio debe ser realizado en máximo 30 días calendario). FECHA VISITA (2025-07-10) FECHA RADICADO (2025-08-11). Días transcurridos 32</t>
  </si>
  <si>
    <t>Glosa Julio de 2025 por CTD</t>
  </si>
  <si>
    <t>Glosa Julio de 2025 por SIIAS</t>
  </si>
  <si>
    <t>Total Glosa</t>
  </si>
  <si>
    <t>Total Técnicos Julio 2025</t>
  </si>
  <si>
    <t>BASES DE DATOS VS SOPORTES EN MEDIO FISICO – DIGITADOR SISVEA</t>
  </si>
  <si>
    <t xml:space="preserve">LINEA
</t>
  </si>
  <si>
    <t xml:space="preserve">INTERVENCIÓN
</t>
  </si>
  <si>
    <t xml:space="preserve">HALLAZGO 
</t>
  </si>
  <si>
    <t>Linea de alimentos sanos y seguros</t>
  </si>
  <si>
    <t>AS02C146925</t>
  </si>
  <si>
    <t>Restaurantes, cevicherias y comidas rapidas</t>
  </si>
  <si>
    <t>En el mes de junio de 2025  en la intervencion en la intervencio Restaurantes, cevicherias y comidas rapidas,se evidenció hallazgo, en acta en físico en la cedula del establecimiento en el numeral: numero de trabajadores esta registrado 3, en SIVIGILA esta digitado 2.</t>
  </si>
  <si>
    <t>Adriana Moreno</t>
  </si>
  <si>
    <t>Medicamentos seguros</t>
  </si>
  <si>
    <t xml:space="preserve"> Kennedy</t>
  </si>
  <si>
    <t>MS05C018593</t>
  </si>
  <si>
    <t>Se evidenció que existe diferencia entre el soporte en físico y el aplicativo SIVIGILA D:C, para el soporte MS05C018593 con ID 333425 del 06/06/2025 con concepto desfavorable de la localidad de Kennedy, se indicó el dato “3124722840” como telefono, sin embargo, en el aplicativo SIVIGILA D.C, se digitó “6017404901”.</t>
  </si>
  <si>
    <t>MS04C001240</t>
  </si>
  <si>
    <t>Visitas de IVC a depósitos de drogas (Incluye operadores logísticos y depósitos que almacenen y/o reenvasen materias primas de uso farmacéutico)</t>
  </si>
  <si>
    <t>Se evidenció que existe diferencia entre el soporte en físico y el aplicativo SIVIGILA D:C, para el soporte MS04C001240 con ID 426128 del 04/06/2025 con concepto favorable con requerimientos de la localidad de Puente Aranda, se indicó el dato “926262” como matricula mercantil, sin embargo, en el aplicativo SIVIGILA D.C, se digitó “90001788”.</t>
  </si>
  <si>
    <t>MS07C002325</t>
  </si>
  <si>
    <t>Se evidenció que existe diferencia entre el soporte en físico y el aplicativo SIVIGILA D:C, para el soporte MS07C002325 con ID 740189 del 20/06/2025 con concepto favorable con requerimientos de la localidad de Puente Aranda, se indicó el dato “Natural Light Burbuja Plaza central”, sin embargo, en el aplicativo SIVIGILA D.C, se digitó “atural light burbuja plaza cetral”</t>
  </si>
  <si>
    <t>MS09C006159</t>
  </si>
  <si>
    <t>Se identifica en acta MS09C006159, ID: 835303, con concepto sanitario Desfavorable, error en la digitación del tipo del establecimiento, en el acta se encuentra como ÓPTICA CON CONSULTORIO, sin embargo, en el SIVIGILA D.C se encuentra ÓPTICA CON CONSULTORIO Y TALLER ÓPTICO</t>
  </si>
  <si>
    <t>MS05C018414</t>
  </si>
  <si>
    <t>Se identifica en acta MS05C018414, ID: 364903, con concepto sanitario Desfavorable, error en la digitación en el número de teléfono, en el acta se encuentra como: 3108150041, sin embargo, en el SIVIGILA D.C se encuentra 3106771207</t>
  </si>
  <si>
    <t>MS05C018460</t>
  </si>
  <si>
    <t>Se identifica en acta MS05C018460, ID: 364907, con concepto sanitario Desfavorable, error en la digitación en el número de NIT del establecimiento, en el acta se encuentra como: 1023009848-4, sin embargo, en el SIVIGILA D.C se encuentra 1023009848-0</t>
  </si>
  <si>
    <t>MS12C005800</t>
  </si>
  <si>
    <t>Se identifica en acta MS12C005800, ID: 751224, con concepto sanitario Desfavorable, error en la digitación en el número de NIT del establecimiento, en el acta se encuentra como: 1030601780-2, sin embargo, en el SIVIGILA D.C se encuentra 1030601785-2</t>
  </si>
  <si>
    <t xml:space="preserve">Alimentos sanos y seguros </t>
  </si>
  <si>
    <t>AS05C004360</t>
  </si>
  <si>
    <t xml:space="preserve">En el mes de junio de 2025 en la intervencion Supermercados - Hipermercados - Grandes superficies,   existe diferencia entre el soporte físico y el aplicativo SIVIGILA DC, en un acta:
1. Acta AS05C004360, ID 784946 de fecha 06/06/2025, establecimiento Premium Hayuelos. Al establecimiento se le emitió concepto sanitario desfavorable con medidas sanitarias de Clausura temporal total y medida de destrucción, donde se evidencia en el acta en físico MH05C006033 de la medida sanitaria de destrucción la causal  AL: producto alterado; sin embargo, en el aplicativo SIVIGILA DC se digitó como AD: Producto adulterado. </t>
  </si>
  <si>
    <t>Doraangela Suarez Monzón</t>
  </si>
  <si>
    <t>MH05006548</t>
  </si>
  <si>
    <t>En el mes de junio de 2025  visita realizada por la estrategia de Autorregulación en establecimiento de Restaurantes, cevicherías y comidas rápidas,   existe diferencia entre el soporte físico y el aplicativo SIVIGILA DC, en un acta:
1.En la información del acta  física de aplicación de medida sanitaria de destrucción MH05006548, localidad Fontibón ID 441995, de fecha 24/06/2025, establecimiento Circus Grill (Restaurante), en el acta se registró el producto “ Pan American Bun peq x12, de cantidad inspeccionada 4,032 kg” ; sin embargo, en el aplicativo SIVIGILA DC se digitó como “Productos a base de arroz, papa, yuca, harinas o féculas de cereales de raíces, de tubérculos legumbres o leguminosas; precocidos, cocidos”
Nota: La glosa se calcula al valor de 3 horas del perfil universitario que adelantó la actividad</t>
  </si>
  <si>
    <t>SQ01C098185</t>
  </si>
  <si>
    <t>En el Acta No. SQ01C098185, ID establecimiento (307433), de fecha 7/6/2025 con Concepto Desfavorable. En el ítem 8.1 se digitó la cantidad mensual utilizada de gas natural 150 Kilogramos, sin embargo, en el soporte físico se registró 150 Metros cúbicos.</t>
  </si>
  <si>
    <t>SQ01C095236</t>
  </si>
  <si>
    <t>En el Acta No. SQ01C095236, ID establecimiento (571321), de fecha 3/6/2025 con Concepto Desfavorable. Se digitó el nombre y el número del documento de identificación por parte de la persona del establecimiento: German David Garzón Avila, CC 79343353, sin embargo, en el soporte físico se registró German David Garzón García, CC 1030672873.</t>
  </si>
  <si>
    <t>SQ01C098091</t>
  </si>
  <si>
    <t>En el Acta No. SQ01C098091, ID establecimiento (520040), de fecha 4/6/2025 con Concepto Favorable con Requerimientos. En el ítem 8.1 se digitó la cantidad mensual utilizada/almacenada de aceite lubricante 5 litros/8 litros, sin embargo, en el soporte físico se registró 5 galones/8 galones respectivamente.</t>
  </si>
  <si>
    <t>SQ03C038432</t>
  </si>
  <si>
    <t>En el Acta No. SQ03C038432, ID establecimiento (722633), de fecha 10/6/2025 con Concepto Desfavorable. Se digitó en los espacios Presenta Matrícula: Si y Matrícula del establecimiento: 3897362, sin embargo, en el soporte físico se registró que No Presenta Matrícula.</t>
  </si>
  <si>
    <t>SQ01C098422</t>
  </si>
  <si>
    <t>En el Acta No. SQ01C098422, ID establecimiento (391708), de fecha 13/6/2025 con Concepto Favorable con Requerimientos. En el ítem 10.7 Fuente de Energía para Caldera se digitó Carbón, sin embargo, en el soporte físico se registró Gas natural.</t>
  </si>
  <si>
    <t>SQ01C098416</t>
  </si>
  <si>
    <t>En el Acta No. SQ01C098416, ID establecimiento (518529), de fecha 11/6/2025 con Concepto Favorable con Requerimientos. En el ítem 8.1 se digitó la cantidad mensual almacenada de aceite lubricante 21 galones, sin embargo, en el soporte físico se registró 2 galones.</t>
  </si>
  <si>
    <t>SQ01C098508</t>
  </si>
  <si>
    <t>En el Acta No. SQ01C098508, ID establecimiento (619896), de fecha 18/6/2025 con Concepto Favorable. En el ítem 8.1 se digitó la cantidad mensual almacenada de ácido acético glacial 70 galones, sin embargo, en el soporte físico se registró 390 galones.</t>
  </si>
  <si>
    <t>SQ01C098532</t>
  </si>
  <si>
    <t>En el Acta No. SQ01C098532, ID establecimiento (715255), de fecha 5/6/2025 con Concepto Desfavorable. En el ítem 8.3 se digitó en residuo generado filtros de aceite usados, estado físico sólido y la cantidad mensual generada 2 gramos, sin embargo, en el soporte físico se registró el residuo generado aceite lubricante usado, estado físico líquido y la cantidad mensual generada 2 galones.</t>
  </si>
  <si>
    <t>SQ01C098314</t>
  </si>
  <si>
    <t>En el Acta No. SQ01C098314, ID establecimiento (837930), de fecha 10/6/2025 con Concepto Favorable con Requerimientos. En el ítem 8.1 se digitó la cantidad mensual utilizada/almacenada de limpiador de secado rápido para electrónicos QD 450 metros cúbicos/5000 metros cúbicos, sin embargo, en el soporte físico se registró 450 centímetros cúbicos/5000 centímetros cúbicos respectivamente.</t>
  </si>
  <si>
    <t>AS15C020221</t>
  </si>
  <si>
    <t>Operativos de alimentos y bebidas</t>
  </si>
  <si>
    <t>Se evidencio en acta en físico Nº AS15C020221 de ID: 728983 de fecha 10-06-2025, para el producto: "esparcible con canola", marca: "Don Olio", cantidad: 3,75 Kg, en el aplicativo se relacionó la cantidad de 6,72 Kg, no es concordante la información.</t>
  </si>
  <si>
    <t>Luis Gabriel Piñeros Huertas</t>
  </si>
  <si>
    <t>LíneaCalidad del Agua y Saneamiento Básico</t>
  </si>
  <si>
    <t>SB01C047562</t>
  </si>
  <si>
    <t xml:space="preserve">En el mes junio 2025 en la intervención "Bodegas de almacenamiento de material reciclable y similares",  en acta de IVC SB01C047562 de concepto desfavorable con ID 713027 del 07/06/2025, se presentó error en la digitación del número de NIT del establecimiento y número de documento del propietario, ya que en acta de IVC se registro nota aclaratoria donde se registro NIT y número de documento de propietario como: "901653770-3"; sin embargo, en aplicativo SIVIGILA D.C. se digitó el NIT y documento del propietario como: "901600484-4"; dato inicial sin tener en cuenta lo registrado en la nota aclaratoria. </t>
  </si>
  <si>
    <t>SB18C007865</t>
  </si>
  <si>
    <t>En el mes junio de 2025 en la intervención "Profesionales independientes de salud/objeto social diferente",  el acta de IVC SB18C007865 de concepto desfavorable  con ID 748199 del 17/06/2025 se presentó error de digitación en el correo electronico para notificación, ya que se diligenció en el acta de IVC "lulu_051028@gmail.com"; sin embargo en aplicativo SIVIGILA D.C se digitó "LULU_0511028@GMAIL.COM".</t>
  </si>
  <si>
    <t>SB18C007795</t>
  </si>
  <si>
    <t>En el mes junio de 2025 en la intervención "Profesionales independientes de salud/objeto social diferente",  el acta de IVC SB18C007795 de concepto desfavorable  con ID 619711 del 21/06/2025 se presentó error de digitación en el dato de número de trabajadores, ya que se diligenció en el acta de IVC "3"; sin embargo en aplicativo SIVIGILA D.C se digitó "2".</t>
  </si>
  <si>
    <t>SB06C011823</t>
  </si>
  <si>
    <t>En el mes junio de 2025 en la intervención "Establecimientos de educación preescolar, básica y media (Jardin Infantil)",  el acta de IVC SB06C011823 de concepto desfavorable  con ID 575133  del 11/06/2025 se presentó error de digitación en el dato de número de telefono del establecimiento, ya que se diligenció en el acta de IVC "3114866348"; sin embargo en aplicativo SIVIGILA D.C se digitó "3138568234".</t>
  </si>
  <si>
    <t>SB01C046979</t>
  </si>
  <si>
    <t>En el mes junio de 2025 en la intervención "EOtras actividades comerciales saneamiento básico: Establecimientos de venta de juguetes, casinos o juegos de azar, expendio de colchones y baños públicos",  el acta de IVC SB01C046979 de concepto desfavorable  con ID 351861 del 18/06/2025 se presentó error de digitación en sede del establecimiento, ya que se diligenció en el acta de IVC "Unica"; sin embargo, en aplicativo SIVIGILA D.C se digitó en sede "Otro", cual sede "Expendio".</t>
  </si>
  <si>
    <t>En el acta SQ01C098254 (ID 310651) con concepto Desfavorable del 06-06-2025, no se digitó la calificación de incumplimiento, ni el hallazgo registrado para el ítem 3.9 en el aplicativo SIVIGILA DC.</t>
  </si>
  <si>
    <t>SQ03C038022</t>
  </si>
  <si>
    <t>En el acta SQ03C038022 (ID 403788) con concepto Desfavorable del 03-06-2025, se evidenció digitación errada del correo electrónico en el aplicativo SIVIGILA DC.</t>
  </si>
  <si>
    <t>SQ01C098554</t>
  </si>
  <si>
    <t>En el acta SQ01C098554 (ID 426305) con concepto Desfavorable del 23-06-2025, se evidenció digitación errada de la razón social y nombre del propietario del establecimiento en el aplicativo SIVIGILA DC; adicionalmente, no se digitó la calificación de incumplimiento y el hallazgo registrado para el ítem 4.3.</t>
  </si>
  <si>
    <t>SQ01C098683</t>
  </si>
  <si>
    <t>En el acta SQ01C098683 (ID 479492) con concepto Desfavorable del 20-06-2025, se evidenció digitación errada en el aplicativo SIVIGILA DC de la información registrada en el ítem 8.3 de la cantidad mensual generada de "RETAL METAL" al digitar "0,5 Kilogramos", ya que en el soporte físico se encuentra registrado "100 Kilogramos".</t>
  </si>
  <si>
    <t>SQ01C099111</t>
  </si>
  <si>
    <t>En el acta SQ01C099111 (ID 499385) con concepto Desfavorable del 13-06-2025, se evidenció digitación errada de la razón social, nombre del establecimiento y propietario, no se digitó la información registrada para el horno en los ítems 10.2, 10.7, 10.8 y 10.9 en el aplicativo SIVIGILA DC.</t>
  </si>
  <si>
    <t>SQ08C001905</t>
  </si>
  <si>
    <t>En el acta SQ08C001905 (ID 576067) con concepto Desfavorable del 07-06-2025, se evidenció digitación errada del nombre del establecimiento en el aplicativo SIVIGILA DC.</t>
  </si>
  <si>
    <t>SQ01C099234</t>
  </si>
  <si>
    <t>En el acta SQ01C099234 (ID 618501) con concepto Desfavorable del 20-06-2025, se evidenció digitación errada del correo electrónico en el aplicativo SIVIGILA DC.</t>
  </si>
  <si>
    <t>SQ08C001895</t>
  </si>
  <si>
    <t>En el acta No Conceptuada SQ08C001895 (ID 624957) del 03-06-2025, se evidenció digitación errada del número de trabajadores en el aplicativo SIVIGILA DC.</t>
  </si>
  <si>
    <t>SQ03C038390</t>
  </si>
  <si>
    <t>En el acta SQ03C038390 (ID 647231) con concepto Desfavorable del 18-06-2025, se evidenció digitación errada del número de teléfono en el aplicativo SIVIGILA DC.</t>
  </si>
  <si>
    <t>SQ01C098767</t>
  </si>
  <si>
    <t>En el acta SQ01C098767 (ID 674228) con concepto Desfavorable del 25-06-2025, se evidenció digitación errada del número de teléfono en el aplicativo SIVIGILA DC.</t>
  </si>
  <si>
    <t>SQ01C098797</t>
  </si>
  <si>
    <t xml:space="preserve">En el acta SQ01C098797 (ID 682538) con concepto Desfavorable del 04-06-2025, en el ítem 8.1 se registró con nombre comercial y genérico la sustancia "ÁCIDO SULFÚRICO MÁXIMO AL 51%" y en el aplicativo SIVIGILA DC se digitó "ÁCIDO SULFÚRICO CON MÁS DEL 51% EN CONCENTRACIÓN"; adicionalmente, en el ítem 8.2 para la ficha de datos de seguridad de "BATERÍAS" se digitó "N/A" y en el soporte físico se encuentra registrado "No". </t>
  </si>
  <si>
    <t>SQ03C038350</t>
  </si>
  <si>
    <t>En el acta SQ03C038350 (ID 688632) con concepto Desfavorable del 20-06-2025, se evidenció digitación errada del tipo de medida aplicada, al registrar suspensión parcial, ya que en los soportes físicos se encuentra marcado suspensión total de trabajos o servicios.</t>
  </si>
  <si>
    <t>SQ01C098693</t>
  </si>
  <si>
    <t>En el acta SQ01C098693 (ID 709617) con concepto Desfavorable del 09-06-2025, se evidenció en el ítem 8.3 digitación errada de la cantidad mensual generada de residuos al digitar "0,9 Kilogramos", ya que en el soporte físico se encuentra registrado "0,3 Kilogramos".</t>
  </si>
  <si>
    <t>SQ01C098842</t>
  </si>
  <si>
    <t>En el acta SQ01C098842 (ID 714824) con concepto Desfavorable del 20-06-2025, en el ítem 8.1 no se digitó en el aplicativo SIVIGILA DC la información registrada para la sustancia "OXÍGENO"; adicionalmente, las cantidades mensuales utilizadas y almacenadas de "DETERGENTE" se encuentran erradas.</t>
  </si>
  <si>
    <t>SQ01C098845</t>
  </si>
  <si>
    <t>En el acta SQ01C098845 (ID 720392) con concepto Desfavorable del 21-06-2025, se evidenció digitación errada en el ítem 8.1 para las sustancias "ACETILENO" y "THINNER CORRIENTE" de la información registrada respecto a las fichas de datos de seguridad.</t>
  </si>
  <si>
    <t>SQ08C001902</t>
  </si>
  <si>
    <t>En el acta SQ08C001902 (ID 823480) con concepto Desfavorable del 10-06-2025, se evidenció digitación errada del nombre, dirección del establecimiento, dirección de notificación, UPZ, barrio y correo electrónico en el aplicativo SIVIGILA DC.</t>
  </si>
  <si>
    <t>Aire Ruido y REM</t>
  </si>
  <si>
    <t>AR07C002938</t>
  </si>
  <si>
    <t>En el mes de julio 2025 para la intervención "Encuesta de sintomas no especificos por radiación electromagnética", existe diferencia entre el soporte físico y el aplicativo SIVIGILA D.C; En encuesta No. AR07C002938 ID339504del 25/06/2025, toda vez que en el soporte físico se registró en Direccion: CL 37 BIS SUR 51B 31 PI 2; Sin embargo, en aplicativo SIVIGILA D.C., se digitó  Direccion: CL 37 BIS SUR 51B 31</t>
  </si>
  <si>
    <t>Alexandra Zuleta González</t>
  </si>
  <si>
    <t>AR01C139616</t>
  </si>
  <si>
    <r>
      <t>En  junio  2025 existe diferencia entre el soporte físico y el aplicativo SIVIGILA D.C; toda vez que se observa que en el acta de inspección vigilancia Ley 1335 de 2009 AR01C139616 del 07/06/2025  ID  616694, en el soporte físico, en el numeral 3.Observaciones, registran "</t>
    </r>
    <r>
      <rPr>
        <i/>
        <sz val="8"/>
        <rFont val="Arial"/>
        <family val="2"/>
      </rPr>
      <t>Durante la visita se socializa ley 1335 de 2009 y ley 2354 de 2024 se evidencia las siguientes incumplimientos.</t>
    </r>
    <r>
      <rPr>
        <b/>
        <i/>
        <sz val="8"/>
        <rFont val="Arial"/>
        <family val="2"/>
      </rPr>
      <t xml:space="preserve"> 3 </t>
    </r>
    <r>
      <rPr>
        <i/>
        <sz val="8"/>
        <rFont val="Arial"/>
        <family val="2"/>
      </rPr>
      <t>Se observa 9 cajetillas abiertas de diferentes marcas para la</t>
    </r>
    <r>
      <rPr>
        <b/>
        <i/>
        <sz val="8"/>
        <rFont val="Arial"/>
        <family val="2"/>
      </rPr>
      <t xml:space="preserve"> venta de cigarrillos por unidad</t>
    </r>
    <r>
      <rPr>
        <i/>
        <sz val="8"/>
        <rFont val="Arial"/>
        <family val="2"/>
      </rPr>
      <t xml:space="preserve">.  </t>
    </r>
    <r>
      <rPr>
        <b/>
        <i/>
        <sz val="8"/>
        <rFont val="Arial"/>
        <family val="2"/>
      </rPr>
      <t xml:space="preserve">9. No se evidencia </t>
    </r>
    <r>
      <rPr>
        <i/>
        <sz val="8"/>
        <rFont val="Arial"/>
        <family val="2"/>
      </rPr>
      <t>acciones para desestimular el consumo de cigarrillos en la población. Los incumplimientos se notificara a Secretaria de Gobierno y Policía Nacional según su competencia. La presente acta no afecta el concepto sanitario del establecimiento. Se socializa resolución 624 de 2025 asociado con el nuevo aviso ambientes libres de humo de tabaco y aerosoles. Se actualiza nombre del establecimiento antes Autoservicio El Surtidor De Villa Nueva, ahora El Surtidor De Villa Nueva; propietario antes Heriberto de Jesús Giraldo Buitrago, ahora Blanca del Socorro Marín Montoya; NIT, teléfono, correo electrónico, cedula, numero de matricula mercantil y barrio de acuerdo al geocodificador sector salud. Se aclara que " los incumplimientos se notificara a Secretaria de Gobierno y Policía Nacional según su competencia"</t>
    </r>
    <r>
      <rPr>
        <sz val="8"/>
        <rFont val="Arial"/>
        <family val="2"/>
      </rPr>
      <t>"; Sin embargo, en el aplicativo SIVIGILA se digito la observacion como  “Durante la visita.</t>
    </r>
    <r>
      <rPr>
        <i/>
        <sz val="8"/>
        <rFont val="Arial"/>
        <family val="2"/>
      </rPr>
      <t>..</t>
    </r>
    <r>
      <rPr>
        <b/>
        <i/>
        <sz val="8"/>
        <rFont val="Arial"/>
        <family val="2"/>
      </rPr>
      <t xml:space="preserve">3 </t>
    </r>
    <r>
      <rPr>
        <i/>
        <sz val="8"/>
        <rFont val="Arial"/>
        <family val="2"/>
      </rPr>
      <t xml:space="preserve">se observa 9 cajetillas abiertas de diferentes marcas para la </t>
    </r>
    <r>
      <rPr>
        <b/>
        <i/>
        <sz val="8"/>
        <rFont val="Arial"/>
        <family val="2"/>
      </rPr>
      <t>venta de cigarrillos en la población.</t>
    </r>
    <r>
      <rPr>
        <i/>
        <sz val="8"/>
        <rFont val="Arial"/>
        <family val="2"/>
      </rPr>
      <t>..</t>
    </r>
    <r>
      <rPr>
        <sz val="8"/>
        <rFont val="Arial"/>
        <family val="2"/>
      </rPr>
      <t xml:space="preserve">” y no se digito el incumplimiento del </t>
    </r>
    <r>
      <rPr>
        <b/>
        <sz val="8"/>
        <rFont val="Arial"/>
        <family val="2"/>
      </rPr>
      <t>item 9</t>
    </r>
    <r>
      <rPr>
        <sz val="8"/>
        <rFont val="Arial"/>
        <family val="2"/>
      </rPr>
      <t xml:space="preserve"> registrado en las observaciones del acta fisica.</t>
    </r>
  </si>
  <si>
    <t>Jenny Rocio López Espinel</t>
  </si>
  <si>
    <t>AR01C139887</t>
  </si>
  <si>
    <r>
      <t>En junio 2025 existe diferencia entre el soporte físico y el aplicativo SIVIGILA D.C; toda vez que se observa que en el acta de inspección vigilancia Ley 1335 de 2009 AR01C139887 del 13/06/2025 ID 336707, en el soporte físico, en el numeral 2. Aspectos a verificar, el item 2A lo califican en No Cumple "N.C", el  item 9 lo califican como "</t>
    </r>
    <r>
      <rPr>
        <b/>
        <sz val="8"/>
        <rFont val="Arial"/>
        <family val="2"/>
      </rPr>
      <t>C</t>
    </r>
    <r>
      <rPr>
        <sz val="8"/>
        <rFont val="Arial"/>
        <family val="2"/>
      </rPr>
      <t>" Cumple  y en el numeral 4 relacionado con si se cumple la Ley 1335 de 2009, registran "</t>
    </r>
    <r>
      <rPr>
        <b/>
        <sz val="8"/>
        <rFont val="Arial"/>
        <family val="2"/>
      </rPr>
      <t>NO"</t>
    </r>
    <r>
      <rPr>
        <sz val="8"/>
        <rFont val="Arial"/>
        <family val="2"/>
      </rPr>
      <t xml:space="preserve"> ; Sin embargo, en el aplicativo SIVIGILA el  item 9 lo digitan como "N</t>
    </r>
    <r>
      <rPr>
        <b/>
        <sz val="8"/>
        <rFont val="Arial"/>
        <family val="2"/>
      </rPr>
      <t>.C</t>
    </r>
    <r>
      <rPr>
        <sz val="8"/>
        <rFont val="Arial"/>
        <family val="2"/>
      </rPr>
      <t>" y en el numeral 4  registran en el cumplimiento de la Ley 1335 de 2009 "</t>
    </r>
    <r>
      <rPr>
        <b/>
        <sz val="8"/>
        <rFont val="Arial"/>
        <family val="2"/>
      </rPr>
      <t>SI</t>
    </r>
    <r>
      <rPr>
        <sz val="8"/>
        <rFont val="Arial"/>
        <family val="2"/>
      </rPr>
      <t>"</t>
    </r>
  </si>
  <si>
    <t>AR01C139897</t>
  </si>
  <si>
    <r>
      <t>En junio 2025 existe diferencia entre el soporte físico y el aplicativo SIVIGILA D.C; toda vez que se observa que en el acta de inspección vigilancia Ley 1335 de 2009 AR01C139897 del 16/06/2025 ID 494628, en el soporte físico, el ítem 4. Cumple con los aspectos verificados de la Ley 1335 de 2009, registran "</t>
    </r>
    <r>
      <rPr>
        <b/>
        <sz val="8"/>
        <rFont val="Arial"/>
        <family val="2"/>
      </rPr>
      <t>NO</t>
    </r>
    <r>
      <rPr>
        <sz val="8"/>
        <rFont val="Arial"/>
        <family val="2"/>
      </rPr>
      <t>"; Sin embargo, en el aplicativo SIVIGILA D.C digitan "</t>
    </r>
    <r>
      <rPr>
        <b/>
        <sz val="8"/>
        <rFont val="Arial"/>
        <family val="2"/>
      </rPr>
      <t>SI</t>
    </r>
    <r>
      <rPr>
        <sz val="8"/>
        <rFont val="Arial"/>
        <family val="2"/>
      </rPr>
      <t xml:space="preserve">" en el cumplimiento de la Ley 1335 de 2009 </t>
    </r>
  </si>
  <si>
    <t>AR01C139630</t>
  </si>
  <si>
    <r>
      <t xml:space="preserve">En junio 2025 existe diferencia entre el soporte físico y el aplicativo SIVIGILA D.C; toda vez que se observa que en el acta de inspección vigilancia Ley 1335 de 2009 AR01C139630 del 08/06/2025 ID 636736, en el soporte físico, en el numeral 2. Aspectos a verificar, califican  en el item </t>
    </r>
    <r>
      <rPr>
        <b/>
        <sz val="8"/>
        <rFont val="Arial"/>
        <family val="2"/>
      </rPr>
      <t>2a "N.A"</t>
    </r>
    <r>
      <rPr>
        <sz val="8"/>
        <rFont val="Arial"/>
        <family val="2"/>
      </rPr>
      <t xml:space="preserve">, en el </t>
    </r>
    <r>
      <rPr>
        <b/>
        <sz val="8"/>
        <rFont val="Arial"/>
        <family val="2"/>
      </rPr>
      <t>2b "N.C</t>
    </r>
    <r>
      <rPr>
        <sz val="8"/>
        <rFont val="Arial"/>
        <family val="2"/>
      </rPr>
      <t xml:space="preserve">", en el </t>
    </r>
    <r>
      <rPr>
        <b/>
        <sz val="8"/>
        <rFont val="Arial"/>
        <family val="2"/>
      </rPr>
      <t>3 "N.A"</t>
    </r>
    <r>
      <rPr>
        <sz val="8"/>
        <rFont val="Arial"/>
        <family val="2"/>
      </rPr>
      <t xml:space="preserve">, en el </t>
    </r>
    <r>
      <rPr>
        <b/>
        <sz val="8"/>
        <rFont val="Arial"/>
        <family val="2"/>
      </rPr>
      <t>9 "C</t>
    </r>
    <r>
      <rPr>
        <sz val="8"/>
        <rFont val="Arial"/>
        <family val="2"/>
      </rPr>
      <t xml:space="preserve">" y en el numeral </t>
    </r>
    <r>
      <rPr>
        <b/>
        <sz val="8"/>
        <rFont val="Arial"/>
        <family val="2"/>
      </rPr>
      <t>4.</t>
    </r>
    <r>
      <rPr>
        <sz val="8"/>
        <rFont val="Arial"/>
        <family val="2"/>
      </rPr>
      <t xml:space="preserve"> Cumple con los aspectos verificados de la Ley 1335 de 2009, registran "</t>
    </r>
    <r>
      <rPr>
        <b/>
        <sz val="8"/>
        <rFont val="Arial"/>
        <family val="2"/>
      </rPr>
      <t>NO</t>
    </r>
    <r>
      <rPr>
        <sz val="8"/>
        <rFont val="Arial"/>
        <family val="2"/>
      </rPr>
      <t xml:space="preserve">"; Sin embargo, en el aplicativo SIVIGILA D.C digitan en los apectoa a verificar, para el </t>
    </r>
    <r>
      <rPr>
        <b/>
        <sz val="8"/>
        <rFont val="Arial"/>
        <family val="2"/>
      </rPr>
      <t>2a "C</t>
    </r>
    <r>
      <rPr>
        <sz val="8"/>
        <rFont val="Arial"/>
        <family val="2"/>
      </rPr>
      <t xml:space="preserve">", el </t>
    </r>
    <r>
      <rPr>
        <b/>
        <sz val="8"/>
        <rFont val="Arial"/>
        <family val="2"/>
      </rPr>
      <t>2b "N.A"</t>
    </r>
    <r>
      <rPr>
        <sz val="8"/>
        <rFont val="Arial"/>
        <family val="2"/>
      </rPr>
      <t xml:space="preserve">, el </t>
    </r>
    <r>
      <rPr>
        <b/>
        <sz val="8"/>
        <rFont val="Arial"/>
        <family val="2"/>
      </rPr>
      <t>3 "N.C"</t>
    </r>
    <r>
      <rPr>
        <sz val="8"/>
        <rFont val="Arial"/>
        <family val="2"/>
      </rPr>
      <t xml:space="preserve">, el </t>
    </r>
    <r>
      <rPr>
        <b/>
        <sz val="8"/>
        <rFont val="Arial"/>
        <family val="2"/>
      </rPr>
      <t>9 "N.C</t>
    </r>
    <r>
      <rPr>
        <sz val="8"/>
        <rFont val="Arial"/>
        <family val="2"/>
      </rPr>
      <t xml:space="preserve">" y en el numeral </t>
    </r>
    <r>
      <rPr>
        <b/>
        <sz val="8"/>
        <rFont val="Arial"/>
        <family val="2"/>
      </rPr>
      <t>4</t>
    </r>
    <r>
      <rPr>
        <sz val="8"/>
        <rFont val="Arial"/>
        <family val="2"/>
      </rPr>
      <t xml:space="preserve"> de cumplimiento de la Ley  "</t>
    </r>
    <r>
      <rPr>
        <b/>
        <sz val="8"/>
        <rFont val="Arial"/>
        <family val="2"/>
      </rPr>
      <t>SI</t>
    </r>
    <r>
      <rPr>
        <sz val="8"/>
        <rFont val="Arial"/>
        <family val="2"/>
      </rPr>
      <t>".</t>
    </r>
  </si>
  <si>
    <t>AR01C139631</t>
  </si>
  <si>
    <r>
      <t xml:space="preserve">En junio 2025 existe diferencia entre el soporte físico y el aplicativo SIVIGILA D.C; toda vez que se observa que en el acta de inspección vigilancia Ley 1335 de 2009 AR01C139631 del 08/06/2025 ID 352346. en el soporte físico, en el numeral 2. Aspectos a verificar, califican el item </t>
    </r>
    <r>
      <rPr>
        <b/>
        <sz val="8"/>
        <rFont val="Arial"/>
        <family val="2"/>
      </rPr>
      <t>9</t>
    </r>
    <r>
      <rPr>
        <sz val="8"/>
        <rFont val="Arial"/>
        <family val="2"/>
      </rPr>
      <t xml:space="preserve"> como "</t>
    </r>
    <r>
      <rPr>
        <b/>
        <sz val="8"/>
        <rFont val="Arial"/>
        <family val="2"/>
      </rPr>
      <t>C</t>
    </r>
    <r>
      <rPr>
        <sz val="8"/>
        <rFont val="Arial"/>
        <family val="2"/>
      </rPr>
      <t xml:space="preserve">" cumple"; Sin embargo, en el aplicativo SIVIGILA digitan en el  item </t>
    </r>
    <r>
      <rPr>
        <b/>
        <sz val="8"/>
        <rFont val="Arial"/>
        <family val="2"/>
      </rPr>
      <t>9 "N.C</t>
    </r>
    <r>
      <rPr>
        <sz val="8"/>
        <rFont val="Arial"/>
        <family val="2"/>
      </rPr>
      <t>" No Cumple.</t>
    </r>
  </si>
  <si>
    <t>AR03C008217</t>
  </si>
  <si>
    <r>
      <t xml:space="preserve">En  junio 2025 existe diferencia entre el soporte físico y el aplicativo SIVIGILA D.C; toda vez que se observa que, en la encuesta periódica de prevalencia de sintomatología respiratoria en menores de cinco a catorce años AR03C008217 del 20/06/2025 ID 339422, en el soporte físico, en la presgunta 54. responden "Casa </t>
    </r>
    <r>
      <rPr>
        <b/>
        <sz val="8"/>
        <rFont val="Arial"/>
        <family val="2"/>
      </rPr>
      <t>(Propiedad Horizontal)</t>
    </r>
    <r>
      <rPr>
        <sz val="8"/>
        <rFont val="Arial"/>
        <family val="2"/>
      </rPr>
      <t xml:space="preserve">"; Sin embargo, en el aplicativo SIVIGILA se digito como "Casa </t>
    </r>
    <r>
      <rPr>
        <b/>
        <sz val="8"/>
        <rFont val="Arial"/>
        <family val="2"/>
      </rPr>
      <t>(Independiente</t>
    </r>
    <r>
      <rPr>
        <sz val="8"/>
        <rFont val="Arial"/>
        <family val="2"/>
      </rPr>
      <t>)"</t>
    </r>
  </si>
  <si>
    <t>Código 1063 Bosa</t>
  </si>
  <si>
    <t>Valor %</t>
  </si>
  <si>
    <t xml:space="preserve">BASES DE DATOS VS SOPORTES EN MEDIO FISICO – DIGITADOR SISVEA - VIGILANCIA INTENSIFICADA </t>
  </si>
  <si>
    <t xml:space="preserve">Linea Seguridad Quimica </t>
  </si>
  <si>
    <t>Barrios unidos</t>
  </si>
  <si>
    <t>SQ07C005470</t>
  </si>
  <si>
    <t>Vigilancioa intensificada a empresas quie realizan control vectorial y/o prestan el servicio de lavado y desinfeccion de tanques de agua potable</t>
  </si>
  <si>
    <t xml:space="preserve">
Acta SQ07C005470 con Id (309429) , concepto favorable del 03/06/2025 error en digitacion en el numero del documento del representante legal  en el aplicativo SIVIGILA DC </t>
  </si>
  <si>
    <t xml:space="preserve">Mabel Andrea Rueda Vega </t>
  </si>
  <si>
    <t>Fontibon</t>
  </si>
  <si>
    <t>SQ07C005460</t>
  </si>
  <si>
    <t xml:space="preserve">
Acta SQ07C005460 con Id (307526) , concepto favorable del 04/06/2025 error en digitacion en la fecha del ultimo mantenimiento del equipo hidrolavadora marca ANNOVI REVERBERI  en el aplicativo SIVIGILA DC </t>
  </si>
  <si>
    <t xml:space="preserve">Kennedy </t>
  </si>
  <si>
    <t>SQ07C005463</t>
  </si>
  <si>
    <t xml:space="preserve">
Acta SQ07C005463con Id (612012) , concepto favorable del 09/06/2025 error en digitacion en el item 8.2 cantifdad de residuos generados  en el aplicativo SIVIGILA DC </t>
  </si>
  <si>
    <t>Usaquen</t>
  </si>
  <si>
    <t>SQ07C005505</t>
  </si>
  <si>
    <t xml:space="preserve">
ActaSQ07C005505 con Id (728679) , concepto favorable del 18/06/2025 error en digitacion la direccion de notificacion  yen el nombre del tecnico aplicador numero 5 Sneider Clavijo Mendoza  en el aplicativo SIVIGILA DC </t>
  </si>
  <si>
    <t>SQ07C005452</t>
  </si>
  <si>
    <t xml:space="preserve">
Acta SQ07C005452 con Id (835756) , concepto favorable CON REQUERIMIENTO  16/06/2025 error en digitacion EN EL NUMERO DEL DOCUMENTOdel representante legal  en el aplicativo SIVIGILA DC </t>
  </si>
  <si>
    <t>SQ07C005462</t>
  </si>
  <si>
    <t xml:space="preserve">
Acta SQ07C005462 con Id 307493) , concepto desfavorable del 09/06/2025 error en digitacion en la fecha de examenes del tecnico Alexis Sanchez sanchez   en el aplicativo SIVIGILA DC </t>
  </si>
  <si>
    <t>SB25C000168</t>
  </si>
  <si>
    <t xml:space="preserve">En el mes de junio de 2025. Acta No. SB25C000168 ID 467502 de la localidad de Fontibón. Se evidenció inconsistencia en la digitación por base de datos vs soportes físicos a través de la validación en aplicativo SIVIGILA DC. “VIGILANCIA INTENSIFICADA EN INSTITUCIONES PROTECTORAS DE LA PERSONA MAYOR EN EL DISTRITO CAPITAL - CENTRO DIA” en la CÉDULA DEL ESTABLECIMIENTO para el ítem CORREO ELECTRÓNICO PARA NOTIFICACIÓN en FISICO se diligenció MCHAVEZC@SDIS.GOV.CO mientras que en SIVIGILA aparece MSANCHEZM@SDIS.GOV.CO. </t>
  </si>
  <si>
    <t xml:space="preserve">SB25C000219 </t>
  </si>
  <si>
    <t xml:space="preserve">En el mes de junio de 2025. Acta No. SB25C000219 ID 837738 de la localidad de Fontibón. Se evidenció inconsistencia en la digitación por base de datos vs soportes físicos a través de la validación en aplicativo SIVIGILA DC. “VIGILANCIA INTENSIFICADA EN INSTITUCIONES PROTECTORAS DE LA PERSONA MAYOR EN EL DISTRITO CAPITAL - CENTRO DIA” en la CÉDULA DEL ESTABLECIMIENTO para el ítem MATRÍCULA DEL ESTABLECIMIENTO en FISICO se diligenció 2907840 mientras que en SIVIGILA aparece NO TIENE (8888). </t>
  </si>
  <si>
    <t xml:space="preserve">SB25C000230 </t>
  </si>
  <si>
    <t xml:space="preserve">En el mes de junio de 2025. Acta No. SB25C000230 ID 826000 de la localidad de Fontibón. Se evidenció inconsistencia en la digitación por base de datos vs soportes físicos a través de la validación en aplicativo SIVIGILA DC. “VIGILANCIA INTENSIFICADA EN INSTITUCIONES PROTECTORAS DE LA PERSONA MAYOR EN EL DISTRITO CAPITAL - CENTRO DIA” en la CÉDULA DEL ESTABLECIMIENTO para el ítem NOMBRE DEL ESTABLECIMIENTO en FISICO se diligenció CENTRO DIA CASA DE LA SABIDURÍA EL BOSQUE mientras que en SIVIGILA aparece CENTRO DIA DE LA SABIDURÍA EL BOSQUE. </t>
  </si>
  <si>
    <t xml:space="preserve">SB08C005754 </t>
  </si>
  <si>
    <t xml:space="preserve">En el mes de junio de 2025. Acta No. SB08C005754 ID 352233 de la localidad de Fontibón. Se evidenció inconsistencia en la digitación por base de datos vs soportes físicos a través de la validación en aplicativo SIVIGILA DC. “VIGILANCIA INTENSIFICADA EN INSTITUCIONES PROTECTORAS DE LA PERSONA MAYOR EN EL DISTRITO CAPITAL - CENTRO DIA” en la CÉDULA DEL ESTABLECIMIENTO para el ítem MATRÍCULA DEL ESTABLECIMIENTO en FISICO se diligenció 2873755 mientras que en SIVIGILA aparece NO TIENE (8888). </t>
  </si>
  <si>
    <t xml:space="preserve">SB00014506 </t>
  </si>
  <si>
    <t xml:space="preserve">En el mes de junio de 2025. Acta No.SB00014506 ID 422343 de la localidad de Fontibón. Se evidenció inconsistencia en la digitación por base de datos vs soportes físicos a través de la validación en aplicativo SIVIGILA DC. “VIGILANCIA INTENSIFICADA EN INSTITUCIONES PROTECTORAS DE LA PERSONA MAYOR EN EL DISTRITO CAPITAL - HOGAR GERONTOLÓGICO” en la CÉDULA DEL ESTABLECIMIENTO para el ítem MATRÍCULA DEL ESTABLECIMIENTO en FISICO se diligencio 2008177 mientras que en SIVIGILA aparece NO TIENE (8888). </t>
  </si>
  <si>
    <t xml:space="preserve">SB08C005853 </t>
  </si>
  <si>
    <t>En el mes de junio de 2025. Acta No. SB08C005853 ID 618666  de la localidad de Fontibón. Se evidenció inconsistencia en la digitación por base de datos vs soportes físicos a través de la validación en aplicativo SIVIGILA DC. “VIGILANCIA INTENSIFICADA EN INSTITUCIONES PROTECTORAS DE LA PERSONA MAYOR EN EL DISTRITO CAPITAL - HOGAR GERONTOLÓGICO” en la CÉDULA DEL ESTABLECIMIENTO para el ítem CORREO ELECTRÓNICO PARA NOTIFICACIÓN en FISICO se diligenció LAROSAYELALBA@GMAIL.COM mientras que en SIVIGILA aparece LAROSAYERALBA@GMAIL.COM.</t>
  </si>
  <si>
    <t xml:space="preserve">SB08C005658 </t>
  </si>
  <si>
    <t>En el mes de junio de 2025. Acta No. SB08C005658 ID 503296 de la localidad de Fontibón. Se evidenció inconsistencia en la digitación por base de datos vs soportes físicos a través de la validación en aplicativo SIVIGILA DC. “VIGILANCIA INTENSIFICADA EN INSTITUCIONES PROTECTORAS DE LA PERSONA MAYOR EN EL DISTRITO CAPITAL - HOGAR GERONTOLÓGICO” en la CÉDULA DEL ESTABLECIMIENTO para el ítem CORREO ELECTRÓNICO PARA NOTIFICACIÓN en FISICO se diligenció LAROSAYELALBA@GMAIL.COM mientras que en SIVIGILA aparece LAROSAYERALBA@GMAIL.COM.</t>
  </si>
  <si>
    <t xml:space="preserve">SB08C005612 </t>
  </si>
  <si>
    <t>En el mes de junio de 2025. Acta No. SB08C005612 ID 835389  de la localidad de Fontibón. Se evidenció inconsistencia en la digitación por base de datos vs soportes físicos a través de la validación en aplicativo SIVIGILA DC. “VIGILANCIA INTENSIFICADA EN INSTITUCIONES PROTECTORAS DE LA PERSONA MAYOR EN EL DISTRITO CAPITAL - HOGAR GERONTOLÓGICO” en la CÉDULA DEL ESTABLECIMIENTO para el ítem TELÉFONOS en FISICO se diligenció 3163034942 mientras que en SIVIGILA aparece 3163034932.</t>
  </si>
  <si>
    <t xml:space="preserve">SB08C005850 </t>
  </si>
  <si>
    <t>En el mes de junio de 2025. Acta No. SB08C005850 ID 558733  de la localidad de Fontibón. Se evidenció inconsistencia en la digitación por base de datos vs soportes físicos a través de la validación en aplicativo SIVIGILA DC. “VIGILANCIA INTENSIFICADA EN INSTITUCIONES PROTECTORAS DE LA PERSONA MAYOR EN EL DISTRITO CAPITAL - HOGAR GERONTOLÓGICO” en la CÉDULA DEL ESTABLECIMIENTO para el ítem CORREO ELECTRÓNICO PARA NOTIFICACIÓN en FISICO se diligenció ENFERMERACOMOENCASA@GMAIL.COM mientras que en SIVIGILA aparece ENFERMERIACOMOENCASA@GMAIL.COM.</t>
  </si>
  <si>
    <t>Glosa Junio 2025 por Rutinarias</t>
  </si>
  <si>
    <t>Glosa Junio 2025 por VI</t>
  </si>
  <si>
    <t>Total Glosa Junio</t>
  </si>
  <si>
    <t>Total Digitadores Junio 2025</t>
  </si>
  <si>
    <t>Se identifica en acta MS05C018646, ID: 79208663, con concepto sanitario Desfavorable, error en la digitación del número del correo electrónico para notificación, en el acta se encuentra como: PABLOCASALLAS-383@HOTMAIL.COM, sin embargo, en el SIVIGILA D.C se encuentra PABLOCASALLAS_383@HOTMAIL.COM</t>
  </si>
  <si>
    <t>MS05C018625</t>
  </si>
  <si>
    <t>Se identifica en acta MS05C018625, ID: 366567, con concepto sanitario Desfavorable, error en la digitación del número del NIT, en el acta se encuentra como: 1012428479-7, sin embargo, en el SIVIGILA D.C se encuentra 1012428474-7</t>
  </si>
  <si>
    <t>MS05C018729</t>
  </si>
  <si>
    <t>Se identifica en acta MS05C018646, ID: 79208663, con concepto sanitario Desfavorable, error en la digitación del número del correo electrónico para notificación, en el acta se encuentra como: DPDPARRIENDOS@GMAIL.COM, sin embargo, en el SIVIGILA D.C se encuentra DPARRIENDOS@GMAIL.COM</t>
  </si>
  <si>
    <t>MS12C005892</t>
  </si>
  <si>
    <t>Se identifica en acta MS12C005892, ID: 641147, con concepto sanitario Desfavorable, error en la digitación del número del correo electrónico para notificación, en el acta se encuentra como: D07PSCB@HOTMAIL.COM, sin embargo, en el SIVIGILA D.C se encuentra D07PSBC@HOTMAIL.COM</t>
  </si>
  <si>
    <t>MS07C002339</t>
  </si>
  <si>
    <t>Se identifica en acta MS07C002339, ID: 460809, con concepto sanitario Desfavorable, error en la digitación del nombre del propietario, en el acta se encuentra como: VANESSA ACERO RODRIGUEZ, sin embargo, en el SIVIGILA D.C se encuentra VENESSA ACERO RODRIGUEZ</t>
  </si>
  <si>
    <t>MS05C018691</t>
  </si>
  <si>
    <t>Se identifica en acta MS05C018691, ID: 352342, con concepto sanitario Desfavorable, error en la digitación del tipo del documento de representante legal, en el acta se encuentra como: 830011670-3, sin embargo, en el SIVIGILA D.C se encuentra 16451845</t>
  </si>
  <si>
    <t>MS12C005911</t>
  </si>
  <si>
    <t>Se identifica en acta MS12C005911, ID: 393842, con concepto sanitario Desfavorable, error en la digitación del tipo de documento del representante legal, en el acta se encuentra como: C.C, sin embargo, en el SIVIGILA D.C se encuentra C.E</t>
  </si>
  <si>
    <t xml:space="preserve"> AS15C019612</t>
  </si>
  <si>
    <t>En el mes de julio de 2025 en la intervencion Operativos de alimentos y bebidas alcohólicas,   existe diferencia entre el soporte físico y el aplicativo SIVIGILA DC, en un acta:
1.Acta AS15C019612, ID 352758, de fecha 15/07/2025, establecimiento Sabor suizo ltda. En el acta física de anexo al operativo (AS24C) se registró el producto “Apanado de pollo” con cantidad inspeccionada 13,2 Kg; sin embargo, en aplicativo SIVIGILA DC se digitó como especies mayores: Bufalina.</t>
  </si>
  <si>
    <t>AS02C147898</t>
  </si>
  <si>
    <r>
      <t>En el mes de julio de 2025 en la intervencion Restaurantes, cevicherías y comidas rápidas,   existe diferencia entre el soporte físico y el aplicativo SIVIGILA DC, en un acta:
1.Acta AS02C147898, ID 775944, de fecha 09/07/2025, establecimiento La gran tentación de las carnes. En las actas físicas de IVC y de aplicación de medida sanitara se registró en la hoja 1 en el apartado de Nombre del establecimiento "La gran tentación de las carnes"; sin embargo, en el aplicativo SIVIGILA DC se digitó como "La gran tenta</t>
    </r>
    <r>
      <rPr>
        <b/>
        <sz val="8"/>
        <color theme="1"/>
        <rFont val="Arial"/>
        <family val="2"/>
      </rPr>
      <t>s</t>
    </r>
    <r>
      <rPr>
        <sz val="8"/>
        <color theme="1"/>
        <rFont val="Arial"/>
        <family val="2"/>
      </rPr>
      <t>ion de las carnes"</t>
    </r>
  </si>
  <si>
    <t>MH05C006862</t>
  </si>
  <si>
    <t>En el mes de julio de 2025  visita realizada por la estrategia de Autorregulación en establecimiento de Restaurantes, cevicherías y comidas rápidas,   existe diferencia entre el soporte físico y el aplicativo SIVIGILA DC, en un acta:
1.En la localidad Puente Aranda Acta de medida de destrucción MH05C006862, ID 339116, de fecha 17/07/2025, establecimiento Coopdisa (Restaurante) en al acta física se registró el producto “harina de pintado con cantidad inspeccionada 0,5 kg”; sin embargo, en aplicativo se digitó como arepa rellena.
Nota: La glosa se calcula al valor de 3 horas del perfil universitario que adelantó la actividad</t>
  </si>
  <si>
    <t>SB01C046740</t>
  </si>
  <si>
    <t>Se evidencio en acta en fisico en item correo electronico para notificacion se registró " casinomiamirh@gmail.com" y en SIVIGILA DC "casinomiamicr@gmail.com"</t>
  </si>
  <si>
    <t>SQ01C099471</t>
  </si>
  <si>
    <t>En el Acta No. SQ01C099471, ID establecimiento (302552), de fecha 1/7/2025 con Concepto Favorable. En e ítem 8.2 se digitó la cantidad mensual producida de polietileno 10 kilogramos, sin embargo, en el soporte físico no se registró en kilogramos la cantidad mensual producida de polietileno.</t>
  </si>
  <si>
    <t>SQ01C099477</t>
  </si>
  <si>
    <t>En el Acta No. SQ01C099477, ID establecimiento (818603), de fecha 3/7/2025 con Concepto Desfavorable. No se digitó la información de los ítems 10.1, 10.4, 10.5, 10.6 y 10.7, registrada en el soporte físico.</t>
  </si>
  <si>
    <t>SQ01C100320</t>
  </si>
  <si>
    <t>En el Acta No. SQ01C100320, ID establecimiento (682571), de fecha 24/7/2025 con Concepto Desfavorable. No se digitó la información de los ítems 10.2, 10.4, 10.7, 10.8, 10.9, registrada en el soporte físico.</t>
  </si>
  <si>
    <t>SQ01C100097</t>
  </si>
  <si>
    <t>En el Acta No. SQ01C100097, ID establecimiento (830808), de fecha 29/7/2025 con Concepto Desfavorable. Se digitó el nombre del establecimiento FERRETERIA Y CIGARRERIA ITALO, sin embargo, en el soporte físico se registró FERRETERIA Y CERRAJERIA ITALO.</t>
  </si>
  <si>
    <t>SQ01C099537</t>
  </si>
  <si>
    <t>En el Acta No. SQ01C099537, ID establecimiento (839752), de fecha 17/7/2025 con Concepto Desfavorable. En el ítem 8.1 se digitó para la pintura inflamable en aerosol la cantidad mensual utilizada/almacenada: 500 Metros cúbicos/3000 Metros cúbicos, sin embargo, en el soporte físico se registró 500 Centímetros cúbicos/3000 Centímetros cúbicos, respectivamente.</t>
  </si>
  <si>
    <t>Línea de alimentos sanos y seguros</t>
  </si>
  <si>
    <t xml:space="preserve">Julio de 2025 </t>
  </si>
  <si>
    <t>AS08C031189</t>
  </si>
  <si>
    <t xml:space="preserve">Expendios de bebidas alcohólicas </t>
  </si>
  <si>
    <t>En el mes de julio  de 2025 en la intervención  Expendios de bebidas alcohólicas, existe diferencia entre el soporte físico y el aplicativo SIVIGILA DC:
1. Acta AS08c031189 ID 753116, de fecha 22/07/2025, En el acta física se registra Tipo de documento: P.P.T 3875633  y en el aplicativo SIVIGILA D.C ,  se registraron el documento C.C 3875633.</t>
  </si>
  <si>
    <t>Irma Perez</t>
  </si>
  <si>
    <t>688853
437009</t>
  </si>
  <si>
    <t>AS15C020250
AS15C020069</t>
  </si>
  <si>
    <t>Se evidencio en acta en físico Nº AS15C020250, de ID:688853, de fecha 03-07-2025, para el producto "Bebida de leche entera y avena (UHT)", Marca: " Alpina", Cantidad: 2,25 Kg, en el aplicativo se relacionó cantidad: 25 Kg.
Se evidencio para el acta Nº AS15C020069, ID: 437009, de fecha 23-07-2025, que en el aplicativo no se relacionaron los siguientes productos:
Galleta chocolate, marca: "Oreo", Cantidad: 09,37 Kg
Bebida hidratante, marca: "Gatorade", Cantidad: 3,5 L
Papas fritas, marca: "Super ricas", Cantidad: 0,27 Kg
Tajada de ponqué. marca: "Ramo", Cantidad: 0,54Kg
Refresco fruta, marca: "Hit", cantidad: 7 L
Bebida gaseosa, marca: "Pepsi", cantidad: 2,5 L
Tajada ponqué cobertura: marca: " Ramo", cantidad: 0,65Kg
Gomitas sabor fruta, marca: "Trululu", cantidad: 0,4 Kg</t>
  </si>
  <si>
    <t>718138, 778022</t>
  </si>
  <si>
    <t>EZ01C005563, EZ01C005565</t>
  </si>
  <si>
    <t>VIVC A ESTABLECIMIENTOS MÉDICO VETERINARIOS</t>
  </si>
  <si>
    <t>Para la intervencion IVC A ESTABLECIMIENTOS MÉDICO VETERINARIOS, se evidenció error en el correo electronico en el acta EZ01C005563, en acta se relacionó lanipetsvip@gmail.com, sin embargo en aplicativo SIVIGILA D.C se digitó lanipetsuip@gmail.com. En el acta EZ01C005565 en acta se relacionó nandresmv13@hotmail.com, sin embargo en aplicativo SIVIGILA D.C se digitó mandresmv13@hotmail.com</t>
  </si>
  <si>
    <t>EZ01C005337</t>
  </si>
  <si>
    <t>Para la intervencion IVC A ESTABLECIMIENTOS MÉDICO VETERINARIOS, se evidenció error en el correo electronico en el acta EZ01C005337, en acta se relacionó drandres37@outlook.com, sin embargo en aplicativo SIVIGILA D.C se digitó drandres37@hotmail.com.</t>
  </si>
  <si>
    <t>SB01C048631</t>
  </si>
  <si>
    <t>En el mes julio 2025 en la intervención "Bodegas de almacenamiento de material reciclable y similares",  en acta de IVC SB01C048631 de concepto desfavorable con ID 713027 del 07/07/2025, se presentó error en la digitación de la sede del establecimiento, ya que en acta de IVC se registro "2"; sin embargo, en aplicativo SIVIGILA D.C. se digitó "Unica".</t>
  </si>
  <si>
    <t>SB03C003356</t>
  </si>
  <si>
    <t>En el mes julio 2025 en la intervención "Motel, residencia, amoblado",  en acta de IVC SB03C003356 de concepto favorable con ID 349742 del 07/07/2025, se presentó error en la digitación del NIT del establecimiento, ya que en acta de IVC se registro nota aclaratoria diligenciando como NIT "16711321-9"; sin embargo, en aplicativo SIVIGILA D.C. se digitó "16604519-1"; sin tener en cuenta dicha claridad del acta</t>
  </si>
  <si>
    <t>SQ01C099841</t>
  </si>
  <si>
    <t xml:space="preserve">IVC A INDUSTRIA DE FUNDICIÓN, TRATAMIENTO Y REVESTIMIENTO DEL METAL </t>
  </si>
  <si>
    <t>En el acta SQ01C099841 (ID 309709) con concepto Desfavorable del 09-07-2025, no se digitó en el aplicativo SIVIGILA DC la información del horno en los ítems 10.2, 10.4, 10.7, 10.8 y 10.9.</t>
  </si>
  <si>
    <t>SQ01C099763</t>
  </si>
  <si>
    <t>En el acta SQ01C099763 (ID 487064) con concepto Desfavorable del 17-07-2025, se evidenció digitación errada en el aplicativo SIVIGILA DC del nombre del establecimiento y número de teléfono</t>
  </si>
  <si>
    <t>SQ01C099329</t>
  </si>
  <si>
    <t>En el acta SQ01C099329 (ID 552657) con concepto Desfavorable del 08-07-2025, se evidenció digitación errada de la UPZ en el aplicativo SIVGILA DC.</t>
  </si>
  <si>
    <t>SQ01C099621</t>
  </si>
  <si>
    <t>En el acta SQ01C099621 (ID 556626) con concepto Desfavorable del 04-07-2025, no se digitó en el ítem 8.1 la información registrada para la sustancia "PINTURA INFLAMABLE EN AEROSOL"</t>
  </si>
  <si>
    <t>SQ03C038762</t>
  </si>
  <si>
    <t>En el acta SQ03C038762 (ID 600151) con concepto Desfavorable del 01-07-2025, en el acta anexa SQ04C001943 se evidenció digitación errada del tipo de documento del propietario del establecimiento en el aplicativo SIVIGILA DC.</t>
  </si>
  <si>
    <t>SQ01C099859</t>
  </si>
  <si>
    <t xml:space="preserve">En el acta SQ01C099859 (ID 682538) con concepto Desfavorable del 15-07-2025, en el ítem 8.1 se registró con nombre comercial y genérico la sustancia "ÁCIDO SULFÚRICO MÁXIMO AL 51%" y en el aplicativo SIVIGILA DC se digitó "ÁCIDO SULFÚRICO CON MÁS DEL 51% EN CONCENTRACIÓN"; adicionalmente, en el ítem 8.2 para la ficha de datos de seguridad de "BATERÍAS" se digitó "N/A" y en el soporte físico se encuentra registrado "No". </t>
  </si>
  <si>
    <t>SQ03C038378</t>
  </si>
  <si>
    <t>En el acta SQ03C038378 (ID 762164) con concepto Desfavorable del 11-07-2025, se evidenció digitación errada del correo electrónico en el aplicativo SIVIGILA DC.</t>
  </si>
  <si>
    <t>SQ01C099677</t>
  </si>
  <si>
    <t>En el acta SQ01C099677 (ID 763196) con concepto Desfavorable del 08-07-2025, en el ítem 8.1 se evidenció digitación errada en el aplicativo SIVIGILA DC de la cantidad mensual utilizada de la sustancia "THINNER CORRIENTE" al digitar "58 Galones", ya que en el soporte físico se encuentra registrado "5 Galones". Adicionalmente, no se digitó la calificación de incumplimiento y el hallazgo del ítem 3.9.</t>
  </si>
  <si>
    <t>AR05C003738</t>
  </si>
  <si>
    <r>
      <t xml:space="preserve">En el mes de julio 2025 para la intervención "Encuesta de apercepción del ruido en unidad habitacional", existe diferencia entre el soporte físico y el aplicativo SIVIGILA D.C; En encuesta No. AR05C003738 ID340045 del 1/07/2025, toda vez que en el soporte físico se registró en Observaciones: SE RECOMIENDA MINIMIZAR EL USO DE AUDÍFONOS Y CON VOLUMEN MODERADO MAZANA 129. SE INFORMA Y SOCIALIZA SOBRE LINEA BOGOTA TE ESCUCHA, AL IGUAL TAMBIÉN SE EDUCA SOBRE LA IMPORTANCIA DE NO USAR DISPOSITIVOS COMO SEAN, SSSN O </t>
    </r>
    <r>
      <rPr>
        <b/>
        <i/>
        <u/>
        <sz val="8"/>
        <color theme="1"/>
        <rFont val="Arial"/>
        <family val="2"/>
      </rPr>
      <t>PTC</t>
    </r>
    <r>
      <rPr>
        <sz val="8"/>
        <color theme="1"/>
        <rFont val="Arial"/>
        <family val="2"/>
      </rPr>
      <t>.; Sin embargo, en aplicativo SIVIGILA D.C., se digitó SE RECOMIENDA MINIMIZAR EL USO DE AUDÍFONOS Y CON VOLUMEN MODERADO MAZANA 129.SE INFORMA Y SOCIALIZA SOBRE LINEA BOGOTA TE ESCUCHA, AL IGUAL TAMBIÉN SE EDUCA SOBRE LA IMPORTANCIA DE NO USAR DISPOSITIVOS COMO SEAN, SSSN O</t>
    </r>
    <r>
      <rPr>
        <b/>
        <i/>
        <u/>
        <sz val="8"/>
        <color theme="1"/>
        <rFont val="Arial"/>
        <family val="2"/>
      </rPr>
      <t xml:space="preserve"> RTC.</t>
    </r>
  </si>
  <si>
    <t>AR05C003743</t>
  </si>
  <si>
    <t>En el mes de julio 2025 para la intervención "Encuesta de apercepción del ruido en unidad habitacional", existe diferencia entre el soporte físico y el aplicativo SIVIGILA D.C; En encuesta No. AR05C003743 ID340375 del 4/07/2025, toda vez que en el soporte físico se registró en P3_1_Cuál_Enfermedad.EPILEPSIA-HIPERTENSION ARTERIAL; Sin embargo, en aplicativo SIVIGILA D.C., se digitó EPILEPSIA-HIPERTENSION</t>
  </si>
  <si>
    <t>AR02C005010</t>
  </si>
  <si>
    <t>En el mes de julio 2025 para la intervención "Encuesta periodica de prevalencia de sintomatologia respiratoris en menores de cinco años", existe diferencia entre el soporte físico y el aplicativo SIVIGILA D.C; En encuesta No. AR02C005010 ID340484 del 10/07/2025, toda vez que en el soporte físico se registró en Dirección: KR 103A 57 13 SUR PI1; Sin embargo, en aplicativo SIVIGILA D.C., se digitó Dirección KR 103A 57 13 SUR</t>
  </si>
  <si>
    <t>AR03C008428</t>
  </si>
  <si>
    <t>En el mes de julio 2025 para la intervención "Encuesta periodica de prevalencia de sintomatologia respiratoris en menores de cinco  a catorece años", existe diferencia entre el soporte físico y el aplicativo SIVIGILA D.C; En encuesta No. AR03C008428 ID340952 del 12/07/2025, toda vez que en el soporte físico se registró en Dirección: KR 104 57 41 SUR PI1; Sin embargo, en aplicativo SIVIGILA D.C., se digitó Dirección KR 104 57 41 SUR</t>
  </si>
  <si>
    <t>AR06C003631</t>
  </si>
  <si>
    <t xml:space="preserve">En el mes de julio 2025 para la intervención "Encuesta antecedentes de salud adolescentes", existe diferencia entre el soporte físico y el aplicativo SIVIGILA D.C; En encuesta No. AR06C003631 ID341612 del 28/07/2025, toda vez que en el soporte físico se registró en Tipo_UH: Casa (Propiedad horizontal) ; Sin embargo, en aplicativo SIVIGILA D.C., se digitó  Tipo_UH: Casa (Independiente) </t>
  </si>
  <si>
    <t>AR01C140117</t>
  </si>
  <si>
    <t>En el mes de julio 2025 para la intervención "Visitas de Inspección y Vigilancia en espacios libres de humo y aerosoles", existe diferencia entre el soporte físico y el aplicativo SIVIGILA D.C; En encuesta No. AR01C140117 ID751644 del 25/07/2025, toda vez que en el soporte físico se registró en Observaciones:  los incumplimientos 2B y 9; Sin embargo, en aplicativo SIVIGILA D.C., no se digitó.</t>
  </si>
  <si>
    <t>AR01C140178</t>
  </si>
  <si>
    <r>
      <t xml:space="preserve">En julio 2025 existe diferencia entre el soporte físico y el aplicativo SIVIGILA D.C; toda vez que se observa que en el acta de inspección vigilancia Ley 1335 de 2009 AR01C140178 del  14/07/2025  ID  349722, en el soporte físico, en el numeral </t>
    </r>
    <r>
      <rPr>
        <b/>
        <sz val="8"/>
        <rFont val="Arial"/>
        <family val="2"/>
      </rPr>
      <t>4</t>
    </r>
    <r>
      <rPr>
        <sz val="8"/>
        <rFont val="Arial"/>
        <family val="2"/>
      </rPr>
      <t>. Cumple con los aspectos verificados de la Ley 1335 de 2009, seleccionan “</t>
    </r>
    <r>
      <rPr>
        <b/>
        <sz val="8"/>
        <rFont val="Arial"/>
        <family val="2"/>
      </rPr>
      <t>NO</t>
    </r>
    <r>
      <rPr>
        <sz val="8"/>
        <rFont val="Arial"/>
        <family val="2"/>
      </rPr>
      <t>” ; Sin embargo, en el aplicativo SIVIGILA D.D se digito “</t>
    </r>
    <r>
      <rPr>
        <b/>
        <sz val="8"/>
        <rFont val="Arial"/>
        <family val="2"/>
      </rPr>
      <t>S</t>
    </r>
    <r>
      <rPr>
        <sz val="8"/>
        <rFont val="Arial"/>
        <family val="2"/>
      </rPr>
      <t>I”</t>
    </r>
  </si>
  <si>
    <t>AR01C139964</t>
  </si>
  <si>
    <r>
      <t>En julio 2025 existe diferencia entre el soporte físico y el aplicativo SIVIGILA D.C; toda vez que se observa que en el acta de inspección vigilancia Ley 1335 de 2009 AR01C139964 del  03/07/2025  ID 652159, en el soporte físico, en el numeral  3.Observaciones, registran "</t>
    </r>
    <r>
      <rPr>
        <i/>
        <sz val="8"/>
        <rFont val="Arial"/>
        <family val="2"/>
      </rPr>
      <t>Se realiza socialización normatividad legal vigente ley 1335 de 2009, ley 2354 de 2024, resolución 624 de 2025. En el momento de la visita de inspección se evidencia cumplimiento a la ley 1335 de 2009. La presente acta no afecta el concepto sanitario del establecimiento. Se informa cambio de señalización correspondiente a: ambientes 100% libres de humo de tabaco y aerosoles emitidos por sucedáneos e imitadores resolución (624 de 2025). Nota: No se realiza inscripción por inconveniente de conectividad"</t>
    </r>
    <r>
      <rPr>
        <sz val="8"/>
        <rFont val="Arial"/>
        <family val="2"/>
      </rPr>
      <t>; Sin embargo, en el aplicativo SIVIGILA no se digito la parte final del parrafo "...</t>
    </r>
    <r>
      <rPr>
        <b/>
        <i/>
        <sz val="8"/>
        <rFont val="Arial"/>
        <family val="2"/>
      </rPr>
      <t>Nota: No se realiza inscripción por inconveniente de conectividad.</t>
    </r>
    <r>
      <rPr>
        <sz val="8"/>
        <rFont val="Arial"/>
        <family val="2"/>
      </rPr>
      <t>"</t>
    </r>
  </si>
  <si>
    <t>AR01C140783</t>
  </si>
  <si>
    <r>
      <t>En julio 2025 existe diferencia entre el soporte físico y el aplicativo SIVIGILA D.C; toda vez que se observa que en el acta de inspección vigilancia Ley 1335 de 2009 AR01C140783 del  23/07/2025  ID 437667, en el soporte físico, el ítem 3. Observaciones, registran "</t>
    </r>
    <r>
      <rPr>
        <i/>
        <sz val="8"/>
        <rFont val="Arial"/>
        <family val="2"/>
      </rPr>
      <t xml:space="preserve">Al momento de la visita de inspección se socializa ley 1335 de 2009, ley 2354 de 2024, resolución 624 de 2025. Se evidencia incumplimiento en: </t>
    </r>
    <r>
      <rPr>
        <b/>
        <i/>
        <sz val="8"/>
        <rFont val="Arial"/>
        <family val="2"/>
      </rPr>
      <t>2a</t>
    </r>
    <r>
      <rPr>
        <i/>
        <sz val="8"/>
        <rFont val="Arial"/>
        <family val="2"/>
      </rPr>
      <t xml:space="preserve">. No se observa señalizacion que indique “Prohibida la venta de tabaco, cigarrillos y sus derivados a menores de edad” Ley 1335 de 2009, Articulo 2, Párrafo 1.  </t>
    </r>
    <r>
      <rPr>
        <b/>
        <i/>
        <sz val="8"/>
        <rFont val="Arial"/>
        <family val="2"/>
      </rPr>
      <t xml:space="preserve">  2b. </t>
    </r>
    <r>
      <rPr>
        <i/>
        <sz val="8"/>
        <rFont val="Arial"/>
        <family val="2"/>
      </rPr>
      <t>Se evidencia señalizacion estipulada en el artículo 19 de la ley 1335 de 2009, sin embargo esta no es de material higiénico sanitario de fácil limpieza y desinfección.  Se informa que los anteriores incumplimientos serán notificados a Policía Nacional y Secretaria de Gobierno.  La presente acta no afecta el concepto sanitario del establecimiento.  Se indica cambio en señalización correspondiente a lo establecido en la Resolución 624 de 2025 respecto a ambientes 100 % libres de humo de tabaco y aerosoles emitidos por sus sucedáneos e imitadores</t>
    </r>
    <r>
      <rPr>
        <sz val="8"/>
        <rFont val="Arial"/>
        <family val="2"/>
      </rPr>
      <t>"; Sin embargo, en el aplicativo SIVIGILA digitan "</t>
    </r>
    <r>
      <rPr>
        <i/>
        <sz val="8"/>
        <rFont val="Arial"/>
        <family val="2"/>
      </rPr>
      <t>Al momento de la visita de inspección se socializa ley 1335 de 2009, ley 2354 de 2024, resolución 624 de 2025. Se evidencia incumplimiento en:</t>
    </r>
    <r>
      <rPr>
        <b/>
        <i/>
        <sz val="8"/>
        <rFont val="Arial"/>
        <family val="2"/>
      </rPr>
      <t xml:space="preserve"> 2a.</t>
    </r>
    <r>
      <rPr>
        <i/>
        <sz val="8"/>
        <rFont val="Arial"/>
        <family val="2"/>
      </rPr>
      <t xml:space="preserve"> No se evidencia señalización estipulada en el articulo 19 de la ley 1335 de 2009, sin embargo esta no es de material higiénico sanitario de fácil limpieza y desinfección. Se informa que los anteriores incumplimientos serán notificados a Policía Nacional y Secretaria de Gobierno La presente acta no afecta el concepto sanitario del establecimiento. Se indica cambio en señalización correspondiente a lo establecido en la Resolución 624 de 2025 respecto a ambientes 100 % libres de humo de tabaco y aerosoles emitidos por sus sucedáneos e imitadores.</t>
    </r>
    <r>
      <rPr>
        <sz val="8"/>
        <rFont val="Arial"/>
        <family val="2"/>
      </rPr>
      <t>"</t>
    </r>
  </si>
  <si>
    <t>AR01C140782</t>
  </si>
  <si>
    <r>
      <t>En julio 2025 existe diferencia entre el soporte físico y el aplicativo SIVIGILA D.C; toda vez que se observa que en el acta de inspección vigilancia Ley 1335 de 2009 AR01C140782 del  22/07/2025 ID 340766, en el soporte físico, el ítem 4. cuimple con los aspectos verificados de la Ley 1335 de 2009, registran "</t>
    </r>
    <r>
      <rPr>
        <b/>
        <sz val="8"/>
        <rFont val="Arial"/>
        <family val="2"/>
      </rPr>
      <t>NO</t>
    </r>
    <r>
      <rPr>
        <sz val="8"/>
        <rFont val="Arial"/>
        <family val="2"/>
      </rPr>
      <t>"; Sin embargo, en el aplicativo SIVIGILA digitan "</t>
    </r>
    <r>
      <rPr>
        <b/>
        <sz val="8"/>
        <rFont val="Arial"/>
        <family val="2"/>
      </rPr>
      <t>SI</t>
    </r>
    <r>
      <rPr>
        <sz val="8"/>
        <rFont val="Arial"/>
        <family val="2"/>
      </rPr>
      <t xml:space="preserve">" en el cumplimiento de la Ley 1335 de 2009 </t>
    </r>
  </si>
  <si>
    <t>AR07C002915</t>
  </si>
  <si>
    <r>
      <t>En julio 2025 existe diferencia entre el soporte físico y el aplicativo SIVIGILA D.C; toda vez que se observa que en la encuesta de sintomas no especificos por radiacion electromagnetica AR07C002915 del 08/07/2025 ID 339983, en el soporte físico, en la informacion basica del encuestado, en pais de procedencia regitran "</t>
    </r>
    <r>
      <rPr>
        <b/>
        <sz val="8"/>
        <color theme="1"/>
        <rFont val="Arial"/>
        <family val="2"/>
      </rPr>
      <t>Venezuela</t>
    </r>
    <r>
      <rPr>
        <sz val="8"/>
        <color theme="1"/>
        <rFont val="Arial"/>
        <family val="2"/>
      </rPr>
      <t>"; Sin embargo, en el aplicativo SIVIGILA se digito "</t>
    </r>
    <r>
      <rPr>
        <b/>
        <sz val="8"/>
        <color theme="1"/>
        <rFont val="Arial"/>
        <family val="2"/>
      </rPr>
      <t>Colombia</t>
    </r>
    <r>
      <rPr>
        <sz val="8"/>
        <color theme="1"/>
        <rFont val="Arial"/>
        <family val="2"/>
      </rPr>
      <t>"</t>
    </r>
  </si>
  <si>
    <t>AR04C003657</t>
  </si>
  <si>
    <r>
      <t>En julio 2025 existe diferencia entre el soporte físico y el aplicativo SIVIGILA D.C; toda vez que se observa que en la encuesta periodica de prevalencia de sintomatologia respiratoria y cardiovascular en personas mayores de 60 años AR04C003657 del 03/07/2025 ID 340932,  en el soporte físico, en la informacion basica del encuestado registran en barrio ""</t>
    </r>
    <r>
      <rPr>
        <b/>
        <sz val="8"/>
        <color theme="1"/>
        <rFont val="Arial"/>
        <family val="2"/>
      </rPr>
      <t>Dindalito</t>
    </r>
    <r>
      <rPr>
        <sz val="8"/>
        <color theme="1"/>
        <rFont val="Arial"/>
        <family val="2"/>
      </rPr>
      <t xml:space="preserve">" y en direccion "KR 94 42B 41 Sur </t>
    </r>
    <r>
      <rPr>
        <b/>
        <sz val="8"/>
        <color theme="1"/>
        <rFont val="Arial"/>
        <family val="2"/>
      </rPr>
      <t>PI</t>
    </r>
    <r>
      <rPr>
        <sz val="8"/>
        <color theme="1"/>
        <rFont val="Arial"/>
        <family val="2"/>
      </rPr>
      <t xml:space="preserve">  2";  Sin embargo, en el aplicativo SIVIGILA se digito en barrio "</t>
    </r>
    <r>
      <rPr>
        <b/>
        <sz val="8"/>
        <color theme="1"/>
        <rFont val="Arial"/>
        <family val="2"/>
      </rPr>
      <t>LA RIVERA II SECTOR</t>
    </r>
    <r>
      <rPr>
        <sz val="8"/>
        <color theme="1"/>
        <rFont val="Arial"/>
        <family val="2"/>
      </rPr>
      <t xml:space="preserve">" y en direccion "KR 94 42B 41 SUR </t>
    </r>
    <r>
      <rPr>
        <b/>
        <sz val="8"/>
        <color theme="1"/>
        <rFont val="Arial"/>
        <family val="2"/>
      </rPr>
      <t>PS</t>
    </r>
    <r>
      <rPr>
        <sz val="8"/>
        <color theme="1"/>
        <rFont val="Arial"/>
        <family val="2"/>
      </rPr>
      <t xml:space="preserve"> 2", en este ultimo la sigla "PS" no corresponde para píso, segun los instructivos.</t>
    </r>
  </si>
  <si>
    <t>AR07C003057</t>
  </si>
  <si>
    <r>
      <t xml:space="preserve">En julio 2025 existe diferencia entre el soporte físico y el aplicativo SIVIGILA D.C; toda vez que se observa que en la encuesta de sintomas no especificos por radiacion electromagnetica AR07C003057 del 08/07/2025 ID 340420, en el soporte físico, en la informacion basica del encuestado, en dirección registran "Cl 57 H Sur 80 I  22 </t>
    </r>
    <r>
      <rPr>
        <b/>
        <sz val="8"/>
        <color theme="1"/>
        <rFont val="Arial"/>
        <family val="2"/>
      </rPr>
      <t>PI  3</t>
    </r>
    <r>
      <rPr>
        <sz val="8"/>
        <color theme="1"/>
        <rFont val="Arial"/>
        <family val="2"/>
      </rPr>
      <t>"; sin embargo en el SIVIGILA la digitan sin el complemento "CL 57H SUR 80I 22"</t>
    </r>
  </si>
  <si>
    <t>SQ07C005585</t>
  </si>
  <si>
    <t>Vigilancia intensificada a empresas quie realizan control vectorial y/o prestan el servicio de lavado y desinfeccion de tanques de agua potable</t>
  </si>
  <si>
    <t xml:space="preserve">
Acta SQ07C005585 con Id (707251) , con concepto favorable con requerimiento con  del 30/07/2025, error en digitacion en el numero de docuemnto del propietario , en el aplicativo  SIVIGILA DC </t>
  </si>
  <si>
    <t xml:space="preserve">En el mes de julio de 2025. Acta No. SB25C000230 ID 724900 de la localidad de Fontibón. Se evidenció inconsistencia en la digitación por base de datos vs soportes físicos a través de la validación en aplicativo SIVIGILA DC. “VIGILANCIA INTENSIFICADA EN INSTITUCIONES PROTECTORAS DE LA PERSONA MAYOR EN EL DISTRITO CAPITAL - CENTRO DIA” en la CÉDULA DEL ESTABLECIMIENTO para el ítem NOMBRE DEL ESTABLECIMIENTO en FISICO se diligenció CASA DE LA SABIDURÍA CENTRO DÍA LA MONTAÑA DEL SABER mientras que en SIVIGILA aparece CENTRO DÍA LA MONTAÑA DEL SABER. </t>
  </si>
  <si>
    <t xml:space="preserve">En el mes de julio de 2025. Acta No. SB25C000230 ID 724900 de la localidad de Fontibón. Se evidenció inconsistencia en la digitación por base de datos vs soportes físicos a través de la validación en aplicativo SIVIGILA DC. “VIGILANCIA INTENSIFICADA EN INSTITUCIONES PROTECTORAS DE LA PERSONA MAYOR EN EL DISTRITO CAPITAL - CENTRO DIA” en la CÉDULA DEL ESTABLECIMIENTO para el ítem CORREO ELCTRÓNICO PARA NOTIFICACIÓN en FISICO se diligenció ANA-VEGA@JUANNCORPAS.EDU.CO mientras que en SIVIGILA aparece ANA-VEGA@JUANCORPAS.EDU.CO. </t>
  </si>
  <si>
    <t xml:space="preserve">SB08C005883 </t>
  </si>
  <si>
    <t xml:space="preserve">En el mes de julio de 2025. Acta No. SB08C005883 ID 790726 de la localidad de Fontibón. Se evidenció inconsistencia en la digitación por base de datos vs soportes físicos a través de la validación en aplicativo SIVIGILA DC. “VIGILANCIA INTENSIFICADA EN INSTITUCIONES PROTECTORAS DE LA PERSONA MAYOR EN EL DISTRITO CAPITAL - CENTRO DIA” en la CÉDULA DEL ESTABLECIMIENTO para el ítem CORREO ELCTRÓNICO PARA NOTIFICACIÓN en FISICO se diligenció GUALDRONDERLY2@GMAIL.COM mientras que en SIVIGILA aparece GUALDRONDERLY@GMAIL.COM. </t>
  </si>
  <si>
    <t xml:space="preserve">TOTAL </t>
  </si>
  <si>
    <t>Glosa Julio 2025 por Rutinarias</t>
  </si>
  <si>
    <t>Glosa Julio 2025 por VI</t>
  </si>
  <si>
    <t>Total Glosa Julio</t>
  </si>
  <si>
    <t>Total Digitadores Julio 2025</t>
  </si>
  <si>
    <t>EQUIPO DE APOYO A LA SUPERVISION SUBRED 
REPORTE CONSOLIDADO DE INCONSISTENCIAS BASE DE TALENTO HUMANO - JUNIO - JULIO DE 2025</t>
  </si>
  <si>
    <t>Línea de intervención principal</t>
  </si>
  <si>
    <t>Número de identificación</t>
  </si>
  <si>
    <t>Nombre</t>
  </si>
  <si>
    <t xml:space="preserve">Profesión </t>
  </si>
  <si>
    <t>Perfil</t>
  </si>
  <si>
    <t>Inconsistencia detectada por equipo de apoyo a la supervisión de la Secretaría Distrital de Salud en la revisión de la base de Talento Humano de la Subred.</t>
  </si>
  <si>
    <t>Mes Afectado</t>
  </si>
  <si>
    <t>Responsable de formular el hallazgo</t>
  </si>
  <si>
    <t>LUIS FELIPE ANGULO BUSTILLO</t>
  </si>
  <si>
    <t>QUÍMICO(A) FARMACÉUTICO(A</t>
  </si>
  <si>
    <t>Profesional universitario 1</t>
  </si>
  <si>
    <t>Se identificó en la base de talento humano inconsistencia relacionada en las horas reportadas como ejecutadas por el funcionario, honorarios pagados y la respectiva observación relacionada a los honorarios del funcionario. Se reportaron 184  horas, sin embargo, la horas reales laboradas y reconocidas por la Subred son 174 horas.</t>
  </si>
  <si>
    <t>JAIME ELIAS ELIAS INSIGNARES</t>
  </si>
  <si>
    <t>YANNETH ALEXANDRA  JARAMILLO MUÑOZ</t>
  </si>
  <si>
    <t>OPTÓMETRA</t>
  </si>
  <si>
    <t>Profesional universitario 2</t>
  </si>
  <si>
    <t>CAROLINA  PORTILLO LONDOÑO</t>
  </si>
  <si>
    <t>Alimentos sanos y seguros</t>
  </si>
  <si>
    <t>Ana Maria Moser Castañeda</t>
  </si>
  <si>
    <t>Médico(A) Veterinario</t>
  </si>
  <si>
    <r>
      <rPr>
        <b/>
        <sz val="8"/>
        <color theme="1"/>
        <rFont val="Arial"/>
        <family val="2"/>
      </rPr>
      <t xml:space="preserve">Soportes aplicativo SIVIGILA DC: junio </t>
    </r>
    <r>
      <rPr>
        <sz val="8"/>
        <color theme="1"/>
        <rFont val="Arial"/>
        <family val="2"/>
      </rPr>
      <t xml:space="preserve">se valida la existencia de la adición sin embargo; no se encuentra  cargada en el módulo de Talento humano del aplicativo SIVIGILA DC
</t>
    </r>
  </si>
  <si>
    <t>Junio</t>
  </si>
  <si>
    <t>Doraangla Suarez Monzon</t>
  </si>
  <si>
    <t>Angela Johana Ruiz Pedraza</t>
  </si>
  <si>
    <r>
      <rPr>
        <b/>
        <sz val="8"/>
        <color theme="1"/>
        <rFont val="Arial"/>
        <family val="2"/>
      </rPr>
      <t>Base de TH Junio:</t>
    </r>
    <r>
      <rPr>
        <sz val="8"/>
        <color theme="1"/>
        <rFont val="Arial"/>
        <family val="2"/>
      </rPr>
      <t xml:space="preserve"> No se evidencia reportada las 9 horas adicionales de junio las cuales fueron pagadas en el mismo mes
</t>
    </r>
  </si>
  <si>
    <t>Astrid Paola Gonzalez Varon</t>
  </si>
  <si>
    <t>Técnologo En Saneamiento Ambiental</t>
  </si>
  <si>
    <t>Tecnólogo</t>
  </si>
  <si>
    <r>
      <rPr>
        <b/>
        <sz val="8"/>
        <color theme="1"/>
        <rFont val="Arial"/>
        <family val="2"/>
      </rPr>
      <t>Base de TH Junio</t>
    </r>
    <r>
      <rPr>
        <sz val="8"/>
        <color theme="1"/>
        <rFont val="Arial"/>
        <family val="2"/>
      </rPr>
      <t xml:space="preserve">: No se evidencia reportada las 30 horas adicionales de junio las cuales fueron pagadas en julio, y en las observaciones tampoco se registró.
</t>
    </r>
  </si>
  <si>
    <t>Claudia Fernanda Diaz Gutierrez</t>
  </si>
  <si>
    <r>
      <rPr>
        <b/>
        <sz val="8"/>
        <color theme="1"/>
        <rFont val="Arial"/>
        <family val="2"/>
      </rPr>
      <t>Base de TH Junio:</t>
    </r>
    <r>
      <rPr>
        <sz val="8"/>
        <color theme="1"/>
        <rFont val="Arial"/>
        <family val="2"/>
      </rPr>
      <t xml:space="preserve"> No se evidencia reportada las 30 horas adicionales de junio las cuales fueron pagadas en julio, 
</t>
    </r>
  </si>
  <si>
    <t>Cristian Andres Ruiz Martin</t>
  </si>
  <si>
    <t>Ingeniero(A) De Alimentos</t>
  </si>
  <si>
    <r>
      <rPr>
        <b/>
        <sz val="8"/>
        <color theme="1"/>
        <rFont val="Arial"/>
        <family val="2"/>
      </rPr>
      <t>Base de TH Junio:</t>
    </r>
    <r>
      <rPr>
        <sz val="8"/>
        <color theme="1"/>
        <rFont val="Arial"/>
        <family val="2"/>
      </rPr>
      <t xml:space="preserve"> No se evidencia reportada las 30 horas adicionales de junio las cuales fueron pagadas en julio,  y en las observaciones tampoco se registró
</t>
    </r>
  </si>
  <si>
    <t>Fabian Andres Campos Ortiz</t>
  </si>
  <si>
    <r>
      <rPr>
        <b/>
        <sz val="8"/>
        <color theme="1"/>
        <rFont val="Arial"/>
        <family val="2"/>
      </rPr>
      <t>Base de TH Junio:</t>
    </r>
    <r>
      <rPr>
        <sz val="8"/>
        <color theme="1"/>
        <rFont val="Arial"/>
        <family val="2"/>
      </rPr>
      <t xml:space="preserve"> No se evidencia reportada las 30 horas adicionales de junio las cuales fueron pagadas en el mismo junio,  y en las observaciones tampoco se registró de cuanto fueron las horas adicionales
</t>
    </r>
  </si>
  <si>
    <t xml:space="preserve"> Jenny Paola Saldaña Mesa</t>
  </si>
  <si>
    <r>
      <rPr>
        <b/>
        <sz val="8"/>
        <color theme="1"/>
        <rFont val="Arial"/>
        <family val="2"/>
      </rPr>
      <t>Base TH junio:</t>
    </r>
    <r>
      <rPr>
        <sz val="8"/>
        <color theme="1"/>
        <rFont val="Arial"/>
        <family val="2"/>
      </rPr>
      <t xml:space="preserve"> La colaboradora fue relacionada como linea principal Alimentos, pero pertenece a Aire.
</t>
    </r>
  </si>
  <si>
    <t>Jessika Paola Galindo Rodriguez</t>
  </si>
  <si>
    <r>
      <rPr>
        <b/>
        <sz val="8"/>
        <color theme="1"/>
        <rFont val="Arial"/>
        <family val="2"/>
      </rPr>
      <t xml:space="preserve">Base de TH Junio: </t>
    </r>
    <r>
      <rPr>
        <sz val="8"/>
        <color theme="1"/>
        <rFont val="Arial"/>
        <family val="2"/>
      </rPr>
      <t xml:space="preserve">No se evidencia reportada las 45 horas adicionales de junio las cuales fueron pagadas en julio, y en las observaciones tampoco se registró de cuanto fueron las horas adicionales.
</t>
    </r>
  </si>
  <si>
    <t>Jorge Andres Arciniegas Garzon</t>
  </si>
  <si>
    <t>Maria Paula Rincon Parra</t>
  </si>
  <si>
    <t>Médico(A) Veterinario Zootecnista</t>
  </si>
  <si>
    <r>
      <rPr>
        <b/>
        <sz val="8"/>
        <color theme="1"/>
        <rFont val="Arial"/>
        <family val="2"/>
      </rPr>
      <t>Base de TH: Junio.</t>
    </r>
    <r>
      <rPr>
        <sz val="8"/>
        <color theme="1"/>
        <rFont val="Arial"/>
        <family val="2"/>
      </rPr>
      <t xml:space="preserve"> En la columna de novedades se registró observación de pago por horas adicionales; sin embargo, al corroborar con la Subred las horas ejecutadas, la colaboradora no realizó horas adicionales; por lo cual la observación reportada no aplica</t>
    </r>
  </si>
  <si>
    <r>
      <rPr>
        <b/>
        <sz val="8"/>
        <color theme="1"/>
        <rFont val="Arial"/>
        <family val="2"/>
      </rPr>
      <t>Base de TH: Junio</t>
    </r>
    <r>
      <rPr>
        <sz val="8"/>
        <color theme="1"/>
        <rFont val="Arial"/>
        <family val="2"/>
      </rPr>
      <t>. En la columna de novedades se registró pago por horas adicionales, pero estas horas no se ven reflejadas y tampoco hay pago adicional. Al corroborar con la Subred la colaboradora no realizó horas adicionales.</t>
    </r>
  </si>
  <si>
    <t>Severo Alfonso Vivas Hernandez</t>
  </si>
  <si>
    <t>Tecnologo En Alimentos</t>
  </si>
  <si>
    <r>
      <rPr>
        <b/>
        <sz val="8"/>
        <color theme="1"/>
        <rFont val="Arial"/>
        <family val="2"/>
      </rPr>
      <t>Base de TH Junio:</t>
    </r>
    <r>
      <rPr>
        <sz val="8"/>
        <color theme="1"/>
        <rFont val="Arial"/>
        <family val="2"/>
      </rPr>
      <t xml:space="preserve"> No se evidencia reportada las 24 horas adicionales de junio las cuales fueron pagadas en julio,  en la columna de observaciones tampoco se registró sobre las horas adicionales.
</t>
    </r>
  </si>
  <si>
    <t>Yadira Constanza Alzate Paloma</t>
  </si>
  <si>
    <r>
      <rPr>
        <b/>
        <sz val="8"/>
        <color theme="1"/>
        <rFont val="Arial"/>
        <family val="2"/>
      </rPr>
      <t xml:space="preserve">
Base de TH Junio:</t>
    </r>
    <r>
      <rPr>
        <sz val="8"/>
        <color theme="1"/>
        <rFont val="Arial"/>
        <family val="2"/>
      </rPr>
      <t xml:space="preserve"> No se evidencia reportada las 23 horas adicionales de junio las cuales fueron pagadas en julio, en la columna de observaciones tampoco se registro sobre las horas adicionales.  
</t>
    </r>
  </si>
  <si>
    <t>Yenny Pilar Segura Pabon</t>
  </si>
  <si>
    <r>
      <rPr>
        <b/>
        <sz val="8"/>
        <color theme="1"/>
        <rFont val="Arial"/>
        <family val="2"/>
      </rPr>
      <t>Base de TH Junio</t>
    </r>
    <r>
      <rPr>
        <sz val="8"/>
        <color theme="1"/>
        <rFont val="Arial"/>
        <family val="2"/>
      </rPr>
      <t xml:space="preserve">: No se evidencia reportada las 48 horas adicionales de junio las cuales fueron pagadas en julio,  en la columna de observaciones tampoco se registro sobre las horas adicionales.
</t>
    </r>
  </si>
  <si>
    <t>Yoryani Leon Ladino</t>
  </si>
  <si>
    <r>
      <rPr>
        <b/>
        <sz val="8"/>
        <color theme="1"/>
        <rFont val="Arial"/>
        <family val="2"/>
      </rPr>
      <t xml:space="preserve">Base de TH: Junio </t>
    </r>
    <r>
      <rPr>
        <sz val="8"/>
        <color theme="1"/>
        <rFont val="Arial"/>
        <family val="2"/>
      </rPr>
      <t xml:space="preserve">en la base le reportan 184 horas; sin embargo solo ejecuto 116 horas  (81 horas alimentos y 34 en saneamiento) por retiro, lo cual no se registró como novedad. En observaciones se registró como pago normal
</t>
    </r>
  </si>
  <si>
    <r>
      <t xml:space="preserve">
</t>
    </r>
    <r>
      <rPr>
        <b/>
        <sz val="8"/>
        <color theme="1"/>
        <rFont val="Arial"/>
        <family val="2"/>
      </rPr>
      <t xml:space="preserve">Soportes aplicativo SIVIGILA DC: julio </t>
    </r>
    <r>
      <rPr>
        <sz val="8"/>
        <color theme="1"/>
        <rFont val="Arial"/>
        <family val="2"/>
      </rPr>
      <t>se valida la existencia de la adición sin embargo; no se encuentra  cargada en el módulo de Talento humano del aplicativo SIVIGILA DC</t>
    </r>
  </si>
  <si>
    <t>Julio</t>
  </si>
  <si>
    <r>
      <t xml:space="preserve">
</t>
    </r>
    <r>
      <rPr>
        <b/>
        <sz val="8"/>
        <color theme="1"/>
        <rFont val="Arial"/>
        <family val="2"/>
      </rPr>
      <t>Base TH julio:</t>
    </r>
    <r>
      <rPr>
        <sz val="8"/>
        <color theme="1"/>
        <rFont val="Arial"/>
        <family val="2"/>
      </rPr>
      <t xml:space="preserve"> En la base de julio en observaciones reportaron las 9 horas adicionales de junio, sin embargo ya se encuentran en las observaciones de junio
</t>
    </r>
  </si>
  <si>
    <t>Cindi Milena Suarez Chaparro</t>
  </si>
  <si>
    <r>
      <rPr>
        <b/>
        <sz val="8"/>
        <color theme="1"/>
        <rFont val="Arial"/>
        <family val="2"/>
      </rPr>
      <t>Base de TH:</t>
    </r>
    <r>
      <rPr>
        <sz val="8"/>
        <color theme="1"/>
        <rFont val="Arial"/>
        <family val="2"/>
      </rPr>
      <t>Julio: la colaboradora se encuentra relacionada en la  base de datos de talento humano y con ejecución de horas; sin embargo el ingreso a la Subred fue hasta el 05 de agosto 2025</t>
    </r>
  </si>
  <si>
    <r>
      <t xml:space="preserve">
</t>
    </r>
    <r>
      <rPr>
        <b/>
        <sz val="8"/>
        <color theme="1"/>
        <rFont val="Arial"/>
        <family val="2"/>
      </rPr>
      <t xml:space="preserve">Base de TH: Julio: </t>
    </r>
    <r>
      <rPr>
        <sz val="8"/>
        <color theme="1"/>
        <rFont val="Arial"/>
        <family val="2"/>
      </rPr>
      <t xml:space="preserve">el colaborador se encuentra reportado en la base de talento humano como linea proncipal alimentos; sin embargo, pasó como profesional desde julio a la linea de saneamiento básico.
</t>
    </r>
  </si>
  <si>
    <t>Ferney Adolfo Mejia Gonzalez</t>
  </si>
  <si>
    <r>
      <rPr>
        <b/>
        <sz val="8"/>
        <color theme="1"/>
        <rFont val="Arial"/>
        <family val="2"/>
      </rPr>
      <t xml:space="preserve">Base de TH: julio </t>
    </r>
    <r>
      <rPr>
        <sz val="8"/>
        <color theme="1"/>
        <rFont val="Arial"/>
        <family val="2"/>
      </rPr>
      <t xml:space="preserve">Reportaron 184 horas sin embargo la ejecución fue de 140 horas solo trabajo hasta el 23 de julio, no acepto la adición. Nuevo contrato hasta 21 de agosto 
</t>
    </r>
  </si>
  <si>
    <r>
      <t xml:space="preserve">
</t>
    </r>
    <r>
      <rPr>
        <b/>
        <sz val="8"/>
        <color theme="1"/>
        <rFont val="Arial"/>
        <family val="2"/>
      </rPr>
      <t xml:space="preserve">Base TH julio: </t>
    </r>
    <r>
      <rPr>
        <sz val="8"/>
        <color theme="1"/>
        <rFont val="Arial"/>
        <family val="2"/>
      </rPr>
      <t>La colaboradora fue relacionada como linea principal Alimentos, pero pertenece a Aire.</t>
    </r>
  </si>
  <si>
    <r>
      <t xml:space="preserve">
</t>
    </r>
    <r>
      <rPr>
        <b/>
        <sz val="8"/>
        <color theme="1"/>
        <rFont val="Arial"/>
        <family val="2"/>
      </rPr>
      <t xml:space="preserve">Base de TH: julio </t>
    </r>
    <r>
      <rPr>
        <sz val="8"/>
        <color theme="1"/>
        <rFont val="Arial"/>
        <family val="2"/>
      </rPr>
      <t xml:space="preserve">En observaciones no se realizó registro que el pago de las horas adicionales se realizó con recursos 2024 debido a la Subejecución de diciembre
</t>
    </r>
  </si>
  <si>
    <r>
      <rPr>
        <b/>
        <sz val="8"/>
        <color theme="1"/>
        <rFont val="Arial"/>
        <family val="2"/>
      </rPr>
      <t xml:space="preserve">Base TH Julio: </t>
    </r>
    <r>
      <rPr>
        <sz val="8"/>
        <color theme="1"/>
        <rFont val="Arial"/>
        <family val="2"/>
      </rPr>
      <t xml:space="preserve">El colaborador no se encuentra en la planilla de pago de julio,ni en la de agosto. La subred informa que el colaborador no paso cuenta de cobro; sin embargo la observacion registrada no corresponde a esta información.
</t>
    </r>
    <r>
      <rPr>
        <b/>
        <sz val="8"/>
        <color theme="1"/>
        <rFont val="Arial"/>
        <family val="2"/>
      </rPr>
      <t>Soportes aplicativo SIVIGILA DC:</t>
    </r>
    <r>
      <rPr>
        <sz val="8"/>
        <color theme="1"/>
        <rFont val="Arial"/>
        <family val="2"/>
      </rPr>
      <t xml:space="preserve"> julio se valida la existencia de la adición sin embargo; no se encuentra  cargada en el módulo de Talento humano del aplicativo SIVIGILA DC</t>
    </r>
  </si>
  <si>
    <t>Wilfran  Ibañez Pineda</t>
  </si>
  <si>
    <r>
      <rPr>
        <b/>
        <sz val="8"/>
        <color rgb="FF000000"/>
        <rFont val="Arial"/>
        <family val="2"/>
      </rPr>
      <t xml:space="preserve">Base de TH: julio. </t>
    </r>
    <r>
      <rPr>
        <sz val="8"/>
        <color rgb="FF000000"/>
        <rFont val="Arial"/>
        <family val="2"/>
      </rPr>
      <t xml:space="preserve">El colaborador no se encuentra registrado; sin embargo, en el reporte 367 se evidencia ejecución de visitas y se encuentra con pago por 184 h en la planilla de pago
</t>
    </r>
  </si>
  <si>
    <t>julio</t>
  </si>
  <si>
    <r>
      <t xml:space="preserve">
</t>
    </r>
    <r>
      <rPr>
        <b/>
        <sz val="8"/>
        <color theme="1"/>
        <rFont val="Arial"/>
        <family val="2"/>
      </rPr>
      <t>Base de TH Julio:</t>
    </r>
    <r>
      <rPr>
        <sz val="8"/>
        <color theme="1"/>
        <rFont val="Arial"/>
        <family val="2"/>
      </rPr>
      <t xml:space="preserve"> En observaciones no se realizó registro que el pago de las horas adicionales se realizó con recursos 2024 debido a la Subejecución de diciembre</t>
    </r>
  </si>
  <si>
    <r>
      <rPr>
        <b/>
        <sz val="8"/>
        <color theme="1"/>
        <rFont val="Arial"/>
        <family val="2"/>
      </rPr>
      <t>Base de TH: Julio</t>
    </r>
    <r>
      <rPr>
        <sz val="8"/>
        <color theme="1"/>
        <rFont val="Arial"/>
        <family val="2"/>
      </rPr>
      <t xml:space="preserve"> en la base le reportan 184 horas; sin embargo la colaboradora se retiro en junio</t>
    </r>
  </si>
  <si>
    <t>Profesional Universitario 2- Operativo</t>
  </si>
  <si>
    <t>Andrés Camilo Guzmán Velasco</t>
  </si>
  <si>
    <t>Ingeniero Ambiental</t>
  </si>
  <si>
    <t>Para el mes de junio registra en base 92 horas por valor de $ 1.999.068, sin embargo en observaciones indican  PAGO DE HONORARIOS $ 4.127.207 (VALOR INDEXADO AL PERFIL DEL COLABORADOR, lo cual no coincide.</t>
  </si>
  <si>
    <t>Profesional Especialziado 4</t>
  </si>
  <si>
    <t>Andrea Villamizar Gómez</t>
  </si>
  <si>
    <t>Médico Veterinario Magister en ecología de la vida silvestre (convalidado)</t>
  </si>
  <si>
    <t>Para el mes de junio registra en base 92 horas por valor de $ 2.614.088, sin embargo en observaciones indican  PAGO DE HONORARIOS $ 5.396.973 (VALOR INDEXADO AL PERFIL DEL COLABORADOR, lo cual no coincide.</t>
  </si>
  <si>
    <t>Fabian Reynaldo Bonilla Casas</t>
  </si>
  <si>
    <t>Médico Veterinario</t>
  </si>
  <si>
    <t>para el mes de julio no registra en observaciones la nota de pago con indexación.</t>
  </si>
  <si>
    <t>Alveiro Sanchez Rueda</t>
  </si>
  <si>
    <t>para el mes de julio no registra en observaciones la nota de pago con indexación, adicional el valor reportado de 92 horas por valor de 1.999.068 no corresponde con el valor de planilla de pago $3.992.624 el cual corresponde a 184.</t>
  </si>
  <si>
    <t>Maria Jose Rios Bustamante</t>
  </si>
  <si>
    <t>En junio reporta 12 horas, sin embargo inicio actividades en julio 2025</t>
  </si>
  <si>
    <t>495647</t>
  </si>
  <si>
    <t>Tecnologo - Operativo</t>
  </si>
  <si>
    <t>Daniel Alejandro Paiva Aponte</t>
  </si>
  <si>
    <t>Tecnólogo saneamiento ambiental</t>
  </si>
  <si>
    <t>No se encuentra en la Base de TH de junio 2025</t>
  </si>
  <si>
    <t>1026303928</t>
  </si>
  <si>
    <t>Andrea juliet Prada Montañez</t>
  </si>
  <si>
    <t>Para el mes de junio registra en base 24 horas por valor de $ 340.968, sin embargo en observaciones indican  PAGO DE HONORARIOS $ 2.698.563 (VALOR INDEXADO AL PERFIL DEL COLABORADOR, lo cual no coincide, además indica en producto Vigilancia epidemiológica y ambiental, para el mes de junio no registra en observaciones la nota de pago con indexación, No cuenta con pago de Honorarios del mes de junio 2025</t>
  </si>
  <si>
    <t>1010234469</t>
  </si>
  <si>
    <t>Hector Javier Luna Barajas</t>
  </si>
  <si>
    <t>para el mes de junio el valor reportado en planilla 184 horas por $2.698.563 no coincide con el valor de planilla de pago $ 2.317.244 y para el mes de julio l valor reportado en planilla 184 horas por $2.698.563 no coincide con el valor de planilla de pago $ 2.548.969.</t>
  </si>
  <si>
    <t>1233502616</t>
  </si>
  <si>
    <t>Michael Stiven Garcia Montañez</t>
  </si>
  <si>
    <t>TÉCNOLOGO EN SANEAMIENTO AMBIENTAL</t>
  </si>
  <si>
    <t>Describir en observaciones el no pago de honorarios por tener horas pendientes por ejecutar en meses anteriores</t>
  </si>
  <si>
    <t>Magda Alejandra Centeno martinez</t>
  </si>
  <si>
    <t>TÉCNICO DE SANEAMIENTO</t>
  </si>
  <si>
    <t>para el mes de junio no realizo horas y en base de TH reporta 70 horas</t>
  </si>
  <si>
    <t>Técnico 1</t>
  </si>
  <si>
    <t>Juan Deimer Escucha Arevalo</t>
  </si>
  <si>
    <t>AUXILIAR EN CLÍNICA VETERINARIA Y CUIDADO DE MASCOTAS</t>
  </si>
  <si>
    <t>para el mes de junio no realizo horas y en base de TH reporta 70 horas, adicional reporta como producto Vigilancia epidemiológica y ambiental</t>
  </si>
  <si>
    <t>1014858351</t>
  </si>
  <si>
    <t>Lina Katherine Roa Castillo</t>
  </si>
  <si>
    <t>AUXILIAR VETERINARIO</t>
  </si>
  <si>
    <t>ara el mes de junio no realizo horas y en base de TH reporta 70 horas</t>
  </si>
  <si>
    <t>Efrén Camilo Ballen Moreno</t>
  </si>
  <si>
    <t>para el mes de julio no registra en observaciones la nota de pago con indexación, se observa en base TH 92 horas por valor de $1.999.068  y en planilla de pago reportan $ 4.127.207  lo que corresponde a 184h.</t>
  </si>
  <si>
    <t>787880/700489181</t>
  </si>
  <si>
    <t>Kerly Dayana Guerrero Quintero</t>
  </si>
  <si>
    <t>Nicol Daniela Agudelo Pascagaza</t>
  </si>
  <si>
    <t>para el mes de julio no registra en observaciones la nota de pago con indexación</t>
  </si>
  <si>
    <t>Jose Orlando Romero Tuta</t>
  </si>
  <si>
    <t>TÉCNICO(A) LABORAL EN SANEAMIENTO AMBIENTAL</t>
  </si>
  <si>
    <t>para el mes de julio no registra en observaciones la nota de pago con indexación, adicional el valor reportado de 92 horas por valor de $ 1.230.224 no corresponde con el valor de planilla de pago $ 2.698.193.</t>
  </si>
  <si>
    <t>Margareth Lisbeth Maldonado Lame</t>
  </si>
  <si>
    <t>Técnico Laboral Auxiliar en Clínica Veterinaria</t>
  </si>
  <si>
    <t>el valor reportado en el mes de julio de 184 horas por $ 2.698.563 no corresponde con la planilla de pago ya que indica valor pagado de $ 2.220.448.</t>
  </si>
  <si>
    <t>1001045097</t>
  </si>
  <si>
    <t>Arlet Tatiana Ramirez Torres</t>
  </si>
  <si>
    <t>para el mes de julio no registra en observaciones la nota de pago con indexación, adicional se observa 184 horas por $ 2.698.563 registrada en base de Th, sin embargo la planilla de pago reporta $ 1.683.669</t>
  </si>
  <si>
    <t>No se encuentra en la Base de TH de junio 2025 ni tampoco reporta pago de las horas ejecutadas</t>
  </si>
  <si>
    <t>Paula Cristina Ángel Quiroz</t>
  </si>
  <si>
    <t>para el mes de julio no registra en observaciones la nota de pago con indexación, adicional el valor reportado y las horas ( 92 horas por $ 1.307.044)  no coinciden con lo reportado en la base de pagos ( 184 horas $2.217.515)</t>
  </si>
  <si>
    <t>Alejandra Briceño Roa</t>
  </si>
  <si>
    <t xml:space="preserve"> Auxiliar Veterinario </t>
  </si>
  <si>
    <t>para el mes de julio reportan en base de th 184 por $2.698.563, pero en planilla de pago reportan $ 2.572.435</t>
  </si>
  <si>
    <t>Maria Paula Villalba Patiño</t>
  </si>
  <si>
    <t>para el mes de julio reportan en base de th 184 por $2.698.563, pero en planilla de pago reportan $ 868.233</t>
  </si>
  <si>
    <t xml:space="preserve">Michael Dario Torres Hidalgo </t>
  </si>
  <si>
    <t xml:space="preserve"> para el mes de julio l valor reportado en planilla 184 horas por $2.698.563 no coincide con el valor de planilla de pago $ 1.762.866</t>
  </si>
  <si>
    <t>Diego Alejandro Diaz Muñoz</t>
  </si>
  <si>
    <t xml:space="preserve"> para el mes de julio l valor reportado en planilla 184 horas por $2.698.563 no coincide con el valor de planilla de pago $ 407.718</t>
  </si>
  <si>
    <t>Natalia Varon Carreño</t>
  </si>
  <si>
    <t xml:space="preserve"> para el mes de julio l valor reportado en planilla 184 horas por $2.698.563 no coincide con el valor de planilla de pago $ 2.604.700.</t>
  </si>
  <si>
    <t>Miguel Angel Lopez Jimenez</t>
  </si>
  <si>
    <t xml:space="preserve"> para el mes de julio l valor reportado en planilla 184 horas por $2.698.563 no coincide con el valor de planilla de pago $ 2.355.376</t>
  </si>
  <si>
    <t>Yenny Maritza Suarez Niño</t>
  </si>
  <si>
    <t>valor reportado el mes de julio de 75 horas por $1.099.958 no coincide con valor de planilla de pago $ 2.261.513</t>
  </si>
  <si>
    <t>Maria Fernanda Fernandez Aguirre</t>
  </si>
  <si>
    <t>Para el mes de julio ejecuto un total 188 de horas por valor $ 2.751.361, sin embargo la base de TH reporta en 0</t>
  </si>
  <si>
    <t>1020820326</t>
  </si>
  <si>
    <t>Luis Alejandro Vargas Torres</t>
  </si>
  <si>
    <t xml:space="preserve"> línea principal AIRE y pertenece a ETOZ</t>
  </si>
  <si>
    <t xml:space="preserve">Seguridad Quimica </t>
  </si>
  <si>
    <t>SANDRA YANETH DUARTE GARZÓN</t>
  </si>
  <si>
    <t xml:space="preserve">QUÍMICO(A) INDUSTRIAL ESPECIALIZADO EN HIGIENE Y  SALUD OCUPACIONAL </t>
  </si>
  <si>
    <t>Profesional especializado 4</t>
  </si>
  <si>
    <t xml:space="preserve">En la base del periodo del 01 01 de junio al 31 de julio de 2025, 4, archivo: "1_BASE_ TH_JULIO_2025", ya que se reportan 123  horas en el mes de julio pero en la validación del reporte de 367 y de acuerdo a los soportes evidenciados en la subred, el profesional realiza 184 horas. </t>
  </si>
  <si>
    <t xml:space="preserve">Mabel A Rueda </t>
  </si>
  <si>
    <t>WMAIDDY
ALHIRIS CORDOBA ESPAÑA</t>
  </si>
  <si>
    <t>INGENIERO(A) QUÍMICO(A</t>
  </si>
  <si>
    <t>En la base del periodo del 01 01 de junio al 31 de julio de 2025, 4, archivo: "1_BASE_ TH_JULIO_2025",  ya que se reportan 184  horas en el mes de julio pero en la validación del reporte de 367 y de acuerdo a los soportes evidenciados en la subred, el profesional no realiza ninguna hora en ese mes . por retiro en el mes de junio</t>
  </si>
  <si>
    <t>DANIELA GARCIA MORENO</t>
  </si>
  <si>
    <t>INGENIERO(A) QUÍMICO(A)</t>
  </si>
  <si>
    <t>En la base del periodo del 01 01 de junio al 31 de julio de 2025, 4, archivo: "1_BASE_ TH_JUNIO_2025",  ya que se reportan 92 horas en el mes de junio pero en la validación del reporte de 367 y de acuerdo a los soportes evidenciados en la subred, el profesional no realiza 24 horas en ese mes . por retiro en el mes de junio</t>
  </si>
  <si>
    <t>JHOJAN FELIPE RIOS MUÑOZ</t>
  </si>
  <si>
    <t>En la base del periodo del 01 01 de junio al 31 de julio de 2025, 4, archivo: "1_BASE_ TH_JULIO_2025",  Inconsistencia en base ya que se reportan 92 horas en el mes de julio pero en la validación del reporte de 367 y de acuerdo a los soportes evidenciados en la subred, el profesional no realiza 92 horas en ese mes , si no realiza 9,5 horas. El pago se evidencia en la planilla del mes de agosto suministrada por la subred.</t>
  </si>
  <si>
    <t>Calidad del Agua y Saneamiento Básico</t>
  </si>
  <si>
    <t>Edward Muñoz</t>
  </si>
  <si>
    <t>Tecnólogo en Saneamiento Ambiental</t>
  </si>
  <si>
    <t xml:space="preserve">Tecnólogo 
Operativo </t>
  </si>
  <si>
    <t>Se evidenció inconsistencia en los registros del formulario. Se identifica que las casillas AT5 – Registros Profesionales (Tarjeta Profesional, Tarjeta de Especialización, RETHUS, Diplomas, Inscripción Bogotá Trabaja) y AP5 – Experiencia Laboral presentan omisión de información, encontrándose en blanco. Esta situación constituye una inconsistencia en el diligenciamiento del formulario, dado que dichos campos son obligatorios para la validación de la idoneidad profesional y la trayectoria laboral del colaborador</t>
  </si>
  <si>
    <t>María Alejandra Duarte</t>
  </si>
  <si>
    <t>Se evidenció que la información consignada en la casilla AN5 (LÍNEA DE INTERVENCIÓN PRINCIPAL) fue registrada como “EVENTOS TRANSMISIBLES DE ORIGEN ZOONÓTICO”. Sin embargo, de acuerdo con la verificación en el SISVEA – Reporte 367, las actividades ejecutadas por el colaborador corresponden a la línea “CALIDAD DEL AGUA Y SANEAMIENTO BÁSICO”, sin que se identifiquen intervenciones en la línea inicialmente declarada</t>
  </si>
  <si>
    <t>Oscar Javier Romero Palacios</t>
  </si>
  <si>
    <t>INGENIERO(A) AMBIENTAL Y SANITARIO(A)</t>
  </si>
  <si>
    <t>Profesional universitario 2 - Operativo</t>
  </si>
  <si>
    <t xml:space="preserve">Se evidenció inconsistencia en la casilla AT5 – Registros Profesionales. Se evidencia que la información correspondiente a la casilla AT5 (Registros Profesionales: Tarjeta Profesional, Tarjeta de Especialización, RETHUS, Diplomas, Inscripción Bogotá Trabaja) no ha sido diligenciada. El campo se encuentra en blanco, lo que constituye una omisión en el registro requerido para la validación de la información </t>
  </si>
  <si>
    <t>José Manuel Beltrán Mateus</t>
  </si>
  <si>
    <t>TECNICO EN AREA DE LA SALUD</t>
  </si>
  <si>
    <t xml:space="preserve">Técnico 1
- Operativo </t>
  </si>
  <si>
    <t>Se evidenció inconsistencia en los registros del formulario
Se identifica que las casillas AT5 – Registros Profesionales (Tarjeta Profesional, Tarjeta de Especialización, RETHUS, Diplomas, Inscripción Bogotá Trabaja) y AP5 – Experiencia Laboral presentan omisión de información, encontrándose en blanco. Esta situación constituye una inconsistencia en el diligenciamiento del formulario, dado que dichos campos son obligatorios para la validación de la idoneidad profesional y la trayectoria laboral del colaborador.</t>
  </si>
  <si>
    <t>Sandra Milena Tejada Madrigal</t>
  </si>
  <si>
    <t>Ingeniero(A) Ambiental</t>
  </si>
  <si>
    <t xml:space="preserve">Profesional universitario 2 Operativo </t>
  </si>
  <si>
    <t>Se evidenció inconsistencia en la casilla AT5 – Registros Profesionales. Se evidencia que la información correspondiente a la casilla AT5 (Registros Profesionales: Tarjeta Profesional, Tarjeta de Especialización, RETHUS, Diplomas, Inscripción Bogotá Trabaja) no ha sido diligenciada. El campo se encuentra en blanco, lo que constituye una omisión en el registro requerido para la validación de la información profesional del colaborador.
Asimismo, e evidenció discrepancia entre los datos consignados en el Formato 358 y la información registrada en el aplicativo SIVIGILA DC – Maestro Talento Humano, específicamente en el ítem Título de Pregrado.
•	En Formato 358 se registra: Ingeniero(a) Ambiental y Sanitario(a).
•	En SIVIGILA DC – Maestro Talento Humano se registra: Ingeniero(a) Ambiental(a).</t>
  </si>
  <si>
    <t xml:space="preserve">Andrés Rodríguez Panche </t>
  </si>
  <si>
    <t xml:space="preserve">Se evidenció inconsistencia en la casilla AP5 – Experiencia Laboral. Se evidencia que la casilla AP5 (Experiencia Laboral) no ha sido diligenciada, encontrándose en blanco. Esta omisión representa una inconsistencia en el registro de información, dado que el campo es obligatorio para la validación de la trayectoria laboral del colaborador.
Julio de 2025. </t>
  </si>
  <si>
    <t>Diego Alejandro Galeano Cruz</t>
  </si>
  <si>
    <t>Ingeniero(A) Sanitario(A)</t>
  </si>
  <si>
    <t>Se evidenció inconsistencia de la información registrada en Formato 358 V/S SIVIGILA DC - Maestro Talento Humano (Datos de Colaborador) para el ítem TÍTULO DE PREGRADO. Es decir, en Formato 358 aparece INGENIERO(A) AMBIENTAL Y SANITARIO(A); mientras que en la documentación soportada en aplicativo SIVIGILA DC - Maestro Talento Humano se registra INGENIERO(A) SANITARIO.</t>
  </si>
  <si>
    <t>Fabian Andrés
Campos</t>
  </si>
  <si>
    <t>Se evidenció que la información consignada en la casilla AN5 (LÍNEA DE INTERVENCIÓN PRINCIPAL) fue registrada como “ALIMENTOS SANOS Y SEGUROS”. Sin embargo, de acuerdo con la verificación en el SISVEA – Reporte 367, las actividades ejecutadas por el colaborador corresponden a la línea “CALIDAD DEL AGUA Y SANEAMIENTO BÁSICO”, sin que se identifiquen intervenciones en la línea inicialmente declarada.</t>
  </si>
  <si>
    <t xml:space="preserve">Tecnólogo Operativo </t>
  </si>
  <si>
    <t>Leopoldo Enrique Galvis Laborde</t>
  </si>
  <si>
    <t>MÉDICO(A) VETERINARIO</t>
  </si>
  <si>
    <t>Se evidenció iconsistencia en la casilla AP5 – Experiencia Laboral. Se evidencia que la casilla AP5 (Experiencia Laboral) no ha sido diligenciada, encontrándose en blanco. Esta omisión representa una inconsistencia en el registro.</t>
  </si>
  <si>
    <t>Aire, Ruido y REM</t>
  </si>
  <si>
    <t>Aisamalia Basto Ruiz</t>
  </si>
  <si>
    <t>Auxiliar Enfermería</t>
  </si>
  <si>
    <t xml:space="preserve">En base de talento humano del mes de junio de 2025, archivo de nombre: "1_Base_TH_VSA_junio2025”, se registró en TIEMPO EN HORAS DEL TH URBANAS 110; VALOR TOTAL “1.470.920”, sin embargo, las horas corresponde a 18 horas regulares de dedicación a la ejecución del producto proceso de inducción. 
</t>
  </si>
  <si>
    <t>Ana María Medina Torres</t>
  </si>
  <si>
    <t>Tecnico Laboral en Auxiliar Enfermería</t>
  </si>
  <si>
    <t>En base de talento humano del mes de junio de 2025, archivo de nombre: "1_Base_TH_VSA_junio2025”, se registró en TIEMPO EN HORAS DEL TH URBANAS 110; VALOR TOTAL “1.470.920”, sin embargo, las horas corresponde a 18 horas regulares de dedicación a la ejecución del producto proceso de inducción.</t>
  </si>
  <si>
    <t>Ana Soransy Colimba Ruiz</t>
  </si>
  <si>
    <t xml:space="preserve">En base de talento humano del mes de junio de 2025, archivo de nombre: "1_Base_TH_VSA_junio2025”, se registró en TIEMPO EN HORAS DEL TH URBANAS 110; VALOR TOTAL “1.470.920”, sin embargo, las horas corresponde a 18 horas regulares de dedicación a la ejecución del producto proceso de inducción.
</t>
  </si>
  <si>
    <t>Andrea Carolina Barragán Murillo</t>
  </si>
  <si>
    <t xml:space="preserve">En base de talento humano del mes de junio de 2025, archivo de nombre: "1_Base_TH_VSA_junio2025”, se registró en TIEMPO EN HORAS DEL TH URBANAS 53; VALOR TOTAL $ 708.716, sin embargo, no se refleja en la planilla de pago.
</t>
  </si>
  <si>
    <t xml:space="preserve">Andrea Viviana Bustos </t>
  </si>
  <si>
    <t>En base de talento humano del mes de junio de 2025, archivo de nombre: "1_Base_TH_VSA_junio2025”, se registró en TIEMPO EN HORAS DEL TH URBANAS 110; VALOR TOTAL “1.470.920”, sin embargo, las horas corresponde a 18 horas regulares de dedicación a la ejecución del producto proceso de inducción.
En el módulo de talento humano del aplicativo SIVIGILA DC., no está cargada la adición y prórroga de los meses de junio y julio 2025.</t>
  </si>
  <si>
    <t>Anlly Johana Bermúdez Restrepo</t>
  </si>
  <si>
    <t>En base de talento humano del mes de junio de 2025, archivo de nombre: "1_Base_TH_VSA_junio2025”, se registró en TIEMPO EN HORAS DEL TH URBANAS 110; VALOR TOTAL “1.470.920”, sin embargo, las horas corresponde a 18 horas regulares de dedicación a la ejecución del producto proceso de inducción.
En el módulo de talento humano del aplicativo SIVIGILA DC., no está cargada la adición y prórroga del mes de junio 2025.</t>
  </si>
  <si>
    <t>Anyi Marcela Hernández Medina</t>
  </si>
  <si>
    <t>En base de talento humano del mes de junio de 2025, archivo de nombre: "1_Base_TH_VSA_junio2025”, se registró en TIEMPO EN HORAS DEL TH URBANAS 110; VALOR TOTAL “1.470.920”, sin embargo, las horas corresponde a 18 horas regulares de dedicación a la ejecución del producto proceso de inducción.
En el módulo de talento humano del aplicativo SIVIGILA DC., no está cargada la adición y prórroga de los meses de junio y julio 2025</t>
  </si>
  <si>
    <t>Carmen Cecilia Moreno Riaño</t>
  </si>
  <si>
    <t>53011046</t>
  </si>
  <si>
    <t>Elvia Becerra Sierra</t>
  </si>
  <si>
    <t>En base de talento humano del mes de junio de 2025, archivo de nombre: "1_Base_TH_VSA_junio2025”, se registró en TIEMPO EN HORAS DEL TH URBANAS 110; VALOR TOTAL “1.470.920”, sin embargo, las horas corresponde a 18 horas regulares de dedicación a la ejecución del producto proceso de inducción.
En el módulo de talento humano del aplicativo SIVIGILA DC., no está cargados los documentos como soporte del colaborador ni la adición y prórroga de los meses de junio y julio 2025.</t>
  </si>
  <si>
    <t>Erika Lizeth Castro Clavijo</t>
  </si>
  <si>
    <t>Gina Paola Castellanos Andrade</t>
  </si>
  <si>
    <t>Jenny Carolina Tibata Tocarruncho</t>
  </si>
  <si>
    <t>Judy Karina Martínez Beltrán</t>
  </si>
  <si>
    <t>En base de talento humano del mes de junio de 2025, archivo de nombre: "1_Base_TH_VSA_junio2025”, se registró en TIEMPO EN HORAS DEL TH URBANAS 110; VALOR TOTAL “1.470.920”, sin embargo, las horas corresponde a 18 horas regulares de dedicación a la ejecución del producto proceso de inducción.
En el módulo de talento humano del aplicativo SIVIGILA DC., no está cargada la adición y prórroga delmesde junio 2025.</t>
  </si>
  <si>
    <t>Liliana Cruz Villanueva</t>
  </si>
  <si>
    <t>Luz Angela Arévalo Cruz</t>
  </si>
  <si>
    <t>Luz Mary Méndez Alvarado</t>
  </si>
  <si>
    <t>María Yolanda Acuña Burgos</t>
  </si>
  <si>
    <t>Solfiria Olivero Loaiza</t>
  </si>
  <si>
    <t>Teodolinda Rodríguez Pimentel</t>
  </si>
  <si>
    <t>Wendy Katherine Beltrán Leuro</t>
  </si>
  <si>
    <t>Técnico Enfermería</t>
  </si>
  <si>
    <t>En base de talento humano del mes de junio de 2025, archivo de nombre: "1_Base_TH_VSA_junio2025”, se registró en TIEMPO EN HORAS DEL TH URBANAS 70; VALOR TOTAL “936.040”, sin embargo, la subred refiere que no realizo actividades.</t>
  </si>
  <si>
    <t>Yuly Jazmín Galindo Garzón</t>
  </si>
  <si>
    <t>Yury Alejandra Zuluaga Cardona</t>
  </si>
  <si>
    <t>Técnico</t>
  </si>
  <si>
    <t>En base de talento humano del mes de junio de 2025, archivo de nombre: "1_Base_TH_VSA_junio2025”, se registró en TIEMPO EN HORAS DEL TH URBANAS 110; VALOR TOTAL “1.470.920”, sin embargo, las horas corresponde a 18 horas regulares de dedicación a la ejecución del producto proceso de inducción.
En el módulo de talento humano del aplicativo SIVIGILA D.C., el contrato cargado corresponde a ESCUCHA AREVALO JUAN DEIMER.</t>
  </si>
  <si>
    <t>Yury Milena Timón Parada</t>
  </si>
  <si>
    <t>Tecnólogo En Saneamiento Ambiental</t>
  </si>
  <si>
    <t>En el módulo de talento humano del aplicativo SIVIGILA DC., no está cargada la adición y prórroga de los meses de junio y julio 2025.</t>
  </si>
  <si>
    <t>Jenny Paola Saldaña Mesa</t>
  </si>
  <si>
    <t>María Alexandra Romero Villalba</t>
  </si>
  <si>
    <t xml:space="preserve">En base de talento humano del mes de junio de 2025, archivo de nombre: "1_Base_TH_VSA_julio2025”, se registró en IEMPO EN HORAS DEL TH URBANAS 180; VALOR TOTAL $ 2.557.260”, sin embargo, las horas y los honorarios reconocidos corresponden a "175 horas y $ 2.639.899”.
</t>
  </si>
  <si>
    <t>Alba Luz Padilla Barrera</t>
  </si>
  <si>
    <t>En el módulo de talento humano del aplicativo SIVIGILA DC., no está cargada la adición y prórroga del mes de junio 2025.</t>
  </si>
  <si>
    <t>Raul Guillermo Luna Santa Cruz</t>
  </si>
  <si>
    <t>En base de talento humano del mes de junio de 2025, archivo de nombre: "1_Base_TH_VSA_junio2025”, se registró en TÍTULO DE PREGRADO "Tecnico Area nde la Salud"; LÍNEA DE INTERVENCIÓN PRINCIPAL "EVENTOS TRANSMISIBLES DE ORIGEN ZOONÓTICO";  LÍNEAS DE INTERVENCIÓN EN LAS QUE REALIZÓ ACTIVIDADES EN EL MES "ALIMENTOS SANOS Y SEGUROS, CALIDAD DEL AGUA Y SANEAMIENTO BÁSICO, EVENTOS TRANSMISIBLES DE ORIGEN ZOONÓTICO, MEDICAMENTOS SEGUROS, SEGURIDAD QUÍMICA"</t>
  </si>
  <si>
    <t>Aspectos Administrativos</t>
  </si>
  <si>
    <t>Laura Pastora Ruiz Vargas</t>
  </si>
  <si>
    <t xml:space="preserve">Profesional Especializado 3 </t>
  </si>
  <si>
    <t>No se evidencia adición y/o prórroga del mes de junio-julio de 2025 cargada en Aplicativo SIVIGILA.</t>
  </si>
  <si>
    <t>Junio - Julio de 2025</t>
  </si>
  <si>
    <t>Sandra Marcela Salas Echavarría</t>
  </si>
  <si>
    <t>Diana Constanza Mendoza Herrera</t>
  </si>
  <si>
    <t>Adriana del Pilar Arias Garzón</t>
  </si>
  <si>
    <t>Luz Samira Sanguña Largo</t>
  </si>
  <si>
    <t>Químico(A) Farmacéutico(A) Con Especialización</t>
  </si>
  <si>
    <t>María Fernanda Poveda Palacio</t>
  </si>
  <si>
    <t>Carolina Guzmán Rincón</t>
  </si>
  <si>
    <t>José William Chaparro Rodríguez</t>
  </si>
  <si>
    <t>Químico(A) Farmacéutico (A</t>
  </si>
  <si>
    <t>Anyi Paola Melo Hernández</t>
  </si>
  <si>
    <t xml:space="preserve">Winny Jimena Prieto Bernal </t>
  </si>
  <si>
    <t>José Yesid Murcia Suarez</t>
  </si>
  <si>
    <t>Reinaldo Valbuena Carreño</t>
  </si>
  <si>
    <t>Diana Katerine Casas Rojas</t>
  </si>
  <si>
    <t>INGENIERO(A) AMBIENTAL</t>
  </si>
  <si>
    <t>Diego Alexander Orjuela Montealegre</t>
  </si>
  <si>
    <t>Diana Sofía Penagos Medina</t>
  </si>
  <si>
    <t xml:space="preserve">Error en la base de julio columna observaciones: Se describe pago de 20 horas adicionales en el mes de junio producto Autorregulación, lo cual no es concordante ya que en ese mes pertenecía a la línea de Seguridad Química. </t>
  </si>
  <si>
    <t>Técnico 1 - Operativo</t>
  </si>
  <si>
    <t>David Camilo Alarcón Riaño</t>
  </si>
  <si>
    <t>Técnico de Saneamiento</t>
  </si>
  <si>
    <t>Tecnólogo - Operativo</t>
  </si>
  <si>
    <t>Carlos Augusto Valenzuela Caipa</t>
  </si>
  <si>
    <t>Elizabeth Ariza Vargas</t>
  </si>
  <si>
    <t>Tecnología En Sistemas De Información.</t>
  </si>
  <si>
    <t>Lina María Ramírez Guerra</t>
  </si>
  <si>
    <t>Erika Yohanna Sánchez Murillo</t>
  </si>
  <si>
    <t>Tecnólogo en Control Ambiental</t>
  </si>
  <si>
    <t>Técnico 2</t>
  </si>
  <si>
    <t>Rusbel Fernando Gómez Salinas</t>
  </si>
  <si>
    <t>Apoyo Administrativo</t>
  </si>
  <si>
    <t>Manuel Felipe Benavides Díaz</t>
  </si>
  <si>
    <t>No se evidencia adición y/o prórroga del mes de junio de 2025 cargada en Aplicativo SIVIGILA.</t>
  </si>
  <si>
    <t>Yuly Andrea Poveda Palacio</t>
  </si>
  <si>
    <t>Técnico 3</t>
  </si>
  <si>
    <t>Lizeth Johanna Martínez López</t>
  </si>
  <si>
    <t>Bachiller Académico</t>
  </si>
  <si>
    <t>María Camila Leal Urrego</t>
  </si>
  <si>
    <t>Grecia Rincón Torres</t>
  </si>
  <si>
    <t>Diego Eduardo Avila urrego</t>
  </si>
  <si>
    <t>Juan David Porras Sánchez</t>
  </si>
  <si>
    <t>Gloria González Santamaria</t>
  </si>
  <si>
    <t>Paola Andrea Viafara Sandoval</t>
  </si>
  <si>
    <t>Jeraldin Serna Vaquero</t>
  </si>
  <si>
    <t>Daniela Tutistar Jaramillo</t>
  </si>
  <si>
    <t>Harold Stiven Méndez Ortiz</t>
  </si>
  <si>
    <t>Ingresó el 25 de mayo- realizó 78 horas en junio- se retiró el 30 de junio. Error en base se reportan 184 horas. No se evidencia en planilla de pago el valor de $807.456 acorde a 78 horas ejecutadas.</t>
  </si>
  <si>
    <t>Juana Valentina Lozano Briñez</t>
  </si>
  <si>
    <t>El valor pagado corresponde a 102 horas y no a 184 como indica la base de julio de 2025</t>
  </si>
  <si>
    <t>Lina María Callejas Peñaloza</t>
  </si>
  <si>
    <t>Psicólogo (A)</t>
  </si>
  <si>
    <t>En base de talento humano del mes de julio de 2025, archivo de nombre: "5_Base_TH_VSA_julio2025” se registró en TIEMPO EN HORAS DEL TH URBANAS 0; VALOR TOTAL 0, sin embargo, las horas y los honorarios reconocidos corresponden a "184 $4.127.207".</t>
  </si>
  <si>
    <t>Jenni Johanna Mendivelso Sua</t>
  </si>
  <si>
    <t>Psicólogo (A</t>
  </si>
  <si>
    <t>Whendy Dahyanna Tarquino Sánchez</t>
  </si>
  <si>
    <t>Ingeniero(A) Ambiental Y Sanitario(A)</t>
  </si>
  <si>
    <t>Kevin Jhoan Puerto Infante</t>
  </si>
  <si>
    <t>Jenny Andrea Sierra Martínez</t>
  </si>
  <si>
    <t>Fonoaudiólogo(A)</t>
  </si>
  <si>
    <t xml:space="preserve">En base de talento humano del mes de julio de 2025, archivo de nombre: "5_Base_TH_VSA_julio2025”, no se registró en el campo de observaciones el pago correspondiente a la indexación. Sin embargo, el valor diferencial sí se encuentra reflejado en la planilla de pago del mes de julio. </t>
  </si>
  <si>
    <t>En base de talento humano del mes de julio de 2025, archivo de nombre: "5_Base_TH_VSA_julio2025”, se registró en TIEMPO EN HORAS DEL TH URBANAS 110; VALOR TOTAL $1.470.920sin embargo, las horas y los honorarios reconocidos corresponden a "100 horas $1.466.610". Adicionalmente no se registró en el campo de observaciones el pago correspondiente a la indexación. Sin embargo, el valor diferencial sí se encuentra reflejado en la planilla de pago del mes de julio.</t>
  </si>
  <si>
    <t>En base de talento humano del mes de julio de 2025, archivo de nombre: "5_Base_TH_VSA_julio2025”, se registró en TIEMPO EN HORAS DEL TH URBANAS 184; VALOR TOTAL $2.4604.48, sin embargo, las horas y los honorarios reconocidos corresponden a "73 horas $1.070.626". Adicionalmente no se registró en el campo de observaciones el pago correspondiente a la indexación. Sin embargo, el valor diferencial sí se encuentra reflejado en la planilla de pago del mes de julio.</t>
  </si>
  <si>
    <t>En base de talento humano del mes de julio de 2025, archivo de nombre: "5_Base_TH_VSA_julio2025”, no se encuentra registrada; sin embargo, las horas y los honorarios reconocidos corresponden a "85 horas $850.634", pago que no concuerda con las horas. Adicionalmente no se registró en el campo de observaciones el pago correspondiente a la indexación. Sin embargo, el valor diferencial sí se encuentra reflejado en la planilla de pago del mes de julio.</t>
  </si>
  <si>
    <t>En base de talento humano del mes de julio de 2025, archivo de nombre: "5_Base_TH_VSA_julio2025”, se registró en TIEMPO EN HORAS DEL TH URBANAS 110; VALOR TOTAL “1.470.920”, y las horas y los honorarios reconocidos corresponden a "85 horas $ 1.246.619".</t>
  </si>
  <si>
    <t>Angelica Malagón León</t>
  </si>
  <si>
    <t>En base de talento humano del mes de julio de 2025, archivo de nombre: "5_Base_TH_VSA_julio2025”, se registró en TIEMPO EN HORAS DEL TH URBANAS 184; VALOR TOTAL $2.4604.48, sin embargo, las horas y los honorarios reconocidos corresponden a "118 horas $1.730.600". Adicionalmente no se registró en el campo de observaciones el pago correspondiente a la indexación. Sin embargo, el valor diferencial sí se encuentra reflejado en la planilla de pago del mes de julio.</t>
  </si>
  <si>
    <t>En base de talento humano del mes de julio de 2025, archivo de nombre: "5_Base_TH_VSA_julio2025”, se registró en TIEMPO EN HORAS DEL TH URBANAS 110; VALOR TOTAL “1.470.920”, sin embargo, las horas y los honorarios reconocidos corresponden a "90 horas $1.319.949". Adicionalmente no se registró en el campo de observaciones el pago correspondiente a la indexación. Sin embargo, el valor diferencial sí se encuentra reflejado en la planilla de pago del mes de julio.
En el módulo de talento humano del aplicativo SIVIGILA DC., no está cargada la adición y prórroga del mes de julio 2025.</t>
  </si>
  <si>
    <t xml:space="preserve">
En base de talento humano del mes de julio de 2025, archivo de nombre: "5_Base_TH_VSA_julio2025”, se registró en TIEMPO EN HORAS DEL TH URBANAS 110; VALOR TOTAL “1.470.920”, sin embargo, no se evidencia pago. Adicionalmente no se registró en el campo de observaciones el pago correspondiente a la indexación. Sin embargo, el valor diferencial sí se encuentra reflejado en la planilla de pago del mes de julio.</t>
  </si>
  <si>
    <t>En base de talento humano del mes de julio de 2025, archivo de nombre: "5_Base_TH_VSA_julio2025”, se registró en TIEMPO EN HORAS DEL TH URBANAS 110; VALOR TOTAL “1.470.920”, sin embargo, las horas y los honorarios reconocidos corresponden a "100 horas $ 1.466.610". Adicionalmente no se registró en el campo de observaciones el pago correspondiente a la indexación. Sin embargo, el valor diferencial sí se encuentra reflejado en la planilla de pago del mes de julio.</t>
  </si>
  <si>
    <t>En base de talento humano del mes de julio de 2025, archivo de nombre: "5_Base_TH_VSA_julio2025”, se registró en TIEMPO EN HORAS DEL TH URBANAS 110; VALOR TOTAL “1.470.920”, sin embargo, las horas y los honorarios reconocidos corresponden a "45 horas y $ 659.975", Adicionalmente no se registró en el campo de observaciones el pago correspondiente a la indexación. Sin embargo, el valor diferencial sí se encuentra reflejado en la planilla de pago del mes de julio.</t>
  </si>
  <si>
    <t>En base de talento humano del mes de julio de 2025, archivo de nombre: "5_Base_TH_VSA_julio2025”, se registró en TIEMPO EN HORAS DEL TH URBANAS 110; VALOR TOTAL “1.470.920”, sin embargo, las horas y los honorarios reconocidos corresponden a "110 horas y $ 1.539.941", Adicionalmente no se registró en el campo de observaciones el pago correspondiente a la indexación. Sin embargo, el valor diferencial sí se encuentra reflejado en la planilla de pago del mes de julio.</t>
  </si>
  <si>
    <t>En base de talento humano del mes de julio de 2025, archivo de nombre: "5_Base_TH_VSA_julio2025”, se registró en TIEMPO EN HORAS DEL TH URBANAS 110; VALOR TOTAL “1.470.920”, sin embargo, las horas y los honorarios reconocidos corresponden a "103 horas y $ 1.510.609", Adicionalmente no se registró en el campo de observaciones el pago correspondiente a la indexación. Sin embargo, el valor diferencial sí se encuentra reflejado en la planilla de pago del mes de julio.</t>
  </si>
  <si>
    <t>En base de talento humano del mes de julio de 2025, archivo de nombre: "5_Base_TH_VSA_julio2025”, no se registró en el campo de observaciones el pago correspondiente a la indexación. Sin embargo, el valor diferencial sí se encuentra reflejado en la planilla de pago del mes de julio.</t>
  </si>
  <si>
    <t>En base de talento humano del mes de julio de 2025, archivo de nombre: "5_Base_TH_VSA_julio2025”, se registró en TIEMPO EN HORAS DEL TH URBANAS 110; VALOR TOTAL “1.470.920”, sin embargo, las horas y los honorarios reconocidos corresponden a "0".
En el módulo de talento humano del aplicativo SIVIGILA DC., no está cargada la adición y prórroga del mes  de julio 2025.</t>
  </si>
  <si>
    <t>En base de talento humano del mes de julio de 2025, archivo de nombre: "5_Base_TH_VSA_julio2025”, se registró en TIEMPO EN HORAS DEL TH URBANAS 110; VALOR TOTAL “1.470.920”, sin embargo, las horas y los honorarios reconocidos corresponden a "85 horas y $1.246.619", Adicionalmente no se registró en el campo de observaciones el pago correspondiente a la indexación. Sin embargo, el valor diferencial sí se encuentra reflejado en la planilla de pago del mes de julio.</t>
  </si>
  <si>
    <t>En base de talento humano del mes de julio de 2025, archivo de nombre: "5_Base_TH_VSA_julio2025”, se registró en TIEMPO EN HORAS DEL TH URBANAS 110; VALOR TOTAL “1.470.920”, sin embargo, las horas y los honorarios reconocidos corresponden a "55 horas y $ 806.636", Adicionalmente no se registró en el campo de observaciones el pago correspondiente a la indexación. Sin embargo, el valor diferencial sí se encuentra reflejado en la planilla de pago del mes de julio.</t>
  </si>
  <si>
    <t>En base de talento humano del mes de julio de 2025, archivo de nombre: "5_Base_TH_VSA_julio2025”, se registró en TIEMPO EN HORAS DEL TH URBANAS 110; VALOR TOTAL “1.470.920”, sin embargo, las horas y los honorarios reconocidos corresponden a "50 horas y $ 733.305", Adicionalmente no se registró en el campo de observaciones el pago correspondiente a la indexación. Sin embargo, el valor diferencial sí se encuentra reflejado en la planilla de pago del mes de julio.</t>
  </si>
  <si>
    <t>En base de talento humano del mes de julio de 2025, archivo de nombre: "5_Base_TH_VSA_julio2025”, se registró en TIEMPO EN HORAS DEL TH URBANAS 110; VALOR TOTAL “1.470.920”, sin embargo, las horas y los honorarios reconocidos corresponden a "68 horas y $ 997.295", Adicionalmente no se registró en el campo de observaciones el pago correspondiente a la indexación. Sin embargo, el valor diferencial sí se encuentra reflejado en la planilla de pago del mes de julio.</t>
  </si>
  <si>
    <t>En base de talento humano del mes de julio de 2025, archivo de nombre: "5_Base_TH_VSA_julio2025”, se registró en TIEMPO EN HORAS DEL TH URBANAS 110; VALOR TOTAL “1.470.920”, sin embargo, las horas y los honorarios reconocidos corresponden a "55 horas y $ 806.636", Adicionalmente no se registró en el campo de observaciones el pago correspondiente a la indexación. Sin embargo, el valor diferencial sí se encuentra reflejado en la planilla de pago del mes de julio 2025</t>
  </si>
  <si>
    <t>En base de talento humano del mes de julio de 2025, archivo de nombre: "5_Base_TH_VSA_julio2025”, se registró en TIEMPO EN HORAS DEL TH URBANAS 70; VALOR TOTAL “936.040”, sin embargo, la subred refiere que no realizo actividades.</t>
  </si>
  <si>
    <t>En base de talento humano del mes de julio de 2025, archivo de nombre: "5_Base_TH_VSA_julio2025”, se registró en TIEMPO EN HORAS DEL TH URBANAS 65; VALOR TOTAL “1.470.920”, sin embargo, las horas y los honorarios reconocidos corresponden a "55 horas y $ 953.297", Adicionalmente no se registró en el campo de observaciones el pago correspondiente a la indexación. Sin embargo, el valor diferencial sí se encuentra reflejado en la planilla de pago del mes de julio.</t>
  </si>
  <si>
    <t>En base de talento humano del mes de julio de 2025, archivo de nombre: "5_Base_TH_VSA_julio2025”, se registró en TIEMPO EN HORAS DEL TH URBANAS 65; VALOR TOTAL “1.470.920”, sin embargo, las horas y los honorarios reconocidos corresponden a "78 horas y $ 1.143.956", Adicionalmente no se registró en el campo de observaciones el pago correspondiente a la indexación. Sin embargo, el valor diferencial sí se encuentra reflejado en la planilla de pago del mes de julio.</t>
  </si>
  <si>
    <t>Eunice Guerrero Orobio</t>
  </si>
  <si>
    <t>Técnico Auxiliar En Enfermería</t>
  </si>
  <si>
    <t>En base de talento humano del mes de julio de 2025, archivo de nombre: "5_Base_TH_VSA_julio2025”, se registró en IEMPO EN HORAS DEL TH URBANAS 92; VALOR TOTAL $1.307.044”, sin embargo, las horas y los honorarios reconocidos corresponden a "184 horas y $ 2.698.563", Adicionalmente no se registró en el campo de observaciones el pago correspondiente a la indexación. Sin embargo, el valor diferencial sí se encuentra reflejado en la planilla de pago del mes de julio.</t>
  </si>
  <si>
    <t>José Obdulio Cuervo Bautista</t>
  </si>
  <si>
    <t>Leidy Katherine Contreras Sastoque</t>
  </si>
  <si>
    <t>En base de talento humano del mes de julio de 2025, archivo de nombre: "5_Base_TH_VSA_julio2025”, se registró en IEMPO EN HORAS DEL TH URBANAS 92; VALOR TOTAL $1.307.044”, sin embargo, las horas y los honorarios reconocidos corresponden a "216 horas y $3.197.211", Adicionalmente no se registró en el campo de observaciones el pago correspondiente a la indexación. Sin embargo, el valor diferencial sí se encuentra reflejado en la planilla de pago del mes de julio.</t>
  </si>
  <si>
    <t>En base de talento humano del mes de julio de 2025, archivo de nombre: "5_Base_TH_VSA_julio2025”, no se registró en el campo de observaciones el pago correspondiente a la indexación. Sin embargo, el valor diferencial sí se encuentra reflejado en la planilla de pago del mes de julio. Adicionalmente en línea de intervención principal está en Alimentos sanos y seguros.</t>
  </si>
  <si>
    <t>En base de talento humano del mes de julio de 2025, archivo de nombre: "5_Base_TH_VSA_julio2025”, se registró en IEMPO EN HORAS DEL TH URBANAS 92; VALOR TOTAL “$ 1.307.044”, sin embargo, las horas y los honorarios reconocidos corresponden a "184 horas y $ 2.698.563”. Adicionalmente no se registró en el campo de observaciones el pago correspondiente a la indexación. Sin embargo, el valor diferencial sí se encuentra reflejado en la planilla de pago del mes de julio.</t>
  </si>
  <si>
    <t>En base de talento humano del mes de julio de 2025, archivo de nombre: "5_Base_TH_VSA_julio2025”, se registró en IEMPO EN HORAS DEL TH URBANAS 24; VALOR TOTAL $ 340.968”, sin embargo, las horas y los honorarios reconocidos corresponden a "158 horas y $2.317.244". Adicionalmente no se registró en el campo de observaciones el pago correspondiente a la indexación. Sin embargo, el valor diferencial sí se encuentra reflejado en la planilla de pago del mes de julio.
En el módulo de talento humano del aplicativo SIVIGILA DC., no está cargada la adición y prórroga del mes de julio 2025.</t>
  </si>
  <si>
    <t>Concepción España Requene</t>
  </si>
  <si>
    <t>En base de talento humano del mes de julio de 2025, archivo de nombre: "5_Base_TH_VSA_julio2025”, se registró en IEMPO EN HORAS DEL TH URBANAS 92; VALOR TOTAL $1.307.044”, sin embargo, las horas y los honorarios reconocidos corresponden a "103 horas y $1.510.609". Adicionalmente no se registró en el campo de observaciones el pago correspondiente a la indexación. Sin embargo, el valor diferencial sí se encuentra reflejado en la planilla de pago del mes de julio.
En el módulo de talento humano del aplicativo SIVIGILA DC., no está cargada la adición y prórroga posterior al 23 de julio 2025.</t>
  </si>
  <si>
    <t>En el módulo de talento humano del aplicativo SIVIGILA DC., no está cargada la adición y prórroga posterior al 23 de julio 2025.
En el aplicativo SIVIGILA D.C., no se evidencia el cargue de los contratos del mes de  julio 2025.</t>
  </si>
  <si>
    <t>CONCEPTO TÉCNICO DEFINITIVO - JUNIO DE 2025 - 2025-EE-79527 del 8/08/2025</t>
  </si>
  <si>
    <t>Identificación</t>
  </si>
  <si>
    <t>Referente VSA</t>
  </si>
  <si>
    <t>Eventos transmisibles de origen zoonótico</t>
  </si>
  <si>
    <t>Calidad del agua y saneamiento básico</t>
  </si>
  <si>
    <t>Aire ruido y radiación electromagnética</t>
  </si>
  <si>
    <t>Seguridad química</t>
  </si>
  <si>
    <t>Total</t>
  </si>
  <si>
    <t>JUNIO - JULIO 2025</t>
  </si>
  <si>
    <t>NA</t>
  </si>
  <si>
    <t xml:space="preserve">SA03C015996 </t>
  </si>
  <si>
    <t>Se evidenció acta número SA03C015996  correo electrónico para notificación incompleto ya que registran sebaslds06 y en la base se encuentra sebaslds06@gmail.com; adicional se  evidenció el ingreso de la profesional María José Ríos Bustamante con perfil Médico Veterinario a la cual no se le realizó el proceso de inducción en la estrategia de fortalecimiento de autorregulación.</t>
  </si>
  <si>
    <t>Carlos Andres Guerrero Pacheco</t>
  </si>
  <si>
    <t>TOTAL GLOSA</t>
  </si>
  <si>
    <t>Valor Profesional</t>
  </si>
  <si>
    <t>Valor Hora</t>
  </si>
  <si>
    <t>Valor 3 horas</t>
  </si>
  <si>
    <t>Valor total Autorregulación</t>
  </si>
  <si>
    <t>% glosa</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</si>
  <si>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reconocimiento de los honorarios en las planillas radicadas por la Subred:
Un (1) perfil de Tecnólogo - Operativo (Anyi Marcela Hernández Medina) en el mes de Julio 2025: por 110 horas; es de precisar que la colaboradora no se encuentra registrada en la base de datos de pago de honorarios del mes de julio de 2025 radicada por la Subred; sin embargo, se evidencia en el reporte del informe de gestión y soportes presentados por la línea de Aire, Ruido y REM.</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</si>
  <si>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 (1) soporte el siguiente hallazgo:
1.Para la encuesta periódica de prevalencia de sintomatología respiratoria en niños menores de cinco a catorce años, No. AR03C008116 ID 339081 del 20/06/2025, se registró en Dirección: CL 69 BIS A SUR 91 75 y en P54_Tipo_Vivienda: Apartamento (Independiente) faltando el complemento en dirección.</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</si>
  <si>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soportes el siguiente hallazgo:
1.Para la encuesta periódica de prevalencia de sintomatología respiratoria en niños menores de cinco a catorce años, No. AR03C008166 ID 338741 del 8/06/2025, se registró en Dirección: KR 51C 42B 52 SUR y en P54_Tipo_Vivienda: Apartamento (Independiente) faltando el complemento en dirección. 
2.Para la encuesta periódica de prevalencia de sintomatología respiratoria en niños menores de cinco a catorce años, No. AR03C008333 ID 339401 del 19/06/2025, se registró en Dirección: KR 51D 38 22 SUR y en P54_Tipo_Vivienda: Apartamento (Independiente) faltando el complemento en dirección.</t>
  </si>
  <si>
    <t xml:space="preserve">Se genera glosa del 100% del valor de cada intervención por incumplimiento de anexo 6 lineamientos técnicos de la Gestión de la Salud Pública GSP y del plan de salud pública de intervenciones colectivas - PSPIC y módulo de estándares - SIVIGILA D.C, ya que se evidenció para tres (3) soportes el siguiente hallazgo:
1.Para la encuesta periódica de prevalencia de sintomatología respiratoria en niños menores de 5 años, No. AR02C005085 ID340562 del 02/07/2025, se registró en Edad_Meses: 3; P26_Lactancia_Materna: Sí; P26_Tiempo_Lactancia: 3; y en P26_Justificación: “Madre aún alimenta a la menor con leche materna exclusiva ya que tiene 3 meses”. Sin embargo, este registro no cumple con lo establecido en el Instructivo de diligenciamiento de formatos de vigilancia en salud por contaminación del aire, el cual indica lo siguiente: “Nota: Cuando la lactancia materna sea menor o igual al tiempo de vida (6 meses), no se debe registrar en las observaciones. Ejemplo: menor con 4 meses de edad y periodo de lactancia materna de 4 meses.”
2.Para la encuesta periódica de prevalencia de sintomatología respiratoria en niños menores de 5 años, No. AR02C005109 ID340700 del 02/07/2025, se registró en Edad_Meses: 4; P26_Lactancia_Materna: Sí; P26_Tiempo_Lactancia: 4; y en P26_Justificación: “por hipogalactia”. Sin embargo, este registro no cumple con lo establecido en el Instructivo de diligenciamiento de formatos de vigilancia en salud por contaminación del aire, el cual indica lo siguiente: “Nota: Cuando la lactancia materna sea menor o igual al tiempo de vida (6 meses), no se debe registrar en las observaciones. Ejemplo: menor con 4 meses de edad y periodo de lactancia materna de 4 meses.” 
3.Para la encuesta periódica de prevalencia de sintomatología respiratoria en niños menores de 5 años, No. AR02C005081 ID340562 del 02/07/2025, se registró en Edad_Meses: 4; P26_Lactancia_Materna: Sí; P26_Tiempo_Lactancia: 4; y en P26_Justificación: “la madre aun le da leche materna ya que el menor tiene 4 meses”. Sin embargo, este registro no cumple con lo establecido en el Instructivo de diligenciamiento de formatos de vigilancia en salud por contaminación del aire, el cual indica lo siguiente: “Nota: Cuando la lactancia materna sea menor o igual al tiempo de vida (6 meses), no se debe registrar en las observaciones. Ejemplo: menor con 4 meses de edad y periodo de lactancia materna de 4 meses.” </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</si>
  <si>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una encuesta, el siguiente hallazgo:
- Encuesta de antecedentes de salud adolescentes AR06C003520 del 05/06/2025 ID 328354, sin responder la pregunta 3.5 ¿Tiene familiares con pérdidas auditivas? y “Parentesco”, no seleccionan ninguna de las oposiciones, dejándola en blanco.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</si>
  <si>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dos encuestas, los siguientes hallazgos:
- Encuesta periódica de prevalencia de sintomatología respiratoria y cardiovascular en personas mayores de 60 años AR04C003657 del 03/07/2025 ID 340932 con espacio en blanco, en la pregunta 24 ¿Durante su vida, ha estado en contacto permanente con alguna persona que fumaba? Seleccionan “SI”, pero en el campo “¿Cuánto tiempo?” no registran ninguna información.
- Encuesta de síntomas no específicos por radiación electromagnética AR07C003066 del 02/07/2025 ID 340199 con incongruencias en la información básica del encuestado; En dirección registran “Cl 57 sur 81 A 20”, pero en la pregunta 3. ¿En qué tipo de vivienda habita en este momento? seleccionan “Apartamento (Independiente), siendo inconsistente. Además la encuesta presenta diferencia con el formato de consentimiento informado, toda vez que en este, en dirección relacionan “Cl 57 sur 81 A 20 PI 2”, pero en la encuesta la dirección no tiene complemento.</t>
  </si>
  <si>
    <t>Se genera glosa del 10% del valor reportado en la columna “presupuesto ejecutado periodo”, por ausencia de soportes, debido a que las actividades de la intervención reportadas como ejecutada en el informe de gestión, no fueron soportadas en su totalidad. La Subred soporto 332 encuestas, de las 333 reportadas como ejecutadas, evidenciándose ausencia de un soporte.</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</si>
  <si>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acta, el siguiente hallazgo:
- Acta de Inspección Vigilancia Ley 1335 de 2009 AR01C139964 del 03/07/2025 ID 652159, con incumplimiento del instructivo diligenciamiento del acta; El aspecto a verificar 2b, relacionado con la señalización de ambientes libres de humo, lo califican como “N.A” No Aplica, sin embargo, este es obligatorio para todo establecimiento y el instructivo establece ”N.A. (NO APLICA) No es posible marcar, toda vez que este aspecto aplica para todos los establecimientos públicos y privados que hacen parte del proceso de la Inspección Vigilancia y Control en la ciudad”; por lo cual debió evaluarse “C” o “N.C”.</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</si>
  <si>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en un (1) acta lo siguiente:
En acta Nº AS04C046316, de ID: 715428, se presentó espacio en blanco en la información del concepto sanitario de la última visita, ya que no se relaciono el tipo de concepto sanitario que tenía el establecimiento.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</si>
  <si>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en cinco (5) actas lo siguiente:
Se evidencio en cuatro (4), actas Nº AS11C029420, AS11C029515, AS11C029513, AS11C029518, No tienen nota aclaratoria si en el momento de la inspección el vehículo no contaba con producto para verificar rotulado.
Se evidencio en acta Nº AS11C029499 espacio en blanco en la información si el vehículo contaba con sistema de refrigeración.</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</si>
  <si>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en un (1) acta lo siguiente:
Se evidencio en acta Nº AS02C148491, que solo se realizó verificación de rotulado a dos productos, sin embargo, no se aclaró en las observaciones por qué no se realizó verificación a tres productos como lo indica el documento técnico.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</si>
  <si>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en dos (2) actas lo siguiente:
Se evidencio en las actas Nº AS04C045974 y AS04C045975 que en el ítem 5.2 es marcado como No aplica (NA), sin embargo, no se justifica la razón del No Aplica en el espacio de hallazgos, como lo indica el instructivo de evaluación de diligenciamiento del acta. Se aclara que la meta afectada es de 0,2965034, que corresponde al valor de dos intervenciones en expendios minoristas realizadas en la intervención de plaza Trinidad Galán.</t>
  </si>
  <si>
    <t>Se genera glosa por incumplimiento en la Unidad base de costeo de los productos GSP-PSPIC, en la intervención expendios minoristas, debido a que se evidenció el no pago de honorarios por parte de la Subred de 184 horas correspondientes a la meta ejecutada por el perfil Tecnólogo, Jorge Andrés Arciniegas Garzón; es de precisar que el profesional no se encuentra registrado en la base de datos de pago de honorarios del mes de julio 2025, de acuerdo a la planilla radicada por la subred.</t>
  </si>
  <si>
    <t>Se genera glosa del 10% por ausencia de soportes, del valor reportado en la columna “presupuesto ejecutado periodo”, debido a que el producto reportado como desarrollado en el informe de gestión, no fue soportado en el momento de la visita de supervisión, la subred presentó 2 actas con medida sanitaria y en el informe de gestión están registradas 3 actas, se evidenció ausencia de (1) soporte, de acuerdo a lo reportado como ejecutado en el plan de acción programático y presupuestal.</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</si>
  <si>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(4) Actas:
1. En acta de visita AS08C031432 ID 839471 del 15 de julio de 2025, debido a que se evidencio que el profesional en el Ítem 4, numeral 4.6: Soportes documentales de saneamiento registro el siguiente hallazgo: “No se evidencian soportes documentales de saneamiento” el profesional lo califica como cumple parcialmente, sin embargo, la calificación debió ser No cumple, según lo establecido en la “Resolución 2674 de 2013, Articulo 26: PLAN DE SANEAMIENTO”.
2. En acta de visita AS08C031434 ID 822368 del 23 de julio de 2025, se evidenció que el profesional no registra nota aclaratoria si evidencio o no producto para rotular, según lo establecido en la ficha técnica.
3. En acta de visita AS08C031437 ID 830800 del 23 de julio de 2025, debido a que se evidencio que el profesional en el Ítem 4, numeral 4.6: Soportes documentales de saneamiento registro el siguiente hallazgo: “No se evidencian soportes documentales de saneamiento” el profesional lo califica como cumple parcialmente, sin embargo, la calificación debió ser No cumple, según lo establecido en la “Resolución 2674 de 2013, Articulo 26: PLAN DE SANEAMIENTO”. Adicional a esto no registra nota aclaratoria si evidencio o no producto para rotular, según lo establecido en la ficha técnica.
4. En acta de visita AS08C031435 ID 776539 del 18 de julio de 2025, debido a que se evidencio que el profesional en el Ítem 4, numeral 4.6: Soportes documentales de saneamiento registro el siguiente hallazgo: “No se evidencian soportes documentales de saneamiento” el profesional lo califica como cumple parcialmente, sin embargo, la calificación debió ser No cumple, según lo establecido en la “Resolución 2674 de 2013, Articulo 26: PLAN DE SANEAMIENTO”</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</si>
  <si>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3 Intervenciones:
-	Acta de visita AS21C012554 ID 445915 del 16 de junio de  2025, en el establecimiento Angus Carnicería Express al  ejecutar la debida verificación de los instrumentos de visita se evidenció calificación intermedia (3) en el  Ítem 3.3 practicas higiénicas  en el cual se registra como hallazgo “personal manipulador no presenta  uso adecuado del tapabocas” sin embargo en el ítem 3.4 Dotación personal se califica con total cumplimento, siendo no coherente con lo establecido  en la (Resolución 3009/2010, Artículo 15: Numeral 3.10. Resolución 240/2013, Artículo 17: Numeral 10 y la Resolución 242/2013, Artículo 16: Numerales  10).
-	Acta de visita AS21C012567 ID 642962 del 20 de junio de  2025, en el establecimiento Carnes y verduras Floralia  al  efectuar la verificación de los instrumentos de visita se evidenció calificación intermedia (3) en el  Ítem 3.3 practicas higiénicas  en el cual se registra como hallazgo “se evidencia personal manipulador sin uso de tapabocas” sin embargo en el ítem 3.4 Dotación personal se califica con total cumplimento, siendo no coherente con lo establecido  en la (Resolución 3009/2010, Artículo 15: Numeral 3.10. Resolución 240/2013, Artículo 17: Numeral 10 y la Resolución 242/2013, Artículo 16: Numerales  10).
-	Acta de visita AS21C012576 ID 439025 del 17 de junio de  2025, en el establecimiento El Cimarrón LM al  verificar los instrumentos de visita se evidenció calificación intermedia (3) en el  Ítem 3.3 practicas higiénicas  en el cual se registra como hallazgo “personal manipulador sin uso de tapabocas, cofia” sin embargo en el ítem 3.4 Dotación personal se califica con total cumplimento, siendo no coherente con lo establecido  en la (Resolución 3009/2010, Artículo 15: Numeral 3.10. Resolución 240/2013, Artículo 17: Numeral 10 y la Resolución 242/2013, Artículo 16: Numeral  10).
</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</si>
  <si>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	 Durante el seguimiento en campo realizado a la visita bajo acta AS02C142547, ID 655047 del día 04/06/2024 al establecimiento Delicias del huila Jiret, se evidenció que los siguientes hallazgos  no fueron registrados en el acta de IVC: zona de preparación de alimentos se encuentra al lado del baño el cual tiene una cortina como puerta no se registró el hallazgo en el ítem 1.1 Localización y diseño; el sifón del establecimiento carece de rejilla que garantice hermeticidad debido a que la tubería del platero se contacta sobre la superficie del piso con este sifón no se registró el hallazgo en el ítem 1.2 Condiciones de pisos y paredes ni en el ítem 5.2 de Residuos líquidos; el establecimiento cuenta con platero el cual también es utilizado como lavamanos, es de precisar que el baño no cuenta con lavamanos, encontrando que el ítem 1.4 instalaciones sanitarias no fue afectado; se observa utensilios en madera y algunos con deterioro, no fue registrado el hallazgo en el ítem 2.1 Condiciones de equipos y utensilios.</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</si>
  <si>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2 Intervenciones:
-	Acta de visita AS08C031134 ID 807014 del 5 de junio de 2025 en el establecimiento Bar la Ultima &amp; nos vamos 2025 se evidencia que el ítem 4.6 Soportes documentales   de saneamiento  se califica como incumplimiento registrando como Hallazgo “no se observa documento  del plan de saneamiento”, sin embrago, en el ítem 4.1 Suministro y calidad de agua potable se evidencia calificación de total cumplimiento no siendo coherente con lo establecido en Decreto 1686 de 2012 Art 35.
-	Acta de visita AS08C030334 ID 597755 del 4 de junio de 2025 en el establecimiento Specials Ikarus Gastro Bar se evidencia que el ítem 4.6 Soportes documentales   de saneamiento  se califica como incumplimiento registrando como Hallazgo “no se evidencia documento escrito de plan de saneamiento”, sin embrago, en el ítem 4.1 Suministro y calidad de agua potable se evidencia calificación de total cumplimiento no siendo coherente con lo establecido en Decreto 1686 de 2012 Art 35.</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</si>
  <si>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	Acta de visita AS04C046281 ID 698456 del 15 de julio de 2025 en el establecimiento Mini market donde Kris se evidencia que  el ítem 2.1 Capacidad diseño y funcionamiento  de equipos y utensilios se  registra como hallazgo “Se observa nevera…”  el cual no se encuentra completo ni describe lo evidenciado.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</si>
  <si>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
1. Acta AS04C045780, ID 697264, de fecha 09/06/2025, establecimiento Salsamentaria centenario M.A. El ítem 5.2 Manejo y conservación de productos refrigerados y congelados, se calificó como Aceptable con requerimientos (AR), con el registro del siguiente hallazgo: “Registros de limpieza y desinfección desactualizados diligenciados hasta mayo 2025”; se evidencia que el hallazgo no corresponde a lo que solicita el ítem para ser evaluado.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</si>
  <si>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
1.Acta AS02C149205, ID 839494, de fecha 14/07/2025, establecimiento cafetería gimnasio nueva Modelia. En la hoja 6 apartado II. Concepto sanitario, no se marcó el concepto sanitario emitido de acuerdo al porcentaje de cumplimiento obtenido.</t>
  </si>
  <si>
    <t>"Se genera glosa del 100% por incumplimiento de anexo 6 lineamientos técnicos de la gestión de la salud pública GSP y del plan de salud pública de intervenciones colectivas - PSPIC y módulo de estándares - SIVIGILA D.C, en el producto 104 – Unidades de análisis de eventos de interés en salud Pública Sur y Sur Occidente _ Transmisibles, la cual contiene por plan de acción:
3 actividades de las cuales se afecta una (1), esta cuenta con dos (2) subactividades, con afectación en una (1) subactividades, que reporta 6 unidades de análisis realizadas y se afectan 1 unidad de análisis de ellas.
La inconsistencia se enceintra en la actividad 1 "Planeación y convocatoria de la unidad de análisis", en donde se debe evidenciar el envío por correo electrónico de los soportes del caso de mortalidad por meningitis del caso CC1034278965 al referente distrital, como lo refiere la ficha técnica de EPV “…se debe contar con los soportes organizados por carpetas y soportes del envío al correo epv.sds@saludcapital.gov.co con copia al referente distrital de cada evento …”, lo cual no fue soportado durante el seguimiento en campo.</t>
  </si>
  <si>
    <t>Se genera GLOSA POR INCUMPLIMIENTO DE ANEXO 6 LINEAMIENTOS TÉCNICOS DE LA GESTIÓN DE LA SALUD PUBLICA GSP Y DEL PLAN DE SALUD PÚBLICA DE INTERVENCIONES COLECTIVAS - PSPIC Y MÓDULO DE ESTÁNDARES - SIVIGILA D.C del 100%, en el producto 144 – Investigaciones epidemiológicas de eventos prioritarios en Salud Mental - SISVECOS en una (1) IEC de la localidad de Fontibón registrada en el aplicativo SIVIGILA D.C. con ID1746120, No. de identificación RC1016115770 y fecha de visita del 11/07/2025, la cual fue objeto de seguimiento en campo por presentar las siguientes inconsistencias: 
1.	No es clara la información sobre la aplicación de la escala del APGAR FAMILIAR – Menores, pues la clasifica con funcionalidad NORMAL, pero en el relato informa que los conflictos familiares entre los padres del menor son la causa del evento, esto referido por el padre del menor. 
2.	No se encontró la descripción de la situación que conllevó a la notificación del evento y no se indagó por el antecedente reportado en la ficha de notificación, por el mismo evento en noviembre de 2023. No se encontró información sobre la identificación de otros factores de riesgo a fin de garantizar una valoración integral. 
3.	Se identificaron inconsistencias en la fecha de cierre reportada en la ficha de IEC y la reportada al aplicativo SIVIGILA D.C. al registrar dos fechas de cierre, una el 13/07/2025 y otro el 21/07/2025.</t>
  </si>
  <si>
    <r>
      <t>Se genera glosa por ausencia de soportes del 100% del valor de trece (13) UI activas con asistencia técnica, toda vez que para el producto 107-2 - Asistencia técnica a las Unidades Informadoras - UI, que conforman la red de operadores de la vigilancia en salud pública_SALUD MENTAL, además del no registro de la “territorialización” en el informe de gestión, se evidenció la ausencia de una (1) UI activa con asistencia técnica de la localidad de Fontibón, ocho (8) UI activas de la localidad de Kennedy, tres (3) UI activas de la localidad de Puente Aranda y una (1) UI activa de la</t>
    </r>
    <r>
      <rPr>
        <sz val="12"/>
        <color rgb="FFFF0000"/>
        <rFont val="Arial Narrow"/>
        <family val="2"/>
      </rPr>
      <t xml:space="preserve"> localidad de Bosa</t>
    </r>
    <r>
      <rPr>
        <sz val="12"/>
        <color theme="1"/>
        <rFont val="Arial Narrow"/>
        <family val="2"/>
      </rPr>
      <t>, ya que se reportaron ejecutadas tanto por el producto 107-2 como por el producto 108-2 - UPGD y UI incrementadas en los diferentes subsistemas de la vigilancia en salud pública_SALUD MENTAL, siendo productos excluyentes. En este sentido, la meta reportada como ejecutada para el producto 107 es de veintidós (22) asistencias técnicas ejecutadas, de las cuales, para el código 107-2 corresponden siete (7) a la localidad de Fontibón, seis (6) asistencias a la localidad de Kennedy, tres (3) asistencias a la localidad de Puente Aranda y seis (6) asistencias a la localidad de Bosa.</t>
    </r>
  </si>
  <si>
    <t xml:space="preserve">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una intervención:
Se evidenció incumplimiento en las características de calidad en el diligenciamiento de los instrumentos en el acta MS05C018726 con ID 336205, realizada el día 19/07/2025, de concepto favorable, debido la intervención no cumple con los atributos de calidad esperados de acuerdo a lo definido en la ficha técnica de la línea de medicamentos seguros debido que algunos ítems evaluados no son concordantes con las condiciones evidenciadas en el establecimiento. Se evidencian los siguientes hallazgos producto del seguimiento en campo: Se registro en acta anexa de inyectología total cumplimiento de los ítems evaluados, sin embargo, durante el recorrido al establecimiento se identifico grietas y manchas en la pared del área de inyectología, formato de consentimiento informado desactualizado y finalmente en la zona de devoluciones, se encontraron productos que no debían ser almacenados en dicha sección.
</t>
  </si>
  <si>
    <t>Se genera GLOSA POR INCUMPLIMIENTO DE ANEXO 6 LINEAMIENTOS TÉCNICOS DE LA GESTIÓN DE LA SALUD PUBLICA GSP Y DEL PLAN DE SALUD PÚBLICA DE INTERVENCIONES COLECTIVAS - PSPIC Y MÓDULO DE ESTÁNDARES - SIVIGILA D.C del 100%, cuyo reporte de ejecución es Documento Local, meta ejecutada 1; este producto tiene 3 actividades, el incumplimiento se presenta en la tercera actividad, que cuenta con 5 subactividades, en tres (3) de las cuales se presenta el incumplimiento:
De acuerdo con concepto emitido por la SDS, de fecha 04/09/2025, para la Actividad 3, se evidencia que “el componente no cumple con los requerimientos establecidos, debido a la reiterada omisión de ajustes en la cartografía utilizada en el ejercicio de seguimiento a indicadores trazadores. Estos ajustes ya habían sido indicados en los conceptos anteriores y realizando nuevamente énfasis al correspondiente al mes de junio. En particular, se solicitó que los mapas entregados estuvieran correctamente orientados, dado que son utilizados por diversos equipos y, al estar rotados, dificultan la adecuada contextualización. Asimismo, para las infografías se realizaron las solicitudes de ajuste, sin embargo, en estas entregas no fueron incluidas en la carpeta del componente, para al menos una localidad como propuesta. Por otro lado, aunque se presenta un documento de análisis espacial, su contenido carece de una estructura organizada que permita evidenciar la relevancia del componente geográfico en el desarrollo de documentos, la priorización de acciones y el seguimiento estratégico, esto limita la visibilidad del aporte del componente en las distintas líneas de trabajo.”
Respecto a los talleres de geocodificación, se recomienda incluir una descripción del equipo participante, con el fin de comprender el alcance de la actividad dentro de la subred. En particular, se menciona la participación de trabajadores sociales vinculados a las IPS, pero no se especifica si pertenecen a servicios hospitalarios u otra área, lo que dificulta la interpretación del impacto del taller.”</t>
  </si>
  <si>
    <t>Se genera GLOSA POR BASE DE TALENTO HUMANO del 5 %, del valor total por el producto ejecución estratégica y táctica del entorno cuidador laboral por la identificación de inconsistencias en el aplicativo de talento humano, ya que se evidenció que el reporte de las horas de dedicación y honorarios reconocidos para las colaboradoras Claudia Marcela Rodríguez Ossa y María Yamile Corredor Álvarez con perfil tecnólogas no corresponden a las horas operadas en el mes, ni a los honorarios reconocidos en la planilla del mes de junio 2025.</t>
  </si>
  <si>
    <t>Se genera glosa por incumplimiento en la Unidad base de costeo de los productos GSP-PSPIC, en la intervención  Restaurantes, cevicherías y comidas rápidas , debido a que se evidenció el no pago de honorarios por parte de la Subred de 5.75111 horas correspondientes a la meta ejecutada por el perfil de Profesional Universitario 2 Daniel Felipe Cerón Otalora; es de precisar que el profesional no se encuentra registrado en la base de datos de pago de honorarios del mes de julio 2025, de acuerdo a la planilla radicada por la subred.</t>
  </si>
  <si>
    <r>
      <t xml:space="preserve">Se genera glosa por INCUMPLIMIENTO EN LA UNIDAD BASE DE COSTEO DE LOS PRODUCTOS GSP-PSPIC, debido a que se evidencio el no pago de honorarios por parte de la Subred de 1,70474 horas correspondientes a la meta ejecutada por el perfil de Profesional Universitario 2 </t>
    </r>
    <r>
      <rPr>
        <b/>
        <sz val="12"/>
        <color theme="1"/>
        <rFont val="Arial Narrow"/>
        <family val="2"/>
      </rPr>
      <t>Edwin Tamayo Roja</t>
    </r>
    <r>
      <rPr>
        <sz val="12"/>
        <color theme="1"/>
        <rFont val="Arial Narrow"/>
        <family val="2"/>
      </rPr>
      <t>s, es de precisar que el profesional no se encuentra registrado en la base de datos de pago de honorarios del mes de julio de 2025, de acuerdo a la planilla radicada por la Subred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</si>
</sst>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2" formatCode="_-&quot;$&quot;\ * #,##0_-;\-&quot;$&quot;\ * #,##0_-;_-&quot;$&quot;\ * &quot;-&quot;_-;_-@_-"/>
    <numFmt numFmtId="41" formatCode="_-* #,##0_-;\-* #,##0_-;_-* &quot;-&quot;_-;_-@_-"/>
    <numFmt numFmtId="44" formatCode="_-&quot;$&quot;\ * #,##0.00_-;\-&quot;$&quot;\ * #,##0.00_-;_-&quot;$&quot;\ * &quot;-&quot;??_-;_-@_-"/>
    <numFmt numFmtId="43" formatCode="_-* #,##0.00_-;\-* #,##0.00_-;_-* &quot;-&quot;??_-;_-@_-"/>
    <numFmt numFmtId="164" formatCode="_(&quot;$&quot;\ * #,##0.00_);_(&quot;$&quot;\ * \(#,##0.00\);_(&quot;$&quot;\ * &quot;-&quot;??_);_(@_)"/>
    <numFmt numFmtId="165" formatCode="_-* #,##0_-;\-* #,##0_-;_-* \-??_-;_-@_-"/>
    <numFmt numFmtId="166" formatCode="&quot;$&quot;\ #,##0"/>
    <numFmt numFmtId="167" formatCode="_-* #,##0.000_-;\-* #,##0.000_-;_-* &quot;-&quot;_-;_-@_-"/>
    <numFmt numFmtId="168" formatCode="[$-10409]#,##0;\(#,##0\)"/>
    <numFmt numFmtId="169" formatCode="[$-10409]&quot;$&quot;#,##0;\(&quot;$&quot;#,##0\)"/>
    <numFmt numFmtId="170" formatCode="_-* #,##0.00000_-;\-* #,##0.00000_-;_-* &quot;-&quot;??_-;_-@_-"/>
    <numFmt numFmtId="171" formatCode="&quot;$&quot;\ #,##0.00"/>
    <numFmt numFmtId="172" formatCode="_-&quot;$&quot;\ * #,##0_-;\-&quot;$&quot;\ * #,##0_-;_-&quot;$&quot;\ * &quot;-&quot;??_-;_-@_-"/>
    <numFmt numFmtId="173" formatCode="0.000000000"/>
    <numFmt numFmtId="174" formatCode="0.00000000"/>
    <numFmt numFmtId="175" formatCode="_-[$$-240A]\ * #,##0_-;\-[$$-240A]\ * #,##0_-;_-[$$-240A]\ * &quot;-&quot;??_-;_-@_-"/>
    <numFmt numFmtId="176" formatCode="0.00000000000"/>
  </numFmts>
  <fonts count="63" x14ac:knownFonts="1">
    <font>
      <sz val="11"/>
      <color theme="1"/>
      <name val="Calibri"/>
      <family val="2"/>
      <scheme val="minor"/>
    </font>
    <font>
      <sz val="11"/>
      <color theme="1"/>
      <name val="Calibri"/>
      <family val="2"/>
      <scheme val="minor"/>
    </font>
    <font>
      <sz val="18"/>
      <color theme="3"/>
      <name val="Calibri Light"/>
      <family val="2"/>
      <scheme val="major"/>
    </font>
    <font>
      <b/>
      <sz val="13"/>
      <color theme="3"/>
      <name val="Calibri"/>
      <family val="2"/>
      <scheme val="minor"/>
    </font>
    <font>
      <sz val="11"/>
      <color theme="0"/>
      <name val="Calibri"/>
      <family val="2"/>
      <scheme val="minor"/>
    </font>
    <font>
      <sz val="18"/>
      <color indexed="8"/>
      <name val="Arial Narrow"/>
      <family val="2"/>
    </font>
    <font>
      <sz val="18"/>
      <color theme="1"/>
      <name val="Arial Narrow"/>
      <family val="2"/>
    </font>
    <font>
      <b/>
      <sz val="18"/>
      <color theme="1"/>
      <name val="Arial Narrow"/>
      <family val="2"/>
    </font>
    <font>
      <sz val="11"/>
      <color indexed="8"/>
      <name val="Calibri"/>
      <family val="2"/>
    </font>
    <font>
      <b/>
      <sz val="14"/>
      <color theme="3"/>
      <name val="Calibri"/>
      <family val="2"/>
      <scheme val="minor"/>
    </font>
    <font>
      <b/>
      <sz val="10"/>
      <color theme="8" tint="-0.499984740745262"/>
      <name val="Arial Narrow"/>
      <family val="2"/>
    </font>
    <font>
      <b/>
      <sz val="11"/>
      <color theme="8" tint="-0.499984740745262"/>
      <name val="Arial Narrow"/>
      <family val="2"/>
    </font>
    <font>
      <sz val="11"/>
      <name val="Calibri"/>
      <family val="2"/>
      <scheme val="minor"/>
    </font>
    <font>
      <sz val="9"/>
      <color theme="1"/>
      <name val="Calibri"/>
      <family val="2"/>
      <scheme val="minor"/>
    </font>
    <font>
      <sz val="10"/>
      <color theme="1"/>
      <name val="Arial Narrow"/>
      <family val="2"/>
    </font>
    <font>
      <sz val="14"/>
      <color theme="0"/>
      <name val="Arial Narrow"/>
      <family val="2"/>
    </font>
    <font>
      <b/>
      <sz val="14"/>
      <color theme="1"/>
      <name val="Arial Narrow"/>
      <family val="2"/>
    </font>
    <font>
      <b/>
      <sz val="14"/>
      <color theme="0"/>
      <name val="Arial Narrow"/>
      <family val="2"/>
    </font>
    <font>
      <b/>
      <sz val="24"/>
      <color theme="3"/>
      <name val="Arial Narrow"/>
      <family val="2"/>
    </font>
    <font>
      <sz val="12"/>
      <color theme="0"/>
      <name val="Arial Narrow"/>
      <family val="2"/>
    </font>
    <font>
      <sz val="12"/>
      <color theme="1"/>
      <name val="Arial Narrow"/>
      <family val="2"/>
    </font>
    <font>
      <sz val="14"/>
      <color indexed="8"/>
      <name val="Arial Narrow"/>
      <family val="2"/>
    </font>
    <font>
      <sz val="14"/>
      <color theme="3"/>
      <name val="Arial Narrow"/>
      <family val="2"/>
    </font>
    <font>
      <b/>
      <sz val="14"/>
      <name val="Arial Narrow"/>
      <family val="2"/>
    </font>
    <font>
      <sz val="11"/>
      <name val="Calibri"/>
      <family val="2"/>
    </font>
    <font>
      <b/>
      <sz val="12"/>
      <color theme="1"/>
      <name val="Arial Narrow"/>
      <family val="2"/>
    </font>
    <font>
      <b/>
      <sz val="10"/>
      <color rgb="FF0070C0"/>
      <name val="Arial Narrow"/>
      <family val="2"/>
    </font>
    <font>
      <b/>
      <sz val="8"/>
      <color theme="8" tint="-0.499984740745262"/>
      <name val="Arial Narrow"/>
      <family val="2"/>
    </font>
    <font>
      <sz val="9"/>
      <color rgb="FF000000"/>
      <name val="Tahoma"/>
      <family val="2"/>
    </font>
    <font>
      <sz val="8"/>
      <name val="Calibri"/>
      <family val="2"/>
      <scheme val="minor"/>
    </font>
    <font>
      <b/>
      <sz val="20"/>
      <color theme="3"/>
      <name val="Calibri"/>
      <family val="2"/>
      <scheme val="minor"/>
    </font>
    <font>
      <b/>
      <sz val="24"/>
      <color theme="3"/>
      <name val="Calibri"/>
      <family val="2"/>
      <scheme val="minor"/>
    </font>
    <font>
      <sz val="14"/>
      <color theme="1"/>
      <name val="Arial Narrow"/>
      <family val="2"/>
    </font>
    <font>
      <sz val="12"/>
      <color theme="1"/>
      <name val="Arial Narrow"/>
    </font>
    <font>
      <sz val="14"/>
      <color theme="1"/>
      <name val="Arial Narrow"/>
    </font>
    <font>
      <sz val="12"/>
      <color theme="0"/>
      <name val="Arial Narrow"/>
    </font>
    <font>
      <sz val="9"/>
      <color rgb="FF000000"/>
      <name val="tahoma"/>
    </font>
    <font>
      <b/>
      <sz val="11"/>
      <color theme="1"/>
      <name val="Calibri"/>
      <family val="2"/>
      <scheme val="minor"/>
    </font>
    <font>
      <b/>
      <sz val="8"/>
      <color theme="1"/>
      <name val="Arial"/>
      <family val="2"/>
    </font>
    <font>
      <sz val="8"/>
      <color theme="1"/>
      <name val="Arial"/>
      <family val="2"/>
    </font>
    <font>
      <sz val="8"/>
      <color rgb="FF000000"/>
      <name val="Arial"/>
      <family val="2"/>
    </font>
    <font>
      <sz val="8"/>
      <name val="Arial"/>
      <family val="2"/>
    </font>
    <font>
      <b/>
      <sz val="12"/>
      <color rgb="FF000000"/>
      <name val="Arial"/>
      <family val="2"/>
    </font>
    <font>
      <b/>
      <sz val="12"/>
      <color theme="1"/>
      <name val="Arial"/>
      <family val="2"/>
    </font>
    <font>
      <b/>
      <sz val="8"/>
      <name val="Arial"/>
      <family val="2"/>
    </font>
    <font>
      <b/>
      <sz val="8"/>
      <color rgb="FF000000"/>
      <name val="Arial"/>
      <family val="2"/>
    </font>
    <font>
      <i/>
      <sz val="8"/>
      <color theme="1"/>
      <name val="Arial"/>
      <family val="2"/>
    </font>
    <font>
      <sz val="8"/>
      <color theme="1"/>
      <name val="Calibri"/>
      <family val="2"/>
      <scheme val="minor"/>
    </font>
    <font>
      <b/>
      <sz val="14"/>
      <color theme="1"/>
      <name val="Arial"/>
      <family val="2"/>
    </font>
    <font>
      <sz val="8"/>
      <name val="Calibri"/>
      <family val="2"/>
    </font>
    <font>
      <sz val="8"/>
      <color theme="4"/>
      <name val="Arial"/>
      <family val="2"/>
    </font>
    <font>
      <i/>
      <sz val="8"/>
      <name val="Arial"/>
      <family val="2"/>
    </font>
    <font>
      <b/>
      <i/>
      <sz val="8"/>
      <name val="Arial"/>
      <family val="2"/>
    </font>
    <font>
      <b/>
      <sz val="11"/>
      <color theme="1"/>
      <name val="Arial"/>
      <family val="2"/>
    </font>
    <font>
      <sz val="8"/>
      <color rgb="FF000000"/>
      <name val="Tahoma"/>
      <family val="2"/>
    </font>
    <font>
      <b/>
      <i/>
      <u/>
      <sz val="8"/>
      <color theme="1"/>
      <name val="Arial"/>
      <family val="2"/>
    </font>
    <font>
      <i/>
      <sz val="8"/>
      <color rgb="FF000000"/>
      <name val="Arial"/>
      <family val="2"/>
    </font>
    <font>
      <sz val="10"/>
      <name val="Arial"/>
      <family val="2"/>
    </font>
    <font>
      <sz val="10"/>
      <color theme="1"/>
      <name val="Arial"/>
      <family val="2"/>
    </font>
    <font>
      <b/>
      <sz val="8"/>
      <name val="Calibri"/>
      <family val="2"/>
      <scheme val="minor"/>
    </font>
    <font>
      <sz val="11"/>
      <color rgb="FF000000"/>
      <name val="Arial"/>
      <family val="2"/>
    </font>
    <font>
      <sz val="12"/>
      <color rgb="FFFF0000"/>
      <name val="Arial Narrow"/>
      <family val="2"/>
    </font>
    <font>
      <sz val="12"/>
      <name val="Arial Narrow"/>
      <family val="2"/>
    </font>
  </fonts>
  <fills count="22">
    <fill>
      <patternFill patternType="none"/>
    </fill>
    <fill>
      <patternFill patternType="gray125"/>
    </fill>
    <fill>
      <patternFill patternType="solid">
        <fgColor theme="4"/>
      </patternFill>
    </fill>
    <fill>
      <patternFill patternType="solid">
        <fgColor theme="8"/>
      </patternFill>
    </fill>
    <fill>
      <patternFill patternType="solid">
        <fgColor theme="0"/>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rgb="FFE7FFE7"/>
        <bgColor indexed="64"/>
      </patternFill>
    </fill>
    <fill>
      <patternFill patternType="solid">
        <fgColor rgb="FFFFFF00"/>
        <bgColor indexed="64"/>
      </patternFill>
    </fill>
    <fill>
      <patternFill patternType="solid">
        <fgColor theme="7" tint="0.39997558519241921"/>
        <bgColor indexed="64"/>
      </patternFill>
    </fill>
    <fill>
      <patternFill patternType="solid">
        <fgColor rgb="FFFFC000"/>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rgb="FF92D050"/>
        <bgColor indexed="64"/>
      </patternFill>
    </fill>
    <fill>
      <patternFill patternType="solid">
        <fgColor rgb="FFFF0000"/>
        <bgColor indexed="64"/>
      </patternFill>
    </fill>
    <fill>
      <patternFill patternType="solid">
        <fgColor theme="0"/>
        <bgColor theme="4" tint="0.59999389629810485"/>
      </patternFill>
    </fill>
    <fill>
      <patternFill patternType="solid">
        <fgColor theme="0"/>
        <bgColor theme="4" tint="0.79998168889431442"/>
      </patternFill>
    </fill>
    <fill>
      <patternFill patternType="solid">
        <fgColor rgb="FF00B0F0"/>
        <bgColor indexed="64"/>
      </patternFill>
    </fill>
    <fill>
      <patternFill patternType="solid">
        <fgColor theme="0" tint="-4.9989318521683403E-2"/>
        <bgColor indexed="64"/>
      </patternFill>
    </fill>
  </fills>
  <borders count="54">
    <border>
      <left/>
      <right/>
      <top/>
      <bottom/>
      <diagonal/>
    </border>
    <border>
      <left/>
      <right/>
      <top/>
      <bottom style="thick">
        <color theme="4" tint="0.499984740745262"/>
      </bottom>
      <diagonal/>
    </border>
    <border>
      <left style="double">
        <color rgb="FF3F3F3F"/>
      </left>
      <right style="double">
        <color rgb="FF3F3F3F"/>
      </right>
      <top style="double">
        <color rgb="FF3F3F3F"/>
      </top>
      <bottom style="double">
        <color rgb="FF3F3F3F"/>
      </bottom>
      <diagonal/>
    </border>
    <border>
      <left style="double">
        <color rgb="FF3F3F3F"/>
      </left>
      <right/>
      <top style="double">
        <color rgb="FF3F3F3F"/>
      </top>
      <bottom style="double">
        <color rgb="FF3F3F3F"/>
      </bottom>
      <diagonal/>
    </border>
    <border>
      <left/>
      <right/>
      <top style="double">
        <color rgb="FF3F3F3F"/>
      </top>
      <bottom style="double">
        <color rgb="FF3F3F3F"/>
      </bottom>
      <diagonal/>
    </border>
    <border>
      <left/>
      <right style="double">
        <color rgb="FF3F3F3F"/>
      </right>
      <top style="double">
        <color rgb="FF3F3F3F"/>
      </top>
      <bottom style="double">
        <color rgb="FF3F3F3F"/>
      </bottom>
      <diagonal/>
    </border>
    <border>
      <left style="thin">
        <color theme="0"/>
      </left>
      <right style="thin">
        <color theme="0"/>
      </right>
      <top style="thin">
        <color theme="0"/>
      </top>
      <bottom style="thin">
        <color theme="0"/>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ouble">
        <color rgb="FF3F3F3F"/>
      </left>
      <right style="thin">
        <color theme="0"/>
      </right>
      <top/>
      <bottom/>
      <diagonal/>
    </border>
    <border>
      <left style="thin">
        <color indexed="64"/>
      </left>
      <right style="thin">
        <color indexed="64"/>
      </right>
      <top/>
      <bottom style="double">
        <color rgb="FF3F3F3F"/>
      </bottom>
      <diagonal/>
    </border>
    <border>
      <left/>
      <right/>
      <top/>
      <bottom style="double">
        <color rgb="FF3F3F3F"/>
      </bottom>
      <diagonal/>
    </border>
    <border>
      <left/>
      <right style="double">
        <color rgb="FF3F3F3F"/>
      </right>
      <top/>
      <bottom style="double">
        <color rgb="FF3F3F3F"/>
      </bottom>
      <diagonal/>
    </border>
    <border>
      <left style="thin">
        <color theme="0"/>
      </left>
      <right style="thin">
        <color theme="0"/>
      </right>
      <top/>
      <bottom style="thin">
        <color theme="0"/>
      </bottom>
      <diagonal/>
    </border>
    <border>
      <left style="thin">
        <color theme="0"/>
      </left>
      <right/>
      <top style="thin">
        <color theme="0"/>
      </top>
      <bottom style="thin">
        <color theme="0"/>
      </bottom>
      <diagonal/>
    </border>
    <border>
      <left/>
      <right style="thin">
        <color theme="0"/>
      </right>
      <top/>
      <bottom style="thin">
        <color theme="0"/>
      </bottom>
      <diagonal/>
    </border>
    <border>
      <left style="double">
        <color rgb="FF3F3F3F"/>
      </left>
      <right/>
      <top/>
      <bottom style="double">
        <color rgb="FF3F3F3F"/>
      </bottom>
      <diagonal/>
    </border>
    <border>
      <left/>
      <right/>
      <top style="thin">
        <color theme="8"/>
      </top>
      <bottom style="thick">
        <color theme="4" tint="0.499984740745262"/>
      </bottom>
      <diagonal/>
    </border>
    <border>
      <left/>
      <right/>
      <top/>
      <bottom style="double">
        <color theme="8"/>
      </bottom>
      <diagonal/>
    </border>
    <border>
      <left/>
      <right style="thin">
        <color theme="8"/>
      </right>
      <top style="thin">
        <color theme="8"/>
      </top>
      <bottom style="thick">
        <color theme="4" tint="0.499984740745262"/>
      </bottom>
      <diagonal/>
    </border>
    <border>
      <left/>
      <right style="thin">
        <color theme="8"/>
      </right>
      <top/>
      <bottom style="thick">
        <color theme="4" tint="0.499984740745262"/>
      </bottom>
      <diagonal/>
    </border>
    <border>
      <left/>
      <right style="thin">
        <color theme="8"/>
      </right>
      <top/>
      <bottom style="double">
        <color theme="8"/>
      </bottom>
      <diagonal/>
    </border>
    <border>
      <left style="thin">
        <color theme="8"/>
      </left>
      <right style="thin">
        <color theme="8"/>
      </right>
      <top style="thin">
        <color theme="8"/>
      </top>
      <bottom style="thin">
        <color theme="8"/>
      </bottom>
      <diagonal/>
    </border>
    <border>
      <left style="medium">
        <color theme="8"/>
      </left>
      <right style="medium">
        <color theme="8"/>
      </right>
      <top style="thin">
        <color theme="8"/>
      </top>
      <bottom style="medium">
        <color theme="8"/>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thin">
        <color theme="8"/>
      </left>
      <right style="thin">
        <color theme="8"/>
      </right>
      <top/>
      <bottom/>
      <diagonal/>
    </border>
    <border>
      <left style="medium">
        <color theme="8"/>
      </left>
      <right style="thin">
        <color theme="8"/>
      </right>
      <top style="thin">
        <color theme="8"/>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hair">
        <color theme="9" tint="-0.499984740745262"/>
      </left>
      <right style="hair">
        <color theme="9" tint="-0.499984740745262"/>
      </right>
      <top style="hair">
        <color theme="9" tint="-0.499984740745262"/>
      </top>
      <bottom style="hair">
        <color theme="9" tint="-0.499984740745262"/>
      </bottom>
      <diagonal/>
    </border>
    <border>
      <left style="thin">
        <color rgb="FFD3D3D3"/>
      </left>
      <right style="thin">
        <color rgb="FFD3D3D3"/>
      </right>
      <top style="thin">
        <color rgb="FFD3D3D3"/>
      </top>
      <bottom style="thin">
        <color rgb="FFD3D3D3"/>
      </bottom>
      <diagonal/>
    </border>
    <border>
      <left style="double">
        <color rgb="FF0070C0"/>
      </left>
      <right style="hair">
        <color theme="8" tint="0.39994506668294322"/>
      </right>
      <top/>
      <bottom style="hair">
        <color theme="8" tint="0.39994506668294322"/>
      </bottom>
      <diagonal/>
    </border>
    <border>
      <left style="double">
        <color rgb="FF0070C0"/>
      </left>
      <right style="hair">
        <color theme="8" tint="0.39994506668294322"/>
      </right>
      <top style="hair">
        <color theme="8" tint="0.39994506668294322"/>
      </top>
      <bottom style="hair">
        <color theme="8" tint="0.39994506668294322"/>
      </bottom>
      <diagonal/>
    </border>
    <border>
      <left style="double">
        <color rgb="FF0070C0"/>
      </left>
      <right style="hair">
        <color theme="8" tint="0.39994506668294322"/>
      </right>
      <top style="hair">
        <color theme="8" tint="0.39994506668294322"/>
      </top>
      <bottom style="double">
        <color rgb="FF0070C0"/>
      </bottom>
      <diagonal/>
    </border>
    <border>
      <left style="double">
        <color rgb="FF0070C0"/>
      </left>
      <right style="double">
        <color rgb="FF0070C0"/>
      </right>
      <top style="double">
        <color rgb="FF0070C0"/>
      </top>
      <bottom style="double">
        <color rgb="FF0070C0"/>
      </bottom>
      <diagonal/>
    </border>
    <border>
      <left style="hair">
        <color theme="8" tint="0.39994506668294322"/>
      </left>
      <right style="hair">
        <color theme="8" tint="0.39994506668294322"/>
      </right>
      <top/>
      <bottom style="hair">
        <color theme="8" tint="0.39994506668294322"/>
      </bottom>
      <diagonal/>
    </border>
    <border>
      <left style="hair">
        <color theme="8" tint="0.39994506668294322"/>
      </left>
      <right style="hair">
        <color theme="8" tint="0.39994506668294322"/>
      </right>
      <top style="hair">
        <color theme="8" tint="0.39994506668294322"/>
      </top>
      <bottom style="hair">
        <color theme="8" tint="0.39994506668294322"/>
      </bottom>
      <diagonal/>
    </border>
    <border>
      <left style="hair">
        <color theme="8" tint="0.39994506668294322"/>
      </left>
      <right style="hair">
        <color theme="8" tint="0.39994506668294322"/>
      </right>
      <top style="hair">
        <color theme="8" tint="0.39994506668294322"/>
      </top>
      <bottom style="double">
        <color rgb="FF0070C0"/>
      </bottom>
      <diagonal/>
    </border>
    <border>
      <left style="double">
        <color rgb="FF3F3F3F"/>
      </left>
      <right/>
      <top style="double">
        <color theme="8"/>
      </top>
      <bottom/>
      <diagonal/>
    </border>
    <border>
      <left/>
      <right/>
      <top style="double">
        <color theme="8"/>
      </top>
      <bottom/>
      <diagonal/>
    </border>
    <border>
      <left style="hair">
        <color theme="8" tint="0.39994506668294322"/>
      </left>
      <right/>
      <top/>
      <bottom style="hair">
        <color theme="8" tint="0.39994506668294322"/>
      </bottom>
      <diagonal/>
    </border>
    <border>
      <left style="hair">
        <color theme="8" tint="0.39994506668294322"/>
      </left>
      <right/>
      <top style="hair">
        <color theme="8" tint="0.39994506668294322"/>
      </top>
      <bottom style="hair">
        <color theme="8" tint="0.39994506668294322"/>
      </bottom>
      <diagonal/>
    </border>
    <border>
      <left style="thin">
        <color rgb="FFD3D3D3"/>
      </left>
      <right style="thin">
        <color rgb="FFD3D3D3"/>
      </right>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808080"/>
      </left>
      <right style="thin">
        <color rgb="FF808080"/>
      </right>
      <top style="thin">
        <color rgb="FF808080"/>
      </top>
      <bottom style="thin">
        <color rgb="FF808080"/>
      </bottom>
      <diagonal/>
    </border>
    <border>
      <left style="thin">
        <color rgb="FF000000"/>
      </left>
      <right style="thin">
        <color rgb="FF000000"/>
      </right>
      <top style="thin">
        <color rgb="FF000000"/>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2">
    <xf numFmtId="0" fontId="0" fillId="0" borderId="0"/>
    <xf numFmtId="44" fontId="1" fillId="0" borderId="0" applyFont="0" applyFill="0" applyBorder="0" applyAlignment="0" applyProtection="0"/>
    <xf numFmtId="42"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2" borderId="0" applyNumberFormat="0" applyBorder="0" applyAlignment="0" applyProtection="0"/>
    <xf numFmtId="0" fontId="4" fillId="3" borderId="0" applyNumberFormat="0" applyBorder="0" applyAlignment="0" applyProtection="0"/>
    <xf numFmtId="164" fontId="8"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24" fillId="0" borderId="0"/>
    <xf numFmtId="43" fontId="1" fillId="0" borderId="0" applyFont="0" applyFill="0" applyBorder="0" applyAlignment="0" applyProtection="0"/>
  </cellStyleXfs>
  <cellXfs count="323">
    <xf numFmtId="0" fontId="0" fillId="0" borderId="0" xfId="0"/>
    <xf numFmtId="0" fontId="5" fillId="0" borderId="0" xfId="0" applyFont="1"/>
    <xf numFmtId="0" fontId="6" fillId="0" borderId="0" xfId="0" applyFont="1"/>
    <xf numFmtId="0" fontId="0" fillId="0" borderId="25" xfId="0" applyBorder="1"/>
    <xf numFmtId="0" fontId="0" fillId="0" borderId="26" xfId="0" applyBorder="1"/>
    <xf numFmtId="0" fontId="4" fillId="0" borderId="0" xfId="0" applyFont="1" applyProtection="1">
      <protection hidden="1"/>
    </xf>
    <xf numFmtId="0" fontId="12" fillId="0" borderId="0" xfId="0" applyFont="1" applyProtection="1">
      <protection hidden="1"/>
    </xf>
    <xf numFmtId="0" fontId="0" fillId="0" borderId="0" xfId="0" applyProtection="1">
      <protection hidden="1"/>
    </xf>
    <xf numFmtId="0" fontId="13" fillId="0" borderId="27" xfId="0" applyFont="1" applyBorder="1" applyAlignment="1" applyProtection="1">
      <alignment horizontal="center" vertical="center" wrapText="1"/>
      <protection hidden="1"/>
    </xf>
    <xf numFmtId="0" fontId="0" fillId="0" borderId="0" xfId="0" applyAlignment="1">
      <alignment wrapText="1"/>
    </xf>
    <xf numFmtId="0" fontId="13" fillId="0" borderId="28" xfId="0" applyFont="1" applyBorder="1" applyAlignment="1" applyProtection="1">
      <alignment horizontal="center" vertical="center" wrapText="1"/>
      <protection hidden="1"/>
    </xf>
    <xf numFmtId="41" fontId="0" fillId="0" borderId="28" xfId="8" applyFont="1" applyBorder="1" applyAlignment="1" applyProtection="1">
      <alignment horizontal="center" vertical="center" wrapText="1"/>
      <protection hidden="1"/>
    </xf>
    <xf numFmtId="0" fontId="10" fillId="5" borderId="10" xfId="0" applyFont="1" applyFill="1" applyBorder="1" applyAlignment="1">
      <alignment horizontal="center" vertical="center" wrapText="1"/>
    </xf>
    <xf numFmtId="0" fontId="10" fillId="5" borderId="11" xfId="0" applyFont="1" applyFill="1" applyBorder="1" applyAlignment="1">
      <alignment horizontal="center" vertical="center" wrapText="1"/>
    </xf>
    <xf numFmtId="0" fontId="14" fillId="4" borderId="10" xfId="0" applyFont="1" applyFill="1" applyBorder="1" applyAlignment="1" applyProtection="1">
      <alignment horizontal="center" vertical="center" wrapText="1"/>
      <protection hidden="1"/>
    </xf>
    <xf numFmtId="0" fontId="15" fillId="2" borderId="2" xfId="5" applyFont="1" applyBorder="1" applyAlignment="1">
      <alignment horizontal="center" vertical="center" wrapText="1"/>
    </xf>
    <xf numFmtId="9" fontId="15" fillId="2" borderId="2" xfId="9" applyFont="1" applyFill="1" applyBorder="1" applyAlignment="1">
      <alignment horizontal="center" vertical="center" wrapText="1"/>
    </xf>
    <xf numFmtId="0" fontId="16" fillId="0" borderId="0" xfId="0" applyFont="1" applyAlignment="1">
      <alignment horizontal="center" vertical="center" wrapText="1"/>
    </xf>
    <xf numFmtId="42" fontId="9" fillId="0" borderId="1" xfId="2" applyFont="1" applyBorder="1" applyAlignment="1">
      <alignment horizontal="center"/>
    </xf>
    <xf numFmtId="0" fontId="16" fillId="0" borderId="0" xfId="0" applyFont="1" applyAlignment="1">
      <alignment vertical="center"/>
    </xf>
    <xf numFmtId="42" fontId="9" fillId="0" borderId="0" xfId="2" applyFont="1" applyBorder="1" applyAlignment="1">
      <alignment horizontal="center"/>
    </xf>
    <xf numFmtId="0" fontId="16" fillId="0" borderId="0" xfId="3" applyFont="1" applyFill="1" applyBorder="1" applyAlignment="1" applyProtection="1">
      <alignment vertical="center"/>
    </xf>
    <xf numFmtId="0" fontId="16" fillId="0" borderId="6" xfId="3" applyFont="1" applyFill="1" applyBorder="1" applyAlignment="1" applyProtection="1">
      <alignment horizontal="center" vertical="center"/>
      <protection hidden="1"/>
    </xf>
    <xf numFmtId="0" fontId="16" fillId="0" borderId="6" xfId="3" applyFont="1" applyFill="1" applyBorder="1" applyAlignment="1" applyProtection="1">
      <alignment horizontal="center" vertical="center"/>
    </xf>
    <xf numFmtId="9" fontId="16" fillId="0" borderId="17" xfId="9" applyFont="1" applyFill="1" applyBorder="1" applyAlignment="1" applyProtection="1">
      <alignment horizontal="center" vertical="center"/>
    </xf>
    <xf numFmtId="0" fontId="16" fillId="0" borderId="18" xfId="0" applyFont="1" applyBorder="1" applyAlignment="1">
      <alignment vertical="center"/>
    </xf>
    <xf numFmtId="0" fontId="16" fillId="0" borderId="16" xfId="0" applyFont="1" applyBorder="1" applyAlignment="1">
      <alignment vertical="center"/>
    </xf>
    <xf numFmtId="0" fontId="20" fillId="0" borderId="10" xfId="6" applyFont="1" applyFill="1" applyBorder="1" applyAlignment="1" applyProtection="1">
      <alignment horizontal="center" vertical="center" wrapText="1"/>
      <protection locked="0"/>
    </xf>
    <xf numFmtId="0" fontId="20" fillId="0" borderId="10" xfId="6" applyNumberFormat="1" applyFont="1" applyFill="1" applyBorder="1" applyAlignment="1" applyProtection="1">
      <alignment horizontal="center" vertical="center" wrapText="1"/>
      <protection locked="0"/>
    </xf>
    <xf numFmtId="9" fontId="20" fillId="0" borderId="10" xfId="9" applyFont="1" applyFill="1" applyBorder="1" applyAlignment="1" applyProtection="1">
      <alignment horizontal="center" vertical="center" wrapText="1"/>
      <protection locked="0"/>
    </xf>
    <xf numFmtId="42" fontId="20" fillId="0" borderId="0" xfId="2" applyFont="1" applyAlignment="1">
      <alignment horizontal="justify" vertical="center" wrapText="1"/>
    </xf>
    <xf numFmtId="0" fontId="20" fillId="0" borderId="0" xfId="0" applyFont="1" applyAlignment="1">
      <alignment horizontal="justify" vertical="center" wrapText="1"/>
    </xf>
    <xf numFmtId="0" fontId="20" fillId="0" borderId="0" xfId="0" applyFont="1" applyAlignment="1">
      <alignment horizontal="center"/>
    </xf>
    <xf numFmtId="0" fontId="20" fillId="0" borderId="0" xfId="0" applyFont="1"/>
    <xf numFmtId="0" fontId="19" fillId="0" borderId="0" xfId="0" applyFont="1"/>
    <xf numFmtId="0" fontId="20" fillId="0" borderId="0" xfId="0" applyFont="1" applyProtection="1">
      <protection hidden="1"/>
    </xf>
    <xf numFmtId="0" fontId="20" fillId="0" borderId="0" xfId="0" applyFont="1" applyAlignment="1" applyProtection="1">
      <alignment wrapText="1"/>
      <protection hidden="1"/>
    </xf>
    <xf numFmtId="0" fontId="20" fillId="0" borderId="0" xfId="0" applyFont="1" applyAlignment="1" applyProtection="1">
      <alignment horizontal="center" vertical="center"/>
      <protection hidden="1"/>
    </xf>
    <xf numFmtId="0" fontId="19" fillId="0" borderId="0" xfId="0" applyFont="1" applyProtection="1">
      <protection hidden="1"/>
    </xf>
    <xf numFmtId="0" fontId="20" fillId="0" borderId="0" xfId="0" applyFont="1" applyAlignment="1">
      <alignment horizontal="center" wrapText="1"/>
    </xf>
    <xf numFmtId="9" fontId="20" fillId="0" borderId="0" xfId="9" applyFont="1" applyAlignment="1">
      <alignment horizontal="center"/>
    </xf>
    <xf numFmtId="165" fontId="20" fillId="0" borderId="0" xfId="0" applyNumberFormat="1" applyFont="1" applyAlignment="1">
      <alignment horizontal="center" vertical="center"/>
    </xf>
    <xf numFmtId="44" fontId="20" fillId="0" borderId="0" xfId="1" applyFont="1"/>
    <xf numFmtId="44" fontId="20" fillId="0" borderId="0" xfId="1" applyFont="1" applyAlignment="1">
      <alignment vertical="center" wrapText="1"/>
    </xf>
    <xf numFmtId="0" fontId="20" fillId="0" borderId="0" xfId="0" applyFont="1" applyProtection="1">
      <protection locked="0"/>
    </xf>
    <xf numFmtId="0" fontId="20" fillId="0" borderId="0" xfId="0" applyFont="1" applyAlignment="1">
      <alignment vertical="center" wrapText="1"/>
    </xf>
    <xf numFmtId="0" fontId="21" fillId="0" borderId="7" xfId="0" applyFont="1" applyBorder="1" applyAlignment="1">
      <alignment horizontal="center" vertical="center"/>
    </xf>
    <xf numFmtId="0" fontId="21" fillId="0" borderId="7" xfId="0" applyFont="1" applyBorder="1" applyAlignment="1">
      <alignment vertical="center"/>
    </xf>
    <xf numFmtId="0" fontId="15" fillId="0" borderId="7" xfId="0" applyFont="1" applyBorder="1" applyAlignment="1">
      <alignment horizontal="center" vertical="center"/>
    </xf>
    <xf numFmtId="0" fontId="22" fillId="0" borderId="7" xfId="3" applyFont="1" applyFill="1" applyBorder="1" applyAlignment="1" applyProtection="1">
      <alignment horizontal="center" vertical="center"/>
      <protection hidden="1"/>
    </xf>
    <xf numFmtId="0" fontId="22" fillId="0" borderId="13" xfId="3" applyFont="1" applyFill="1" applyBorder="1" applyAlignment="1" applyProtection="1">
      <alignment horizontal="center" vertical="center"/>
      <protection hidden="1"/>
    </xf>
    <xf numFmtId="0" fontId="22" fillId="0" borderId="8" xfId="3" applyFont="1" applyFill="1" applyBorder="1" applyAlignment="1" applyProtection="1">
      <alignment horizontal="center" vertical="center"/>
    </xf>
    <xf numFmtId="9" fontId="16" fillId="0" borderId="0" xfId="9" applyFont="1" applyFill="1" applyBorder="1" applyAlignment="1" applyProtection="1">
      <alignment vertical="center"/>
    </xf>
    <xf numFmtId="0" fontId="22" fillId="0" borderId="9" xfId="3" applyFont="1" applyFill="1" applyBorder="1" applyAlignment="1" applyProtection="1">
      <alignment horizontal="center" vertical="center"/>
    </xf>
    <xf numFmtId="0" fontId="23" fillId="0" borderId="9" xfId="0" applyFont="1" applyBorder="1" applyAlignment="1">
      <alignment horizontal="center" vertical="center" wrapText="1"/>
    </xf>
    <xf numFmtId="0" fontId="21" fillId="0" borderId="9" xfId="0" applyFont="1" applyBorder="1" applyAlignment="1">
      <alignment vertical="center"/>
    </xf>
    <xf numFmtId="0" fontId="21" fillId="0" borderId="0" xfId="0" applyFont="1" applyAlignment="1">
      <alignment vertical="center"/>
    </xf>
    <xf numFmtId="0" fontId="20" fillId="0" borderId="10" xfId="6" applyFont="1" applyFill="1" applyBorder="1" applyAlignment="1" applyProtection="1">
      <alignment horizontal="center" vertical="center" wrapText="1"/>
      <protection hidden="1"/>
    </xf>
    <xf numFmtId="0" fontId="19" fillId="0" borderId="10" xfId="6" applyFont="1" applyFill="1" applyBorder="1" applyAlignment="1" applyProtection="1">
      <alignment horizontal="center" vertical="center" wrapText="1"/>
      <protection hidden="1"/>
    </xf>
    <xf numFmtId="0" fontId="15" fillId="2" borderId="2" xfId="5" applyFont="1" applyBorder="1" applyAlignment="1" applyProtection="1">
      <alignment horizontal="center" vertical="center" wrapText="1"/>
      <protection hidden="1"/>
    </xf>
    <xf numFmtId="166" fontId="20" fillId="0" borderId="10" xfId="6" applyNumberFormat="1" applyFont="1" applyFill="1" applyBorder="1" applyAlignment="1" applyProtection="1">
      <alignment horizontal="center" vertical="center" wrapText="1"/>
      <protection hidden="1"/>
    </xf>
    <xf numFmtId="42" fontId="20" fillId="0" borderId="10" xfId="2" applyFont="1" applyFill="1" applyBorder="1" applyAlignment="1" applyProtection="1">
      <alignment horizontal="center" vertical="center" wrapText="1"/>
      <protection hidden="1"/>
    </xf>
    <xf numFmtId="0" fontId="10" fillId="5" borderId="31" xfId="0" applyFont="1" applyFill="1" applyBorder="1" applyAlignment="1" applyProtection="1">
      <alignment horizontal="center" vertical="center" wrapText="1"/>
      <protection hidden="1"/>
    </xf>
    <xf numFmtId="0" fontId="10" fillId="5" borderId="32" xfId="0" applyFont="1" applyFill="1" applyBorder="1" applyAlignment="1" applyProtection="1">
      <alignment horizontal="center" vertical="center" wrapText="1"/>
      <protection hidden="1"/>
    </xf>
    <xf numFmtId="0" fontId="11" fillId="5" borderId="32" xfId="0" applyFont="1" applyFill="1" applyBorder="1" applyAlignment="1" applyProtection="1">
      <alignment horizontal="center" vertical="center" wrapText="1"/>
      <protection hidden="1"/>
    </xf>
    <xf numFmtId="0" fontId="20" fillId="0" borderId="10" xfId="6" applyFont="1" applyFill="1" applyBorder="1" applyAlignment="1" applyProtection="1">
      <alignment horizontal="justify" vertical="justify" wrapText="1"/>
      <protection locked="0"/>
    </xf>
    <xf numFmtId="0" fontId="25" fillId="0" borderId="30" xfId="0" applyFont="1" applyBorder="1" applyAlignment="1" applyProtection="1">
      <alignment horizontal="center" vertical="center" wrapText="1"/>
      <protection locked="0"/>
    </xf>
    <xf numFmtId="0" fontId="26" fillId="0" borderId="33" xfId="0" applyFont="1" applyBorder="1" applyAlignment="1" applyProtection="1">
      <alignment horizontal="center" vertical="center" wrapText="1"/>
      <protection hidden="1"/>
    </xf>
    <xf numFmtId="0" fontId="27" fillId="5" borderId="10" xfId="0" applyFont="1" applyFill="1" applyBorder="1" applyAlignment="1" applyProtection="1">
      <alignment horizontal="center" vertical="center" wrapText="1"/>
      <protection hidden="1"/>
    </xf>
    <xf numFmtId="0" fontId="10" fillId="5" borderId="10" xfId="0" applyFont="1" applyFill="1" applyBorder="1" applyAlignment="1" applyProtection="1">
      <alignment horizontal="center" vertical="center" wrapText="1"/>
      <protection hidden="1"/>
    </xf>
    <xf numFmtId="0" fontId="10" fillId="5" borderId="10" xfId="0" applyFont="1" applyFill="1" applyBorder="1" applyAlignment="1" applyProtection="1">
      <alignment horizontal="center" vertical="center" textRotation="90" wrapText="1"/>
      <protection hidden="1"/>
    </xf>
    <xf numFmtId="166" fontId="14" fillId="0" borderId="33" xfId="0" applyNumberFormat="1" applyFont="1" applyBorder="1" applyAlignment="1" applyProtection="1">
      <alignment vertical="center" wrapText="1"/>
      <protection hidden="1"/>
    </xf>
    <xf numFmtId="166" fontId="14" fillId="0" borderId="33" xfId="0" applyNumberFormat="1" applyFont="1" applyBorder="1" applyAlignment="1" applyProtection="1">
      <alignment horizontal="center" vertical="center" wrapText="1"/>
      <protection hidden="1"/>
    </xf>
    <xf numFmtId="0" fontId="0" fillId="0" borderId="29" xfId="0" applyBorder="1"/>
    <xf numFmtId="0" fontId="0" fillId="0" borderId="35" xfId="0" applyBorder="1" applyAlignment="1" applyProtection="1">
      <alignment horizontal="center" vertical="center" wrapText="1"/>
      <protection hidden="1"/>
    </xf>
    <xf numFmtId="0" fontId="0" fillId="0" borderId="36" xfId="0" applyBorder="1" applyAlignment="1" applyProtection="1">
      <alignment horizontal="center" vertical="center" wrapText="1"/>
      <protection hidden="1"/>
    </xf>
    <xf numFmtId="0" fontId="0" fillId="0" borderId="37" xfId="0" applyBorder="1" applyAlignment="1" applyProtection="1">
      <alignment horizontal="center" vertical="center" wrapText="1"/>
      <protection hidden="1"/>
    </xf>
    <xf numFmtId="0" fontId="17" fillId="2" borderId="0" xfId="5" applyFont="1" applyBorder="1" applyAlignment="1">
      <alignment horizontal="center" vertical="center" wrapText="1"/>
    </xf>
    <xf numFmtId="4" fontId="10" fillId="5" borderId="38" xfId="0" applyNumberFormat="1" applyFont="1" applyFill="1" applyBorder="1" applyAlignment="1" applyProtection="1">
      <alignment horizontal="center" vertical="center" wrapText="1"/>
      <protection hidden="1"/>
    </xf>
    <xf numFmtId="0" fontId="10" fillId="6" borderId="38" xfId="0" applyFont="1" applyFill="1" applyBorder="1" applyAlignment="1" applyProtection="1">
      <alignment horizontal="center" vertical="center" wrapText="1"/>
      <protection hidden="1"/>
    </xf>
    <xf numFmtId="0" fontId="0" fillId="0" borderId="39" xfId="0" applyBorder="1" applyAlignment="1" applyProtection="1">
      <alignment horizontal="center" vertical="center" wrapText="1"/>
      <protection hidden="1"/>
    </xf>
    <xf numFmtId="0" fontId="0" fillId="0" borderId="40" xfId="0" applyBorder="1" applyAlignment="1" applyProtection="1">
      <alignment horizontal="center" vertical="center" wrapText="1"/>
      <protection hidden="1"/>
    </xf>
    <xf numFmtId="0" fontId="0" fillId="0" borderId="41" xfId="0" applyBorder="1" applyAlignment="1" applyProtection="1">
      <alignment horizontal="center" vertical="center" wrapText="1"/>
      <protection hidden="1"/>
    </xf>
    <xf numFmtId="4" fontId="10" fillId="7" borderId="38" xfId="0" applyNumberFormat="1" applyFont="1" applyFill="1" applyBorder="1" applyAlignment="1" applyProtection="1">
      <alignment horizontal="center" vertical="center" wrapText="1"/>
      <protection hidden="1"/>
    </xf>
    <xf numFmtId="41" fontId="10" fillId="6" borderId="38" xfId="8" applyFont="1" applyFill="1" applyBorder="1" applyAlignment="1" applyProtection="1">
      <alignment horizontal="center" vertical="center" wrapText="1"/>
      <protection hidden="1"/>
    </xf>
    <xf numFmtId="41" fontId="0" fillId="0" borderId="39" xfId="8" applyFont="1" applyBorder="1" applyAlignment="1" applyProtection="1">
      <alignment horizontal="center" vertical="center" wrapText="1"/>
      <protection hidden="1"/>
    </xf>
    <xf numFmtId="41" fontId="0" fillId="8" borderId="39" xfId="8" applyFont="1" applyFill="1" applyBorder="1" applyAlignment="1" applyProtection="1">
      <alignment horizontal="center" vertical="center" wrapText="1"/>
      <protection hidden="1"/>
    </xf>
    <xf numFmtId="41" fontId="0" fillId="0" borderId="40" xfId="8" applyFont="1" applyBorder="1" applyAlignment="1" applyProtection="1">
      <alignment horizontal="center" vertical="center" wrapText="1"/>
      <protection hidden="1"/>
    </xf>
    <xf numFmtId="41" fontId="0" fillId="8" borderId="40" xfId="8" applyFont="1" applyFill="1" applyBorder="1" applyAlignment="1" applyProtection="1">
      <alignment horizontal="center" vertical="center" wrapText="1"/>
      <protection hidden="1"/>
    </xf>
    <xf numFmtId="41" fontId="0" fillId="0" borderId="41" xfId="8" applyFont="1" applyBorder="1" applyAlignment="1" applyProtection="1">
      <alignment horizontal="center" vertical="center" wrapText="1"/>
      <protection hidden="1"/>
    </xf>
    <xf numFmtId="4" fontId="0" fillId="0" borderId="39" xfId="0" applyNumberFormat="1" applyBorder="1" applyAlignment="1" applyProtection="1">
      <alignment horizontal="center" vertical="center" wrapText="1"/>
      <protection hidden="1"/>
    </xf>
    <xf numFmtId="41" fontId="0" fillId="0" borderId="39" xfId="0" applyNumberFormat="1" applyBorder="1" applyAlignment="1" applyProtection="1">
      <alignment horizontal="center" vertical="center" wrapText="1"/>
      <protection hidden="1"/>
    </xf>
    <xf numFmtId="41" fontId="0" fillId="8" borderId="39" xfId="0" applyNumberFormat="1" applyFill="1" applyBorder="1" applyAlignment="1" applyProtection="1">
      <alignment horizontal="center" vertical="center" wrapText="1"/>
      <protection hidden="1"/>
    </xf>
    <xf numFmtId="41" fontId="0" fillId="8" borderId="44" xfId="0" applyNumberFormat="1" applyFill="1" applyBorder="1" applyAlignment="1" applyProtection="1">
      <alignment horizontal="center" vertical="center" wrapText="1"/>
      <protection hidden="1"/>
    </xf>
    <xf numFmtId="4" fontId="0" fillId="0" borderId="40" xfId="0" applyNumberFormat="1" applyBorder="1" applyAlignment="1" applyProtection="1">
      <alignment horizontal="center" vertical="center" wrapText="1"/>
      <protection hidden="1"/>
    </xf>
    <xf numFmtId="41" fontId="0" fillId="8" borderId="45" xfId="8" applyFont="1" applyFill="1" applyBorder="1" applyAlignment="1" applyProtection="1">
      <alignment horizontal="center" vertical="center" wrapText="1"/>
      <protection hidden="1"/>
    </xf>
    <xf numFmtId="170" fontId="0" fillId="0" borderId="0" xfId="11" applyNumberFormat="1" applyFont="1" applyAlignment="1" applyProtection="1">
      <alignment horizontal="center"/>
      <protection hidden="1"/>
    </xf>
    <xf numFmtId="4" fontId="0" fillId="0" borderId="41" xfId="0" applyNumberFormat="1" applyBorder="1" applyAlignment="1" applyProtection="1">
      <alignment horizontal="center" vertical="center" wrapText="1"/>
      <protection hidden="1"/>
    </xf>
    <xf numFmtId="2" fontId="20" fillId="0" borderId="10" xfId="11" applyNumberFormat="1" applyFont="1" applyFill="1" applyBorder="1" applyAlignment="1" applyProtection="1">
      <alignment horizontal="center" vertical="center" wrapText="1"/>
      <protection hidden="1"/>
    </xf>
    <xf numFmtId="171" fontId="16" fillId="0" borderId="6" xfId="3" applyNumberFormat="1" applyFont="1" applyBorder="1" applyAlignment="1" applyProtection="1">
      <alignment horizontal="center" vertical="center"/>
      <protection hidden="1"/>
    </xf>
    <xf numFmtId="171" fontId="10" fillId="5" borderId="38" xfId="0" applyNumberFormat="1" applyFont="1" applyFill="1" applyBorder="1" applyAlignment="1" applyProtection="1">
      <alignment horizontal="center" vertical="center" wrapText="1"/>
      <protection hidden="1"/>
    </xf>
    <xf numFmtId="171" fontId="20" fillId="0" borderId="10" xfId="11" applyNumberFormat="1" applyFont="1" applyFill="1" applyBorder="1" applyAlignment="1" applyProtection="1">
      <alignment horizontal="center" vertical="center" wrapText="1"/>
      <protection hidden="1"/>
    </xf>
    <xf numFmtId="171" fontId="20" fillId="0" borderId="10" xfId="8" applyNumberFormat="1" applyFont="1" applyFill="1" applyBorder="1" applyAlignment="1" applyProtection="1">
      <alignment horizontal="center" vertical="center" wrapText="1"/>
      <protection hidden="1"/>
    </xf>
    <xf numFmtId="171" fontId="20" fillId="0" borderId="0" xfId="0" applyNumberFormat="1" applyFont="1" applyAlignment="1" applyProtection="1">
      <alignment horizontal="center"/>
      <protection hidden="1"/>
    </xf>
    <xf numFmtId="2" fontId="20" fillId="0" borderId="10" xfId="6" applyNumberFormat="1" applyFont="1" applyFill="1" applyBorder="1" applyAlignment="1" applyProtection="1">
      <alignment horizontal="center" vertical="center" wrapText="1"/>
      <protection hidden="1"/>
    </xf>
    <xf numFmtId="0" fontId="10" fillId="9" borderId="32" xfId="0" applyFont="1" applyFill="1" applyBorder="1" applyAlignment="1" applyProtection="1">
      <alignment horizontal="center" vertical="center" wrapText="1"/>
      <protection hidden="1"/>
    </xf>
    <xf numFmtId="0" fontId="10" fillId="9" borderId="32" xfId="0" applyFont="1" applyFill="1" applyBorder="1" applyAlignment="1" applyProtection="1">
      <alignment horizontal="center" vertical="center" textRotation="90" wrapText="1"/>
      <protection hidden="1"/>
    </xf>
    <xf numFmtId="0" fontId="0" fillId="10" borderId="36" xfId="0" applyFill="1" applyBorder="1" applyAlignment="1" applyProtection="1">
      <alignment horizontal="center" vertical="center" wrapText="1"/>
      <protection hidden="1"/>
    </xf>
    <xf numFmtId="0" fontId="0" fillId="10" borderId="40" xfId="0" applyFill="1" applyBorder="1" applyAlignment="1" applyProtection="1">
      <alignment horizontal="center" vertical="center" wrapText="1"/>
      <protection hidden="1"/>
    </xf>
    <xf numFmtId="0" fontId="13" fillId="10" borderId="27" xfId="0" applyFont="1" applyFill="1" applyBorder="1" applyAlignment="1" applyProtection="1">
      <alignment horizontal="center" vertical="center" wrapText="1"/>
      <protection hidden="1"/>
    </xf>
    <xf numFmtId="41" fontId="0" fillId="10" borderId="40" xfId="8" applyFont="1" applyFill="1" applyBorder="1" applyAlignment="1" applyProtection="1">
      <alignment horizontal="center" vertical="center" wrapText="1"/>
      <protection hidden="1"/>
    </xf>
    <xf numFmtId="41" fontId="0" fillId="10" borderId="45" xfId="8" applyFont="1" applyFill="1" applyBorder="1" applyAlignment="1" applyProtection="1">
      <alignment horizontal="center" vertical="center" wrapText="1"/>
      <protection hidden="1"/>
    </xf>
    <xf numFmtId="0" fontId="0" fillId="10" borderId="0" xfId="0" applyFill="1"/>
    <xf numFmtId="41" fontId="0" fillId="0" borderId="40" xfId="8" applyFont="1" applyFill="1" applyBorder="1" applyAlignment="1" applyProtection="1">
      <alignment horizontal="center" vertical="center" wrapText="1"/>
      <protection hidden="1"/>
    </xf>
    <xf numFmtId="166" fontId="20" fillId="0" borderId="10" xfId="6" applyNumberFormat="1" applyFont="1" applyFill="1" applyBorder="1" applyAlignment="1" applyProtection="1">
      <alignment horizontal="center" vertical="center" wrapText="1"/>
      <protection locked="0"/>
    </xf>
    <xf numFmtId="41" fontId="0" fillId="0" borderId="45" xfId="8" applyFont="1" applyFill="1" applyBorder="1" applyAlignment="1" applyProtection="1">
      <alignment horizontal="center" vertical="center" wrapText="1"/>
      <protection hidden="1"/>
    </xf>
    <xf numFmtId="41" fontId="0" fillId="0" borderId="27" xfId="8" applyFont="1" applyFill="1" applyBorder="1" applyAlignment="1" applyProtection="1">
      <alignment horizontal="center" vertical="center" wrapText="1"/>
      <protection hidden="1"/>
    </xf>
    <xf numFmtId="167" fontId="0" fillId="0" borderId="27" xfId="8" applyNumberFormat="1" applyFont="1" applyFill="1" applyBorder="1" applyAlignment="1" applyProtection="1">
      <alignment vertical="center" wrapText="1"/>
      <protection hidden="1"/>
    </xf>
    <xf numFmtId="44" fontId="0" fillId="0" borderId="27" xfId="8" applyNumberFormat="1" applyFont="1" applyFill="1" applyBorder="1" applyAlignment="1" applyProtection="1">
      <alignment horizontal="center" vertical="center" wrapText="1"/>
      <protection hidden="1"/>
    </xf>
    <xf numFmtId="0" fontId="32" fillId="0" borderId="10" xfId="6" applyFont="1" applyFill="1" applyBorder="1" applyAlignment="1" applyProtection="1">
      <alignment horizontal="center" vertical="center" wrapText="1"/>
      <protection locked="0"/>
    </xf>
    <xf numFmtId="0" fontId="20" fillId="0" borderId="10" xfId="6" applyNumberFormat="1" applyFont="1" applyFill="1" applyBorder="1" applyAlignment="1" applyProtection="1">
      <alignment horizontal="center" vertical="center" wrapText="1"/>
      <protection hidden="1"/>
    </xf>
    <xf numFmtId="171" fontId="20" fillId="0" borderId="10" xfId="6" applyNumberFormat="1" applyFont="1" applyFill="1" applyBorder="1" applyAlignment="1" applyProtection="1">
      <alignment horizontal="center" vertical="center" wrapText="1"/>
      <protection hidden="1"/>
    </xf>
    <xf numFmtId="0" fontId="33" fillId="0" borderId="10" xfId="6" applyNumberFormat="1" applyFont="1" applyFill="1" applyBorder="1" applyAlignment="1" applyProtection="1">
      <alignment horizontal="center" vertical="center" wrapText="1"/>
      <protection locked="0"/>
    </xf>
    <xf numFmtId="0" fontId="34" fillId="0" borderId="10" xfId="6" applyFont="1" applyFill="1" applyBorder="1" applyAlignment="1" applyProtection="1">
      <alignment horizontal="center" vertical="center" wrapText="1"/>
      <protection locked="0"/>
    </xf>
    <xf numFmtId="0" fontId="35" fillId="0" borderId="10" xfId="6" applyNumberFormat="1" applyFont="1" applyFill="1" applyBorder="1" applyAlignment="1" applyProtection="1">
      <alignment horizontal="center" vertical="center" wrapText="1"/>
      <protection hidden="1"/>
    </xf>
    <xf numFmtId="0" fontId="33" fillId="0" borderId="10" xfId="6" applyNumberFormat="1" applyFont="1" applyFill="1" applyBorder="1" applyAlignment="1" applyProtection="1">
      <alignment horizontal="center" vertical="center" wrapText="1"/>
      <protection hidden="1"/>
    </xf>
    <xf numFmtId="0" fontId="33" fillId="0" borderId="10" xfId="6" applyFont="1" applyFill="1" applyBorder="1" applyAlignment="1" applyProtection="1">
      <alignment horizontal="center" vertical="center" wrapText="1"/>
      <protection locked="0"/>
    </xf>
    <xf numFmtId="171" fontId="33" fillId="0" borderId="10" xfId="8" applyNumberFormat="1" applyFont="1" applyFill="1" applyBorder="1" applyAlignment="1" applyProtection="1">
      <alignment horizontal="center" vertical="center" wrapText="1"/>
      <protection hidden="1"/>
    </xf>
    <xf numFmtId="171" fontId="33" fillId="0" borderId="10" xfId="6" applyNumberFormat="1" applyFont="1" applyFill="1" applyBorder="1" applyAlignment="1" applyProtection="1">
      <alignment horizontal="center" vertical="center" wrapText="1"/>
      <protection hidden="1"/>
    </xf>
    <xf numFmtId="9" fontId="33" fillId="0" borderId="10" xfId="9" applyFont="1" applyFill="1" applyBorder="1" applyAlignment="1" applyProtection="1">
      <alignment horizontal="center" vertical="center" wrapText="1"/>
      <protection locked="0"/>
    </xf>
    <xf numFmtId="42" fontId="33" fillId="0" borderId="10" xfId="2" applyFont="1" applyFill="1" applyBorder="1" applyAlignment="1" applyProtection="1">
      <alignment horizontal="center" vertical="center" wrapText="1"/>
      <protection hidden="1"/>
    </xf>
    <xf numFmtId="166" fontId="33" fillId="0" borderId="10" xfId="6" applyNumberFormat="1" applyFont="1" applyFill="1" applyBorder="1" applyAlignment="1" applyProtection="1">
      <alignment horizontal="center" vertical="center" wrapText="1"/>
      <protection locked="0"/>
    </xf>
    <xf numFmtId="0" fontId="0" fillId="2" borderId="3" xfId="5" applyFont="1" applyBorder="1" applyAlignment="1">
      <alignment horizontal="center" vertical="center" wrapText="1"/>
    </xf>
    <xf numFmtId="0" fontId="0" fillId="2" borderId="19" xfId="5" applyFont="1" applyBorder="1" applyAlignment="1">
      <alignment horizontal="center" vertical="center" wrapText="1"/>
    </xf>
    <xf numFmtId="171" fontId="0" fillId="2" borderId="3" xfId="5" applyNumberFormat="1" applyFont="1" applyBorder="1" applyAlignment="1">
      <alignment horizontal="center" vertical="center" wrapText="1"/>
    </xf>
    <xf numFmtId="165" fontId="33" fillId="0" borderId="10" xfId="6" applyNumberFormat="1" applyFont="1" applyFill="1" applyBorder="1" applyAlignment="1" applyProtection="1">
      <alignment horizontal="center" vertical="center" wrapText="1"/>
      <protection locked="0"/>
    </xf>
    <xf numFmtId="165" fontId="20" fillId="0" borderId="10" xfId="6" applyNumberFormat="1" applyFont="1" applyFill="1" applyBorder="1" applyAlignment="1" applyProtection="1">
      <alignment horizontal="center" vertical="center" wrapText="1"/>
      <protection locked="0"/>
    </xf>
    <xf numFmtId="44" fontId="33" fillId="0" borderId="10" xfId="6" applyNumberFormat="1" applyFont="1" applyFill="1" applyBorder="1" applyAlignment="1" applyProtection="1">
      <alignment horizontal="center" vertical="center" wrapText="1"/>
      <protection locked="0"/>
    </xf>
    <xf numFmtId="41" fontId="1" fillId="0" borderId="40" xfId="8" applyFont="1" applyBorder="1" applyAlignment="1" applyProtection="1">
      <alignment horizontal="center" vertical="center" wrapText="1"/>
      <protection hidden="1"/>
    </xf>
    <xf numFmtId="0" fontId="0" fillId="0" borderId="0" xfId="0" applyAlignment="1">
      <alignment horizontal="center"/>
    </xf>
    <xf numFmtId="41" fontId="1" fillId="0" borderId="40" xfId="8" applyFont="1" applyFill="1" applyBorder="1" applyAlignment="1" applyProtection="1">
      <alignment horizontal="center" vertical="center" wrapText="1"/>
      <protection hidden="1"/>
    </xf>
    <xf numFmtId="0" fontId="28" fillId="0" borderId="34" xfId="0" applyFont="1" applyBorder="1" applyAlignment="1">
      <alignment horizontal="center" vertical="top" wrapText="1" readingOrder="1"/>
    </xf>
    <xf numFmtId="0" fontId="28" fillId="0" borderId="34" xfId="0" applyFont="1" applyBorder="1" applyAlignment="1">
      <alignment vertical="top" wrapText="1" readingOrder="1"/>
    </xf>
    <xf numFmtId="0" fontId="36" fillId="0" borderId="34" xfId="0" applyFont="1" applyBorder="1" applyAlignment="1">
      <alignment horizontal="center" vertical="top" wrapText="1" readingOrder="1"/>
    </xf>
    <xf numFmtId="168" fontId="28" fillId="0" borderId="34" xfId="0" applyNumberFormat="1" applyFont="1" applyBorder="1" applyAlignment="1">
      <alignment vertical="top" wrapText="1" readingOrder="1"/>
    </xf>
    <xf numFmtId="169" fontId="28" fillId="0" borderId="34" xfId="0" applyNumberFormat="1" applyFont="1" applyBorder="1" applyAlignment="1">
      <alignment vertical="top" wrapText="1" readingOrder="1"/>
    </xf>
    <xf numFmtId="0" fontId="28" fillId="0" borderId="46" xfId="0" applyFont="1" applyBorder="1" applyAlignment="1">
      <alignment horizontal="center" vertical="top" wrapText="1" readingOrder="1"/>
    </xf>
    <xf numFmtId="0" fontId="28" fillId="0" borderId="46" xfId="0" applyFont="1" applyBorder="1" applyAlignment="1">
      <alignment vertical="top" wrapText="1" readingOrder="1"/>
    </xf>
    <xf numFmtId="0" fontId="0" fillId="0" borderId="0" xfId="0" applyAlignment="1">
      <alignment horizontal="center" vertical="center"/>
    </xf>
    <xf numFmtId="166" fontId="0" fillId="2" borderId="3" xfId="5" applyNumberFormat="1" applyFont="1" applyBorder="1" applyAlignment="1">
      <alignment horizontal="center" vertical="center" wrapText="1"/>
    </xf>
    <xf numFmtId="41" fontId="10" fillId="11" borderId="38" xfId="8" applyFont="1" applyFill="1" applyBorder="1" applyAlignment="1" applyProtection="1">
      <alignment horizontal="center" vertical="center" wrapText="1"/>
      <protection hidden="1"/>
    </xf>
    <xf numFmtId="4" fontId="10" fillId="12" borderId="38" xfId="0" applyNumberFormat="1" applyFont="1" applyFill="1" applyBorder="1" applyAlignment="1" applyProtection="1">
      <alignment horizontal="center" vertical="center" wrapText="1"/>
      <protection hidden="1"/>
    </xf>
    <xf numFmtId="171" fontId="37" fillId="2" borderId="3" xfId="5" applyNumberFormat="1" applyFont="1" applyBorder="1" applyAlignment="1">
      <alignment horizontal="center" vertical="center" wrapText="1"/>
    </xf>
    <xf numFmtId="0" fontId="38" fillId="13" borderId="10" xfId="0" applyFont="1" applyFill="1" applyBorder="1" applyAlignment="1">
      <alignment horizontal="center" vertical="center"/>
    </xf>
    <xf numFmtId="0" fontId="39" fillId="0" borderId="0" xfId="0" applyFont="1" applyAlignment="1">
      <alignment horizontal="center" vertical="center"/>
    </xf>
    <xf numFmtId="0" fontId="38" fillId="13" borderId="10" xfId="0" applyFont="1" applyFill="1" applyBorder="1" applyAlignment="1">
      <alignment horizontal="center" vertical="center" wrapText="1"/>
    </xf>
    <xf numFmtId="0" fontId="40" fillId="0" borderId="10" xfId="0" applyFont="1" applyBorder="1" applyAlignment="1">
      <alignment horizontal="center" vertical="center" wrapText="1"/>
    </xf>
    <xf numFmtId="172" fontId="41" fillId="0" borderId="10" xfId="1" applyNumberFormat="1" applyFont="1" applyBorder="1" applyAlignment="1">
      <alignment horizontal="center" vertical="center" wrapText="1"/>
    </xf>
    <xf numFmtId="172" fontId="39" fillId="0" borderId="10" xfId="0" applyNumberFormat="1" applyFont="1" applyBorder="1" applyAlignment="1">
      <alignment horizontal="center" vertical="center"/>
    </xf>
    <xf numFmtId="0" fontId="39" fillId="0" borderId="10" xfId="0" applyFont="1" applyBorder="1" applyAlignment="1">
      <alignment horizontal="center" vertical="center" wrapText="1"/>
    </xf>
    <xf numFmtId="172" fontId="41" fillId="0" borderId="10" xfId="1" applyNumberFormat="1" applyFont="1" applyBorder="1" applyAlignment="1">
      <alignment horizontal="center" vertical="center"/>
    </xf>
    <xf numFmtId="172" fontId="39" fillId="0" borderId="10" xfId="1" applyNumberFormat="1" applyFont="1" applyBorder="1" applyAlignment="1">
      <alignment horizontal="center" vertical="center" wrapText="1"/>
    </xf>
    <xf numFmtId="0" fontId="38" fillId="0" borderId="10" xfId="0" applyFont="1" applyBorder="1" applyAlignment="1">
      <alignment horizontal="center" vertical="center" wrapText="1"/>
    </xf>
    <xf numFmtId="172" fontId="39" fillId="0" borderId="10" xfId="0" applyNumberFormat="1" applyFont="1" applyBorder="1" applyAlignment="1">
      <alignment horizontal="center" vertical="center" wrapText="1"/>
    </xf>
    <xf numFmtId="0" fontId="38" fillId="0" borderId="0" xfId="0" applyFont="1" applyAlignment="1">
      <alignment horizontal="center" vertical="center" wrapText="1"/>
    </xf>
    <xf numFmtId="172" fontId="39" fillId="0" borderId="0" xfId="0" applyNumberFormat="1" applyFont="1" applyAlignment="1">
      <alignment horizontal="center" vertical="center" wrapText="1"/>
    </xf>
    <xf numFmtId="172" fontId="39" fillId="0" borderId="0" xfId="0" applyNumberFormat="1" applyFont="1" applyAlignment="1">
      <alignment horizontal="center" vertical="center"/>
    </xf>
    <xf numFmtId="0" fontId="40" fillId="0" borderId="0" xfId="0" applyFont="1" applyAlignment="1">
      <alignment horizontal="center" vertical="center" wrapText="1"/>
    </xf>
    <xf numFmtId="173" fontId="39" fillId="0" borderId="0" xfId="0" applyNumberFormat="1" applyFont="1" applyAlignment="1">
      <alignment horizontal="center" vertical="center"/>
    </xf>
    <xf numFmtId="0" fontId="42" fillId="9" borderId="10" xfId="0" applyFont="1" applyFill="1" applyBorder="1" applyAlignment="1">
      <alignment horizontal="center" vertical="center" wrapText="1"/>
    </xf>
    <xf numFmtId="172" fontId="43" fillId="9" borderId="10" xfId="0" applyNumberFormat="1" applyFont="1" applyFill="1" applyBorder="1" applyAlignment="1">
      <alignment horizontal="center" vertical="center"/>
    </xf>
    <xf numFmtId="0" fontId="38" fillId="15" borderId="10" xfId="0" applyFont="1" applyFill="1" applyBorder="1" applyAlignment="1">
      <alignment horizontal="center" vertical="center" wrapText="1"/>
    </xf>
    <xf numFmtId="0" fontId="44" fillId="15" borderId="10" xfId="10" applyFont="1" applyFill="1" applyBorder="1" applyAlignment="1">
      <alignment horizontal="center" vertical="center" wrapText="1"/>
    </xf>
    <xf numFmtId="0" fontId="45" fillId="15" borderId="10" xfId="10" applyFont="1" applyFill="1" applyBorder="1" applyAlignment="1">
      <alignment horizontal="center" vertical="center" wrapText="1"/>
    </xf>
    <xf numFmtId="1" fontId="41" fillId="0" borderId="10" xfId="0" applyNumberFormat="1" applyFont="1" applyBorder="1" applyAlignment="1">
      <alignment horizontal="center" vertical="center" wrapText="1"/>
    </xf>
    <xf numFmtId="172" fontId="39" fillId="0" borderId="10" xfId="1" applyNumberFormat="1" applyFont="1" applyFill="1" applyBorder="1" applyAlignment="1">
      <alignment horizontal="center" vertical="center" wrapText="1"/>
    </xf>
    <xf numFmtId="3" fontId="40" fillId="0" borderId="10" xfId="0" applyNumberFormat="1" applyFont="1" applyBorder="1" applyAlignment="1">
      <alignment horizontal="center" vertical="center" wrapText="1"/>
    </xf>
    <xf numFmtId="0" fontId="41" fillId="0" borderId="10" xfId="0" applyFont="1" applyBorder="1" applyAlignment="1">
      <alignment horizontal="center" vertical="center" wrapText="1"/>
    </xf>
    <xf numFmtId="17" fontId="40" fillId="0" borderId="10" xfId="0" applyNumberFormat="1" applyFont="1" applyBorder="1" applyAlignment="1">
      <alignment horizontal="center" vertical="center" wrapText="1"/>
    </xf>
    <xf numFmtId="0" fontId="39" fillId="4" borderId="10" xfId="0" applyFont="1" applyFill="1" applyBorder="1" applyAlignment="1">
      <alignment horizontal="center" vertical="center" wrapText="1"/>
    </xf>
    <xf numFmtId="0" fontId="39" fillId="0" borderId="10" xfId="0" applyFont="1" applyBorder="1" applyAlignment="1">
      <alignment horizontal="justify" vertical="justify" wrapText="1"/>
    </xf>
    <xf numFmtId="172" fontId="39" fillId="4" borderId="10" xfId="1" applyNumberFormat="1" applyFont="1" applyFill="1" applyBorder="1" applyAlignment="1">
      <alignment horizontal="center" vertical="center" wrapText="1"/>
    </xf>
    <xf numFmtId="0" fontId="39" fillId="4" borderId="10" xfId="0" applyFont="1" applyFill="1" applyBorder="1" applyAlignment="1">
      <alignment horizontal="center" vertical="center"/>
    </xf>
    <xf numFmtId="0" fontId="47" fillId="0" borderId="0" xfId="0" applyFont="1" applyAlignment="1">
      <alignment wrapText="1"/>
    </xf>
    <xf numFmtId="49" fontId="41" fillId="0" borderId="10" xfId="0" applyNumberFormat="1" applyFont="1" applyBorder="1" applyAlignment="1">
      <alignment horizontal="center" vertical="center" wrapText="1"/>
    </xf>
    <xf numFmtId="0" fontId="41" fillId="0" borderId="10" xfId="0" applyFont="1" applyBorder="1" applyAlignment="1">
      <alignment horizontal="center" vertical="center" wrapText="1" readingOrder="1"/>
    </xf>
    <xf numFmtId="172" fontId="41" fillId="0" borderId="10" xfId="1" applyNumberFormat="1" applyFont="1" applyFill="1" applyBorder="1" applyAlignment="1">
      <alignment horizontal="center" vertical="center" wrapText="1"/>
    </xf>
    <xf numFmtId="0" fontId="41" fillId="0" borderId="10" xfId="0" applyFont="1" applyBorder="1" applyAlignment="1">
      <alignment horizontal="center" vertical="center"/>
    </xf>
    <xf numFmtId="0" fontId="39" fillId="4" borderId="0" xfId="0" applyFont="1" applyFill="1"/>
    <xf numFmtId="0" fontId="41" fillId="0" borderId="11" xfId="0" applyFont="1" applyBorder="1" applyAlignment="1">
      <alignment horizontal="center" vertical="center" wrapText="1"/>
    </xf>
    <xf numFmtId="49" fontId="41" fillId="0" borderId="11" xfId="0" applyNumberFormat="1" applyFont="1" applyBorder="1" applyAlignment="1">
      <alignment horizontal="center" vertical="center" wrapText="1"/>
    </xf>
    <xf numFmtId="0" fontId="41" fillId="0" borderId="11" xfId="0" applyFont="1" applyBorder="1" applyAlignment="1">
      <alignment horizontal="center" vertical="center"/>
    </xf>
    <xf numFmtId="0" fontId="41" fillId="0" borderId="11" xfId="0" applyFont="1" applyBorder="1" applyAlignment="1">
      <alignment horizontal="center" vertical="center" wrapText="1" readingOrder="1"/>
    </xf>
    <xf numFmtId="172" fontId="41" fillId="0" borderId="11" xfId="1" applyNumberFormat="1" applyFont="1" applyFill="1" applyBorder="1" applyAlignment="1">
      <alignment horizontal="center" vertical="center" wrapText="1"/>
    </xf>
    <xf numFmtId="17" fontId="39" fillId="0" borderId="10" xfId="0" applyNumberFormat="1" applyFont="1" applyBorder="1" applyAlignment="1">
      <alignment horizontal="center" vertical="center" wrapText="1"/>
    </xf>
    <xf numFmtId="0" fontId="40" fillId="0" borderId="10" xfId="0" applyFont="1" applyBorder="1" applyAlignment="1">
      <alignment horizontal="center" vertical="center" wrapText="1" readingOrder="1"/>
    </xf>
    <xf numFmtId="172" fontId="39" fillId="0" borderId="10" xfId="1" applyNumberFormat="1" applyFont="1" applyFill="1" applyBorder="1" applyAlignment="1">
      <alignment horizontal="center" vertical="center"/>
    </xf>
    <xf numFmtId="0" fontId="39" fillId="0" borderId="10" xfId="0" applyFont="1" applyBorder="1" applyAlignment="1">
      <alignment horizontal="center" vertical="center"/>
    </xf>
    <xf numFmtId="0" fontId="0" fillId="0" borderId="10" xfId="0" applyBorder="1"/>
    <xf numFmtId="0" fontId="0" fillId="16" borderId="0" xfId="0" applyFill="1" applyAlignment="1">
      <alignment horizontal="center" vertical="center"/>
    </xf>
    <xf numFmtId="172" fontId="39" fillId="0" borderId="47" xfId="0" applyNumberFormat="1" applyFont="1" applyBorder="1" applyAlignment="1">
      <alignment horizontal="center" vertical="center"/>
    </xf>
    <xf numFmtId="1" fontId="39" fillId="0" borderId="47" xfId="0" applyNumberFormat="1" applyFont="1" applyBorder="1" applyAlignment="1">
      <alignment horizontal="center" vertical="center"/>
    </xf>
    <xf numFmtId="172" fontId="39" fillId="4" borderId="10" xfId="0" applyNumberFormat="1" applyFont="1" applyFill="1" applyBorder="1" applyAlignment="1">
      <alignment horizontal="center" vertical="center"/>
    </xf>
    <xf numFmtId="0" fontId="48" fillId="17" borderId="10" xfId="0" applyFont="1" applyFill="1" applyBorder="1" applyAlignment="1">
      <alignment horizontal="center" vertical="center"/>
    </xf>
    <xf numFmtId="172" fontId="48" fillId="17" borderId="10" xfId="1" applyNumberFormat="1" applyFont="1" applyFill="1" applyBorder="1" applyAlignment="1">
      <alignment horizontal="center" vertical="center" wrapText="1"/>
    </xf>
    <xf numFmtId="174" fontId="39" fillId="0" borderId="10" xfId="0" applyNumberFormat="1" applyFont="1" applyBorder="1" applyAlignment="1">
      <alignment horizontal="center" vertical="center"/>
    </xf>
    <xf numFmtId="1" fontId="39" fillId="0" borderId="10" xfId="0" applyNumberFormat="1" applyFont="1" applyBorder="1" applyAlignment="1">
      <alignment horizontal="center" vertical="center"/>
    </xf>
    <xf numFmtId="0" fontId="41" fillId="4" borderId="10" xfId="0" applyFont="1" applyFill="1" applyBorder="1" applyAlignment="1">
      <alignment horizontal="center" vertical="center" wrapText="1"/>
    </xf>
    <xf numFmtId="17" fontId="39" fillId="4" borderId="10" xfId="0" applyNumberFormat="1" applyFont="1" applyFill="1" applyBorder="1" applyAlignment="1">
      <alignment horizontal="center" vertical="center" wrapText="1"/>
    </xf>
    <xf numFmtId="0" fontId="39" fillId="18" borderId="10" xfId="0" applyFont="1" applyFill="1" applyBorder="1" applyAlignment="1">
      <alignment horizontal="center" vertical="center" wrapText="1" readingOrder="1"/>
    </xf>
    <xf numFmtId="1" fontId="39" fillId="4" borderId="10" xfId="0" applyNumberFormat="1" applyFont="1" applyFill="1" applyBorder="1" applyAlignment="1">
      <alignment horizontal="center" vertical="center" wrapText="1"/>
    </xf>
    <xf numFmtId="0" fontId="39" fillId="19" borderId="10" xfId="0" applyFont="1" applyFill="1" applyBorder="1" applyAlignment="1">
      <alignment horizontal="center" vertical="center" wrapText="1" readingOrder="1"/>
    </xf>
    <xf numFmtId="1" fontId="39" fillId="4" borderId="10" xfId="1" applyNumberFormat="1" applyFont="1" applyFill="1" applyBorder="1" applyAlignment="1">
      <alignment horizontal="center" vertical="center" wrapText="1"/>
    </xf>
    <xf numFmtId="1" fontId="39" fillId="4" borderId="10" xfId="0" applyNumberFormat="1" applyFont="1" applyFill="1" applyBorder="1" applyAlignment="1">
      <alignment horizontal="center" vertical="center"/>
    </xf>
    <xf numFmtId="1" fontId="41" fillId="0" borderId="10" xfId="0" applyNumberFormat="1" applyFont="1" applyBorder="1" applyAlignment="1">
      <alignment horizontal="center" vertical="center"/>
    </xf>
    <xf numFmtId="172" fontId="39" fillId="0" borderId="10" xfId="1" applyNumberFormat="1" applyFont="1" applyBorder="1" applyAlignment="1">
      <alignment horizontal="center" vertical="center"/>
    </xf>
    <xf numFmtId="172" fontId="49" fillId="0" borderId="48" xfId="1" applyNumberFormat="1" applyFont="1" applyBorder="1" applyAlignment="1">
      <alignment horizontal="center" vertical="center" wrapText="1"/>
    </xf>
    <xf numFmtId="0" fontId="39" fillId="0" borderId="0" xfId="0" applyFont="1"/>
    <xf numFmtId="0" fontId="39" fillId="0" borderId="0" xfId="0" applyFont="1" applyAlignment="1">
      <alignment horizontal="justify" vertical="center" wrapText="1"/>
    </xf>
    <xf numFmtId="0" fontId="47" fillId="0" borderId="0" xfId="0" applyFont="1"/>
    <xf numFmtId="0" fontId="39" fillId="0" borderId="10" xfId="0" applyFont="1" applyBorder="1" applyAlignment="1">
      <alignment horizontal="justify" vertical="center"/>
    </xf>
    <xf numFmtId="0" fontId="39" fillId="0" borderId="10" xfId="0" applyFont="1" applyBorder="1" applyAlignment="1">
      <alignment horizontal="center" wrapText="1"/>
    </xf>
    <xf numFmtId="172" fontId="49" fillId="0" borderId="10" xfId="1" applyNumberFormat="1" applyFont="1" applyBorder="1" applyAlignment="1">
      <alignment horizontal="center" vertical="center" wrapText="1"/>
    </xf>
    <xf numFmtId="0" fontId="39" fillId="4" borderId="10" xfId="0" applyFont="1" applyFill="1" applyBorder="1" applyAlignment="1">
      <alignment horizontal="center" wrapText="1"/>
    </xf>
    <xf numFmtId="175" fontId="49" fillId="4" borderId="10" xfId="0" applyNumberFormat="1" applyFont="1" applyFill="1" applyBorder="1" applyAlignment="1">
      <alignment horizontal="center" vertical="center" wrapText="1"/>
    </xf>
    <xf numFmtId="49" fontId="39" fillId="0" borderId="10" xfId="0" applyNumberFormat="1" applyFont="1" applyBorder="1" applyAlignment="1">
      <alignment horizontal="center" vertical="center" wrapText="1"/>
    </xf>
    <xf numFmtId="0" fontId="39" fillId="0" borderId="0" xfId="0" applyFont="1" applyAlignment="1">
      <alignment vertical="center"/>
    </xf>
    <xf numFmtId="0" fontId="39" fillId="0" borderId="10" xfId="0" applyFont="1" applyBorder="1" applyAlignment="1">
      <alignment horizontal="justify" vertical="center" wrapText="1"/>
    </xf>
    <xf numFmtId="0" fontId="39" fillId="0" borderId="10" xfId="0" applyFont="1" applyBorder="1" applyAlignment="1">
      <alignment horizontal="justify" vertical="top" wrapText="1"/>
    </xf>
    <xf numFmtId="172" fontId="41" fillId="4" borderId="10" xfId="1" applyNumberFormat="1" applyFont="1" applyFill="1" applyBorder="1" applyAlignment="1">
      <alignment horizontal="center" vertical="center" wrapText="1"/>
    </xf>
    <xf numFmtId="0" fontId="41" fillId="4" borderId="10" xfId="0" applyFont="1" applyFill="1" applyBorder="1" applyAlignment="1">
      <alignment horizontal="center" vertical="center"/>
    </xf>
    <xf numFmtId="0" fontId="50" fillId="0" borderId="0" xfId="0" applyFont="1" applyAlignment="1">
      <alignment horizontal="justify" vertical="center" wrapText="1"/>
    </xf>
    <xf numFmtId="0" fontId="50" fillId="0" borderId="0" xfId="0" applyFont="1"/>
    <xf numFmtId="17" fontId="41" fillId="0" borderId="10" xfId="0" applyNumberFormat="1" applyFont="1" applyBorder="1" applyAlignment="1">
      <alignment horizontal="center" vertical="center" wrapText="1"/>
    </xf>
    <xf numFmtId="0" fontId="41" fillId="0" borderId="49" xfId="0" applyFont="1" applyBorder="1" applyAlignment="1">
      <alignment horizontal="center" vertical="center" wrapText="1"/>
    </xf>
    <xf numFmtId="0" fontId="41" fillId="0" borderId="10" xfId="0" applyFont="1" applyBorder="1" applyAlignment="1">
      <alignment horizontal="justify" vertical="center" wrapText="1"/>
    </xf>
    <xf numFmtId="0" fontId="41" fillId="0" borderId="0" xfId="0" applyFont="1" applyAlignment="1">
      <alignment horizontal="justify" vertical="center" wrapText="1"/>
    </xf>
    <xf numFmtId="0" fontId="41" fillId="0" borderId="0" xfId="0" applyFont="1"/>
    <xf numFmtId="0" fontId="41" fillId="0" borderId="0" xfId="0" applyFont="1" applyAlignment="1">
      <alignment horizontal="center" vertical="center"/>
    </xf>
    <xf numFmtId="0" fontId="41" fillId="0" borderId="0" xfId="0" applyFont="1" applyAlignment="1">
      <alignment horizontal="center" vertical="center" wrapText="1"/>
    </xf>
    <xf numFmtId="49" fontId="39" fillId="0" borderId="0" xfId="0" applyNumberFormat="1" applyFont="1" applyAlignment="1">
      <alignment horizontal="center" vertical="center" wrapText="1"/>
    </xf>
    <xf numFmtId="0" fontId="39" fillId="0" borderId="0" xfId="0" applyFont="1" applyAlignment="1">
      <alignment horizontal="center" vertical="center" wrapText="1"/>
    </xf>
    <xf numFmtId="0" fontId="40" fillId="0" borderId="0" xfId="0" applyFont="1" applyAlignment="1">
      <alignment horizontal="center" vertical="center" wrapText="1" readingOrder="1"/>
    </xf>
    <xf numFmtId="172" fontId="39" fillId="4" borderId="0" xfId="1" applyNumberFormat="1" applyFont="1" applyFill="1" applyBorder="1" applyAlignment="1">
      <alignment horizontal="center" vertical="center" wrapText="1"/>
    </xf>
    <xf numFmtId="0" fontId="39" fillId="9" borderId="10" xfId="0" applyFont="1" applyFill="1" applyBorder="1" applyAlignment="1">
      <alignment horizontal="center" vertical="center" wrapText="1"/>
    </xf>
    <xf numFmtId="172" fontId="39" fillId="9" borderId="10" xfId="1" applyNumberFormat="1" applyFont="1" applyFill="1" applyBorder="1" applyAlignment="1">
      <alignment horizontal="center" vertical="center" wrapText="1"/>
    </xf>
    <xf numFmtId="0" fontId="39" fillId="9" borderId="11" xfId="0" applyFont="1" applyFill="1" applyBorder="1" applyAlignment="1">
      <alignment horizontal="center" vertical="center" wrapText="1"/>
    </xf>
    <xf numFmtId="172" fontId="41" fillId="9" borderId="50" xfId="1" applyNumberFormat="1" applyFont="1" applyFill="1" applyBorder="1" applyAlignment="1">
      <alignment horizontal="center" vertical="center"/>
    </xf>
    <xf numFmtId="0" fontId="53" fillId="9" borderId="10" xfId="0" applyFont="1" applyFill="1" applyBorder="1" applyAlignment="1">
      <alignment horizontal="center" vertical="center"/>
    </xf>
    <xf numFmtId="172" fontId="53" fillId="9" borderId="10" xfId="1" applyNumberFormat="1" applyFont="1" applyFill="1" applyBorder="1" applyAlignment="1">
      <alignment horizontal="center" vertical="center"/>
    </xf>
    <xf numFmtId="172" fontId="38" fillId="0" borderId="0" xfId="0" applyNumberFormat="1" applyFont="1" applyAlignment="1">
      <alignment horizontal="center" vertical="center"/>
    </xf>
    <xf numFmtId="0" fontId="40" fillId="0" borderId="10" xfId="0" applyFont="1" applyBorder="1" applyAlignment="1">
      <alignment horizontal="justify" vertical="center" wrapText="1" readingOrder="1"/>
    </xf>
    <xf numFmtId="172" fontId="47" fillId="0" borderId="10" xfId="1" applyNumberFormat="1" applyFont="1" applyFill="1" applyBorder="1" applyAlignment="1">
      <alignment horizontal="center" vertical="center"/>
    </xf>
    <xf numFmtId="172" fontId="38" fillId="0" borderId="10" xfId="0" applyNumberFormat="1" applyFont="1" applyBorder="1" applyAlignment="1">
      <alignment horizontal="center" vertical="center"/>
    </xf>
    <xf numFmtId="172" fontId="41" fillId="9" borderId="48" xfId="1" applyNumberFormat="1" applyFont="1" applyFill="1" applyBorder="1" applyAlignment="1">
      <alignment horizontal="center" vertical="center"/>
    </xf>
    <xf numFmtId="172" fontId="39" fillId="4" borderId="10" xfId="1" applyNumberFormat="1" applyFont="1" applyFill="1" applyBorder="1" applyAlignment="1">
      <alignment horizontal="center" vertical="center"/>
    </xf>
    <xf numFmtId="172" fontId="41" fillId="4" borderId="10" xfId="1" applyNumberFormat="1" applyFont="1" applyFill="1" applyBorder="1" applyAlignment="1">
      <alignment horizontal="center" vertical="center"/>
    </xf>
    <xf numFmtId="17" fontId="39" fillId="0" borderId="10" xfId="0" applyNumberFormat="1" applyFont="1" applyBorder="1" applyAlignment="1">
      <alignment horizontal="center" vertical="center"/>
    </xf>
    <xf numFmtId="172" fontId="54" fillId="0" borderId="34" xfId="1" applyNumberFormat="1" applyFont="1" applyBorder="1" applyAlignment="1">
      <alignment horizontal="center" vertical="center" wrapText="1" readingOrder="1"/>
    </xf>
    <xf numFmtId="0" fontId="39" fillId="0" borderId="52" xfId="0" applyFont="1" applyBorder="1" applyAlignment="1">
      <alignment horizontal="center" vertical="center" wrapText="1"/>
    </xf>
    <xf numFmtId="0" fontId="39" fillId="4" borderId="47" xfId="0" applyFont="1" applyFill="1" applyBorder="1" applyAlignment="1">
      <alignment horizontal="center" vertical="center" wrapText="1"/>
    </xf>
    <xf numFmtId="172" fontId="41" fillId="4" borderId="48" xfId="1" applyNumberFormat="1" applyFont="1" applyFill="1" applyBorder="1" applyAlignment="1">
      <alignment horizontal="center" vertical="center"/>
    </xf>
    <xf numFmtId="0" fontId="44" fillId="21" borderId="10" xfId="0" applyFont="1" applyFill="1" applyBorder="1" applyAlignment="1">
      <alignment horizontal="center" vertical="center" wrapText="1"/>
    </xf>
    <xf numFmtId="0" fontId="40" fillId="4" borderId="10" xfId="0" applyFont="1" applyFill="1" applyBorder="1" applyAlignment="1">
      <alignment horizontal="center" vertical="center" wrapText="1" readingOrder="1"/>
    </xf>
    <xf numFmtId="0" fontId="39" fillId="4" borderId="10" xfId="0" applyFont="1" applyFill="1" applyBorder="1" applyAlignment="1">
      <alignment horizontal="center" vertical="top" wrapText="1"/>
    </xf>
    <xf numFmtId="49" fontId="41" fillId="4" borderId="10" xfId="0" applyNumberFormat="1" applyFont="1" applyFill="1" applyBorder="1" applyAlignment="1">
      <alignment horizontal="center" vertical="center" wrapText="1"/>
    </xf>
    <xf numFmtId="0" fontId="56" fillId="0" borderId="10" xfId="0" applyFont="1" applyBorder="1" applyAlignment="1">
      <alignment horizontal="center" vertical="center" wrapText="1" readingOrder="1"/>
    </xf>
    <xf numFmtId="0" fontId="40" fillId="9" borderId="10" xfId="0" applyFont="1" applyFill="1" applyBorder="1" applyAlignment="1">
      <alignment horizontal="center" vertical="center" wrapText="1"/>
    </xf>
    <xf numFmtId="0" fontId="40" fillId="0" borderId="10" xfId="0" applyFont="1" applyBorder="1" applyAlignment="1">
      <alignment horizontal="center" vertical="center"/>
    </xf>
    <xf numFmtId="0" fontId="39" fillId="4" borderId="0" xfId="0" applyFont="1" applyFill="1" applyAlignment="1">
      <alignment horizontal="center" vertical="center"/>
    </xf>
    <xf numFmtId="0" fontId="40" fillId="4" borderId="10" xfId="0" applyFont="1" applyFill="1" applyBorder="1" applyAlignment="1">
      <alignment horizontal="center" vertical="center" wrapText="1"/>
    </xf>
    <xf numFmtId="0" fontId="40" fillId="4" borderId="10" xfId="0" applyFont="1" applyFill="1" applyBorder="1" applyAlignment="1">
      <alignment horizontal="center" vertical="center"/>
    </xf>
    <xf numFmtId="0" fontId="39" fillId="0" borderId="10" xfId="0" applyFont="1" applyBorder="1" applyAlignment="1">
      <alignment vertical="center" wrapText="1"/>
    </xf>
    <xf numFmtId="0" fontId="57" fillId="0" borderId="10" xfId="0" applyFont="1" applyBorder="1" applyAlignment="1">
      <alignment horizontal="center" vertical="center" wrapText="1"/>
    </xf>
    <xf numFmtId="17" fontId="58" fillId="0" borderId="10" xfId="0" applyNumberFormat="1" applyFont="1" applyBorder="1" applyAlignment="1">
      <alignment horizontal="center" vertical="center" wrapText="1"/>
    </xf>
    <xf numFmtId="0" fontId="58" fillId="0" borderId="10" xfId="0" applyFont="1" applyBorder="1" applyAlignment="1">
      <alignment horizontal="center" vertical="center" wrapText="1"/>
    </xf>
    <xf numFmtId="172" fontId="58" fillId="4" borderId="10" xfId="1" applyNumberFormat="1" applyFont="1" applyFill="1" applyBorder="1" applyAlignment="1">
      <alignment horizontal="center" vertical="center" wrapText="1"/>
    </xf>
    <xf numFmtId="49" fontId="58" fillId="4" borderId="10" xfId="1" applyNumberFormat="1" applyFont="1" applyFill="1" applyBorder="1" applyAlignment="1">
      <alignment horizontal="center" vertical="center" wrapText="1"/>
    </xf>
    <xf numFmtId="0" fontId="39" fillId="6" borderId="10" xfId="0" applyFont="1" applyFill="1" applyBorder="1" applyAlignment="1">
      <alignment horizontal="center" vertical="center" wrapText="1"/>
    </xf>
    <xf numFmtId="0" fontId="47" fillId="6" borderId="10" xfId="0" applyFont="1" applyFill="1" applyBorder="1" applyAlignment="1">
      <alignment horizontal="center" vertical="center" wrapText="1"/>
    </xf>
    <xf numFmtId="0" fontId="59" fillId="6" borderId="10" xfId="0" applyFont="1" applyFill="1" applyBorder="1" applyAlignment="1">
      <alignment horizontal="left"/>
    </xf>
    <xf numFmtId="172" fontId="44" fillId="6" borderId="10" xfId="1" applyNumberFormat="1" applyFont="1" applyFill="1" applyBorder="1" applyAlignment="1">
      <alignment horizontal="left" vertical="center" wrapText="1"/>
    </xf>
    <xf numFmtId="17" fontId="47" fillId="9" borderId="0" xfId="0" applyNumberFormat="1" applyFont="1" applyFill="1" applyAlignment="1">
      <alignment vertical="center"/>
    </xf>
    <xf numFmtId="172" fontId="47" fillId="0" borderId="0" xfId="1" applyNumberFormat="1" applyFont="1"/>
    <xf numFmtId="172" fontId="47" fillId="0" borderId="0" xfId="1" applyNumberFormat="1" applyFont="1" applyAlignment="1">
      <alignment horizontal="left"/>
    </xf>
    <xf numFmtId="172" fontId="47" fillId="0" borderId="0" xfId="0" applyNumberFormat="1" applyFont="1"/>
    <xf numFmtId="176" fontId="47" fillId="0" borderId="0" xfId="0" applyNumberFormat="1" applyFont="1"/>
    <xf numFmtId="42" fontId="20" fillId="0" borderId="0" xfId="0" applyNumberFormat="1" applyFont="1" applyAlignment="1">
      <alignment horizontal="justify" vertical="center" wrapText="1"/>
    </xf>
    <xf numFmtId="0" fontId="62" fillId="0" borderId="10" xfId="6" applyFont="1" applyFill="1" applyBorder="1" applyAlignment="1" applyProtection="1">
      <alignment horizontal="center" vertical="center" wrapText="1"/>
      <protection locked="0"/>
    </xf>
    <xf numFmtId="166" fontId="37" fillId="2" borderId="3" xfId="5" applyNumberFormat="1" applyFont="1" applyBorder="1" applyAlignment="1">
      <alignment horizontal="center" vertical="center" wrapText="1"/>
    </xf>
    <xf numFmtId="0" fontId="60" fillId="0" borderId="0" xfId="0" applyFont="1" applyAlignment="1">
      <alignment horizontal="justify" vertical="center" wrapText="1"/>
    </xf>
    <xf numFmtId="0" fontId="18" fillId="0" borderId="20" xfId="4" applyFont="1" applyFill="1" applyBorder="1" applyAlignment="1" applyProtection="1">
      <alignment horizontal="center" vertical="center" wrapText="1"/>
    </xf>
    <xf numFmtId="0" fontId="18" fillId="0" borderId="22" xfId="4" applyFont="1" applyFill="1" applyBorder="1" applyAlignment="1" applyProtection="1">
      <alignment horizontal="center" vertical="center" wrapText="1"/>
    </xf>
    <xf numFmtId="0" fontId="18" fillId="0" borderId="1" xfId="4" applyFont="1" applyFill="1" applyAlignment="1" applyProtection="1">
      <alignment horizontal="center" vertical="center" wrapText="1"/>
    </xf>
    <xf numFmtId="0" fontId="18" fillId="0" borderId="23" xfId="4" applyFont="1" applyFill="1" applyBorder="1" applyAlignment="1" applyProtection="1">
      <alignment horizontal="center" vertical="center" wrapText="1"/>
    </xf>
    <xf numFmtId="0" fontId="18" fillId="0" borderId="21" xfId="4" applyFont="1" applyFill="1" applyBorder="1" applyAlignment="1" applyProtection="1">
      <alignment horizontal="center" vertical="center" wrapText="1"/>
    </xf>
    <xf numFmtId="0" fontId="18" fillId="0" borderId="24" xfId="4" applyFont="1" applyFill="1" applyBorder="1" applyAlignment="1" applyProtection="1">
      <alignment horizontal="center" vertical="center" wrapText="1"/>
    </xf>
    <xf numFmtId="0" fontId="17" fillId="2" borderId="19" xfId="5" applyFont="1" applyBorder="1" applyAlignment="1">
      <alignment horizontal="center" vertical="center" wrapText="1"/>
    </xf>
    <xf numFmtId="0" fontId="17" fillId="2" borderId="14" xfId="5" applyFont="1" applyBorder="1" applyAlignment="1">
      <alignment horizontal="center" vertical="center" wrapText="1"/>
    </xf>
    <xf numFmtId="0" fontId="17" fillId="2" borderId="15" xfId="5" applyFont="1" applyBorder="1" applyAlignment="1">
      <alignment horizontal="center" vertical="center" wrapText="1"/>
    </xf>
    <xf numFmtId="0" fontId="17" fillId="2" borderId="12" xfId="5" applyFont="1" applyBorder="1" applyAlignment="1">
      <alignment horizontal="center" vertical="center" wrapText="1"/>
    </xf>
    <xf numFmtId="0" fontId="17" fillId="2" borderId="3" xfId="5" applyFont="1" applyBorder="1" applyAlignment="1">
      <alignment horizontal="center" vertical="center" wrapText="1"/>
    </xf>
    <xf numFmtId="0" fontId="17" fillId="2" borderId="4" xfId="5" applyFont="1" applyBorder="1" applyAlignment="1">
      <alignment horizontal="center" vertical="center" wrapText="1"/>
    </xf>
    <xf numFmtId="0" fontId="17" fillId="2" borderId="5" xfId="5" applyFont="1" applyBorder="1" applyAlignment="1">
      <alignment horizontal="center" vertical="center" wrapText="1"/>
    </xf>
    <xf numFmtId="0" fontId="17" fillId="0" borderId="0" xfId="5" applyFont="1" applyFill="1" applyBorder="1" applyAlignment="1">
      <alignment horizontal="center" vertical="center" wrapText="1"/>
    </xf>
    <xf numFmtId="17" fontId="30" fillId="0" borderId="1" xfId="4" quotePrefix="1" applyNumberFormat="1" applyFont="1" applyFill="1" applyAlignment="1" applyProtection="1">
      <alignment horizontal="center" vertical="center"/>
      <protection locked="0" hidden="1"/>
    </xf>
    <xf numFmtId="17" fontId="3" fillId="0" borderId="1" xfId="4" quotePrefix="1" applyNumberFormat="1" applyFill="1" applyAlignment="1" applyProtection="1">
      <alignment horizontal="center" vertical="center" wrapText="1"/>
      <protection locked="0" hidden="1"/>
    </xf>
    <xf numFmtId="0" fontId="7" fillId="0" borderId="0" xfId="3" applyFont="1" applyFill="1" applyBorder="1" applyAlignment="1" applyProtection="1">
      <alignment horizontal="center" vertical="center"/>
      <protection hidden="1"/>
    </xf>
    <xf numFmtId="17" fontId="31" fillId="0" borderId="1" xfId="4" quotePrefix="1" applyNumberFormat="1" applyFont="1" applyFill="1" applyAlignment="1" applyProtection="1">
      <alignment horizontal="left" vertical="center"/>
      <protection locked="0" hidden="1"/>
    </xf>
    <xf numFmtId="0" fontId="17" fillId="2" borderId="42" xfId="5" applyFont="1" applyBorder="1" applyAlignment="1">
      <alignment horizontal="center" vertical="center" wrapText="1"/>
    </xf>
    <xf numFmtId="0" fontId="17" fillId="2" borderId="43" xfId="5" applyFont="1" applyBorder="1" applyAlignment="1">
      <alignment horizontal="center" vertical="center" wrapText="1"/>
    </xf>
    <xf numFmtId="0" fontId="38" fillId="13" borderId="10" xfId="0" applyFont="1" applyFill="1" applyBorder="1" applyAlignment="1">
      <alignment horizontal="center" vertical="center"/>
    </xf>
    <xf numFmtId="0" fontId="38" fillId="0" borderId="10" xfId="0" applyFont="1" applyBorder="1" applyAlignment="1">
      <alignment horizontal="center" vertical="center" wrapText="1"/>
    </xf>
    <xf numFmtId="0" fontId="38" fillId="14" borderId="10" xfId="0" applyFont="1" applyFill="1" applyBorder="1" applyAlignment="1">
      <alignment horizontal="center" vertical="center"/>
    </xf>
    <xf numFmtId="49" fontId="38" fillId="14" borderId="10" xfId="0" applyNumberFormat="1" applyFont="1" applyFill="1" applyBorder="1" applyAlignment="1">
      <alignment horizontal="center" vertical="center"/>
    </xf>
    <xf numFmtId="49" fontId="38" fillId="14" borderId="51" xfId="0" applyNumberFormat="1" applyFont="1" applyFill="1" applyBorder="1" applyAlignment="1">
      <alignment horizontal="center" vertical="center"/>
    </xf>
    <xf numFmtId="49" fontId="38" fillId="14" borderId="52" xfId="0" applyNumberFormat="1" applyFont="1" applyFill="1" applyBorder="1" applyAlignment="1">
      <alignment horizontal="center" vertical="center"/>
    </xf>
    <xf numFmtId="49" fontId="38" fillId="14" borderId="53" xfId="0" applyNumberFormat="1" applyFont="1" applyFill="1" applyBorder="1" applyAlignment="1">
      <alignment horizontal="center" vertical="center"/>
    </xf>
    <xf numFmtId="0" fontId="38" fillId="20" borderId="10" xfId="0" applyFont="1" applyFill="1" applyBorder="1" applyAlignment="1">
      <alignment horizontal="center" vertical="center" wrapText="1"/>
    </xf>
    <xf numFmtId="0" fontId="38" fillId="16" borderId="10" xfId="0" applyFont="1" applyFill="1" applyBorder="1" applyAlignment="1">
      <alignment horizontal="center" vertical="center"/>
    </xf>
    <xf numFmtId="49" fontId="38" fillId="20" borderId="51" xfId="0" applyNumberFormat="1" applyFont="1" applyFill="1" applyBorder="1" applyAlignment="1">
      <alignment horizontal="center" vertical="center"/>
    </xf>
    <xf numFmtId="49" fontId="38" fillId="20" borderId="52" xfId="0" applyNumberFormat="1" applyFont="1" applyFill="1" applyBorder="1" applyAlignment="1">
      <alignment horizontal="center" vertical="center"/>
    </xf>
    <xf numFmtId="49" fontId="38" fillId="20" borderId="53" xfId="0" applyNumberFormat="1" applyFont="1" applyFill="1" applyBorder="1" applyAlignment="1">
      <alignment horizontal="center" vertical="center"/>
    </xf>
  </cellXfs>
  <cellStyles count="12">
    <cellStyle name="Énfasis1" xfId="5" builtinId="29"/>
    <cellStyle name="Énfasis5" xfId="6" builtinId="45"/>
    <cellStyle name="Millares" xfId="11" builtinId="3"/>
    <cellStyle name="Millares [0]" xfId="8" builtinId="6"/>
    <cellStyle name="Moneda" xfId="1" builtinId="4"/>
    <cellStyle name="Moneda [0]" xfId="2" builtinId="7"/>
    <cellStyle name="Moneda 3 2" xfId="7" xr:uid="{00000000-0005-0000-0000-000005000000}"/>
    <cellStyle name="Normal" xfId="0" builtinId="0"/>
    <cellStyle name="Normal 2" xfId="10" xr:uid="{00000000-0005-0000-0000-000007000000}"/>
    <cellStyle name="Porcentaje" xfId="9" builtinId="5"/>
    <cellStyle name="Título" xfId="3" builtinId="15"/>
    <cellStyle name="Título 2" xfId="4" builtinId="17"/>
  </cellStyles>
  <dxfs count="133">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2"/>
        <color theme="1"/>
        <name val="Arial Narrow"/>
        <scheme val="none"/>
      </font>
      <numFmt numFmtId="166"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2"/>
        <color theme="1"/>
        <name val="Arial Narrow"/>
        <scheme val="none"/>
      </font>
      <numFmt numFmtId="166"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top/>
        <bottom/>
      </border>
      <protection locked="0" hidden="0"/>
    </dxf>
    <dxf>
      <font>
        <strike val="0"/>
        <outline val="0"/>
        <shadow val="0"/>
        <u val="none"/>
        <vertAlign val="baseline"/>
        <sz val="12"/>
        <color theme="1"/>
        <name val="Arial Narrow"/>
        <family val="2"/>
        <scheme val="none"/>
      </font>
      <fill>
        <patternFill patternType="none">
          <fgColor indexed="64"/>
          <bgColor indexed="65"/>
        </patternFill>
      </fill>
      <alignment horizontal="justify" vertical="justify"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2"/>
        <color theme="1"/>
        <name val="Arial Narrow"/>
        <family val="2"/>
        <scheme val="none"/>
      </font>
      <numFmt numFmtId="32"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2"/>
        <color theme="1"/>
        <name val="Arial Narrow"/>
        <family val="2"/>
        <scheme val="none"/>
      </font>
      <numFmt numFmtId="32"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32"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71" formatCode="&quot;$&quot;\ #,##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71" formatCode="&quot;$&quot;\ #,##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family val="2"/>
        <scheme val="none"/>
      </font>
      <numFmt numFmtId="2" formatCode="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family val="2"/>
        <scheme val="none"/>
      </font>
      <numFmt numFmtId="2" formatCode="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family val="2"/>
        <scheme val="none"/>
      </font>
      <numFmt numFmtId="166" formatCode="&quot;$&quot;\ #,##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66"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strike val="0"/>
        <outline val="0"/>
        <shadow val="0"/>
        <u val="none"/>
        <vertAlign val="baseline"/>
        <sz val="12"/>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strike val="0"/>
        <outline val="0"/>
        <shadow val="0"/>
        <u val="none"/>
        <vertAlign val="baseline"/>
        <sz val="12"/>
        <color theme="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strike val="0"/>
        <outline val="0"/>
        <shadow val="0"/>
        <u val="none"/>
        <vertAlign val="baseline"/>
        <sz val="12"/>
        <color theme="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4"/>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strike val="0"/>
        <outline val="0"/>
        <shadow val="0"/>
        <u val="none"/>
        <vertAlign val="baseline"/>
        <sz val="18"/>
        <name val="Arial Narrow"/>
        <scheme val="none"/>
      </font>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protection locked="0" hidden="0"/>
    </dxf>
    <dxf>
      <font>
        <strike val="0"/>
        <outline val="0"/>
        <shadow val="0"/>
        <u val="none"/>
        <vertAlign val="baseline"/>
        <sz val="14"/>
        <name val="Arial Narrow"/>
        <scheme val="none"/>
      </font>
      <fill>
        <patternFill patternType="solid">
          <fgColor indexed="64"/>
          <bgColor rgb="FF1C6EC8"/>
        </patternFill>
      </fill>
      <alignment horizontal="center" vertical="center" textRotation="0" wrapText="1" indent="0" justifyLastLine="0" shrinkToFit="0" readingOrder="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2"/>
        <color theme="1"/>
        <name val="Arial Narrow"/>
        <scheme val="none"/>
      </font>
      <numFmt numFmtId="166"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2"/>
        <color theme="1"/>
        <name val="Arial Narrow"/>
        <scheme val="none"/>
      </font>
      <numFmt numFmtId="166"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top/>
        <bottom/>
      </border>
      <protection locked="0" hidden="0"/>
    </dxf>
    <dxf>
      <font>
        <strike val="0"/>
        <outline val="0"/>
        <shadow val="0"/>
        <u val="none"/>
        <vertAlign val="baseline"/>
        <sz val="12"/>
        <color theme="1"/>
        <name val="Arial Narrow"/>
        <family val="2"/>
        <scheme val="none"/>
      </font>
      <fill>
        <patternFill patternType="none">
          <fgColor indexed="64"/>
          <bgColor indexed="65"/>
        </patternFill>
      </fill>
      <alignment horizontal="justify" vertical="justify"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2"/>
        <color theme="1"/>
        <name val="Arial Narrow"/>
        <family val="2"/>
        <scheme val="none"/>
      </font>
      <numFmt numFmtId="32"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2"/>
        <color theme="1"/>
        <name val="Arial Narrow"/>
        <family val="2"/>
        <scheme val="none"/>
      </font>
      <numFmt numFmtId="32"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32"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71" formatCode="&quot;$&quot;\ #,##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71" formatCode="&quot;$&quot;\ #,##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family val="2"/>
        <scheme val="none"/>
      </font>
      <numFmt numFmtId="2" formatCode="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family val="2"/>
        <scheme val="none"/>
      </font>
      <numFmt numFmtId="2" formatCode="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family val="2"/>
        <scheme val="none"/>
      </font>
      <numFmt numFmtId="166" formatCode="&quot;$&quot;\ #,##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66"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strike val="0"/>
        <outline val="0"/>
        <shadow val="0"/>
        <u val="none"/>
        <vertAlign val="baseline"/>
        <sz val="12"/>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strike val="0"/>
        <outline val="0"/>
        <shadow val="0"/>
        <u val="none"/>
        <vertAlign val="baseline"/>
        <sz val="12"/>
        <color theme="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strike val="0"/>
        <outline val="0"/>
        <shadow val="0"/>
        <u val="none"/>
        <vertAlign val="baseline"/>
        <sz val="12"/>
        <color theme="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4"/>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strike val="0"/>
        <outline val="0"/>
        <shadow val="0"/>
        <u val="none"/>
        <vertAlign val="baseline"/>
        <sz val="18"/>
        <name val="Arial Narrow"/>
        <scheme val="none"/>
      </font>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protection locked="0" hidden="0"/>
    </dxf>
    <dxf>
      <font>
        <strike val="0"/>
        <outline val="0"/>
        <shadow val="0"/>
        <u val="none"/>
        <vertAlign val="baseline"/>
        <sz val="14"/>
        <name val="Arial Narrow"/>
        <scheme val="none"/>
      </font>
      <fill>
        <patternFill patternType="solid">
          <fgColor indexed="64"/>
          <bgColor rgb="FF1C6EC8"/>
        </patternFill>
      </fill>
      <alignment horizontal="center" vertical="center" textRotation="0" wrapText="1" indent="0" justifyLastLine="0" shrinkToFit="0" readingOrder="0"/>
    </dxf>
  </dxfs>
  <tableStyles count="0" defaultTableStyle="TableStyleMedium2" defaultPivotStyle="PivotStyleLight16"/>
  <colors>
    <mruColors>
      <color rgb="FFFF6699"/>
      <color rgb="FF66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27</xdr:col>
      <xdr:colOff>0</xdr:colOff>
      <xdr:row>0</xdr:row>
      <xdr:rowOff>68035</xdr:rowOff>
    </xdr:from>
    <xdr:ext cx="7591425" cy="468013"/>
    <xdr:sp macro="" textlink="">
      <xdr:nvSpPr>
        <xdr:cNvPr id="3" name="Rectángulo 2">
          <a:extLst>
            <a:ext uri="{FF2B5EF4-FFF2-40B4-BE49-F238E27FC236}">
              <a16:creationId xmlns:a16="http://schemas.microsoft.com/office/drawing/2014/main" id="{C586BFA0-A662-4D74-A043-646A9C52A377}"/>
            </a:ext>
          </a:extLst>
        </xdr:cNvPr>
        <xdr:cNvSpPr/>
      </xdr:nvSpPr>
      <xdr:spPr>
        <a:xfrm>
          <a:off x="1986643" y="68035"/>
          <a:ext cx="7591425" cy="468013"/>
        </a:xfrm>
        <a:prstGeom prst="rect">
          <a:avLst/>
        </a:prstGeom>
        <a:noFill/>
      </xdr:spPr>
      <xdr:txBody>
        <a:bodyPr wrap="square" lIns="91440" tIns="45720" rIns="91440" bIns="45720">
          <a:spAutoFit/>
        </a:bodyPr>
        <a:lstStyle/>
        <a:p>
          <a:pPr algn="ctr"/>
          <a:endParaRPr lang="es-ES" sz="2400" b="0" cap="none" spc="0">
            <a:ln w="0"/>
            <a:solidFill>
              <a:schemeClr val="accent1"/>
            </a:solidFill>
            <a:effectLst>
              <a:outerShdw blurRad="38100" dist="25400" dir="5400000" algn="ctr" rotWithShape="0">
                <a:srgbClr val="6E747A">
                  <a:alpha val="43000"/>
                </a:srgbClr>
              </a:outerShdw>
            </a:effectLst>
          </a:endParaRPr>
        </a:p>
      </xdr:txBody>
    </xdr:sp>
    <xdr:clientData/>
  </xdr:one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13:AI283" totalsRowShown="0" headerRowDxfId="132" dataDxfId="131" totalsRowDxfId="130" headerRowCellStyle="Énfasis5" dataCellStyle="Énfasis5">
  <autoFilter ref="B13:AI283" xr:uid="{00000000-0009-0000-0100-000001000000}">
    <filterColumn colId="4">
      <filters>
        <filter val="Línea Alimentos Sanos y Seguros"/>
      </filters>
    </filterColumn>
    <filterColumn colId="12">
      <filters>
        <filter val="Doraangela Suarez Monzón"/>
      </filters>
    </filterColumn>
  </autoFilter>
  <tableColumns count="34">
    <tableColumn id="1" xr3:uid="{00000000-0010-0000-0000-000001000000}" name="TIPO DE SEGUIMIENTO" dataDxfId="129" dataCellStyle="Énfasis5"/>
    <tableColumn id="29" xr3:uid="{00000000-0010-0000-0000-00001D000000}" name="CODIGO ACTIVIDAD EN PPP Y LINEAMIENTO" dataDxfId="128" dataCellStyle="Énfasis5"/>
    <tableColumn id="2" xr3:uid="{00000000-0010-0000-0000-000002000000}" name="ENTORNO/COMPONENTE" dataDxfId="127" dataCellStyle="Énfasis5"/>
    <tableColumn id="3" xr3:uid="{00000000-0010-0000-0000-000003000000}" name="Columna1" dataDxfId="126" dataCellStyle="Énfasis5">
      <calculatedColumnFormula>+Tabla1[[#This Row],[CODIGO ACTIVIDAD EN PPP Y LINEAMIENTO]]&amp;Tabla1[[#This Row],[ENTORNO/COMPONENTE]]</calculatedColumnFormula>
    </tableColumn>
    <tableColumn id="4" xr3:uid="{00000000-0010-0000-0000-000004000000}" name="LINEAS OPERATIVAS DEL MODELO TERRITORIAL EN SALUD/NOMBRE LINEA VSA" dataDxfId="125" totalsRowDxfId="124" dataCellStyle="Énfasis5">
      <calculatedColumnFormula>+VLOOKUP(Tabla1[[#This Row],[Columna1]],IG!$D$3:$L$1907,3,FALSE)</calculatedColumnFormula>
    </tableColumn>
    <tableColumn id="5" xr3:uid="{00000000-0010-0000-0000-000005000000}" name="ITER- ACCION_x000a_INTEGRAL E INTEGRADA / NOMBRE INTERVENCIÓN VSA" dataDxfId="123" totalsRowDxfId="122" dataCellStyle="Énfasis5">
      <calculatedColumnFormula>+VLOOKUP(Tabla1[[#This Row],[Columna1]],IG!$D$3:$W$1907,4,FALSE)</calculatedColumnFormula>
    </tableColumn>
    <tableColumn id="6" xr3:uid="{00000000-0010-0000-0000-000006000000}" name="PRODUCTO" dataDxfId="121" totalsRowDxfId="120" dataCellStyle="Énfasis5">
      <calculatedColumnFormula>+VLOOKUP(Tabla1[[#This Row],[Columna1]],IG!$D$3:$W$1907,5,FALSE)</calculatedColumnFormula>
    </tableColumn>
    <tableColumn id="7" xr3:uid="{00000000-0010-0000-0000-000007000000}" name="UNIDAD DE MEDIDA_x000a_SEGUIMIENTO FINANCIERO" dataDxfId="119" totalsRowDxfId="118" dataCellStyle="Énfasis5">
      <calculatedColumnFormula>+VLOOKUP(Tabla1[[#This Row],[Columna1]],IG!$D$3:$W$1907,6,FALSE)</calculatedColumnFormula>
    </tableColumn>
    <tableColumn id="8" xr3:uid="{00000000-0010-0000-0000-000008000000}" name="NIVEL DE OPERACIÓN" dataDxfId="117" totalsRowDxfId="116" dataCellStyle="Énfasis5">
      <calculatedColumnFormula>+VLOOKUP(Tabla1[[#This Row],[Columna1]],IG!$D$3:$W$1907,7,FALSE)</calculatedColumnFormula>
    </tableColumn>
    <tableColumn id="9" xr3:uid="{00000000-0010-0000-0000-000009000000}" name="LOCALIDAD" dataDxfId="115" dataCellStyle="Énfasis5"/>
    <tableColumn id="10" xr3:uid="{00000000-0010-0000-0000-00000A000000}" name="MES" dataDxfId="114" dataCellStyle="Énfasis5"/>
    <tableColumn id="11" xr3:uid="{00000000-0010-0000-0000-00000B000000}" name="concatenar" dataDxfId="113" dataCellStyle="Énfasis5">
      <calculatedColumnFormula>+Tabla1[[#This Row],[Columna1]]&amp;Tabla1[[#This Row],[LOCALIDAD]]&amp;Tabla1[[#This Row],[MES]]</calculatedColumnFormula>
    </tableColumn>
    <tableColumn id="12" xr3:uid="{00000000-0010-0000-0000-00000C000000}" name="RESPONSABLE" dataDxfId="112" dataCellStyle="Énfasis5"/>
    <tableColumn id="13" xr3:uid="{00000000-0010-0000-0000-00000D000000}" name="VALOR UNITARIO SEGUIMIENTO FINANCIERO_x000a_2024" dataDxfId="111" totalsRowDxfId="110" dataCellStyle="Énfasis5">
      <calculatedColumnFormula>+VLOOKUP(Tabla1[[#This Row],[concatenar]],IG!$M$3:$W$1907,2,FALSE)</calculatedColumnFormula>
    </tableColumn>
    <tableColumn id="33" xr3:uid="{2E6AB926-E542-4DA3-BA51-CF15FED0D866}" name="VALOR UNITARIO SEGUIMIENTO FINANCIERO_x000a_2025" dataDxfId="109" totalsRowDxfId="108" dataCellStyle="Énfasis5">
      <calculatedColumnFormula>+VLOOKUP(Tabla1[[#This Row],[concatenar]],IG!$M$3:$W$1907,3,FALSE)</calculatedColumnFormula>
    </tableColumn>
    <tableColumn id="28" xr3:uid="{A1E78ECD-B773-469E-B5EC-6F51EA52E88C}" name="META EJECUTADA RECURSOS 2024" dataDxfId="107" totalsRowDxfId="106" dataCellStyle="Énfasis5">
      <calculatedColumnFormula>+VLOOKUP(Tabla1[[#This Row],[concatenar]],IG!$M$3:$W$1907,8,FALSE)</calculatedColumnFormula>
    </tableColumn>
    <tableColumn id="30" xr3:uid="{E76EB8FF-68A6-4CAE-AA98-DDA8D03314A3}" name="META EJECUTADA RECURSOS 2025" dataDxfId="105" totalsRowDxfId="104" dataCellStyle="Millares">
      <calculatedColumnFormula>+VLOOKUP(Tabla1[[#This Row],[concatenar]],IG!$M$3:$W$1907,9,FALSE)</calculatedColumnFormula>
    </tableColumn>
    <tableColumn id="14" xr3:uid="{00000000-0010-0000-0000-00000E000000}" name="VALOR EJECUTADO RECURSOS 2024" dataDxfId="103" totalsRowDxfId="102" dataCellStyle="Millares [0]">
      <calculatedColumnFormula>+VLOOKUP(Tabla1[[#This Row],[concatenar]],IG!$M$3:$W$1907,10,FALSE)</calculatedColumnFormula>
    </tableColumn>
    <tableColumn id="16" xr3:uid="{00000000-0010-0000-0000-000010000000}" name="VALOR EJECUTADO RECURSOS 2025 (Incluye Indexación)" dataDxfId="101" totalsRowDxfId="100" dataCellStyle="Énfasis5">
      <calculatedColumnFormula>+VLOOKUP(Tabla1[[#This Row],[concatenar]],IG!$M$3:$W$1907,11,FALSE)</calculatedColumnFormula>
    </tableColumn>
    <tableColumn id="17" xr3:uid="{00000000-0010-0000-0000-000011000000}" name="Criterio de Glosa" dataDxfId="99" totalsRowDxfId="98" dataCellStyle="Énfasis5"/>
    <tableColumn id="18" xr3:uid="{00000000-0010-0000-0000-000012000000}" name="Porcentaje de Glosa" dataDxfId="97" totalsRowDxfId="96" dataCellStyle="Porcentaje"/>
    <tableColumn id="19" xr3:uid="{00000000-0010-0000-0000-000013000000}" name="MET AFECTADA PORLA GLOSA_x000a_RECURSOS 2024" dataDxfId="95" totalsRowDxfId="94" dataCellStyle="Énfasis5"/>
    <tableColumn id="31" xr3:uid="{7159655A-E97E-4078-BE65-887CA473F9B9}" name="META AFECTADA PORLA GLOSA_x000a_RECURSOS 2025" dataDxfId="93" totalsRowDxfId="92" dataCellStyle="Énfasis5"/>
    <tableColumn id="20" xr3:uid="{00000000-0010-0000-0000-000014000000}" name="VALOR DE LA GLOSA 2024" dataDxfId="91" totalsRowDxfId="90" dataCellStyle="Moneda [0]">
      <calculatedColumnFormula>ROUND(Tabla1[[#This Row],[VALOR UNITARIO SEGUIMIENTO FINANCIERO
2024]]*Tabla1[[#This Row],[MET AFECTADA PORLA GLOSA
RECURSOS 2024]]*Tabla1[[#This Row],[Porcentaje de Glosa]],0)</calculatedColumnFormula>
    </tableColumn>
    <tableColumn id="32" xr3:uid="{B7D049D9-6DBE-4F07-866F-F47BB115437B}" name="VALOR DE LA GLOSA 2025" dataDxfId="89" totalsRowDxfId="88" dataCellStyle="Moneda [0]">
      <calculatedColumnFormula>ROUND(Tabla1[[#This Row],[VALOR UNITARIO SEGUIMIENTO FINANCIERO
2025]]*Tabla1[[#This Row],[META AFECTADA PORLA GLOSA
RECURSOS 2025]]*Tabla1[[#This Row],[Porcentaje de Glosa]],0)</calculatedColumnFormula>
    </tableColumn>
    <tableColumn id="34" xr3:uid="{67312733-12A2-486F-A35B-23E61BE3F859}" name="VALOR TOTAL DE LA GLOSA" dataDxfId="87" totalsRowDxfId="86" dataCellStyle="Moneda [0]">
      <calculatedColumnFormula>ROUND(Tabla1[[#This Row],[VALOR DE LA GLOSA 2024]]+Tabla1[[#This Row],[VALOR DE LA GLOSA 2025]],0)</calculatedColumnFormula>
    </tableColumn>
    <tableColumn id="21" xr3:uid="{00000000-0010-0000-0000-000015000000}" name="Motivo de la Glosa" dataDxfId="85" totalsRowDxfId="84" dataCellStyle="Énfasis5"/>
    <tableColumn id="15" xr3:uid="{00000000-0010-0000-0000-00000F000000}" name="RESPUESTA A LA GLOSA POR LA SUBRED" dataDxfId="83" totalsRowDxfId="82" dataCellStyle="Énfasis5"/>
    <tableColumn id="22" xr3:uid="{00000000-0010-0000-0000-000016000000}" name="Valor soportado por la Subred" dataDxfId="81" totalsRowDxfId="80" dataCellStyle="Énfasis5"/>
    <tableColumn id="23" xr3:uid="{00000000-0010-0000-0000-000017000000}" name="CONCILIACIÓN DE LA GLOSA" dataDxfId="79" totalsRowDxfId="78" dataCellStyle="Énfasis5"/>
    <tableColumn id="24" xr3:uid="{00000000-0010-0000-0000-000018000000}" name="VALOR GLOSA DEFINITIVA" dataDxfId="77" totalsRowDxfId="76" dataCellStyle="Énfasis5">
      <calculatedColumnFormula>ROUND(Tabla1[[#This Row],[VALOR TOTAL DE LA GLOSA]]-Tabla1[[#This Row],[Valor soportado por la Subred]],0)</calculatedColumnFormula>
    </tableColumn>
    <tableColumn id="25" xr3:uid="{00000000-0010-0000-0000-000019000000}" name="Resolución en liquidación / Resolucion glosa" dataDxfId="75" totalsRowDxfId="74" dataCellStyle="Énfasis5"/>
    <tableColumn id="26" xr3:uid="{00000000-0010-0000-0000-00001A000000}" name="VALOR LEVANTADO EN LIQUIDACION" dataDxfId="73" totalsRowDxfId="72" dataCellStyle="Énfasis5"/>
    <tableColumn id="27" xr3:uid="{00000000-0010-0000-0000-00001B000000}" name="valor glosa definitiva despues de liquidación" dataDxfId="71" totalsRowDxfId="70" dataCellStyle="Énfasis5">
      <calculatedColumnFormula>ROUND(Tabla1[[#This Row],[VALOR GLOSA DEFINITIVA]]-Tabla1[[#This Row],[VALOR LEVANTADO EN LIQUIDACION]],0)</calculatedColumnFormula>
    </tableColumn>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CEC1367-66E8-4A36-B729-5A3ECC14C482}" name="Tabla13" displayName="Tabla13" ref="B13:AI283" totalsRowShown="0" headerRowDxfId="69" dataDxfId="68" totalsRowDxfId="67" headerRowCellStyle="Énfasis5" dataCellStyle="Énfasis5">
  <autoFilter ref="B13:AI283" xr:uid="{0CEC1367-66E8-4A36-B729-5A3ECC14C482}"/>
  <tableColumns count="34">
    <tableColumn id="1" xr3:uid="{16EEA922-9D07-4993-A336-FDB8DE429EAB}" name="TIPO DE SEGUIMIENTO" dataDxfId="66" dataCellStyle="Énfasis5"/>
    <tableColumn id="29" xr3:uid="{930B4294-0154-405F-A07D-0484F8B5DC1A}" name="CODIGO ACTIVIDAD EN PPP Y LINEAMIENTO" dataDxfId="65" dataCellStyle="Énfasis5"/>
    <tableColumn id="2" xr3:uid="{E3600528-E2FE-46B4-9E5D-7AAD0A052E27}" name="ENTORNO/COMPONENTE" dataDxfId="64" dataCellStyle="Énfasis5"/>
    <tableColumn id="3" xr3:uid="{DA8E997B-D251-42F0-A738-39C8F92681F7}" name="Columna1" dataDxfId="63" dataCellStyle="Énfasis5"/>
    <tableColumn id="4" xr3:uid="{EDB34ACF-7493-4B40-A039-D985ED753C48}" name="LINEAS OPERATIVAS DEL MODELO TERRITORIAL EN SALUD/NOMBRE LINEA VSA" dataDxfId="62" totalsRowDxfId="61" dataCellStyle="Énfasis5"/>
    <tableColumn id="5" xr3:uid="{86A9365F-D30D-4C91-9BC6-2BBC09FAAEE8}" name="ITER- ACCION_x000a_INTEGRAL E INTEGRADA / NOMBRE INTERVENCIÓN VSA" dataDxfId="60" totalsRowDxfId="59" dataCellStyle="Énfasis5"/>
    <tableColumn id="6" xr3:uid="{9D50F9E7-D9F9-4467-AF7D-BCE2BC17BFE3}" name="PRODUCTO" dataDxfId="58" totalsRowDxfId="57" dataCellStyle="Énfasis5"/>
    <tableColumn id="7" xr3:uid="{76CA21B6-2D76-49F0-BC7B-1A7C0B271841}" name="UNIDAD DE MEDIDA_x000a_SEGUIMIENTO FINANCIERO" dataDxfId="56" totalsRowDxfId="55" dataCellStyle="Énfasis5"/>
    <tableColumn id="8" xr3:uid="{446DFCFA-B08B-4BB9-A605-E168DD62697A}" name="NIVEL DE OPERACIÓN" dataDxfId="54" totalsRowDxfId="53" dataCellStyle="Énfasis5"/>
    <tableColumn id="9" xr3:uid="{0C0D2EE0-70B4-4BC6-B011-8E4163BEB71F}" name="LOCALIDAD" dataDxfId="52" dataCellStyle="Énfasis5"/>
    <tableColumn id="10" xr3:uid="{E720D7B6-6BBC-4AC1-A51F-1316E75B88DD}" name="MES" dataDxfId="51" dataCellStyle="Énfasis5"/>
    <tableColumn id="11" xr3:uid="{CA07E567-6F32-44D8-96ED-BB5C85D35CA2}" name="concatenar" dataDxfId="50" dataCellStyle="Énfasis5"/>
    <tableColumn id="12" xr3:uid="{7F84668B-8F1C-4C3B-835F-DCEF583BA685}" name="RESPONSABLE" dataDxfId="49" dataCellStyle="Énfasis5"/>
    <tableColumn id="13" xr3:uid="{1EC9CDCC-56E4-4913-8A2B-59E8CB2D45EC}" name="VALOR UNITARIO SEGUIMIENTO FINANCIERO_x000a_2024" dataDxfId="48" totalsRowDxfId="47" dataCellStyle="Énfasis5"/>
    <tableColumn id="33" xr3:uid="{3FBFA5D4-62FE-4EA5-983F-32215058B406}" name="VALOR UNITARIO SEGUIMIENTO FINANCIERO_x000a_2025" dataDxfId="46" totalsRowDxfId="45" dataCellStyle="Énfasis5"/>
    <tableColumn id="28" xr3:uid="{7B60280B-9B59-4B14-8A0D-65E22EAFC657}" name="META EJECUTADA RECURSOS 2024" dataDxfId="44" totalsRowDxfId="43" dataCellStyle="Énfasis5"/>
    <tableColumn id="30" xr3:uid="{62E499C0-A6CB-425D-B1C5-F03C7C9B0753}" name="META EJECUTADA RECURSOS 2025" dataDxfId="42" totalsRowDxfId="41" dataCellStyle="Millares"/>
    <tableColumn id="14" xr3:uid="{A687BBCC-983F-4717-BF60-885344CA152F}" name="VALOR EJECUTADO RECURSOS 2024" dataDxfId="40" totalsRowDxfId="39" dataCellStyle="Millares [0]"/>
    <tableColumn id="16" xr3:uid="{79D447A0-7E19-47E9-A6B3-400BD5C54942}" name="VALOR EJECUTADO RECURSOS 2025 (Incluye Indexación)" dataDxfId="38" totalsRowDxfId="37" dataCellStyle="Énfasis5"/>
    <tableColumn id="17" xr3:uid="{6F146A66-350F-4827-823B-38C05E7F842E}" name="Criterio de Glosa" dataDxfId="36" totalsRowDxfId="35" dataCellStyle="Énfasis5"/>
    <tableColumn id="18" xr3:uid="{822A148A-CC4A-4B87-A47C-C91A90F8D650}" name="Porcentaje de Glosa" dataDxfId="34" totalsRowDxfId="33" dataCellStyle="Porcentaje"/>
    <tableColumn id="19" xr3:uid="{CB5257AA-FC8B-4DC0-966F-23AF001067D1}" name="MET AFECTADA PORLA GLOSA_x000a_RECURSOS 2024" dataDxfId="32" totalsRowDxfId="31" dataCellStyle="Énfasis5"/>
    <tableColumn id="31" xr3:uid="{2E824329-7C3F-47B1-B818-1AC215DF2520}" name="META AFECTADA PORLA GLOSA_x000a_RECURSOS 2025" dataDxfId="30" totalsRowDxfId="29" dataCellStyle="Énfasis5"/>
    <tableColumn id="20" xr3:uid="{A2C1AA19-A1A7-4444-9574-78D3FBCC6C9A}" name="VALOR DE LA GLOSA 2024" dataDxfId="28" totalsRowDxfId="27" dataCellStyle="Moneda [0]"/>
    <tableColumn id="32" xr3:uid="{7D4DA96B-7DDF-4A65-8423-F5A9EF794046}" name="VALOR DE LA GLOSA 2025" dataDxfId="26" totalsRowDxfId="25" dataCellStyle="Moneda [0]"/>
    <tableColumn id="34" xr3:uid="{5A274324-88F9-4013-A5DA-B9BA4AB33460}" name="VALOR TOTAL DE LA GLOSA" dataDxfId="24" totalsRowDxfId="23" dataCellStyle="Moneda [0]"/>
    <tableColumn id="21" xr3:uid="{85C10775-987C-470B-947C-FA6725E81D3C}" name="Motivo de la Glosa" dataDxfId="22" totalsRowDxfId="21" dataCellStyle="Énfasis5"/>
    <tableColumn id="15" xr3:uid="{86928074-6533-49F3-973F-DE7BC1AD3FE6}" name="RESPUESTA A LA GLOSA POR LA SUBRED" dataDxfId="20" totalsRowDxfId="19" dataCellStyle="Énfasis5"/>
    <tableColumn id="22" xr3:uid="{3AD51D64-0DFB-4B57-9BFE-9D4CD15A16EF}" name="Valor soportado por la Subred" dataDxfId="18" totalsRowDxfId="17" dataCellStyle="Énfasis5"/>
    <tableColumn id="23" xr3:uid="{41DA9385-F165-4451-885B-D6E357340193}" name="CONCILIACIÓN DE LA GLOSA" dataDxfId="16" totalsRowDxfId="15" dataCellStyle="Énfasis5"/>
    <tableColumn id="24" xr3:uid="{5CE51096-0570-4CB1-BC35-D47B2311DA3A}" name="VALOR GLOSA DEFINITIVA" dataDxfId="14" totalsRowDxfId="13" dataCellStyle="Énfasis5"/>
    <tableColumn id="25" xr3:uid="{F7C94D7D-FE05-45B6-BD9E-E7A2FB878DA8}" name="Resolución en liquidación / Resolucion glosa" dataDxfId="12" totalsRowDxfId="11" dataCellStyle="Énfasis5"/>
    <tableColumn id="26" xr3:uid="{BDAFADCC-D386-4AC4-B343-14C67FBB62D0}" name="VALOR LEVANTADO EN LIQUIDACION" dataDxfId="10" totalsRowDxfId="9" dataCellStyle="Énfasis5"/>
    <tableColumn id="27" xr3:uid="{6CA14273-7ACE-417D-9191-57BF08D84FC4}" name="valor glosa definitiva despues de liquidación" dataDxfId="8" totalsRowDxfId="7" dataCellStyle="Énfasis5"/>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A1908"/>
  <sheetViews>
    <sheetView zoomScale="70" zoomScaleNormal="70" workbookViewId="0">
      <pane ySplit="2" topLeftCell="A439" activePane="bottomLeft" state="frozen"/>
      <selection pane="bottomLeft" activeCell="W2" sqref="W2"/>
    </sheetView>
  </sheetViews>
  <sheetFormatPr baseColWidth="10" defaultRowHeight="14.5" x14ac:dyDescent="0.35"/>
  <cols>
    <col min="2" max="2" width="17" style="139" customWidth="1"/>
    <col min="4" max="4" width="28.7265625" style="9" customWidth="1"/>
    <col min="5" max="5" width="18.54296875" customWidth="1"/>
    <col min="7" max="7" width="16.54296875" customWidth="1"/>
    <col min="12" max="12" width="11.453125" style="148"/>
    <col min="13" max="13" width="11.453125" style="8"/>
    <col min="14" max="17" width="14" style="116" customWidth="1"/>
    <col min="18" max="18" width="18.7265625" style="116" customWidth="1"/>
    <col min="19" max="19" width="19.54296875" style="116" customWidth="1"/>
    <col min="20" max="20" width="15.1796875" style="117" customWidth="1"/>
    <col min="21" max="21" width="16.7265625" style="118" customWidth="1"/>
    <col min="22" max="22" width="20.54296875" style="117" customWidth="1"/>
    <col min="23" max="23" width="16.54296875" style="118" customWidth="1"/>
  </cols>
  <sheetData>
    <row r="1" spans="1:27" ht="57.75" customHeight="1" thickBot="1" x14ac:dyDescent="0.4">
      <c r="F1" s="8" t="s">
        <v>316</v>
      </c>
      <c r="G1" s="8" t="s">
        <v>314</v>
      </c>
      <c r="H1" s="8" t="s">
        <v>315</v>
      </c>
      <c r="I1" s="81"/>
      <c r="K1" s="8"/>
      <c r="L1" s="8"/>
      <c r="M1" s="10"/>
      <c r="N1" s="11"/>
      <c r="O1" s="11"/>
      <c r="P1" s="11">
        <f t="shared" ref="P1:W1" si="0">SUBTOTAL(9,P3:P1048576)</f>
        <v>40985</v>
      </c>
      <c r="Q1" s="11">
        <f t="shared" si="0"/>
        <v>3122038.241612439</v>
      </c>
      <c r="R1" s="11">
        <f t="shared" si="0"/>
        <v>26446643</v>
      </c>
      <c r="S1" s="11">
        <f t="shared" si="0"/>
        <v>11183840628.359798</v>
      </c>
      <c r="T1" s="11">
        <f t="shared" si="0"/>
        <v>268</v>
      </c>
      <c r="U1" s="11">
        <f t="shared" si="0"/>
        <v>356308.12992972892</v>
      </c>
      <c r="V1" s="11">
        <f t="shared" si="0"/>
        <v>24855517</v>
      </c>
      <c r="W1" s="11">
        <f t="shared" si="0"/>
        <v>10319109338.038662</v>
      </c>
    </row>
    <row r="2" spans="1:27" s="7" customFormat="1" ht="87" customHeight="1" thickTop="1" thickBot="1" x14ac:dyDescent="0.4">
      <c r="A2" s="5"/>
      <c r="B2" s="62" t="s">
        <v>27</v>
      </c>
      <c r="C2" s="63" t="s">
        <v>28</v>
      </c>
      <c r="D2" s="105" t="s">
        <v>29</v>
      </c>
      <c r="E2" s="68" t="s">
        <v>59</v>
      </c>
      <c r="F2" s="69" t="s">
        <v>60</v>
      </c>
      <c r="G2" s="69" t="s">
        <v>61</v>
      </c>
      <c r="H2" s="69" t="s">
        <v>62</v>
      </c>
      <c r="I2" s="69" t="s">
        <v>63</v>
      </c>
      <c r="J2" s="70" t="s">
        <v>64</v>
      </c>
      <c r="K2" s="63" t="s">
        <v>12</v>
      </c>
      <c r="L2" s="64" t="s">
        <v>13</v>
      </c>
      <c r="M2" s="106" t="s">
        <v>29</v>
      </c>
      <c r="N2" s="150" t="s">
        <v>96</v>
      </c>
      <c r="O2" s="84" t="s">
        <v>97</v>
      </c>
      <c r="P2" s="150" t="s">
        <v>98</v>
      </c>
      <c r="Q2" s="151" t="s">
        <v>99</v>
      </c>
      <c r="R2" s="150" t="s">
        <v>100</v>
      </c>
      <c r="S2" s="79" t="s">
        <v>101</v>
      </c>
      <c r="T2" s="150" t="s">
        <v>84</v>
      </c>
      <c r="U2" s="151" t="s">
        <v>85</v>
      </c>
      <c r="V2" s="150" t="s">
        <v>86</v>
      </c>
      <c r="W2" s="79" t="s">
        <v>87</v>
      </c>
      <c r="X2" s="6"/>
      <c r="Y2" s="6"/>
      <c r="Z2" s="6"/>
      <c r="AA2" s="6"/>
    </row>
    <row r="3" spans="1:27" ht="101.25" customHeight="1" thickTop="1" x14ac:dyDescent="0.35">
      <c r="B3" s="74">
        <v>80</v>
      </c>
      <c r="C3" s="80" t="s">
        <v>67</v>
      </c>
      <c r="D3" s="8" t="str">
        <f>+B3&amp;C3</f>
        <v>80Macro, meso y micro gestión de la salud pública</v>
      </c>
      <c r="E3" s="8" t="s">
        <v>314</v>
      </c>
      <c r="F3" s="8" t="s">
        <v>315</v>
      </c>
      <c r="G3" s="80" t="s">
        <v>110</v>
      </c>
      <c r="H3" s="80" t="s">
        <v>133</v>
      </c>
      <c r="I3" s="8" t="s">
        <v>257</v>
      </c>
      <c r="J3" s="8" t="s">
        <v>311</v>
      </c>
      <c r="K3" s="72" t="s">
        <v>106</v>
      </c>
      <c r="L3" s="80" t="s">
        <v>511</v>
      </c>
      <c r="M3" s="8" t="str">
        <f t="shared" ref="M3:M66" si="1">+D3&amp;K3&amp;L3</f>
        <v>80Macro, meso y micro gestión de la salud públicaFONTIBONG. JUNIO 2025</v>
      </c>
      <c r="N3" s="85">
        <v>3135</v>
      </c>
      <c r="O3" s="87">
        <v>3236.2604999999999</v>
      </c>
      <c r="P3" s="90"/>
      <c r="Q3" s="87">
        <v>63000</v>
      </c>
      <c r="R3" s="91">
        <v>0</v>
      </c>
      <c r="S3" s="87">
        <v>203884411.5</v>
      </c>
      <c r="T3" s="90"/>
      <c r="U3" s="87">
        <v>25230</v>
      </c>
      <c r="V3" s="91">
        <v>0</v>
      </c>
      <c r="W3" s="87">
        <v>81650852.414999992</v>
      </c>
    </row>
    <row r="4" spans="1:27" ht="101.25" customHeight="1" x14ac:dyDescent="0.35">
      <c r="B4" s="75">
        <v>86</v>
      </c>
      <c r="C4" s="81" t="s">
        <v>68</v>
      </c>
      <c r="D4" s="8" t="str">
        <f t="shared" ref="D4:D67" si="2">+B4&amp;C4</f>
        <v>86Gestión y Análisis de Políticas para el bienestar en los territorios</v>
      </c>
      <c r="E4" s="8" t="s">
        <v>314</v>
      </c>
      <c r="F4" s="8" t="s">
        <v>315</v>
      </c>
      <c r="G4" s="81" t="s">
        <v>111</v>
      </c>
      <c r="H4" s="81" t="s">
        <v>134</v>
      </c>
      <c r="I4" s="8" t="s">
        <v>258</v>
      </c>
      <c r="J4" s="8" t="s">
        <v>311</v>
      </c>
      <c r="K4" s="72" t="s">
        <v>106</v>
      </c>
      <c r="L4" s="81" t="s">
        <v>511</v>
      </c>
      <c r="M4" s="8" t="str">
        <f t="shared" si="1"/>
        <v>86Gestión y Análisis de Políticas para el bienestar en los territoriosFONTIBONG. JUNIO 2025</v>
      </c>
      <c r="N4" s="87">
        <v>16287024</v>
      </c>
      <c r="O4" s="87">
        <v>16813094.8752</v>
      </c>
      <c r="P4" s="94"/>
      <c r="Q4" s="87">
        <v>1</v>
      </c>
      <c r="R4" s="87">
        <v>0</v>
      </c>
      <c r="S4" s="87">
        <v>16813094.8752</v>
      </c>
      <c r="T4" s="94"/>
      <c r="U4" s="87">
        <v>1</v>
      </c>
      <c r="V4" s="87">
        <v>0</v>
      </c>
      <c r="W4" s="87">
        <v>16813094.8752</v>
      </c>
    </row>
    <row r="5" spans="1:27" ht="101.25" customHeight="1" x14ac:dyDescent="0.35">
      <c r="B5" s="75">
        <v>87</v>
      </c>
      <c r="C5" s="81" t="s">
        <v>68</v>
      </c>
      <c r="D5" s="8" t="str">
        <f t="shared" si="2"/>
        <v>87Gestión y Análisis de Políticas para el bienestar en los territorios</v>
      </c>
      <c r="E5" s="8" t="s">
        <v>314</v>
      </c>
      <c r="F5" s="8" t="s">
        <v>315</v>
      </c>
      <c r="G5" s="81" t="s">
        <v>112</v>
      </c>
      <c r="H5" s="81" t="s">
        <v>135</v>
      </c>
      <c r="I5" s="8" t="s">
        <v>135</v>
      </c>
      <c r="J5" s="8" t="s">
        <v>311</v>
      </c>
      <c r="K5" s="72" t="s">
        <v>106</v>
      </c>
      <c r="L5" s="81" t="s">
        <v>511</v>
      </c>
      <c r="M5" s="8" t="str">
        <f t="shared" si="1"/>
        <v>87Gestión y Análisis de Políticas para el bienestar en los territoriosFONTIBONG. JUNIO 2025</v>
      </c>
      <c r="N5" s="87">
        <v>23686976</v>
      </c>
      <c r="O5" s="87">
        <v>24452065.3248</v>
      </c>
      <c r="P5" s="94"/>
      <c r="Q5" s="87">
        <v>1</v>
      </c>
      <c r="R5" s="87">
        <v>0</v>
      </c>
      <c r="S5" s="87">
        <v>24452065.3248</v>
      </c>
      <c r="T5" s="94"/>
      <c r="U5" s="87">
        <v>1</v>
      </c>
      <c r="V5" s="87">
        <v>0</v>
      </c>
      <c r="W5" s="87">
        <v>24452065.3248</v>
      </c>
    </row>
    <row r="6" spans="1:27" ht="101.25" customHeight="1" x14ac:dyDescent="0.35">
      <c r="B6" s="75">
        <v>141</v>
      </c>
      <c r="C6" s="81" t="s">
        <v>69</v>
      </c>
      <c r="D6" s="8" t="str">
        <f t="shared" si="2"/>
        <v>141Vigilancia en salud pública</v>
      </c>
      <c r="E6" s="8" t="s">
        <v>314</v>
      </c>
      <c r="F6" s="8" t="s">
        <v>315</v>
      </c>
      <c r="G6" s="81" t="s">
        <v>113</v>
      </c>
      <c r="H6" s="81" t="s">
        <v>136</v>
      </c>
      <c r="I6" s="8" t="s">
        <v>259</v>
      </c>
      <c r="J6" s="8" t="s">
        <v>311</v>
      </c>
      <c r="K6" s="72" t="s">
        <v>106</v>
      </c>
      <c r="L6" s="81" t="s">
        <v>511</v>
      </c>
      <c r="M6" s="8" t="str">
        <f t="shared" si="1"/>
        <v>141Vigilancia en salud públicaFONTIBONG. JUNIO 2025</v>
      </c>
      <c r="N6" s="87">
        <v>5357344</v>
      </c>
      <c r="O6" s="87">
        <v>5530386.2111999998</v>
      </c>
      <c r="P6" s="94"/>
      <c r="Q6" s="87">
        <v>1</v>
      </c>
      <c r="R6" s="87">
        <v>0</v>
      </c>
      <c r="S6" s="87">
        <v>5530386.2111999998</v>
      </c>
      <c r="T6" s="94">
        <v>0</v>
      </c>
      <c r="U6" s="87">
        <v>1</v>
      </c>
      <c r="V6" s="87">
        <v>0</v>
      </c>
      <c r="W6" s="87">
        <v>5530386.2111999998</v>
      </c>
    </row>
    <row r="7" spans="1:27" ht="101.25" customHeight="1" x14ac:dyDescent="0.35">
      <c r="B7" s="75">
        <v>86</v>
      </c>
      <c r="C7" s="81" t="s">
        <v>68</v>
      </c>
      <c r="D7" s="8" t="str">
        <f t="shared" si="2"/>
        <v>86Gestión y Análisis de Políticas para el bienestar en los territorios</v>
      </c>
      <c r="E7" s="8" t="s">
        <v>314</v>
      </c>
      <c r="F7" s="8" t="s">
        <v>315</v>
      </c>
      <c r="G7" s="81" t="s">
        <v>111</v>
      </c>
      <c r="H7" s="81" t="s">
        <v>134</v>
      </c>
      <c r="I7" s="8" t="s">
        <v>258</v>
      </c>
      <c r="J7" s="8" t="s">
        <v>311</v>
      </c>
      <c r="K7" s="81" t="s">
        <v>107</v>
      </c>
      <c r="L7" s="81" t="s">
        <v>511</v>
      </c>
      <c r="M7" s="8" t="str">
        <f t="shared" si="1"/>
        <v>86Gestión y Análisis de Políticas para el bienestar en los territoriosKENNEDYG. JUNIO 2025</v>
      </c>
      <c r="N7" s="87">
        <v>16287024</v>
      </c>
      <c r="O7" s="87">
        <v>16813094.8752</v>
      </c>
      <c r="P7" s="87"/>
      <c r="Q7" s="87">
        <v>1</v>
      </c>
      <c r="R7" s="87">
        <v>0</v>
      </c>
      <c r="S7" s="87">
        <v>16813094.8752</v>
      </c>
      <c r="T7" s="87"/>
      <c r="U7" s="87">
        <v>1</v>
      </c>
      <c r="V7" s="87">
        <v>0</v>
      </c>
      <c r="W7" s="87">
        <v>16813094.8752</v>
      </c>
    </row>
    <row r="8" spans="1:27" ht="101.25" customHeight="1" x14ac:dyDescent="0.35">
      <c r="B8" s="75">
        <v>87</v>
      </c>
      <c r="C8" s="81" t="s">
        <v>68</v>
      </c>
      <c r="D8" s="8" t="str">
        <f t="shared" si="2"/>
        <v>87Gestión y Análisis de Políticas para el bienestar en los territorios</v>
      </c>
      <c r="E8" s="8" t="s">
        <v>314</v>
      </c>
      <c r="F8" s="8" t="s">
        <v>315</v>
      </c>
      <c r="G8" s="81" t="s">
        <v>112</v>
      </c>
      <c r="H8" s="81" t="s">
        <v>135</v>
      </c>
      <c r="I8" s="8" t="s">
        <v>135</v>
      </c>
      <c r="J8" s="8" t="s">
        <v>311</v>
      </c>
      <c r="K8" s="81" t="s">
        <v>107</v>
      </c>
      <c r="L8" s="81" t="s">
        <v>511</v>
      </c>
      <c r="M8" s="8" t="str">
        <f t="shared" si="1"/>
        <v>87Gestión y Análisis de Políticas para el bienestar en los territoriosKENNEDYG. JUNIO 2025</v>
      </c>
      <c r="N8" s="87">
        <v>23686976</v>
      </c>
      <c r="O8" s="87">
        <v>24452065.3248</v>
      </c>
      <c r="P8" s="87"/>
      <c r="Q8" s="87">
        <v>1</v>
      </c>
      <c r="R8" s="87">
        <v>0</v>
      </c>
      <c r="S8" s="87">
        <v>24452065.3248</v>
      </c>
      <c r="T8" s="87"/>
      <c r="U8" s="87">
        <v>1</v>
      </c>
      <c r="V8" s="87">
        <v>0</v>
      </c>
      <c r="W8" s="87">
        <v>24452065.3248</v>
      </c>
    </row>
    <row r="9" spans="1:27" ht="101.25" customHeight="1" x14ac:dyDescent="0.35">
      <c r="B9" s="75">
        <v>141</v>
      </c>
      <c r="C9" s="81" t="s">
        <v>69</v>
      </c>
      <c r="D9" s="8" t="str">
        <f t="shared" si="2"/>
        <v>141Vigilancia en salud pública</v>
      </c>
      <c r="E9" s="8" t="s">
        <v>314</v>
      </c>
      <c r="F9" s="8" t="s">
        <v>315</v>
      </c>
      <c r="G9" s="81" t="s">
        <v>113</v>
      </c>
      <c r="H9" s="81" t="s">
        <v>136</v>
      </c>
      <c r="I9" s="8" t="s">
        <v>259</v>
      </c>
      <c r="J9" s="8" t="s">
        <v>311</v>
      </c>
      <c r="K9" s="81" t="s">
        <v>107</v>
      </c>
      <c r="L9" s="81" t="s">
        <v>511</v>
      </c>
      <c r="M9" s="8" t="str">
        <f t="shared" si="1"/>
        <v>141Vigilancia en salud públicaKENNEDYG. JUNIO 2025</v>
      </c>
      <c r="N9" s="87">
        <v>5357344</v>
      </c>
      <c r="O9" s="87">
        <v>5530386.2111999998</v>
      </c>
      <c r="P9" s="87"/>
      <c r="Q9" s="87">
        <v>1</v>
      </c>
      <c r="R9" s="87">
        <v>0</v>
      </c>
      <c r="S9" s="87">
        <v>5530386.2111999998</v>
      </c>
      <c r="T9" s="87">
        <v>0</v>
      </c>
      <c r="U9" s="87">
        <v>1</v>
      </c>
      <c r="V9" s="87">
        <v>0</v>
      </c>
      <c r="W9" s="87">
        <v>5530386.2111999998</v>
      </c>
    </row>
    <row r="10" spans="1:27" ht="101.25" customHeight="1" x14ac:dyDescent="0.35">
      <c r="B10" s="75">
        <v>86</v>
      </c>
      <c r="C10" s="81" t="s">
        <v>68</v>
      </c>
      <c r="D10" s="8" t="str">
        <f t="shared" si="2"/>
        <v>86Gestión y Análisis de Políticas para el bienestar en los territorios</v>
      </c>
      <c r="E10" s="8" t="s">
        <v>314</v>
      </c>
      <c r="F10" s="8" t="s">
        <v>315</v>
      </c>
      <c r="G10" s="81" t="s">
        <v>111</v>
      </c>
      <c r="H10" s="81" t="s">
        <v>134</v>
      </c>
      <c r="I10" s="8" t="s">
        <v>258</v>
      </c>
      <c r="J10" s="8" t="s">
        <v>311</v>
      </c>
      <c r="K10" s="81" t="s">
        <v>108</v>
      </c>
      <c r="L10" s="81" t="s">
        <v>511</v>
      </c>
      <c r="M10" s="8" t="str">
        <f t="shared" si="1"/>
        <v>86Gestión y Análisis de Políticas para el bienestar en los territoriosPUENTE ARANDAG. JUNIO 2025</v>
      </c>
      <c r="N10" s="87">
        <v>16287024</v>
      </c>
      <c r="O10" s="87">
        <v>16813094.8752</v>
      </c>
      <c r="P10" s="87"/>
      <c r="Q10" s="87">
        <v>1</v>
      </c>
      <c r="R10" s="87">
        <v>0</v>
      </c>
      <c r="S10" s="87">
        <v>16813094.8752</v>
      </c>
      <c r="T10" s="87"/>
      <c r="U10" s="87">
        <v>1</v>
      </c>
      <c r="V10" s="87">
        <v>0</v>
      </c>
      <c r="W10" s="87">
        <v>16813094.8752</v>
      </c>
    </row>
    <row r="11" spans="1:27" ht="101.25" customHeight="1" x14ac:dyDescent="0.35">
      <c r="B11" s="75">
        <v>87</v>
      </c>
      <c r="C11" s="81" t="s">
        <v>68</v>
      </c>
      <c r="D11" s="8" t="str">
        <f t="shared" si="2"/>
        <v>87Gestión y Análisis de Políticas para el bienestar en los territorios</v>
      </c>
      <c r="E11" s="8" t="s">
        <v>314</v>
      </c>
      <c r="F11" s="8" t="s">
        <v>315</v>
      </c>
      <c r="G11" s="81" t="s">
        <v>112</v>
      </c>
      <c r="H11" s="81" t="s">
        <v>135</v>
      </c>
      <c r="I11" s="8" t="s">
        <v>135</v>
      </c>
      <c r="J11" s="8" t="s">
        <v>311</v>
      </c>
      <c r="K11" s="81" t="s">
        <v>108</v>
      </c>
      <c r="L11" s="81" t="s">
        <v>511</v>
      </c>
      <c r="M11" s="8" t="str">
        <f t="shared" si="1"/>
        <v>87Gestión y Análisis de Políticas para el bienestar en los territoriosPUENTE ARANDAG. JUNIO 2025</v>
      </c>
      <c r="N11" s="87">
        <v>23686976</v>
      </c>
      <c r="O11" s="87">
        <v>24452065.3248</v>
      </c>
      <c r="P11" s="87"/>
      <c r="Q11" s="87">
        <v>1</v>
      </c>
      <c r="R11" s="87">
        <v>0</v>
      </c>
      <c r="S11" s="87">
        <v>24452065.3248</v>
      </c>
      <c r="T11" s="87"/>
      <c r="U11" s="87">
        <v>1</v>
      </c>
      <c r="V11" s="87">
        <v>0</v>
      </c>
      <c r="W11" s="87">
        <v>24452065.3248</v>
      </c>
    </row>
    <row r="12" spans="1:27" ht="101.25" customHeight="1" x14ac:dyDescent="0.35">
      <c r="B12" s="75">
        <v>141</v>
      </c>
      <c r="C12" s="81" t="s">
        <v>69</v>
      </c>
      <c r="D12" s="8" t="str">
        <f t="shared" si="2"/>
        <v>141Vigilancia en salud pública</v>
      </c>
      <c r="E12" s="8" t="s">
        <v>314</v>
      </c>
      <c r="F12" s="8" t="s">
        <v>315</v>
      </c>
      <c r="G12" s="81" t="s">
        <v>113</v>
      </c>
      <c r="H12" s="81" t="s">
        <v>136</v>
      </c>
      <c r="I12" s="8" t="s">
        <v>259</v>
      </c>
      <c r="J12" s="8" t="s">
        <v>311</v>
      </c>
      <c r="K12" s="81" t="s">
        <v>108</v>
      </c>
      <c r="L12" s="81" t="s">
        <v>511</v>
      </c>
      <c r="M12" s="8" t="str">
        <f t="shared" si="1"/>
        <v>141Vigilancia en salud públicaPUENTE ARANDAG. JUNIO 2025</v>
      </c>
      <c r="N12" s="87">
        <v>5357344</v>
      </c>
      <c r="O12" s="87">
        <v>5530386.2111999998</v>
      </c>
      <c r="P12" s="87"/>
      <c r="Q12" s="87">
        <v>1</v>
      </c>
      <c r="R12" s="87">
        <v>0</v>
      </c>
      <c r="S12" s="87">
        <v>5530386.2111999998</v>
      </c>
      <c r="T12" s="87">
        <v>0</v>
      </c>
      <c r="U12" s="87">
        <v>1</v>
      </c>
      <c r="V12" s="87">
        <v>0</v>
      </c>
      <c r="W12" s="87">
        <v>5530386.2111999998</v>
      </c>
    </row>
    <row r="13" spans="1:27" ht="101.25" customHeight="1" x14ac:dyDescent="0.35">
      <c r="B13" s="75">
        <v>80</v>
      </c>
      <c r="C13" s="81" t="s">
        <v>67</v>
      </c>
      <c r="D13" s="8" t="str">
        <f t="shared" si="2"/>
        <v>80Macro, meso y micro gestión de la salud pública</v>
      </c>
      <c r="E13" s="8" t="s">
        <v>314</v>
      </c>
      <c r="F13" s="8" t="s">
        <v>315</v>
      </c>
      <c r="G13" s="81" t="s">
        <v>110</v>
      </c>
      <c r="H13" s="81" t="s">
        <v>133</v>
      </c>
      <c r="I13" s="8" t="s">
        <v>257</v>
      </c>
      <c r="J13" s="8" t="s">
        <v>311</v>
      </c>
      <c r="K13" s="72" t="s">
        <v>105</v>
      </c>
      <c r="L13" s="81" t="s">
        <v>511</v>
      </c>
      <c r="M13" s="8" t="str">
        <f t="shared" si="1"/>
        <v>80Macro, meso y micro gestión de la salud públicaBOSAG. JUNIO 2025</v>
      </c>
      <c r="N13" s="87">
        <v>3135</v>
      </c>
      <c r="O13" s="87">
        <v>3236.2604999999999</v>
      </c>
      <c r="P13" s="87"/>
      <c r="Q13" s="87">
        <v>31500</v>
      </c>
      <c r="R13" s="87">
        <v>0</v>
      </c>
      <c r="S13" s="87">
        <v>101942205.75</v>
      </c>
      <c r="T13" s="87"/>
      <c r="U13" s="87">
        <v>12550</v>
      </c>
      <c r="V13" s="87">
        <v>0</v>
      </c>
      <c r="W13" s="87">
        <v>40615069.274999999</v>
      </c>
    </row>
    <row r="14" spans="1:27" ht="101.25" customHeight="1" x14ac:dyDescent="0.35">
      <c r="B14" s="75">
        <v>86</v>
      </c>
      <c r="C14" s="81" t="s">
        <v>68</v>
      </c>
      <c r="D14" s="8" t="str">
        <f t="shared" si="2"/>
        <v>86Gestión y Análisis de Políticas para el bienestar en los territorios</v>
      </c>
      <c r="E14" s="8" t="s">
        <v>314</v>
      </c>
      <c r="F14" s="8" t="s">
        <v>315</v>
      </c>
      <c r="G14" s="81" t="s">
        <v>111</v>
      </c>
      <c r="H14" s="81" t="s">
        <v>134</v>
      </c>
      <c r="I14" s="8" t="s">
        <v>258</v>
      </c>
      <c r="J14" s="8" t="s">
        <v>311</v>
      </c>
      <c r="K14" s="72" t="s">
        <v>105</v>
      </c>
      <c r="L14" s="81" t="s">
        <v>511</v>
      </c>
      <c r="M14" s="8" t="str">
        <f t="shared" si="1"/>
        <v>86Gestión y Análisis de Políticas para el bienestar en los territoriosBOSAG. JUNIO 2025</v>
      </c>
      <c r="N14" s="87">
        <v>16287024</v>
      </c>
      <c r="O14" s="87">
        <v>16813094.8752</v>
      </c>
      <c r="P14" s="87"/>
      <c r="Q14" s="87">
        <v>1</v>
      </c>
      <c r="R14" s="87">
        <v>0</v>
      </c>
      <c r="S14" s="87">
        <v>16813094.8752</v>
      </c>
      <c r="T14" s="87"/>
      <c r="U14" s="87">
        <v>1</v>
      </c>
      <c r="V14" s="87">
        <v>0</v>
      </c>
      <c r="W14" s="87">
        <v>16813094.8752</v>
      </c>
    </row>
    <row r="15" spans="1:27" ht="101.25" customHeight="1" x14ac:dyDescent="0.35">
      <c r="B15" s="75">
        <v>87</v>
      </c>
      <c r="C15" s="81" t="s">
        <v>68</v>
      </c>
      <c r="D15" s="8" t="str">
        <f t="shared" si="2"/>
        <v>87Gestión y Análisis de Políticas para el bienestar en los territorios</v>
      </c>
      <c r="E15" s="8" t="s">
        <v>314</v>
      </c>
      <c r="F15" s="8" t="s">
        <v>315</v>
      </c>
      <c r="G15" s="81" t="s">
        <v>112</v>
      </c>
      <c r="H15" s="81" t="s">
        <v>135</v>
      </c>
      <c r="I15" s="8" t="s">
        <v>135</v>
      </c>
      <c r="J15" s="8" t="s">
        <v>311</v>
      </c>
      <c r="K15" s="72" t="s">
        <v>105</v>
      </c>
      <c r="L15" s="81" t="s">
        <v>511</v>
      </c>
      <c r="M15" s="8" t="str">
        <f t="shared" si="1"/>
        <v>87Gestión y Análisis de Políticas para el bienestar en los territoriosBOSAG. JUNIO 2025</v>
      </c>
      <c r="N15" s="87">
        <v>23686976</v>
      </c>
      <c r="O15" s="87">
        <v>24452065.3248</v>
      </c>
      <c r="P15" s="87"/>
      <c r="Q15" s="87">
        <v>1</v>
      </c>
      <c r="R15" s="87">
        <v>0</v>
      </c>
      <c r="S15" s="87">
        <v>24452065.3248</v>
      </c>
      <c r="T15" s="87"/>
      <c r="U15" s="87">
        <v>1</v>
      </c>
      <c r="V15" s="87">
        <v>0</v>
      </c>
      <c r="W15" s="87">
        <v>24452065.3248</v>
      </c>
    </row>
    <row r="16" spans="1:27" ht="101.25" customHeight="1" x14ac:dyDescent="0.35">
      <c r="B16" s="75">
        <v>141</v>
      </c>
      <c r="C16" s="81" t="s">
        <v>69</v>
      </c>
      <c r="D16" s="8" t="str">
        <f t="shared" si="2"/>
        <v>141Vigilancia en salud pública</v>
      </c>
      <c r="E16" s="8" t="s">
        <v>314</v>
      </c>
      <c r="F16" s="8" t="s">
        <v>315</v>
      </c>
      <c r="G16" s="81" t="s">
        <v>113</v>
      </c>
      <c r="H16" s="81" t="s">
        <v>136</v>
      </c>
      <c r="I16" s="8" t="s">
        <v>259</v>
      </c>
      <c r="J16" s="8" t="s">
        <v>311</v>
      </c>
      <c r="K16" s="72" t="s">
        <v>105</v>
      </c>
      <c r="L16" s="81" t="s">
        <v>511</v>
      </c>
      <c r="M16" s="8" t="str">
        <f t="shared" si="1"/>
        <v>141Vigilancia en salud públicaBOSAG. JUNIO 2025</v>
      </c>
      <c r="N16" s="87">
        <v>5357344</v>
      </c>
      <c r="O16" s="87">
        <v>5530386.2111999998</v>
      </c>
      <c r="P16" s="94"/>
      <c r="Q16" s="87">
        <v>1</v>
      </c>
      <c r="R16" s="87">
        <v>0</v>
      </c>
      <c r="S16" s="87">
        <v>5530386.2111999998</v>
      </c>
      <c r="T16" s="94">
        <v>0</v>
      </c>
      <c r="U16" s="87">
        <v>1</v>
      </c>
      <c r="V16" s="87">
        <v>0</v>
      </c>
      <c r="W16" s="87">
        <v>5530386.2111999998</v>
      </c>
    </row>
    <row r="17" spans="2:23" ht="101.25" customHeight="1" x14ac:dyDescent="0.35">
      <c r="B17" s="75">
        <v>1</v>
      </c>
      <c r="C17" s="81" t="s">
        <v>71</v>
      </c>
      <c r="D17" s="8" t="str">
        <f t="shared" si="2"/>
        <v>1Gestión de Estrategias y Programas de interés en Salud Pública</v>
      </c>
      <c r="E17" s="8" t="s">
        <v>314</v>
      </c>
      <c r="F17" s="8" t="s">
        <v>315</v>
      </c>
      <c r="G17" s="81" t="s">
        <v>114</v>
      </c>
      <c r="H17" s="81" t="s">
        <v>137</v>
      </c>
      <c r="I17" s="8" t="s">
        <v>260</v>
      </c>
      <c r="J17" s="8" t="s">
        <v>312</v>
      </c>
      <c r="K17" s="81" t="s">
        <v>30</v>
      </c>
      <c r="L17" s="81" t="s">
        <v>511</v>
      </c>
      <c r="M17" s="8" t="str">
        <f t="shared" si="1"/>
        <v>1Gestión de Estrategias y Programas de interés en Salud PúblicaSUBREDG. JUNIO 2025</v>
      </c>
      <c r="N17" s="87">
        <v>6181480</v>
      </c>
      <c r="O17" s="87">
        <v>6381141.8039999995</v>
      </c>
      <c r="P17" s="94"/>
      <c r="Q17" s="87">
        <v>1</v>
      </c>
      <c r="R17" s="87">
        <v>0</v>
      </c>
      <c r="S17" s="87">
        <v>6381141.8039999995</v>
      </c>
      <c r="T17" s="94"/>
      <c r="U17" s="87">
        <v>1</v>
      </c>
      <c r="V17" s="87">
        <v>0</v>
      </c>
      <c r="W17" s="87">
        <v>6381141.8039999995</v>
      </c>
    </row>
    <row r="18" spans="2:23" ht="101.25" customHeight="1" x14ac:dyDescent="0.35">
      <c r="B18" s="75">
        <v>2</v>
      </c>
      <c r="C18" s="81" t="s">
        <v>71</v>
      </c>
      <c r="D18" s="8" t="str">
        <f t="shared" si="2"/>
        <v>2Gestión de Estrategias y Programas de interés en Salud Pública</v>
      </c>
      <c r="E18" s="8" t="s">
        <v>314</v>
      </c>
      <c r="F18" s="8" t="s">
        <v>315</v>
      </c>
      <c r="G18" s="81" t="s">
        <v>114</v>
      </c>
      <c r="H18" s="81" t="s">
        <v>138</v>
      </c>
      <c r="I18" s="8" t="s">
        <v>261</v>
      </c>
      <c r="J18" s="8" t="s">
        <v>312</v>
      </c>
      <c r="K18" s="81" t="s">
        <v>30</v>
      </c>
      <c r="L18" s="81" t="s">
        <v>511</v>
      </c>
      <c r="M18" s="8" t="str">
        <f t="shared" si="1"/>
        <v>2Gestión de Estrategias y Programas de interés en Salud PúblicaSUBREDG. JUNIO 2025</v>
      </c>
      <c r="N18" s="87">
        <v>3296912</v>
      </c>
      <c r="O18" s="87">
        <v>3403402.2576000001</v>
      </c>
      <c r="P18" s="94"/>
      <c r="Q18" s="87">
        <v>1</v>
      </c>
      <c r="R18" s="87">
        <v>0</v>
      </c>
      <c r="S18" s="87">
        <v>3403402.2576000001</v>
      </c>
      <c r="T18" s="94"/>
      <c r="U18" s="87">
        <v>1</v>
      </c>
      <c r="V18" s="87">
        <v>0</v>
      </c>
      <c r="W18" s="87">
        <v>3403402.2576000001</v>
      </c>
    </row>
    <row r="19" spans="2:23" ht="101.25" customHeight="1" x14ac:dyDescent="0.35">
      <c r="B19" s="75">
        <v>4</v>
      </c>
      <c r="C19" s="81" t="s">
        <v>71</v>
      </c>
      <c r="D19" s="8" t="str">
        <f t="shared" si="2"/>
        <v>4Gestión de Estrategias y Programas de interés en Salud Pública</v>
      </c>
      <c r="E19" s="8" t="s">
        <v>314</v>
      </c>
      <c r="F19" s="8" t="s">
        <v>315</v>
      </c>
      <c r="G19" s="81" t="s">
        <v>114</v>
      </c>
      <c r="H19" s="81" t="s">
        <v>139</v>
      </c>
      <c r="I19" s="8" t="s">
        <v>262</v>
      </c>
      <c r="J19" s="8" t="s">
        <v>312</v>
      </c>
      <c r="K19" s="81" t="s">
        <v>30</v>
      </c>
      <c r="L19" s="81" t="s">
        <v>511</v>
      </c>
      <c r="M19" s="8" t="str">
        <f t="shared" si="1"/>
        <v>4Gestión de Estrategias y Programas de interés en Salud PúblicaSUBREDG. JUNIO 2025</v>
      </c>
      <c r="N19" s="87">
        <v>7005616</v>
      </c>
      <c r="O19" s="87">
        <v>7231897.3968000002</v>
      </c>
      <c r="P19" s="87"/>
      <c r="Q19" s="87">
        <v>1</v>
      </c>
      <c r="R19" s="87">
        <v>0</v>
      </c>
      <c r="S19" s="87">
        <v>7231897.3968000002</v>
      </c>
      <c r="T19" s="87"/>
      <c r="U19" s="87">
        <v>1</v>
      </c>
      <c r="V19" s="87">
        <v>0</v>
      </c>
      <c r="W19" s="87">
        <v>7231897.3968000002</v>
      </c>
    </row>
    <row r="20" spans="2:23" ht="101.25" customHeight="1" x14ac:dyDescent="0.35">
      <c r="B20" s="75">
        <v>5</v>
      </c>
      <c r="C20" s="81" t="s">
        <v>71</v>
      </c>
      <c r="D20" s="8" t="str">
        <f t="shared" si="2"/>
        <v>5Gestión de Estrategias y Programas de interés en Salud Pública</v>
      </c>
      <c r="E20" s="8" t="s">
        <v>314</v>
      </c>
      <c r="F20" s="8" t="s">
        <v>315</v>
      </c>
      <c r="G20" s="81" t="s">
        <v>114</v>
      </c>
      <c r="H20" s="81" t="s">
        <v>140</v>
      </c>
      <c r="I20" s="8" t="s">
        <v>263</v>
      </c>
      <c r="J20" s="8" t="s">
        <v>312</v>
      </c>
      <c r="K20" s="81" t="s">
        <v>30</v>
      </c>
      <c r="L20" s="81" t="s">
        <v>511</v>
      </c>
      <c r="M20" s="8" t="str">
        <f t="shared" si="1"/>
        <v>5Gestión de Estrategias y Programas de interés en Salud PúblicaSUBREDG. JUNIO 2025</v>
      </c>
      <c r="N20" s="87">
        <v>6181480</v>
      </c>
      <c r="O20" s="87">
        <v>6381141.8039999995</v>
      </c>
      <c r="P20" s="87"/>
      <c r="Q20" s="87">
        <v>2</v>
      </c>
      <c r="R20" s="87">
        <v>0</v>
      </c>
      <c r="S20" s="87">
        <v>12762283.607999999</v>
      </c>
      <c r="T20" s="87"/>
      <c r="U20" s="87">
        <v>2</v>
      </c>
      <c r="V20" s="87">
        <v>0</v>
      </c>
      <c r="W20" s="87">
        <v>12762283.607999999</v>
      </c>
    </row>
    <row r="21" spans="2:23" ht="101.25" customHeight="1" x14ac:dyDescent="0.35">
      <c r="B21" s="75">
        <v>6</v>
      </c>
      <c r="C21" s="81" t="s">
        <v>71</v>
      </c>
      <c r="D21" s="8" t="str">
        <f t="shared" si="2"/>
        <v>6Gestión de Estrategias y Programas de interés en Salud Pública</v>
      </c>
      <c r="E21" s="8" t="s">
        <v>314</v>
      </c>
      <c r="F21" s="8" t="s">
        <v>315</v>
      </c>
      <c r="G21" s="81" t="s">
        <v>114</v>
      </c>
      <c r="H21" s="81" t="s">
        <v>141</v>
      </c>
      <c r="I21" s="8" t="s">
        <v>264</v>
      </c>
      <c r="J21" s="8" t="s">
        <v>312</v>
      </c>
      <c r="K21" s="81" t="s">
        <v>30</v>
      </c>
      <c r="L21" s="81" t="s">
        <v>511</v>
      </c>
      <c r="M21" s="8" t="str">
        <f t="shared" si="1"/>
        <v>6Gestión de Estrategias y Programas de interés en Salud PúblicaSUBREDG. JUNIO 2025</v>
      </c>
      <c r="N21" s="87">
        <v>6181480</v>
      </c>
      <c r="O21" s="87">
        <v>6381141.8039999995</v>
      </c>
      <c r="P21" s="87"/>
      <c r="Q21" s="87">
        <v>1</v>
      </c>
      <c r="R21" s="87">
        <v>0</v>
      </c>
      <c r="S21" s="87">
        <v>6381141.8039999995</v>
      </c>
      <c r="T21" s="87"/>
      <c r="U21" s="87">
        <v>1</v>
      </c>
      <c r="V21" s="87">
        <v>0</v>
      </c>
      <c r="W21" s="87">
        <v>6381141.8039999995</v>
      </c>
    </row>
    <row r="22" spans="2:23" ht="101.25" customHeight="1" x14ac:dyDescent="0.35">
      <c r="B22" s="75">
        <v>7</v>
      </c>
      <c r="C22" s="81" t="s">
        <v>71</v>
      </c>
      <c r="D22" s="8" t="str">
        <f t="shared" si="2"/>
        <v>7Gestión de Estrategias y Programas de interés en Salud Pública</v>
      </c>
      <c r="E22" s="8" t="s">
        <v>314</v>
      </c>
      <c r="F22" s="8" t="s">
        <v>315</v>
      </c>
      <c r="G22" s="81" t="s">
        <v>114</v>
      </c>
      <c r="H22" s="81" t="s">
        <v>142</v>
      </c>
      <c r="I22" s="8" t="s">
        <v>265</v>
      </c>
      <c r="J22" s="8" t="s">
        <v>312</v>
      </c>
      <c r="K22" s="81" t="s">
        <v>30</v>
      </c>
      <c r="L22" s="81" t="s">
        <v>511</v>
      </c>
      <c r="M22" s="8" t="str">
        <f t="shared" si="1"/>
        <v>7Gestión de Estrategias y Programas de interés en Salud PúblicaSUBREDG. JUNIO 2025</v>
      </c>
      <c r="N22" s="87">
        <v>3296912</v>
      </c>
      <c r="O22" s="87">
        <v>3403402.2576000001</v>
      </c>
      <c r="P22" s="87"/>
      <c r="Q22" s="87">
        <v>3</v>
      </c>
      <c r="R22" s="87">
        <v>0</v>
      </c>
      <c r="S22" s="87">
        <v>10210206.7728</v>
      </c>
      <c r="T22" s="87"/>
      <c r="U22" s="87">
        <v>3</v>
      </c>
      <c r="V22" s="87">
        <v>0</v>
      </c>
      <c r="W22" s="87">
        <v>10210206.7728</v>
      </c>
    </row>
    <row r="23" spans="2:23" ht="101.25" customHeight="1" x14ac:dyDescent="0.35">
      <c r="B23" s="75">
        <v>8</v>
      </c>
      <c r="C23" s="81" t="s">
        <v>71</v>
      </c>
      <c r="D23" s="8" t="str">
        <f t="shared" si="2"/>
        <v>8Gestión de Estrategias y Programas de interés en Salud Pública</v>
      </c>
      <c r="E23" s="8" t="s">
        <v>314</v>
      </c>
      <c r="F23" s="8" t="s">
        <v>315</v>
      </c>
      <c r="G23" s="81" t="s">
        <v>114</v>
      </c>
      <c r="H23" s="81" t="s">
        <v>143</v>
      </c>
      <c r="I23" s="8" t="s">
        <v>266</v>
      </c>
      <c r="J23" s="8" t="s">
        <v>312</v>
      </c>
      <c r="K23" s="81" t="s">
        <v>30</v>
      </c>
      <c r="L23" s="81" t="s">
        <v>511</v>
      </c>
      <c r="M23" s="8" t="str">
        <f t="shared" si="1"/>
        <v>8Gestión de Estrategias y Programas de interés en Salud PúblicaSUBREDG. JUNIO 2025</v>
      </c>
      <c r="N23" s="87">
        <v>3296912</v>
      </c>
      <c r="O23" s="87">
        <v>3403402.2576000001</v>
      </c>
      <c r="P23" s="87"/>
      <c r="Q23" s="87">
        <v>1</v>
      </c>
      <c r="R23" s="87">
        <v>0</v>
      </c>
      <c r="S23" s="87">
        <v>3403402.2576000001</v>
      </c>
      <c r="T23" s="87"/>
      <c r="U23" s="87">
        <v>1</v>
      </c>
      <c r="V23" s="87">
        <v>0</v>
      </c>
      <c r="W23" s="87">
        <v>3403402.2576000001</v>
      </c>
    </row>
    <row r="24" spans="2:23" ht="101.25" customHeight="1" x14ac:dyDescent="0.35">
      <c r="B24" s="75">
        <v>10</v>
      </c>
      <c r="C24" s="81" t="s">
        <v>71</v>
      </c>
      <c r="D24" s="8" t="str">
        <f t="shared" si="2"/>
        <v>10Gestión de Estrategias y Programas de interés en Salud Pública</v>
      </c>
      <c r="E24" s="8" t="s">
        <v>314</v>
      </c>
      <c r="F24" s="8" t="s">
        <v>315</v>
      </c>
      <c r="G24" s="81" t="s">
        <v>115</v>
      </c>
      <c r="H24" s="81" t="s">
        <v>144</v>
      </c>
      <c r="I24" s="8" t="s">
        <v>267</v>
      </c>
      <c r="J24" s="8" t="s">
        <v>312</v>
      </c>
      <c r="K24" s="81" t="s">
        <v>30</v>
      </c>
      <c r="L24" s="81" t="s">
        <v>511</v>
      </c>
      <c r="M24" s="8" t="str">
        <f t="shared" si="1"/>
        <v>10Gestión de Estrategias y Programas de interés en Salud PúblicaSUBREDG. JUNIO 2025</v>
      </c>
      <c r="N24" s="87">
        <v>6181480</v>
      </c>
      <c r="O24" s="87">
        <v>6381141.8039999995</v>
      </c>
      <c r="P24" s="87"/>
      <c r="Q24" s="87">
        <v>1</v>
      </c>
      <c r="R24" s="87">
        <v>0</v>
      </c>
      <c r="S24" s="87">
        <v>6381141.8039999995</v>
      </c>
      <c r="T24" s="87"/>
      <c r="U24" s="87">
        <v>1</v>
      </c>
      <c r="V24" s="87">
        <v>0</v>
      </c>
      <c r="W24" s="87">
        <v>6381141.8039999995</v>
      </c>
    </row>
    <row r="25" spans="2:23" ht="101.25" customHeight="1" x14ac:dyDescent="0.35">
      <c r="B25" s="75">
        <v>11</v>
      </c>
      <c r="C25" s="81" t="s">
        <v>71</v>
      </c>
      <c r="D25" s="8" t="str">
        <f t="shared" si="2"/>
        <v>11Gestión de Estrategias y Programas de interés en Salud Pública</v>
      </c>
      <c r="E25" s="8" t="s">
        <v>314</v>
      </c>
      <c r="F25" s="8" t="s">
        <v>315</v>
      </c>
      <c r="G25" s="81" t="s">
        <v>115</v>
      </c>
      <c r="H25" s="81" t="s">
        <v>145</v>
      </c>
      <c r="I25" s="8">
        <v>0</v>
      </c>
      <c r="J25" s="8" t="s">
        <v>312</v>
      </c>
      <c r="K25" s="81" t="s">
        <v>30</v>
      </c>
      <c r="L25" s="81" t="s">
        <v>511</v>
      </c>
      <c r="M25" s="8" t="str">
        <f t="shared" si="1"/>
        <v>11Gestión de Estrategias y Programas de interés en Salud PúblicaSUBREDG. JUNIO 2025</v>
      </c>
      <c r="N25" s="87">
        <v>20192712</v>
      </c>
      <c r="O25" s="87">
        <v>20844936.597600002</v>
      </c>
      <c r="P25" s="87"/>
      <c r="Q25" s="87">
        <v>1</v>
      </c>
      <c r="R25" s="87">
        <v>0</v>
      </c>
      <c r="S25" s="87">
        <v>20844936.597600002</v>
      </c>
      <c r="T25" s="87"/>
      <c r="U25" s="87">
        <v>1</v>
      </c>
      <c r="V25" s="87">
        <v>0</v>
      </c>
      <c r="W25" s="87">
        <v>20844936.597600002</v>
      </c>
    </row>
    <row r="26" spans="2:23" ht="101.25" customHeight="1" x14ac:dyDescent="0.35">
      <c r="B26" s="75">
        <v>12</v>
      </c>
      <c r="C26" s="81" t="s">
        <v>71</v>
      </c>
      <c r="D26" s="8" t="str">
        <f t="shared" si="2"/>
        <v>12Gestión de Estrategias y Programas de interés en Salud Pública</v>
      </c>
      <c r="E26" s="8" t="s">
        <v>314</v>
      </c>
      <c r="F26" s="8" t="s">
        <v>315</v>
      </c>
      <c r="G26" s="81" t="s">
        <v>115</v>
      </c>
      <c r="H26" s="81" t="s">
        <v>146</v>
      </c>
      <c r="I26" s="8" t="s">
        <v>268</v>
      </c>
      <c r="J26" s="8" t="s">
        <v>312</v>
      </c>
      <c r="K26" s="81" t="s">
        <v>30</v>
      </c>
      <c r="L26" s="81" t="s">
        <v>511</v>
      </c>
      <c r="M26" s="8" t="str">
        <f t="shared" si="1"/>
        <v>12Gestión de Estrategias y Programas de interés en Salud PúblicaSUBREDG. JUNIO 2025</v>
      </c>
      <c r="N26" s="87">
        <v>11950984</v>
      </c>
      <c r="O26" s="87">
        <v>12337000.783199999</v>
      </c>
      <c r="P26" s="87"/>
      <c r="Q26" s="87">
        <v>1</v>
      </c>
      <c r="R26" s="87">
        <v>0</v>
      </c>
      <c r="S26" s="87">
        <v>12337000.783199999</v>
      </c>
      <c r="T26" s="87"/>
      <c r="U26" s="87">
        <v>1</v>
      </c>
      <c r="V26" s="87">
        <v>0</v>
      </c>
      <c r="W26" s="87">
        <v>12337000.783199999</v>
      </c>
    </row>
    <row r="27" spans="2:23" ht="101.25" customHeight="1" x14ac:dyDescent="0.35">
      <c r="B27" s="75">
        <v>13</v>
      </c>
      <c r="C27" s="81" t="s">
        <v>71</v>
      </c>
      <c r="D27" s="8" t="str">
        <f t="shared" si="2"/>
        <v>13Gestión de Estrategias y Programas de interés en Salud Pública</v>
      </c>
      <c r="E27" s="8" t="s">
        <v>314</v>
      </c>
      <c r="F27" s="8" t="s">
        <v>315</v>
      </c>
      <c r="G27" s="81" t="s">
        <v>115</v>
      </c>
      <c r="H27" s="81" t="s">
        <v>147</v>
      </c>
      <c r="I27" s="8" t="s">
        <v>269</v>
      </c>
      <c r="J27" s="8" t="s">
        <v>312</v>
      </c>
      <c r="K27" s="81" t="s">
        <v>30</v>
      </c>
      <c r="L27" s="81" t="s">
        <v>511</v>
      </c>
      <c r="M27" s="8" t="str">
        <f t="shared" si="1"/>
        <v>13Gestión de Estrategias y Programas de interés en Salud PúblicaSUBREDG. JUNIO 2025</v>
      </c>
      <c r="N27" s="87">
        <v>6181480</v>
      </c>
      <c r="O27" s="87">
        <v>6381141.8039999995</v>
      </c>
      <c r="P27" s="87"/>
      <c r="Q27" s="87">
        <v>1</v>
      </c>
      <c r="R27" s="87">
        <v>0</v>
      </c>
      <c r="S27" s="87">
        <v>6381141.8039999995</v>
      </c>
      <c r="T27" s="87"/>
      <c r="U27" s="87">
        <v>1</v>
      </c>
      <c r="V27" s="87">
        <v>0</v>
      </c>
      <c r="W27" s="87">
        <v>6381141.8039999995</v>
      </c>
    </row>
    <row r="28" spans="2:23" ht="101.25" customHeight="1" x14ac:dyDescent="0.35">
      <c r="B28" s="75">
        <v>16</v>
      </c>
      <c r="C28" s="81" t="s">
        <v>72</v>
      </c>
      <c r="D28" s="8" t="str">
        <f t="shared" si="2"/>
        <v>16Entorno Cuidador Institucional “Bienestar en nuestro entorno institucional”</v>
      </c>
      <c r="E28" s="8" t="s">
        <v>316</v>
      </c>
      <c r="F28" s="8" t="s">
        <v>315</v>
      </c>
      <c r="G28" s="81" t="s">
        <v>116</v>
      </c>
      <c r="H28" s="81" t="s">
        <v>148</v>
      </c>
      <c r="I28" s="8" t="s">
        <v>270</v>
      </c>
      <c r="J28" s="8" t="s">
        <v>312</v>
      </c>
      <c r="K28" s="81" t="s">
        <v>30</v>
      </c>
      <c r="L28" s="81" t="s">
        <v>511</v>
      </c>
      <c r="M28" s="8" t="str">
        <f t="shared" si="1"/>
        <v>16Entorno Cuidador Institucional “Bienestar en nuestro entorno institucional”SUBREDG. JUNIO 2025</v>
      </c>
      <c r="N28" s="87">
        <v>228127</v>
      </c>
      <c r="O28" s="87">
        <v>235495.50210000001</v>
      </c>
      <c r="P28" s="94"/>
      <c r="Q28" s="87">
        <v>56</v>
      </c>
      <c r="R28" s="87">
        <v>0</v>
      </c>
      <c r="S28" s="87">
        <v>13187748.117600001</v>
      </c>
      <c r="T28" s="94"/>
      <c r="U28" s="87">
        <v>56</v>
      </c>
      <c r="V28" s="87">
        <v>0</v>
      </c>
      <c r="W28" s="87">
        <v>13187748.117600001</v>
      </c>
    </row>
    <row r="29" spans="2:23" ht="101.25" customHeight="1" x14ac:dyDescent="0.35">
      <c r="B29" s="75">
        <v>17</v>
      </c>
      <c r="C29" s="81" t="s">
        <v>72</v>
      </c>
      <c r="D29" s="8" t="str">
        <f t="shared" si="2"/>
        <v>17Entorno Cuidador Institucional “Bienestar en nuestro entorno institucional”</v>
      </c>
      <c r="E29" s="8" t="s">
        <v>316</v>
      </c>
      <c r="F29" s="8" t="s">
        <v>315</v>
      </c>
      <c r="G29" s="81" t="s">
        <v>116</v>
      </c>
      <c r="H29" s="81" t="s">
        <v>149</v>
      </c>
      <c r="I29" s="8" t="s">
        <v>270</v>
      </c>
      <c r="J29" s="8" t="s">
        <v>312</v>
      </c>
      <c r="K29" s="81" t="s">
        <v>30</v>
      </c>
      <c r="L29" s="81" t="s">
        <v>511</v>
      </c>
      <c r="M29" s="8" t="str">
        <f t="shared" si="1"/>
        <v>17Entorno Cuidador Institucional “Bienestar en nuestro entorno institucional”SUBREDG. JUNIO 2025</v>
      </c>
      <c r="N29" s="87">
        <v>172937</v>
      </c>
      <c r="O29" s="87">
        <v>178522.8651</v>
      </c>
      <c r="P29" s="94"/>
      <c r="Q29" s="87">
        <v>224</v>
      </c>
      <c r="R29" s="87">
        <v>0</v>
      </c>
      <c r="S29" s="87">
        <v>39989121.782399997</v>
      </c>
      <c r="T29" s="94"/>
      <c r="U29" s="87">
        <v>224</v>
      </c>
      <c r="V29" s="87">
        <v>0</v>
      </c>
      <c r="W29" s="87">
        <v>39989121.782399997</v>
      </c>
    </row>
    <row r="30" spans="2:23" ht="101.25" customHeight="1" x14ac:dyDescent="0.35">
      <c r="B30" s="75">
        <v>19</v>
      </c>
      <c r="C30" s="81" t="s">
        <v>72</v>
      </c>
      <c r="D30" s="8" t="str">
        <f t="shared" si="2"/>
        <v>19Entorno Cuidador Institucional “Bienestar en nuestro entorno institucional”</v>
      </c>
      <c r="E30" s="8" t="s">
        <v>316</v>
      </c>
      <c r="F30" s="8" t="s">
        <v>315</v>
      </c>
      <c r="G30" s="81" t="s">
        <v>116</v>
      </c>
      <c r="H30" s="81" t="s">
        <v>150</v>
      </c>
      <c r="I30" s="8" t="s">
        <v>271</v>
      </c>
      <c r="J30" s="8" t="s">
        <v>312</v>
      </c>
      <c r="K30" s="81" t="s">
        <v>30</v>
      </c>
      <c r="L30" s="81" t="s">
        <v>511</v>
      </c>
      <c r="M30" s="8" t="str">
        <f t="shared" si="1"/>
        <v>19Entorno Cuidador Institucional “Bienestar en nuestro entorno institucional”SUBREDG. JUNIO 2025</v>
      </c>
      <c r="N30" s="87">
        <v>7005616</v>
      </c>
      <c r="O30" s="87">
        <v>7231897.3968000002</v>
      </c>
      <c r="P30" s="94"/>
      <c r="Q30" s="87">
        <v>1</v>
      </c>
      <c r="R30" s="87">
        <v>0</v>
      </c>
      <c r="S30" s="87">
        <v>7231897.3968000002</v>
      </c>
      <c r="T30" s="94"/>
      <c r="U30" s="87">
        <v>1</v>
      </c>
      <c r="V30" s="87">
        <v>0</v>
      </c>
      <c r="W30" s="87">
        <v>7231897.3968000002</v>
      </c>
    </row>
    <row r="31" spans="2:23" ht="101.25" customHeight="1" x14ac:dyDescent="0.35">
      <c r="B31" s="75">
        <v>20</v>
      </c>
      <c r="C31" s="81" t="s">
        <v>72</v>
      </c>
      <c r="D31" s="8" t="str">
        <f t="shared" si="2"/>
        <v>20Entorno Cuidador Institucional “Bienestar en nuestro entorno institucional”</v>
      </c>
      <c r="E31" s="8" t="s">
        <v>316</v>
      </c>
      <c r="F31" s="8" t="s">
        <v>315</v>
      </c>
      <c r="G31" s="81" t="s">
        <v>116</v>
      </c>
      <c r="H31" s="81" t="s">
        <v>151</v>
      </c>
      <c r="I31" s="8" t="s">
        <v>270</v>
      </c>
      <c r="J31" s="8" t="s">
        <v>312</v>
      </c>
      <c r="K31" s="81" t="s">
        <v>30</v>
      </c>
      <c r="L31" s="81" t="s">
        <v>511</v>
      </c>
      <c r="M31" s="8" t="str">
        <f t="shared" si="1"/>
        <v>20Entorno Cuidador Institucional “Bienestar en nuestro entorno institucional”SUBREDG. JUNIO 2025</v>
      </c>
      <c r="N31" s="87">
        <v>95667</v>
      </c>
      <c r="O31" s="87">
        <v>98757.044099999999</v>
      </c>
      <c r="P31" s="94"/>
      <c r="Q31" s="87">
        <v>112</v>
      </c>
      <c r="R31" s="87">
        <v>0</v>
      </c>
      <c r="S31" s="87">
        <v>11060788.939199999</v>
      </c>
      <c r="T31" s="94"/>
      <c r="U31" s="87">
        <v>112</v>
      </c>
      <c r="V31" s="87">
        <v>0</v>
      </c>
      <c r="W31" s="87">
        <v>11060788.939199999</v>
      </c>
    </row>
    <row r="32" spans="2:23" ht="101.25" customHeight="1" x14ac:dyDescent="0.35">
      <c r="B32" s="75">
        <v>21</v>
      </c>
      <c r="C32" s="81" t="s">
        <v>72</v>
      </c>
      <c r="D32" s="8" t="str">
        <f t="shared" si="2"/>
        <v>21Entorno Cuidador Institucional “Bienestar en nuestro entorno institucional”</v>
      </c>
      <c r="E32" s="8" t="s">
        <v>316</v>
      </c>
      <c r="F32" s="8" t="s">
        <v>315</v>
      </c>
      <c r="G32" s="81" t="s">
        <v>117</v>
      </c>
      <c r="H32" s="81" t="s">
        <v>152</v>
      </c>
      <c r="I32" s="8" t="s">
        <v>271</v>
      </c>
      <c r="J32" s="8" t="s">
        <v>312</v>
      </c>
      <c r="K32" s="81" t="s">
        <v>30</v>
      </c>
      <c r="L32" s="81" t="s">
        <v>511</v>
      </c>
      <c r="M32" s="8" t="str">
        <f t="shared" si="1"/>
        <v>21Entorno Cuidador Institucional “Bienestar en nuestro entorno institucional”SUBREDG. JUNIO 2025</v>
      </c>
      <c r="N32" s="87">
        <v>13187096</v>
      </c>
      <c r="O32" s="87">
        <v>13613039.2008</v>
      </c>
      <c r="P32" s="87"/>
      <c r="Q32" s="87">
        <v>1</v>
      </c>
      <c r="R32" s="87">
        <v>0</v>
      </c>
      <c r="S32" s="87">
        <v>13613039.2008</v>
      </c>
      <c r="T32" s="87"/>
      <c r="U32" s="87">
        <v>1</v>
      </c>
      <c r="V32" s="87">
        <v>0</v>
      </c>
      <c r="W32" s="87">
        <v>13613039.2008</v>
      </c>
    </row>
    <row r="33" spans="2:23" ht="101.25" customHeight="1" x14ac:dyDescent="0.35">
      <c r="B33" s="75">
        <v>22</v>
      </c>
      <c r="C33" s="81" t="s">
        <v>72</v>
      </c>
      <c r="D33" s="8" t="str">
        <f t="shared" si="2"/>
        <v>22Entorno Cuidador Institucional “Bienestar en nuestro entorno institucional”</v>
      </c>
      <c r="E33" s="8" t="s">
        <v>316</v>
      </c>
      <c r="F33" s="8" t="s">
        <v>315</v>
      </c>
      <c r="G33" s="81" t="s">
        <v>117</v>
      </c>
      <c r="H33" s="81" t="s">
        <v>153</v>
      </c>
      <c r="I33" s="8" t="s">
        <v>271</v>
      </c>
      <c r="J33" s="8" t="s">
        <v>312</v>
      </c>
      <c r="K33" s="81" t="s">
        <v>30</v>
      </c>
      <c r="L33" s="81" t="s">
        <v>511</v>
      </c>
      <c r="M33" s="8" t="str">
        <f t="shared" si="1"/>
        <v>22Entorno Cuidador Institucional “Bienestar en nuestro entorno institucional”SUBREDG. JUNIO 2025</v>
      </c>
      <c r="N33" s="87">
        <v>12362960</v>
      </c>
      <c r="O33" s="87">
        <v>12762283.607999999</v>
      </c>
      <c r="P33" s="87"/>
      <c r="Q33" s="87">
        <v>1</v>
      </c>
      <c r="R33" s="87">
        <v>0</v>
      </c>
      <c r="S33" s="87">
        <v>12762283.607999999</v>
      </c>
      <c r="T33" s="87"/>
      <c r="U33" s="87">
        <v>1</v>
      </c>
      <c r="V33" s="87">
        <v>0</v>
      </c>
      <c r="W33" s="87">
        <v>12762283.607999999</v>
      </c>
    </row>
    <row r="34" spans="2:23" ht="101.25" customHeight="1" x14ac:dyDescent="0.35">
      <c r="B34" s="75">
        <v>23</v>
      </c>
      <c r="C34" s="81" t="s">
        <v>72</v>
      </c>
      <c r="D34" s="8" t="str">
        <f t="shared" si="2"/>
        <v>23Entorno Cuidador Institucional “Bienestar en nuestro entorno institucional”</v>
      </c>
      <c r="E34" s="8" t="s">
        <v>316</v>
      </c>
      <c r="F34" s="8" t="s">
        <v>315</v>
      </c>
      <c r="G34" s="81" t="s">
        <v>117</v>
      </c>
      <c r="H34" s="81" t="s">
        <v>154</v>
      </c>
      <c r="I34" s="8" t="s">
        <v>271</v>
      </c>
      <c r="J34" s="8" t="s">
        <v>312</v>
      </c>
      <c r="K34" s="81" t="s">
        <v>30</v>
      </c>
      <c r="L34" s="81" t="s">
        <v>511</v>
      </c>
      <c r="M34" s="8" t="str">
        <f t="shared" si="1"/>
        <v>23Entorno Cuidador Institucional “Bienestar en nuestro entorno institucional”SUBREDG. JUNIO 2025</v>
      </c>
      <c r="N34" s="87">
        <v>6181480</v>
      </c>
      <c r="O34" s="87">
        <v>6381141.8039999995</v>
      </c>
      <c r="P34" s="87"/>
      <c r="Q34" s="87">
        <v>1</v>
      </c>
      <c r="R34" s="87">
        <v>0</v>
      </c>
      <c r="S34" s="87">
        <v>6381141.8039999995</v>
      </c>
      <c r="T34" s="87"/>
      <c r="U34" s="87">
        <v>1</v>
      </c>
      <c r="V34" s="87">
        <v>0</v>
      </c>
      <c r="W34" s="87">
        <v>6381141.8039999995</v>
      </c>
    </row>
    <row r="35" spans="2:23" ht="101.25" customHeight="1" x14ac:dyDescent="0.35">
      <c r="B35" s="75">
        <v>24</v>
      </c>
      <c r="C35" s="81" t="s">
        <v>72</v>
      </c>
      <c r="D35" s="8" t="str">
        <f t="shared" si="2"/>
        <v>24Entorno Cuidador Institucional “Bienestar en nuestro entorno institucional”</v>
      </c>
      <c r="E35" s="8" t="s">
        <v>316</v>
      </c>
      <c r="F35" s="8" t="s">
        <v>315</v>
      </c>
      <c r="G35" s="81" t="s">
        <v>118</v>
      </c>
      <c r="H35" s="81" t="s">
        <v>155</v>
      </c>
      <c r="I35" s="8" t="s">
        <v>271</v>
      </c>
      <c r="J35" s="8" t="s">
        <v>312</v>
      </c>
      <c r="K35" s="81" t="s">
        <v>30</v>
      </c>
      <c r="L35" s="81" t="s">
        <v>511</v>
      </c>
      <c r="M35" s="8" t="str">
        <f t="shared" si="1"/>
        <v>24Entorno Cuidador Institucional “Bienestar en nuestro entorno institucional”SUBREDG. JUNIO 2025</v>
      </c>
      <c r="N35" s="87">
        <v>25962216</v>
      </c>
      <c r="O35" s="87">
        <v>26800795.5768</v>
      </c>
      <c r="P35" s="87"/>
      <c r="Q35" s="87">
        <v>1</v>
      </c>
      <c r="R35" s="87">
        <v>0</v>
      </c>
      <c r="S35" s="87">
        <v>26800795.5768</v>
      </c>
      <c r="T35" s="87"/>
      <c r="U35" s="87">
        <v>1</v>
      </c>
      <c r="V35" s="87">
        <v>0</v>
      </c>
      <c r="W35" s="87">
        <v>26800795.5768</v>
      </c>
    </row>
    <row r="36" spans="2:23" ht="101.25" customHeight="1" x14ac:dyDescent="0.35">
      <c r="B36" s="75">
        <v>25</v>
      </c>
      <c r="C36" s="81" t="s">
        <v>73</v>
      </c>
      <c r="D36" s="8" t="str">
        <f t="shared" si="2"/>
        <v>25Entorno cuidador Laboral “Bienestar en nuestro entorno laboral”</v>
      </c>
      <c r="E36" s="8" t="s">
        <v>316</v>
      </c>
      <c r="F36" s="8" t="s">
        <v>315</v>
      </c>
      <c r="G36" s="81" t="s">
        <v>119</v>
      </c>
      <c r="H36" s="81" t="s">
        <v>156</v>
      </c>
      <c r="I36" s="8" t="s">
        <v>272</v>
      </c>
      <c r="J36" s="8" t="s">
        <v>312</v>
      </c>
      <c r="K36" s="81" t="s">
        <v>30</v>
      </c>
      <c r="L36" s="81" t="s">
        <v>511</v>
      </c>
      <c r="M36" s="8" t="str">
        <f t="shared" si="1"/>
        <v>25Entorno cuidador Laboral “Bienestar en nuestro entorno laboral”SUBREDG. JUNIO 2025</v>
      </c>
      <c r="N36" s="87">
        <v>39359</v>
      </c>
      <c r="O36" s="87">
        <v>40630.295700000002</v>
      </c>
      <c r="P36" s="87"/>
      <c r="Q36" s="87">
        <v>330</v>
      </c>
      <c r="R36" s="87">
        <v>0</v>
      </c>
      <c r="S36" s="87">
        <v>13407997.581</v>
      </c>
      <c r="T36" s="87"/>
      <c r="U36" s="87">
        <v>330</v>
      </c>
      <c r="V36" s="87">
        <v>0</v>
      </c>
      <c r="W36" s="87">
        <v>13407997.581</v>
      </c>
    </row>
    <row r="37" spans="2:23" ht="101.25" customHeight="1" x14ac:dyDescent="0.35">
      <c r="B37" s="75">
        <v>26</v>
      </c>
      <c r="C37" s="81" t="s">
        <v>73</v>
      </c>
      <c r="D37" s="8" t="str">
        <f t="shared" si="2"/>
        <v>26Entorno cuidador Laboral “Bienestar en nuestro entorno laboral”</v>
      </c>
      <c r="E37" s="8" t="s">
        <v>316</v>
      </c>
      <c r="F37" s="8" t="s">
        <v>315</v>
      </c>
      <c r="G37" s="81" t="s">
        <v>119</v>
      </c>
      <c r="H37" s="81" t="s">
        <v>157</v>
      </c>
      <c r="I37" s="8" t="s">
        <v>273</v>
      </c>
      <c r="J37" s="8" t="s">
        <v>312</v>
      </c>
      <c r="K37" s="81" t="s">
        <v>30</v>
      </c>
      <c r="L37" s="81" t="s">
        <v>511</v>
      </c>
      <c r="M37" s="8" t="str">
        <f t="shared" si="1"/>
        <v>26Entorno cuidador Laboral “Bienestar en nuestro entorno laboral”SUBREDG. JUNIO 2025</v>
      </c>
      <c r="N37" s="87">
        <v>39359</v>
      </c>
      <c r="O37" s="87">
        <v>40630.295700000002</v>
      </c>
      <c r="P37" s="87"/>
      <c r="Q37" s="87">
        <v>610</v>
      </c>
      <c r="R37" s="87">
        <v>0</v>
      </c>
      <c r="S37" s="87">
        <v>24784480.377</v>
      </c>
      <c r="T37" s="87"/>
      <c r="U37" s="87">
        <v>610</v>
      </c>
      <c r="V37" s="87">
        <v>0</v>
      </c>
      <c r="W37" s="87">
        <v>24784480.377</v>
      </c>
    </row>
    <row r="38" spans="2:23" ht="101.25" customHeight="1" x14ac:dyDescent="0.35">
      <c r="B38" s="75">
        <v>27</v>
      </c>
      <c r="C38" s="81" t="s">
        <v>73</v>
      </c>
      <c r="D38" s="8" t="str">
        <f t="shared" si="2"/>
        <v>27Entorno cuidador Laboral “Bienestar en nuestro entorno laboral”</v>
      </c>
      <c r="E38" s="8" t="s">
        <v>316</v>
      </c>
      <c r="F38" s="8" t="s">
        <v>315</v>
      </c>
      <c r="G38" s="81" t="s">
        <v>119</v>
      </c>
      <c r="H38" s="81" t="s">
        <v>158</v>
      </c>
      <c r="I38" s="8" t="s">
        <v>274</v>
      </c>
      <c r="J38" s="8" t="s">
        <v>312</v>
      </c>
      <c r="K38" s="81" t="s">
        <v>30</v>
      </c>
      <c r="L38" s="81" t="s">
        <v>511</v>
      </c>
      <c r="M38" s="8" t="str">
        <f t="shared" si="1"/>
        <v>27Entorno cuidador Laboral “Bienestar en nuestro entorno laboral”SUBREDG. JUNIO 2025</v>
      </c>
      <c r="N38" s="87">
        <v>60195</v>
      </c>
      <c r="O38" s="87">
        <v>62139.298499999997</v>
      </c>
      <c r="P38" s="87"/>
      <c r="Q38" s="87">
        <v>255</v>
      </c>
      <c r="R38" s="87">
        <v>0</v>
      </c>
      <c r="S38" s="87">
        <v>15845521.1175</v>
      </c>
      <c r="T38" s="87"/>
      <c r="U38" s="87">
        <v>255</v>
      </c>
      <c r="V38" s="87">
        <v>0</v>
      </c>
      <c r="W38" s="87">
        <v>15845521.1175</v>
      </c>
    </row>
    <row r="39" spans="2:23" ht="101.25" customHeight="1" x14ac:dyDescent="0.35">
      <c r="B39" s="75">
        <v>28</v>
      </c>
      <c r="C39" s="81" t="s">
        <v>73</v>
      </c>
      <c r="D39" s="8" t="str">
        <f t="shared" si="2"/>
        <v>28Entorno cuidador Laboral “Bienestar en nuestro entorno laboral”</v>
      </c>
      <c r="E39" s="8" t="s">
        <v>316</v>
      </c>
      <c r="F39" s="8" t="s">
        <v>315</v>
      </c>
      <c r="G39" s="81" t="s">
        <v>119</v>
      </c>
      <c r="H39" s="81" t="s">
        <v>159</v>
      </c>
      <c r="I39" s="8" t="s">
        <v>275</v>
      </c>
      <c r="J39" s="8" t="s">
        <v>312</v>
      </c>
      <c r="K39" s="81" t="s">
        <v>30</v>
      </c>
      <c r="L39" s="81" t="s">
        <v>511</v>
      </c>
      <c r="M39" s="8" t="str">
        <f t="shared" si="1"/>
        <v>28Entorno cuidador Laboral “Bienestar en nuestro entorno laboral”SUBREDG. JUNIO 2025</v>
      </c>
      <c r="N39" s="87">
        <v>78715</v>
      </c>
      <c r="O39" s="87">
        <v>81257.494500000001</v>
      </c>
      <c r="P39" s="87"/>
      <c r="Q39" s="87">
        <v>163</v>
      </c>
      <c r="R39" s="87">
        <v>0</v>
      </c>
      <c r="S39" s="87">
        <v>13244971.603499999</v>
      </c>
      <c r="T39" s="87"/>
      <c r="U39" s="87">
        <v>163</v>
      </c>
      <c r="V39" s="87">
        <v>0</v>
      </c>
      <c r="W39" s="87">
        <v>13244971.603499999</v>
      </c>
    </row>
    <row r="40" spans="2:23" ht="101.25" customHeight="1" x14ac:dyDescent="0.35">
      <c r="B40" s="75">
        <v>29</v>
      </c>
      <c r="C40" s="81" t="s">
        <v>73</v>
      </c>
      <c r="D40" s="8" t="str">
        <f t="shared" si="2"/>
        <v>29Entorno cuidador Laboral “Bienestar en nuestro entorno laboral”</v>
      </c>
      <c r="E40" s="8" t="s">
        <v>316</v>
      </c>
      <c r="F40" s="8" t="s">
        <v>315</v>
      </c>
      <c r="G40" s="81" t="s">
        <v>119</v>
      </c>
      <c r="H40" s="81" t="s">
        <v>160</v>
      </c>
      <c r="I40" s="8" t="s">
        <v>276</v>
      </c>
      <c r="J40" s="8" t="s">
        <v>312</v>
      </c>
      <c r="K40" s="81" t="s">
        <v>30</v>
      </c>
      <c r="L40" s="81" t="s">
        <v>511</v>
      </c>
      <c r="M40" s="8" t="str">
        <f t="shared" si="1"/>
        <v>29Entorno cuidador Laboral “Bienestar en nuestro entorno laboral”SUBREDG. JUNIO 2025</v>
      </c>
      <c r="N40" s="87">
        <v>39359</v>
      </c>
      <c r="O40" s="87">
        <v>40630.295700000002</v>
      </c>
      <c r="P40" s="87"/>
      <c r="Q40" s="87">
        <v>80</v>
      </c>
      <c r="R40" s="87">
        <v>0</v>
      </c>
      <c r="S40" s="87">
        <v>3250423.6560000004</v>
      </c>
      <c r="T40" s="87"/>
      <c r="U40" s="87">
        <v>0</v>
      </c>
      <c r="V40" s="87">
        <v>0</v>
      </c>
      <c r="W40" s="87">
        <v>0</v>
      </c>
    </row>
    <row r="41" spans="2:23" ht="101.25" customHeight="1" x14ac:dyDescent="0.35">
      <c r="B41" s="75">
        <v>30</v>
      </c>
      <c r="C41" s="81" t="s">
        <v>73</v>
      </c>
      <c r="D41" s="8" t="str">
        <f t="shared" si="2"/>
        <v>30Entorno cuidador Laboral “Bienestar en nuestro entorno laboral”</v>
      </c>
      <c r="E41" s="8" t="s">
        <v>316</v>
      </c>
      <c r="F41" s="8" t="s">
        <v>315</v>
      </c>
      <c r="G41" s="81" t="s">
        <v>119</v>
      </c>
      <c r="H41" s="81" t="s">
        <v>161</v>
      </c>
      <c r="I41" s="8" t="s">
        <v>277</v>
      </c>
      <c r="J41" s="8" t="s">
        <v>312</v>
      </c>
      <c r="K41" s="81" t="s">
        <v>30</v>
      </c>
      <c r="L41" s="81" t="s">
        <v>511</v>
      </c>
      <c r="M41" s="8" t="str">
        <f t="shared" si="1"/>
        <v>30Entorno cuidador Laboral “Bienestar en nuestro entorno laboral”SUBREDG. JUNIO 2025</v>
      </c>
      <c r="N41" s="87">
        <v>630428</v>
      </c>
      <c r="O41" s="87">
        <v>650790.82440000004</v>
      </c>
      <c r="P41" s="94"/>
      <c r="Q41" s="87">
        <v>3</v>
      </c>
      <c r="R41" s="87">
        <v>0</v>
      </c>
      <c r="S41" s="87">
        <v>1952372.4732000001</v>
      </c>
      <c r="T41" s="94"/>
      <c r="U41" s="87">
        <v>3</v>
      </c>
      <c r="V41" s="87">
        <v>0</v>
      </c>
      <c r="W41" s="87">
        <v>1952372.4732000001</v>
      </c>
    </row>
    <row r="42" spans="2:23" ht="101.25" customHeight="1" x14ac:dyDescent="0.35">
      <c r="B42" s="75">
        <v>32</v>
      </c>
      <c r="C42" s="81" t="s">
        <v>73</v>
      </c>
      <c r="D42" s="8" t="str">
        <f t="shared" si="2"/>
        <v>32Entorno cuidador Laboral “Bienestar en nuestro entorno laboral”</v>
      </c>
      <c r="E42" s="8" t="s">
        <v>316</v>
      </c>
      <c r="F42" s="8" t="s">
        <v>315</v>
      </c>
      <c r="G42" s="81" t="s">
        <v>119</v>
      </c>
      <c r="H42" s="81" t="s">
        <v>162</v>
      </c>
      <c r="I42" s="8" t="s">
        <v>278</v>
      </c>
      <c r="J42" s="8" t="s">
        <v>312</v>
      </c>
      <c r="K42" s="81" t="s">
        <v>30</v>
      </c>
      <c r="L42" s="81" t="s">
        <v>511</v>
      </c>
      <c r="M42" s="8" t="str">
        <f t="shared" si="1"/>
        <v>32Entorno cuidador Laboral “Bienestar en nuestro entorno laboral”SUBREDG. JUNIO 2025</v>
      </c>
      <c r="N42" s="87">
        <v>19368944</v>
      </c>
      <c r="O42" s="87">
        <v>19994560.891199999</v>
      </c>
      <c r="P42" s="94"/>
      <c r="Q42" s="87">
        <v>1</v>
      </c>
      <c r="R42" s="87">
        <v>0</v>
      </c>
      <c r="S42" s="87">
        <v>19994560.891199999</v>
      </c>
      <c r="T42" s="94"/>
      <c r="U42" s="87">
        <v>1</v>
      </c>
      <c r="V42" s="87">
        <v>0</v>
      </c>
      <c r="W42" s="87">
        <v>19994560.891199999</v>
      </c>
    </row>
    <row r="43" spans="2:23" ht="101.25" customHeight="1" x14ac:dyDescent="0.35">
      <c r="B43" s="75">
        <v>34</v>
      </c>
      <c r="C43" s="81" t="s">
        <v>73</v>
      </c>
      <c r="D43" s="8" t="str">
        <f t="shared" si="2"/>
        <v>34Entorno cuidador Laboral “Bienestar en nuestro entorno laboral”</v>
      </c>
      <c r="E43" s="8" t="s">
        <v>316</v>
      </c>
      <c r="F43" s="8" t="s">
        <v>315</v>
      </c>
      <c r="G43" s="81" t="s">
        <v>119</v>
      </c>
      <c r="H43" s="81" t="s">
        <v>163</v>
      </c>
      <c r="I43" s="8" t="s">
        <v>279</v>
      </c>
      <c r="J43" s="8" t="s">
        <v>312</v>
      </c>
      <c r="K43" s="81" t="s">
        <v>30</v>
      </c>
      <c r="L43" s="81" t="s">
        <v>511</v>
      </c>
      <c r="M43" s="8" t="str">
        <f t="shared" si="1"/>
        <v>34Entorno cuidador Laboral “Bienestar en nuestro entorno laboral”SUBREDG. JUNIO 2025</v>
      </c>
      <c r="N43" s="87">
        <v>31731720</v>
      </c>
      <c r="O43" s="87">
        <v>32756654.556000002</v>
      </c>
      <c r="P43" s="94"/>
      <c r="Q43" s="87">
        <v>1</v>
      </c>
      <c r="R43" s="87">
        <v>0</v>
      </c>
      <c r="S43" s="87">
        <v>32756654.556000002</v>
      </c>
      <c r="T43" s="94"/>
      <c r="U43" s="87">
        <v>1</v>
      </c>
      <c r="V43" s="87">
        <v>0</v>
      </c>
      <c r="W43" s="87">
        <v>32756654.556000002</v>
      </c>
    </row>
    <row r="44" spans="2:23" ht="101.25" customHeight="1" x14ac:dyDescent="0.35">
      <c r="B44" s="75">
        <v>36</v>
      </c>
      <c r="C44" s="81" t="s">
        <v>73</v>
      </c>
      <c r="D44" s="8" t="str">
        <f t="shared" si="2"/>
        <v>36Entorno cuidador Laboral “Bienestar en nuestro entorno laboral”</v>
      </c>
      <c r="E44" s="8" t="s">
        <v>316</v>
      </c>
      <c r="F44" s="8" t="s">
        <v>315</v>
      </c>
      <c r="G44" s="81" t="s">
        <v>120</v>
      </c>
      <c r="H44" s="81" t="s">
        <v>164</v>
      </c>
      <c r="I44" s="8" t="s">
        <v>280</v>
      </c>
      <c r="J44" s="8" t="s">
        <v>312</v>
      </c>
      <c r="K44" s="81" t="s">
        <v>30</v>
      </c>
      <c r="L44" s="81" t="s">
        <v>511</v>
      </c>
      <c r="M44" s="8" t="str">
        <f t="shared" si="1"/>
        <v>36Entorno cuidador Laboral “Bienestar en nuestro entorno laboral”SUBREDG. JUNIO 2025</v>
      </c>
      <c r="N44" s="87">
        <v>39359</v>
      </c>
      <c r="O44" s="87">
        <v>40630.295700000002</v>
      </c>
      <c r="P44" s="87"/>
      <c r="Q44" s="87">
        <v>91</v>
      </c>
      <c r="R44" s="87">
        <v>0</v>
      </c>
      <c r="S44" s="87">
        <v>3697356.9087</v>
      </c>
      <c r="T44" s="87"/>
      <c r="U44" s="87">
        <v>91</v>
      </c>
      <c r="V44" s="87">
        <v>0</v>
      </c>
      <c r="W44" s="87">
        <v>3697356.9087</v>
      </c>
    </row>
    <row r="45" spans="2:23" ht="101.25" customHeight="1" x14ac:dyDescent="0.35">
      <c r="B45" s="75">
        <v>37</v>
      </c>
      <c r="C45" s="81" t="s">
        <v>73</v>
      </c>
      <c r="D45" s="8" t="str">
        <f t="shared" si="2"/>
        <v>37Entorno cuidador Laboral “Bienestar en nuestro entorno laboral”</v>
      </c>
      <c r="E45" s="8" t="s">
        <v>316</v>
      </c>
      <c r="F45" s="8" t="s">
        <v>315</v>
      </c>
      <c r="G45" s="81" t="s">
        <v>120</v>
      </c>
      <c r="H45" s="81" t="s">
        <v>165</v>
      </c>
      <c r="I45" s="8">
        <v>0</v>
      </c>
      <c r="J45" s="8" t="s">
        <v>312</v>
      </c>
      <c r="K45" s="81" t="s">
        <v>30</v>
      </c>
      <c r="L45" s="81" t="s">
        <v>511</v>
      </c>
      <c r="M45" s="8" t="str">
        <f t="shared" si="1"/>
        <v>37Entorno cuidador Laboral “Bienestar en nuestro entorno laboral”SUBREDG. JUNIO 2025</v>
      </c>
      <c r="N45" s="87">
        <v>60195</v>
      </c>
      <c r="O45" s="87">
        <v>62139.298499999997</v>
      </c>
      <c r="P45" s="87"/>
      <c r="Q45" s="87">
        <v>1078</v>
      </c>
      <c r="R45" s="87">
        <v>0</v>
      </c>
      <c r="S45" s="87">
        <v>66986163.783</v>
      </c>
      <c r="T45" s="87"/>
      <c r="U45" s="87">
        <v>1078</v>
      </c>
      <c r="V45" s="87">
        <v>0</v>
      </c>
      <c r="W45" s="87">
        <v>66986163.783</v>
      </c>
    </row>
    <row r="46" spans="2:23" ht="101.25" customHeight="1" x14ac:dyDescent="0.35">
      <c r="B46" s="75">
        <v>38</v>
      </c>
      <c r="C46" s="81" t="s">
        <v>73</v>
      </c>
      <c r="D46" s="8" t="str">
        <f t="shared" si="2"/>
        <v>38Entorno cuidador Laboral “Bienestar en nuestro entorno laboral”</v>
      </c>
      <c r="E46" s="8" t="s">
        <v>316</v>
      </c>
      <c r="F46" s="8" t="s">
        <v>315</v>
      </c>
      <c r="G46" s="81" t="s">
        <v>120</v>
      </c>
      <c r="H46" s="81" t="s">
        <v>166</v>
      </c>
      <c r="I46" s="8" t="s">
        <v>281</v>
      </c>
      <c r="J46" s="8" t="s">
        <v>312</v>
      </c>
      <c r="K46" s="81" t="s">
        <v>30</v>
      </c>
      <c r="L46" s="81" t="s">
        <v>511</v>
      </c>
      <c r="M46" s="8" t="str">
        <f t="shared" si="1"/>
        <v>38Entorno cuidador Laboral “Bienestar en nuestro entorno laboral”SUBREDG. JUNIO 2025</v>
      </c>
      <c r="N46" s="87">
        <v>240780</v>
      </c>
      <c r="O46" s="87">
        <v>248557.19399999999</v>
      </c>
      <c r="P46" s="87"/>
      <c r="Q46" s="87">
        <v>3</v>
      </c>
      <c r="R46" s="87">
        <v>0</v>
      </c>
      <c r="S46" s="87">
        <v>745671.58199999994</v>
      </c>
      <c r="T46" s="87"/>
      <c r="U46" s="87">
        <v>3</v>
      </c>
      <c r="V46" s="87">
        <v>0</v>
      </c>
      <c r="W46" s="87">
        <v>745671.58199999994</v>
      </c>
    </row>
    <row r="47" spans="2:23" ht="101.25" customHeight="1" x14ac:dyDescent="0.35">
      <c r="B47" s="75">
        <v>39</v>
      </c>
      <c r="C47" s="81" t="s">
        <v>73</v>
      </c>
      <c r="D47" s="8" t="str">
        <f t="shared" si="2"/>
        <v>39Entorno cuidador Laboral “Bienestar en nuestro entorno laboral”</v>
      </c>
      <c r="E47" s="8" t="s">
        <v>316</v>
      </c>
      <c r="F47" s="8" t="s">
        <v>315</v>
      </c>
      <c r="G47" s="81" t="s">
        <v>120</v>
      </c>
      <c r="H47" s="81" t="s">
        <v>167</v>
      </c>
      <c r="I47" s="8" t="s">
        <v>282</v>
      </c>
      <c r="J47" s="8" t="s">
        <v>312</v>
      </c>
      <c r="K47" s="81" t="s">
        <v>30</v>
      </c>
      <c r="L47" s="81" t="s">
        <v>511</v>
      </c>
      <c r="M47" s="8" t="str">
        <f t="shared" si="1"/>
        <v>39Entorno cuidador Laboral “Bienestar en nuestro entorno laboral”SUBREDG. JUNIO 2025</v>
      </c>
      <c r="N47" s="87">
        <v>78719</v>
      </c>
      <c r="O47" s="87">
        <v>81261.623699999996</v>
      </c>
      <c r="P47" s="87"/>
      <c r="Q47" s="87">
        <v>3</v>
      </c>
      <c r="R47" s="87">
        <v>0</v>
      </c>
      <c r="S47" s="87">
        <v>243784.87109999999</v>
      </c>
      <c r="T47" s="87"/>
      <c r="U47" s="87">
        <v>3</v>
      </c>
      <c r="V47" s="87">
        <v>0</v>
      </c>
      <c r="W47" s="87">
        <v>243784.87109999999</v>
      </c>
    </row>
    <row r="48" spans="2:23" ht="101.25" customHeight="1" x14ac:dyDescent="0.35">
      <c r="B48" s="75">
        <v>41</v>
      </c>
      <c r="C48" s="81" t="s">
        <v>74</v>
      </c>
      <c r="D48" s="8" t="str">
        <f t="shared" si="2"/>
        <v>41Entorno cuidador comunitaria “Bienestar con nuestras comunidades”</v>
      </c>
      <c r="E48" s="8" t="s">
        <v>316</v>
      </c>
      <c r="F48" s="8" t="s">
        <v>315</v>
      </c>
      <c r="G48" s="81" t="s">
        <v>121</v>
      </c>
      <c r="H48" s="81" t="s">
        <v>168</v>
      </c>
      <c r="I48" s="8" t="s">
        <v>283</v>
      </c>
      <c r="J48" s="8" t="s">
        <v>312</v>
      </c>
      <c r="K48" s="81" t="s">
        <v>30</v>
      </c>
      <c r="L48" s="81" t="s">
        <v>511</v>
      </c>
      <c r="M48" s="8" t="str">
        <f t="shared" si="1"/>
        <v>41Entorno cuidador comunitaria “Bienestar con nuestras comunidades”SUBREDG. JUNIO 2025</v>
      </c>
      <c r="N48" s="87">
        <v>21429376</v>
      </c>
      <c r="O48" s="87">
        <v>22121544.844799999</v>
      </c>
      <c r="P48" s="87"/>
      <c r="Q48" s="87">
        <v>1</v>
      </c>
      <c r="R48" s="87">
        <v>0</v>
      </c>
      <c r="S48" s="87">
        <v>22121544.844799999</v>
      </c>
      <c r="T48" s="87"/>
      <c r="U48" s="87">
        <v>1</v>
      </c>
      <c r="V48" s="87">
        <v>0</v>
      </c>
      <c r="W48" s="87">
        <v>22121544.844799999</v>
      </c>
    </row>
    <row r="49" spans="2:23" ht="101.25" customHeight="1" x14ac:dyDescent="0.35">
      <c r="B49" s="75">
        <v>42</v>
      </c>
      <c r="C49" s="81" t="s">
        <v>74</v>
      </c>
      <c r="D49" s="8" t="str">
        <f t="shared" si="2"/>
        <v>42Entorno cuidador comunitaria “Bienestar con nuestras comunidades”</v>
      </c>
      <c r="E49" s="8" t="s">
        <v>316</v>
      </c>
      <c r="F49" s="8" t="s">
        <v>315</v>
      </c>
      <c r="G49" s="81" t="s">
        <v>121</v>
      </c>
      <c r="H49" s="81" t="s">
        <v>169</v>
      </c>
      <c r="I49" s="8" t="s">
        <v>284</v>
      </c>
      <c r="J49" s="8" t="s">
        <v>312</v>
      </c>
      <c r="K49" s="81" t="s">
        <v>30</v>
      </c>
      <c r="L49" s="81" t="s">
        <v>511</v>
      </c>
      <c r="M49" s="8" t="str">
        <f t="shared" si="1"/>
        <v>42Entorno cuidador comunitaria “Bienestar con nuestras comunidades”SUBREDG. JUNIO 2025</v>
      </c>
      <c r="N49" s="87">
        <v>154537</v>
      </c>
      <c r="O49" s="87">
        <v>159528.54509999999</v>
      </c>
      <c r="P49" s="87"/>
      <c r="Q49" s="87">
        <v>1152</v>
      </c>
      <c r="R49" s="87">
        <v>0</v>
      </c>
      <c r="S49" s="87">
        <v>183776883.95519999</v>
      </c>
      <c r="T49" s="87"/>
      <c r="U49" s="87">
        <v>864</v>
      </c>
      <c r="V49" s="87">
        <v>0</v>
      </c>
      <c r="W49" s="87">
        <v>137832662.9664</v>
      </c>
    </row>
    <row r="50" spans="2:23" ht="101.25" customHeight="1" x14ac:dyDescent="0.35">
      <c r="B50" s="75">
        <v>43</v>
      </c>
      <c r="C50" s="81" t="s">
        <v>74</v>
      </c>
      <c r="D50" s="8" t="str">
        <f t="shared" si="2"/>
        <v>43Entorno cuidador comunitaria “Bienestar con nuestras comunidades”</v>
      </c>
      <c r="E50" s="8" t="s">
        <v>316</v>
      </c>
      <c r="F50" s="8" t="s">
        <v>315</v>
      </c>
      <c r="G50" s="81" t="s">
        <v>121</v>
      </c>
      <c r="H50" s="81" t="s">
        <v>170</v>
      </c>
      <c r="I50" s="8" t="s">
        <v>283</v>
      </c>
      <c r="J50" s="8" t="s">
        <v>312</v>
      </c>
      <c r="K50" s="81" t="s">
        <v>30</v>
      </c>
      <c r="L50" s="81" t="s">
        <v>511</v>
      </c>
      <c r="M50" s="8" t="str">
        <f t="shared" si="1"/>
        <v>43Entorno cuidador comunitaria “Bienestar con nuestras comunidades”SUBREDG. JUNIO 2025</v>
      </c>
      <c r="N50" s="87">
        <v>230366896</v>
      </c>
      <c r="O50" s="87">
        <v>237807746.74079999</v>
      </c>
      <c r="P50" s="87"/>
      <c r="Q50" s="87">
        <v>1</v>
      </c>
      <c r="R50" s="87">
        <v>0</v>
      </c>
      <c r="S50" s="87">
        <v>237807746.74079999</v>
      </c>
      <c r="T50" s="87"/>
      <c r="U50" s="87">
        <v>0.94097580000000003</v>
      </c>
      <c r="V50" s="87">
        <v>0</v>
      </c>
      <c r="W50" s="87">
        <v>223771334.73562166</v>
      </c>
    </row>
    <row r="51" spans="2:23" ht="101.25" customHeight="1" x14ac:dyDescent="0.35">
      <c r="B51" s="75">
        <v>175</v>
      </c>
      <c r="C51" s="81" t="s">
        <v>74</v>
      </c>
      <c r="D51" s="8" t="str">
        <f t="shared" si="2"/>
        <v>175Entorno cuidador comunitaria “Bienestar con nuestras comunidades”</v>
      </c>
      <c r="E51" s="8" t="s">
        <v>316</v>
      </c>
      <c r="F51" s="8" t="s">
        <v>315</v>
      </c>
      <c r="G51" s="81" t="s">
        <v>121</v>
      </c>
      <c r="H51" s="81" t="s">
        <v>171</v>
      </c>
      <c r="I51" s="8" t="s">
        <v>284</v>
      </c>
      <c r="J51" s="8" t="s">
        <v>313</v>
      </c>
      <c r="K51" s="81" t="s">
        <v>30</v>
      </c>
      <c r="L51" s="81" t="s">
        <v>511</v>
      </c>
      <c r="M51" s="8" t="str">
        <f t="shared" si="1"/>
        <v>175Entorno cuidador comunitaria “Bienestar con nuestras comunidades”SUBREDG. JUNIO 2025</v>
      </c>
      <c r="N51" s="87">
        <v>761562</v>
      </c>
      <c r="O51" s="87">
        <v>786160.45259999996</v>
      </c>
      <c r="P51" s="87"/>
      <c r="Q51" s="87">
        <v>0</v>
      </c>
      <c r="R51" s="87">
        <v>0</v>
      </c>
      <c r="S51" s="87">
        <v>0</v>
      </c>
      <c r="T51" s="87"/>
      <c r="U51" s="87"/>
      <c r="V51" s="87">
        <v>0</v>
      </c>
      <c r="W51" s="87">
        <v>0</v>
      </c>
    </row>
    <row r="52" spans="2:23" ht="101.25" customHeight="1" x14ac:dyDescent="0.35">
      <c r="B52" s="75">
        <v>176</v>
      </c>
      <c r="C52" s="81" t="s">
        <v>74</v>
      </c>
      <c r="D52" s="8" t="str">
        <f t="shared" si="2"/>
        <v>176Entorno cuidador comunitaria “Bienestar con nuestras comunidades”</v>
      </c>
      <c r="E52" s="8" t="s">
        <v>316</v>
      </c>
      <c r="F52" s="8" t="s">
        <v>315</v>
      </c>
      <c r="G52" s="81" t="s">
        <v>121</v>
      </c>
      <c r="H52" s="81" t="s">
        <v>172</v>
      </c>
      <c r="I52" s="8" t="s">
        <v>284</v>
      </c>
      <c r="J52" s="8" t="s">
        <v>313</v>
      </c>
      <c r="K52" s="81" t="s">
        <v>30</v>
      </c>
      <c r="L52" s="81" t="s">
        <v>511</v>
      </c>
      <c r="M52" s="8" t="str">
        <f t="shared" si="1"/>
        <v>176Entorno cuidador comunitaria “Bienestar con nuestras comunidades”SUBREDG. JUNIO 2025</v>
      </c>
      <c r="N52" s="87">
        <v>1676920</v>
      </c>
      <c r="O52" s="87">
        <v>1731084.5160000001</v>
      </c>
      <c r="P52" s="87"/>
      <c r="Q52" s="87">
        <v>0</v>
      </c>
      <c r="R52" s="87">
        <v>0</v>
      </c>
      <c r="S52" s="87">
        <v>0</v>
      </c>
      <c r="T52" s="87"/>
      <c r="U52" s="87"/>
      <c r="V52" s="87">
        <v>0</v>
      </c>
      <c r="W52" s="87">
        <v>0</v>
      </c>
    </row>
    <row r="53" spans="2:23" ht="101.25" customHeight="1" x14ac:dyDescent="0.35">
      <c r="B53" s="75">
        <v>44</v>
      </c>
      <c r="C53" s="81" t="s">
        <v>74</v>
      </c>
      <c r="D53" s="8" t="str">
        <f t="shared" si="2"/>
        <v>44Entorno cuidador comunitaria “Bienestar con nuestras comunidades”</v>
      </c>
      <c r="E53" s="8" t="s">
        <v>316</v>
      </c>
      <c r="F53" s="8" t="s">
        <v>315</v>
      </c>
      <c r="G53" s="81" t="s">
        <v>121</v>
      </c>
      <c r="H53" s="81" t="s">
        <v>173</v>
      </c>
      <c r="I53" s="8" t="s">
        <v>283</v>
      </c>
      <c r="J53" s="8" t="s">
        <v>312</v>
      </c>
      <c r="K53" s="81" t="s">
        <v>30</v>
      </c>
      <c r="L53" s="81" t="s">
        <v>511</v>
      </c>
      <c r="M53" s="8" t="str">
        <f t="shared" si="1"/>
        <v>44Entorno cuidador comunitaria “Bienestar con nuestras comunidades”SUBREDG. JUNIO 2025</v>
      </c>
      <c r="N53" s="87">
        <v>103026016</v>
      </c>
      <c r="O53" s="87">
        <v>106353756.3168</v>
      </c>
      <c r="P53" s="94"/>
      <c r="Q53" s="87">
        <v>1</v>
      </c>
      <c r="R53" s="87">
        <v>0</v>
      </c>
      <c r="S53" s="87">
        <v>106353756.3168</v>
      </c>
      <c r="T53" s="94"/>
      <c r="U53" s="87">
        <v>1</v>
      </c>
      <c r="V53" s="87">
        <v>0</v>
      </c>
      <c r="W53" s="87">
        <v>106353756.3168</v>
      </c>
    </row>
    <row r="54" spans="2:23" ht="101.25" customHeight="1" x14ac:dyDescent="0.35">
      <c r="B54" s="75">
        <v>47</v>
      </c>
      <c r="C54" s="81" t="s">
        <v>74</v>
      </c>
      <c r="D54" s="8" t="str">
        <f t="shared" si="2"/>
        <v>47Entorno cuidador comunitaria “Bienestar con nuestras comunidades”</v>
      </c>
      <c r="E54" s="8" t="s">
        <v>316</v>
      </c>
      <c r="F54" s="8" t="s">
        <v>315</v>
      </c>
      <c r="G54" s="81" t="s">
        <v>121</v>
      </c>
      <c r="H54" s="81" t="s">
        <v>174</v>
      </c>
      <c r="I54" s="8" t="s">
        <v>283</v>
      </c>
      <c r="J54" s="8" t="s">
        <v>312</v>
      </c>
      <c r="K54" s="81" t="s">
        <v>30</v>
      </c>
      <c r="L54" s="81" t="s">
        <v>511</v>
      </c>
      <c r="M54" s="8" t="str">
        <f t="shared" si="1"/>
        <v>47Entorno cuidador comunitaria “Bienestar con nuestras comunidades”SUBREDG. JUNIO 2025</v>
      </c>
      <c r="N54" s="87">
        <v>142586752</v>
      </c>
      <c r="O54" s="87">
        <v>147192304.0896</v>
      </c>
      <c r="P54" s="94">
        <v>0</v>
      </c>
      <c r="Q54" s="87">
        <v>1</v>
      </c>
      <c r="R54" s="87">
        <v>0</v>
      </c>
      <c r="S54" s="87">
        <v>147192304.0896</v>
      </c>
      <c r="T54" s="94"/>
      <c r="U54" s="87">
        <v>0.88874399999999998</v>
      </c>
      <c r="V54" s="87">
        <v>0</v>
      </c>
      <c r="W54" s="87">
        <v>130816277.10580745</v>
      </c>
    </row>
    <row r="55" spans="2:23" ht="101.25" customHeight="1" x14ac:dyDescent="0.35">
      <c r="B55" s="75">
        <v>50</v>
      </c>
      <c r="C55" s="81" t="s">
        <v>74</v>
      </c>
      <c r="D55" s="8" t="str">
        <f t="shared" si="2"/>
        <v>50Entorno cuidador comunitaria “Bienestar con nuestras comunidades”</v>
      </c>
      <c r="E55" s="8" t="s">
        <v>316</v>
      </c>
      <c r="F55" s="8" t="s">
        <v>315</v>
      </c>
      <c r="G55" s="81" t="s">
        <v>122</v>
      </c>
      <c r="H55" s="81" t="s">
        <v>175</v>
      </c>
      <c r="I55" s="8" t="s">
        <v>283</v>
      </c>
      <c r="J55" s="8" t="s">
        <v>312</v>
      </c>
      <c r="K55" s="81" t="s">
        <v>30</v>
      </c>
      <c r="L55" s="81" t="s">
        <v>511</v>
      </c>
      <c r="M55" s="8" t="str">
        <f t="shared" si="1"/>
        <v>50Entorno cuidador comunitaria “Bienestar con nuestras comunidades”SUBREDG. JUNIO 2025</v>
      </c>
      <c r="N55" s="87">
        <v>75001896</v>
      </c>
      <c r="O55" s="87">
        <v>77424457.240799993</v>
      </c>
      <c r="P55" s="94"/>
      <c r="Q55" s="87">
        <v>1</v>
      </c>
      <c r="R55" s="87">
        <v>0</v>
      </c>
      <c r="S55" s="87">
        <v>77424457.240799993</v>
      </c>
      <c r="T55" s="94"/>
      <c r="U55" s="87">
        <v>1</v>
      </c>
      <c r="V55" s="87">
        <v>0</v>
      </c>
      <c r="W55" s="87">
        <v>77424457.240799993</v>
      </c>
    </row>
    <row r="56" spans="2:23" ht="101.25" customHeight="1" x14ac:dyDescent="0.35">
      <c r="B56" s="75">
        <v>52</v>
      </c>
      <c r="C56" s="81" t="s">
        <v>75</v>
      </c>
      <c r="D56" s="8" t="str">
        <f t="shared" si="2"/>
        <v>52Entorno cuidador educativo “Bienestar en nuestro entorno educativo”</v>
      </c>
      <c r="E56" s="8" t="s">
        <v>316</v>
      </c>
      <c r="F56" s="8" t="s">
        <v>315</v>
      </c>
      <c r="G56" s="81" t="s">
        <v>123</v>
      </c>
      <c r="H56" s="81" t="s">
        <v>176</v>
      </c>
      <c r="I56" s="8" t="s">
        <v>270</v>
      </c>
      <c r="J56" s="8" t="s">
        <v>312</v>
      </c>
      <c r="K56" s="81" t="s">
        <v>30</v>
      </c>
      <c r="L56" s="81" t="s">
        <v>511</v>
      </c>
      <c r="M56" s="8" t="str">
        <f t="shared" si="1"/>
        <v>52Entorno cuidador educativo “Bienestar en nuestro entorno educativo”SUBREDG. JUNIO 2025</v>
      </c>
      <c r="N56" s="87">
        <v>86183</v>
      </c>
      <c r="O56" s="87">
        <v>88966.710900000005</v>
      </c>
      <c r="P56" s="94"/>
      <c r="Q56" s="87">
        <v>416</v>
      </c>
      <c r="R56" s="87">
        <v>0</v>
      </c>
      <c r="S56" s="87">
        <v>37010151.734400004</v>
      </c>
      <c r="T56" s="94"/>
      <c r="U56" s="87">
        <v>416</v>
      </c>
      <c r="V56" s="87">
        <v>0</v>
      </c>
      <c r="W56" s="87">
        <v>37010151.734400004</v>
      </c>
    </row>
    <row r="57" spans="2:23" ht="101.25" customHeight="1" x14ac:dyDescent="0.35">
      <c r="B57" s="75">
        <v>53</v>
      </c>
      <c r="C57" s="81" t="s">
        <v>75</v>
      </c>
      <c r="D57" s="8" t="str">
        <f t="shared" si="2"/>
        <v>53Entorno cuidador educativo “Bienestar en nuestro entorno educativo”</v>
      </c>
      <c r="E57" s="8" t="s">
        <v>316</v>
      </c>
      <c r="F57" s="8" t="s">
        <v>315</v>
      </c>
      <c r="G57" s="81" t="s">
        <v>124</v>
      </c>
      <c r="H57" s="81" t="s">
        <v>177</v>
      </c>
      <c r="I57" s="8" t="s">
        <v>285</v>
      </c>
      <c r="J57" s="8" t="s">
        <v>312</v>
      </c>
      <c r="K57" s="81" t="s">
        <v>30</v>
      </c>
      <c r="L57" s="81" t="s">
        <v>511</v>
      </c>
      <c r="M57" s="8" t="str">
        <f t="shared" si="1"/>
        <v>53Entorno cuidador educativo “Bienestar en nuestro entorno educativo”SUBREDG. JUNIO 2025</v>
      </c>
      <c r="N57" s="87">
        <v>6593824</v>
      </c>
      <c r="O57" s="87">
        <v>6806804.5152000003</v>
      </c>
      <c r="P57" s="87"/>
      <c r="Q57" s="87">
        <v>0.5</v>
      </c>
      <c r="R57" s="87">
        <v>0</v>
      </c>
      <c r="S57" s="87">
        <v>3403402.2576000001</v>
      </c>
      <c r="T57" s="87"/>
      <c r="U57" s="87">
        <v>0</v>
      </c>
      <c r="V57" s="87">
        <v>0</v>
      </c>
      <c r="W57" s="87">
        <v>0</v>
      </c>
    </row>
    <row r="58" spans="2:23" ht="101.25" customHeight="1" x14ac:dyDescent="0.35">
      <c r="B58" s="75">
        <v>54</v>
      </c>
      <c r="C58" s="81" t="s">
        <v>75</v>
      </c>
      <c r="D58" s="8" t="str">
        <f t="shared" si="2"/>
        <v>54Entorno cuidador educativo “Bienestar en nuestro entorno educativo”</v>
      </c>
      <c r="E58" s="8" t="s">
        <v>316</v>
      </c>
      <c r="F58" s="8" t="s">
        <v>315</v>
      </c>
      <c r="G58" s="81" t="s">
        <v>123</v>
      </c>
      <c r="H58" s="81" t="s">
        <v>178</v>
      </c>
      <c r="I58" s="8" t="s">
        <v>270</v>
      </c>
      <c r="J58" s="8" t="s">
        <v>312</v>
      </c>
      <c r="K58" s="81" t="s">
        <v>30</v>
      </c>
      <c r="L58" s="81" t="s">
        <v>511</v>
      </c>
      <c r="M58" s="8" t="str">
        <f t="shared" si="1"/>
        <v>54Entorno cuidador educativo “Bienestar en nuestro entorno educativo”SUBREDG. JUNIO 2025</v>
      </c>
      <c r="N58" s="87">
        <v>86183</v>
      </c>
      <c r="O58" s="87">
        <v>88966.710900000005</v>
      </c>
      <c r="P58" s="87"/>
      <c r="Q58" s="87">
        <v>1119</v>
      </c>
      <c r="R58" s="87">
        <v>0</v>
      </c>
      <c r="S58" s="87">
        <v>99553749.497100011</v>
      </c>
      <c r="T58" s="87"/>
      <c r="U58" s="87">
        <v>1119</v>
      </c>
      <c r="V58" s="87">
        <v>0</v>
      </c>
      <c r="W58" s="87">
        <v>99553749.497100011</v>
      </c>
    </row>
    <row r="59" spans="2:23" ht="101.25" customHeight="1" x14ac:dyDescent="0.35">
      <c r="B59" s="75">
        <v>55</v>
      </c>
      <c r="C59" s="81" t="s">
        <v>75</v>
      </c>
      <c r="D59" s="8" t="str">
        <f t="shared" si="2"/>
        <v>55Entorno cuidador educativo “Bienestar en nuestro entorno educativo”</v>
      </c>
      <c r="E59" s="8" t="s">
        <v>316</v>
      </c>
      <c r="F59" s="8" t="s">
        <v>315</v>
      </c>
      <c r="G59" s="81" t="s">
        <v>123</v>
      </c>
      <c r="H59" s="81" t="s">
        <v>179</v>
      </c>
      <c r="I59" s="8" t="s">
        <v>270</v>
      </c>
      <c r="J59" s="8" t="s">
        <v>312</v>
      </c>
      <c r="K59" s="81" t="s">
        <v>30</v>
      </c>
      <c r="L59" s="81" t="s">
        <v>511</v>
      </c>
      <c r="M59" s="8" t="str">
        <f t="shared" si="1"/>
        <v>55Entorno cuidador educativo “Bienestar en nuestro entorno educativo”SUBREDG. JUNIO 2025</v>
      </c>
      <c r="N59" s="87">
        <v>139220</v>
      </c>
      <c r="O59" s="87">
        <v>143716.80600000001</v>
      </c>
      <c r="P59" s="87"/>
      <c r="Q59" s="87">
        <v>208</v>
      </c>
      <c r="R59" s="87">
        <v>0</v>
      </c>
      <c r="S59" s="87">
        <v>29893095.648000002</v>
      </c>
      <c r="T59" s="87"/>
      <c r="U59" s="87">
        <v>208</v>
      </c>
      <c r="V59" s="87">
        <v>0</v>
      </c>
      <c r="W59" s="87">
        <v>29893095.648000002</v>
      </c>
    </row>
    <row r="60" spans="2:23" ht="101.25" customHeight="1" x14ac:dyDescent="0.35">
      <c r="B60" s="75">
        <v>60</v>
      </c>
      <c r="C60" s="81" t="s">
        <v>75</v>
      </c>
      <c r="D60" s="8" t="str">
        <f t="shared" si="2"/>
        <v>60Entorno cuidador educativo “Bienestar en nuestro entorno educativo”</v>
      </c>
      <c r="E60" s="8" t="s">
        <v>316</v>
      </c>
      <c r="F60" s="8" t="s">
        <v>315</v>
      </c>
      <c r="G60" s="81" t="s">
        <v>124</v>
      </c>
      <c r="H60" s="81" t="s">
        <v>180</v>
      </c>
      <c r="I60" s="8" t="s">
        <v>270</v>
      </c>
      <c r="J60" s="8" t="s">
        <v>312</v>
      </c>
      <c r="K60" s="81" t="s">
        <v>30</v>
      </c>
      <c r="L60" s="81" t="s">
        <v>511</v>
      </c>
      <c r="M60" s="8" t="str">
        <f t="shared" si="1"/>
        <v>60Entorno cuidador educativo “Bienestar en nuestro entorno educativo”SUBREDG. JUNIO 2025</v>
      </c>
      <c r="N60" s="87">
        <v>86183</v>
      </c>
      <c r="O60" s="87">
        <v>88966.710900000005</v>
      </c>
      <c r="P60" s="87"/>
      <c r="Q60" s="87">
        <v>372</v>
      </c>
      <c r="R60" s="87">
        <v>0</v>
      </c>
      <c r="S60" s="87">
        <v>33095616.454800002</v>
      </c>
      <c r="T60" s="87"/>
      <c r="U60" s="87">
        <v>333</v>
      </c>
      <c r="V60" s="87">
        <v>0</v>
      </c>
      <c r="W60" s="87">
        <v>29625914.729700003</v>
      </c>
    </row>
    <row r="61" spans="2:23" ht="101.25" customHeight="1" x14ac:dyDescent="0.35">
      <c r="B61" s="75">
        <v>61</v>
      </c>
      <c r="C61" s="81" t="s">
        <v>75</v>
      </c>
      <c r="D61" s="8" t="str">
        <f t="shared" si="2"/>
        <v>61Entorno cuidador educativo “Bienestar en nuestro entorno educativo”</v>
      </c>
      <c r="E61" s="8" t="s">
        <v>316</v>
      </c>
      <c r="F61" s="8" t="s">
        <v>315</v>
      </c>
      <c r="G61" s="81" t="s">
        <v>124</v>
      </c>
      <c r="H61" s="81" t="s">
        <v>181</v>
      </c>
      <c r="I61" s="8" t="s">
        <v>285</v>
      </c>
      <c r="J61" s="8" t="s">
        <v>312</v>
      </c>
      <c r="K61" s="81" t="s">
        <v>30</v>
      </c>
      <c r="L61" s="81" t="s">
        <v>511</v>
      </c>
      <c r="M61" s="8" t="str">
        <f t="shared" si="1"/>
        <v>61Entorno cuidador educativo “Bienestar en nuestro entorno educativo”SUBREDG. JUNIO 2025</v>
      </c>
      <c r="N61" s="87">
        <v>11951168</v>
      </c>
      <c r="O61" s="87">
        <v>12337190.726399999</v>
      </c>
      <c r="P61" s="87"/>
      <c r="Q61" s="87">
        <v>3</v>
      </c>
      <c r="R61" s="87">
        <v>0</v>
      </c>
      <c r="S61" s="87">
        <v>37011572.179199994</v>
      </c>
      <c r="T61" s="87"/>
      <c r="U61" s="87">
        <v>3</v>
      </c>
      <c r="V61" s="87">
        <v>0</v>
      </c>
      <c r="W61" s="87">
        <v>37011572.179199994</v>
      </c>
    </row>
    <row r="62" spans="2:23" ht="101.25" customHeight="1" x14ac:dyDescent="0.35">
      <c r="B62" s="75">
        <v>62</v>
      </c>
      <c r="C62" s="81" t="s">
        <v>75</v>
      </c>
      <c r="D62" s="8" t="str">
        <f t="shared" si="2"/>
        <v>62Entorno cuidador educativo “Bienestar en nuestro entorno educativo”</v>
      </c>
      <c r="E62" s="8" t="s">
        <v>316</v>
      </c>
      <c r="F62" s="8" t="s">
        <v>315</v>
      </c>
      <c r="G62" s="81" t="s">
        <v>123</v>
      </c>
      <c r="H62" s="81" t="s">
        <v>182</v>
      </c>
      <c r="I62" s="8" t="s">
        <v>285</v>
      </c>
      <c r="J62" s="8" t="s">
        <v>312</v>
      </c>
      <c r="K62" s="81" t="s">
        <v>30</v>
      </c>
      <c r="L62" s="81" t="s">
        <v>511</v>
      </c>
      <c r="M62" s="8" t="str">
        <f t="shared" si="1"/>
        <v>62Entorno cuidador educativo “Bienestar en nuestro entorno educativo”SUBREDG. JUNIO 2025</v>
      </c>
      <c r="N62" s="87">
        <v>10714688</v>
      </c>
      <c r="O62" s="87">
        <v>11060772.4224</v>
      </c>
      <c r="P62" s="87"/>
      <c r="Q62" s="87">
        <v>1</v>
      </c>
      <c r="R62" s="87">
        <v>0</v>
      </c>
      <c r="S62" s="87">
        <v>11060772.4224</v>
      </c>
      <c r="T62" s="87"/>
      <c r="U62" s="87">
        <v>1</v>
      </c>
      <c r="V62" s="87">
        <v>0</v>
      </c>
      <c r="W62" s="87">
        <v>11060772.4224</v>
      </c>
    </row>
    <row r="63" spans="2:23" ht="101.25" customHeight="1" x14ac:dyDescent="0.35">
      <c r="B63" s="75">
        <v>63</v>
      </c>
      <c r="C63" s="81" t="s">
        <v>75</v>
      </c>
      <c r="D63" s="8" t="str">
        <f t="shared" si="2"/>
        <v>63Entorno cuidador educativo “Bienestar en nuestro entorno educativo”</v>
      </c>
      <c r="E63" s="8" t="s">
        <v>316</v>
      </c>
      <c r="F63" s="8" t="s">
        <v>315</v>
      </c>
      <c r="G63" s="81" t="s">
        <v>123</v>
      </c>
      <c r="H63" s="81" t="s">
        <v>183</v>
      </c>
      <c r="I63" s="8" t="s">
        <v>270</v>
      </c>
      <c r="J63" s="8" t="s">
        <v>312</v>
      </c>
      <c r="K63" s="81" t="s">
        <v>30</v>
      </c>
      <c r="L63" s="81" t="s">
        <v>511</v>
      </c>
      <c r="M63" s="8" t="str">
        <f t="shared" si="1"/>
        <v>63Entorno cuidador educativo “Bienestar en nuestro entorno educativo”SUBREDG. JUNIO 2025</v>
      </c>
      <c r="N63" s="87">
        <v>349392</v>
      </c>
      <c r="O63" s="87">
        <v>360677.3616</v>
      </c>
      <c r="P63" s="87"/>
      <c r="Q63" s="87">
        <v>75</v>
      </c>
      <c r="R63" s="87">
        <v>0</v>
      </c>
      <c r="S63" s="87">
        <v>27050802.120000001</v>
      </c>
      <c r="T63" s="87"/>
      <c r="U63" s="87">
        <v>75</v>
      </c>
      <c r="V63" s="87">
        <v>0</v>
      </c>
      <c r="W63" s="87">
        <v>27050802.120000001</v>
      </c>
    </row>
    <row r="64" spans="2:23" ht="101.25" customHeight="1" x14ac:dyDescent="0.35">
      <c r="B64" s="75">
        <v>64</v>
      </c>
      <c r="C64" s="81" t="s">
        <v>75</v>
      </c>
      <c r="D64" s="8" t="str">
        <f t="shared" si="2"/>
        <v>64Entorno cuidador educativo “Bienestar en nuestro entorno educativo”</v>
      </c>
      <c r="E64" s="8" t="s">
        <v>316</v>
      </c>
      <c r="F64" s="8" t="s">
        <v>315</v>
      </c>
      <c r="G64" s="81" t="s">
        <v>125</v>
      </c>
      <c r="H64" s="81" t="s">
        <v>184</v>
      </c>
      <c r="I64" s="8">
        <v>0</v>
      </c>
      <c r="J64" s="8">
        <v>0</v>
      </c>
      <c r="K64" s="81" t="s">
        <v>30</v>
      </c>
      <c r="L64" s="81" t="s">
        <v>511</v>
      </c>
      <c r="M64" s="8" t="str">
        <f t="shared" si="1"/>
        <v>64Entorno cuidador educativo “Bienestar en nuestro entorno educativo”SUBREDG. JUNIO 2025</v>
      </c>
      <c r="N64" s="87">
        <v>36264744</v>
      </c>
      <c r="O64" s="87">
        <v>37436095.231200002</v>
      </c>
      <c r="P64" s="87"/>
      <c r="Q64" s="87">
        <v>1</v>
      </c>
      <c r="R64" s="87">
        <v>0</v>
      </c>
      <c r="S64" s="87">
        <v>37436095.231200002</v>
      </c>
      <c r="T64" s="87"/>
      <c r="U64" s="87">
        <v>1</v>
      </c>
      <c r="V64" s="87">
        <v>0</v>
      </c>
      <c r="W64" s="87">
        <v>37436095.231200002</v>
      </c>
    </row>
    <row r="65" spans="2:23" ht="101.25" customHeight="1" x14ac:dyDescent="0.35">
      <c r="B65" s="75">
        <v>65</v>
      </c>
      <c r="C65" s="81" t="s">
        <v>67</v>
      </c>
      <c r="D65" s="8" t="str">
        <f t="shared" si="2"/>
        <v>65Macro, meso y micro gestión de la salud pública</v>
      </c>
      <c r="E65" s="8" t="s">
        <v>314</v>
      </c>
      <c r="F65" s="8" t="s">
        <v>315</v>
      </c>
      <c r="G65" s="81" t="s">
        <v>67</v>
      </c>
      <c r="H65" s="81" t="s">
        <v>185</v>
      </c>
      <c r="I65" s="8" t="s">
        <v>286</v>
      </c>
      <c r="J65" s="8" t="s">
        <v>312</v>
      </c>
      <c r="K65" s="81" t="s">
        <v>30</v>
      </c>
      <c r="L65" s="81" t="s">
        <v>511</v>
      </c>
      <c r="M65" s="8" t="str">
        <f t="shared" si="1"/>
        <v>65Macro, meso y micro gestión de la salud públicaSUBREDG. JUNIO 2025</v>
      </c>
      <c r="N65" s="87">
        <v>28434808</v>
      </c>
      <c r="O65" s="87">
        <v>29353252.2984</v>
      </c>
      <c r="P65" s="87"/>
      <c r="Q65" s="87">
        <v>1</v>
      </c>
      <c r="R65" s="87">
        <v>0</v>
      </c>
      <c r="S65" s="87">
        <v>29353252.2984</v>
      </c>
      <c r="T65" s="87"/>
      <c r="U65" s="87">
        <v>1</v>
      </c>
      <c r="V65" s="87">
        <v>0</v>
      </c>
      <c r="W65" s="87">
        <v>29353252.2984</v>
      </c>
    </row>
    <row r="66" spans="2:23" ht="101.25" customHeight="1" x14ac:dyDescent="0.35">
      <c r="B66" s="75">
        <v>66</v>
      </c>
      <c r="C66" s="81" t="s">
        <v>67</v>
      </c>
      <c r="D66" s="8" t="str">
        <f t="shared" si="2"/>
        <v>66Macro, meso y micro gestión de la salud pública</v>
      </c>
      <c r="E66" s="8" t="s">
        <v>314</v>
      </c>
      <c r="F66" s="8" t="s">
        <v>315</v>
      </c>
      <c r="G66" s="81" t="s">
        <v>126</v>
      </c>
      <c r="H66" s="81" t="s">
        <v>126</v>
      </c>
      <c r="I66" s="8" t="s">
        <v>287</v>
      </c>
      <c r="J66" s="8" t="s">
        <v>312</v>
      </c>
      <c r="K66" s="81" t="s">
        <v>30</v>
      </c>
      <c r="L66" s="81" t="s">
        <v>511</v>
      </c>
      <c r="M66" s="8" t="str">
        <f t="shared" si="1"/>
        <v>66Macro, meso y micro gestión de la salud públicaSUBREDG. JUNIO 2025</v>
      </c>
      <c r="N66" s="87">
        <v>27610856</v>
      </c>
      <c r="O66" s="87">
        <v>28502686.648800001</v>
      </c>
      <c r="P66" s="94"/>
      <c r="Q66" s="87">
        <v>1</v>
      </c>
      <c r="R66" s="87">
        <v>0</v>
      </c>
      <c r="S66" s="87">
        <v>28502686.648800001</v>
      </c>
      <c r="T66" s="94"/>
      <c r="U66" s="87">
        <v>1</v>
      </c>
      <c r="V66" s="87">
        <v>0</v>
      </c>
      <c r="W66" s="87">
        <v>28502686.648800001</v>
      </c>
    </row>
    <row r="67" spans="2:23" ht="101.25" customHeight="1" x14ac:dyDescent="0.35">
      <c r="B67" s="75">
        <v>67</v>
      </c>
      <c r="C67" s="81" t="s">
        <v>67</v>
      </c>
      <c r="D67" s="8" t="str">
        <f t="shared" si="2"/>
        <v>67Macro, meso y micro gestión de la salud pública</v>
      </c>
      <c r="E67" s="8" t="s">
        <v>314</v>
      </c>
      <c r="F67" s="8" t="s">
        <v>315</v>
      </c>
      <c r="G67" s="81" t="s">
        <v>127</v>
      </c>
      <c r="H67" s="81" t="s">
        <v>186</v>
      </c>
      <c r="I67" s="8" t="s">
        <v>288</v>
      </c>
      <c r="J67" s="8" t="s">
        <v>312</v>
      </c>
      <c r="K67" s="81" t="s">
        <v>30</v>
      </c>
      <c r="L67" s="81" t="s">
        <v>511</v>
      </c>
      <c r="M67" s="8" t="str">
        <f t="shared" ref="M67:M130" si="3">+D67&amp;K67&amp;L67</f>
        <v>67Macro, meso y micro gestión de la salud públicaSUBREDG. JUNIO 2025</v>
      </c>
      <c r="N67" s="87">
        <v>7005616</v>
      </c>
      <c r="O67" s="87">
        <v>7231897.3968000002</v>
      </c>
      <c r="P67" s="94"/>
      <c r="Q67" s="87">
        <v>1</v>
      </c>
      <c r="R67" s="87">
        <v>0</v>
      </c>
      <c r="S67" s="87">
        <v>7231897.3968000002</v>
      </c>
      <c r="T67" s="94"/>
      <c r="U67" s="87">
        <v>1</v>
      </c>
      <c r="V67" s="87">
        <v>0</v>
      </c>
      <c r="W67" s="87">
        <v>7231897.3968000002</v>
      </c>
    </row>
    <row r="68" spans="2:23" ht="101.25" customHeight="1" x14ac:dyDescent="0.35">
      <c r="B68" s="75">
        <v>68</v>
      </c>
      <c r="C68" s="81" t="s">
        <v>67</v>
      </c>
      <c r="D68" s="8" t="str">
        <f t="shared" ref="D68:D131" si="4">+B68&amp;C68</f>
        <v>68Macro, meso y micro gestión de la salud pública</v>
      </c>
      <c r="E68" s="8" t="s">
        <v>314</v>
      </c>
      <c r="F68" s="8" t="s">
        <v>315</v>
      </c>
      <c r="G68" s="81" t="s">
        <v>127</v>
      </c>
      <c r="H68" s="81" t="s">
        <v>187</v>
      </c>
      <c r="I68" s="8" t="s">
        <v>288</v>
      </c>
      <c r="J68" s="8" t="s">
        <v>312</v>
      </c>
      <c r="K68" s="81" t="s">
        <v>30</v>
      </c>
      <c r="L68" s="81" t="s">
        <v>511</v>
      </c>
      <c r="M68" s="8" t="str">
        <f t="shared" si="3"/>
        <v>68Macro, meso y micro gestión de la salud públicaSUBREDG. JUNIO 2025</v>
      </c>
      <c r="N68" s="87">
        <v>3296912</v>
      </c>
      <c r="O68" s="87">
        <v>3403402.2576000001</v>
      </c>
      <c r="P68" s="94"/>
      <c r="Q68" s="87">
        <v>1</v>
      </c>
      <c r="R68" s="87">
        <v>0</v>
      </c>
      <c r="S68" s="87">
        <v>3403402.2576000001</v>
      </c>
      <c r="T68" s="94"/>
      <c r="U68" s="87">
        <v>1</v>
      </c>
      <c r="V68" s="87">
        <v>0</v>
      </c>
      <c r="W68" s="87">
        <v>3403402.2576000001</v>
      </c>
    </row>
    <row r="69" spans="2:23" ht="101.25" customHeight="1" x14ac:dyDescent="0.35">
      <c r="B69" s="75">
        <v>69</v>
      </c>
      <c r="C69" s="81" t="s">
        <v>67</v>
      </c>
      <c r="D69" s="8" t="str">
        <f t="shared" si="4"/>
        <v>69Macro, meso y micro gestión de la salud pública</v>
      </c>
      <c r="E69" s="8" t="s">
        <v>314</v>
      </c>
      <c r="F69" s="8" t="s">
        <v>315</v>
      </c>
      <c r="G69" s="81" t="s">
        <v>127</v>
      </c>
      <c r="H69" s="81" t="s">
        <v>188</v>
      </c>
      <c r="I69" s="8" t="s">
        <v>288</v>
      </c>
      <c r="J69" s="8" t="s">
        <v>312</v>
      </c>
      <c r="K69" s="81" t="s">
        <v>30</v>
      </c>
      <c r="L69" s="81" t="s">
        <v>511</v>
      </c>
      <c r="M69" s="8" t="str">
        <f t="shared" si="3"/>
        <v>69Macro, meso y micro gestión de la salud públicaSUBREDG. JUNIO 2025</v>
      </c>
      <c r="N69" s="87">
        <v>11126848</v>
      </c>
      <c r="O69" s="87">
        <v>11486245.190400001</v>
      </c>
      <c r="P69" s="87"/>
      <c r="Q69" s="87">
        <v>4</v>
      </c>
      <c r="R69" s="87">
        <v>0</v>
      </c>
      <c r="S69" s="87">
        <v>45944980.761600003</v>
      </c>
      <c r="T69" s="87"/>
      <c r="U69" s="87">
        <v>4</v>
      </c>
      <c r="V69" s="87">
        <v>0</v>
      </c>
      <c r="W69" s="87">
        <v>45944980.761600003</v>
      </c>
    </row>
    <row r="70" spans="2:23" ht="101.25" customHeight="1" x14ac:dyDescent="0.35">
      <c r="B70" s="75">
        <v>71</v>
      </c>
      <c r="C70" s="81" t="s">
        <v>67</v>
      </c>
      <c r="D70" s="8" t="str">
        <f t="shared" si="4"/>
        <v>71Macro, meso y micro gestión de la salud pública</v>
      </c>
      <c r="E70" s="8" t="s">
        <v>314</v>
      </c>
      <c r="F70" s="8" t="s">
        <v>315</v>
      </c>
      <c r="G70" s="81" t="s">
        <v>110</v>
      </c>
      <c r="H70" s="81" t="s">
        <v>189</v>
      </c>
      <c r="I70" s="8" t="s">
        <v>289</v>
      </c>
      <c r="J70" s="8" t="s">
        <v>312</v>
      </c>
      <c r="K70" s="81" t="s">
        <v>30</v>
      </c>
      <c r="L70" s="81" t="s">
        <v>511</v>
      </c>
      <c r="M70" s="8" t="str">
        <f t="shared" si="3"/>
        <v>71Macro, meso y micro gestión de la salud públicaSUBREDG. JUNIO 2025</v>
      </c>
      <c r="N70" s="87">
        <v>82832384</v>
      </c>
      <c r="O70" s="87">
        <v>85507870.003199995</v>
      </c>
      <c r="P70" s="87"/>
      <c r="Q70" s="87">
        <v>1</v>
      </c>
      <c r="R70" s="87">
        <v>0</v>
      </c>
      <c r="S70" s="87">
        <v>85507870.003199995</v>
      </c>
      <c r="T70" s="87"/>
      <c r="U70" s="87">
        <v>1</v>
      </c>
      <c r="V70" s="87">
        <v>0</v>
      </c>
      <c r="W70" s="87">
        <v>85507870.003199995</v>
      </c>
    </row>
    <row r="71" spans="2:23" ht="101.25" customHeight="1" x14ac:dyDescent="0.35">
      <c r="B71" s="75">
        <v>72</v>
      </c>
      <c r="C71" s="81" t="s">
        <v>67</v>
      </c>
      <c r="D71" s="8" t="str">
        <f t="shared" si="4"/>
        <v>72Macro, meso y micro gestión de la salud pública</v>
      </c>
      <c r="E71" s="8" t="s">
        <v>314</v>
      </c>
      <c r="F71" s="8" t="s">
        <v>315</v>
      </c>
      <c r="G71" s="81" t="s">
        <v>110</v>
      </c>
      <c r="H71" s="81" t="s">
        <v>190</v>
      </c>
      <c r="I71" s="8" t="s">
        <v>268</v>
      </c>
      <c r="J71" s="8" t="s">
        <v>312</v>
      </c>
      <c r="K71" s="81" t="s">
        <v>30</v>
      </c>
      <c r="L71" s="81" t="s">
        <v>511</v>
      </c>
      <c r="M71" s="8" t="str">
        <f t="shared" si="3"/>
        <v>72Macro, meso y micro gestión de la salud públicaSUBREDG. JUNIO 2025</v>
      </c>
      <c r="N71" s="87">
        <v>8654072</v>
      </c>
      <c r="O71" s="87">
        <v>8933598.5255999994</v>
      </c>
      <c r="P71" s="87"/>
      <c r="Q71" s="87">
        <v>1.8408061931231139</v>
      </c>
      <c r="R71" s="87">
        <v>0</v>
      </c>
      <c r="S71" s="87">
        <v>16445023.492799997</v>
      </c>
      <c r="T71" s="87"/>
      <c r="U71" s="87">
        <v>1.8408061931231139</v>
      </c>
      <c r="V71" s="87">
        <v>0</v>
      </c>
      <c r="W71" s="87">
        <v>16445023.492799997</v>
      </c>
    </row>
    <row r="72" spans="2:23" ht="101.25" customHeight="1" x14ac:dyDescent="0.35">
      <c r="B72" s="75">
        <v>73</v>
      </c>
      <c r="C72" s="81" t="s">
        <v>67</v>
      </c>
      <c r="D72" s="8" t="str">
        <f t="shared" si="4"/>
        <v>73Macro, meso y micro gestión de la salud pública</v>
      </c>
      <c r="E72" s="8" t="s">
        <v>314</v>
      </c>
      <c r="F72" s="8" t="s">
        <v>315</v>
      </c>
      <c r="G72" s="81" t="s">
        <v>110</v>
      </c>
      <c r="H72" s="81" t="s">
        <v>191</v>
      </c>
      <c r="I72" s="8" t="s">
        <v>268</v>
      </c>
      <c r="J72" s="8" t="s">
        <v>312</v>
      </c>
      <c r="K72" s="81" t="s">
        <v>30</v>
      </c>
      <c r="L72" s="81" t="s">
        <v>511</v>
      </c>
      <c r="M72" s="8" t="str">
        <f t="shared" si="3"/>
        <v>73Macro, meso y micro gestión de la salud públicaSUBREDG. JUNIO 2025</v>
      </c>
      <c r="N72" s="87">
        <v>7005616</v>
      </c>
      <c r="O72" s="87">
        <v>7231897.3968000002</v>
      </c>
      <c r="P72" s="87"/>
      <c r="Q72" s="87">
        <v>2</v>
      </c>
      <c r="R72" s="87">
        <v>0</v>
      </c>
      <c r="S72" s="87">
        <v>14463794.7936</v>
      </c>
      <c r="T72" s="87"/>
      <c r="U72" s="87">
        <v>2</v>
      </c>
      <c r="V72" s="87">
        <v>0</v>
      </c>
      <c r="W72" s="87">
        <v>14463794.7936</v>
      </c>
    </row>
    <row r="73" spans="2:23" ht="101.25" customHeight="1" x14ac:dyDescent="0.35">
      <c r="B73" s="75">
        <v>74</v>
      </c>
      <c r="C73" s="81" t="s">
        <v>67</v>
      </c>
      <c r="D73" s="8" t="str">
        <f t="shared" si="4"/>
        <v>74Macro, meso y micro gestión de la salud pública</v>
      </c>
      <c r="E73" s="8" t="s">
        <v>314</v>
      </c>
      <c r="F73" s="8" t="s">
        <v>315</v>
      </c>
      <c r="G73" s="81" t="s">
        <v>110</v>
      </c>
      <c r="H73" s="81" t="s">
        <v>192</v>
      </c>
      <c r="I73" s="8" t="s">
        <v>268</v>
      </c>
      <c r="J73" s="8" t="s">
        <v>312</v>
      </c>
      <c r="K73" s="81" t="s">
        <v>30</v>
      </c>
      <c r="L73" s="81" t="s">
        <v>511</v>
      </c>
      <c r="M73" s="8" t="str">
        <f t="shared" si="3"/>
        <v>74Macro, meso y micro gestión de la salud públicaSUBREDG. JUNIO 2025</v>
      </c>
      <c r="N73" s="87">
        <v>9478392</v>
      </c>
      <c r="O73" s="87">
        <v>9784544.0615999997</v>
      </c>
      <c r="P73" s="87"/>
      <c r="Q73" s="87">
        <v>3</v>
      </c>
      <c r="R73" s="87">
        <v>0</v>
      </c>
      <c r="S73" s="87">
        <v>29353632.184799999</v>
      </c>
      <c r="T73" s="87"/>
      <c r="U73" s="87">
        <v>2.0680540169845201</v>
      </c>
      <c r="V73" s="87">
        <v>0</v>
      </c>
      <c r="W73" s="87">
        <v>20234965.650953911</v>
      </c>
    </row>
    <row r="74" spans="2:23" ht="101.25" customHeight="1" x14ac:dyDescent="0.35">
      <c r="B74" s="75">
        <v>75</v>
      </c>
      <c r="C74" s="81" t="s">
        <v>67</v>
      </c>
      <c r="D74" s="8" t="str">
        <f t="shared" si="4"/>
        <v>75Macro, meso y micro gestión de la salud pública</v>
      </c>
      <c r="E74" s="8" t="s">
        <v>314</v>
      </c>
      <c r="F74" s="8" t="s">
        <v>315</v>
      </c>
      <c r="G74" s="81" t="s">
        <v>110</v>
      </c>
      <c r="H74" s="81" t="s">
        <v>193</v>
      </c>
      <c r="I74" s="8" t="s">
        <v>268</v>
      </c>
      <c r="J74" s="8" t="s">
        <v>312</v>
      </c>
      <c r="K74" s="81" t="s">
        <v>30</v>
      </c>
      <c r="L74" s="81" t="s">
        <v>511</v>
      </c>
      <c r="M74" s="8" t="str">
        <f t="shared" si="3"/>
        <v>75Macro, meso y micro gestión de la salud públicaSUBREDG. JUNIO 2025</v>
      </c>
      <c r="N74" s="87">
        <v>3296912</v>
      </c>
      <c r="O74" s="87">
        <v>3403402.2576000001</v>
      </c>
      <c r="P74" s="87"/>
      <c r="Q74" s="87">
        <v>1</v>
      </c>
      <c r="R74" s="87">
        <v>0</v>
      </c>
      <c r="S74" s="87">
        <v>3403402.2576000001</v>
      </c>
      <c r="T74" s="87"/>
      <c r="U74" s="87">
        <v>1</v>
      </c>
      <c r="V74" s="87">
        <v>0</v>
      </c>
      <c r="W74" s="87">
        <v>3403402.2576000001</v>
      </c>
    </row>
    <row r="75" spans="2:23" ht="101.25" customHeight="1" x14ac:dyDescent="0.35">
      <c r="B75" s="75">
        <v>76</v>
      </c>
      <c r="C75" s="81" t="s">
        <v>67</v>
      </c>
      <c r="D75" s="8" t="str">
        <f t="shared" si="4"/>
        <v>76Macro, meso y micro gestión de la salud pública</v>
      </c>
      <c r="E75" s="8" t="s">
        <v>314</v>
      </c>
      <c r="F75" s="8" t="s">
        <v>315</v>
      </c>
      <c r="G75" s="81" t="s">
        <v>110</v>
      </c>
      <c r="H75" s="81" t="s">
        <v>194</v>
      </c>
      <c r="I75" s="8" t="s">
        <v>268</v>
      </c>
      <c r="J75" s="8" t="s">
        <v>312</v>
      </c>
      <c r="K75" s="81" t="s">
        <v>30</v>
      </c>
      <c r="L75" s="81" t="s">
        <v>511</v>
      </c>
      <c r="M75" s="8" t="str">
        <f t="shared" si="3"/>
        <v>76Macro, meso y micro gestión de la salud públicaSUBREDG. JUNIO 2025</v>
      </c>
      <c r="N75" s="87">
        <v>6181480</v>
      </c>
      <c r="O75" s="87">
        <v>6381141.8039999995</v>
      </c>
      <c r="P75" s="87"/>
      <c r="Q75" s="87">
        <v>4</v>
      </c>
      <c r="R75" s="87">
        <v>0</v>
      </c>
      <c r="S75" s="87">
        <v>25524567.215999998</v>
      </c>
      <c r="T75" s="87"/>
      <c r="U75" s="87">
        <v>2.2282608695652102</v>
      </c>
      <c r="V75" s="87">
        <v>0</v>
      </c>
      <c r="W75" s="87">
        <v>14218848.584999952</v>
      </c>
    </row>
    <row r="76" spans="2:23" ht="101.25" customHeight="1" x14ac:dyDescent="0.35">
      <c r="B76" s="75">
        <v>77</v>
      </c>
      <c r="C76" s="81" t="s">
        <v>67</v>
      </c>
      <c r="D76" s="8" t="str">
        <f t="shared" si="4"/>
        <v>77Macro, meso y micro gestión de la salud pública</v>
      </c>
      <c r="E76" s="8" t="s">
        <v>314</v>
      </c>
      <c r="F76" s="8" t="s">
        <v>315</v>
      </c>
      <c r="G76" s="81" t="s">
        <v>110</v>
      </c>
      <c r="H76" s="81" t="s">
        <v>195</v>
      </c>
      <c r="I76" s="8" t="s">
        <v>290</v>
      </c>
      <c r="J76" s="8" t="s">
        <v>312</v>
      </c>
      <c r="K76" s="81" t="s">
        <v>30</v>
      </c>
      <c r="L76" s="81" t="s">
        <v>511</v>
      </c>
      <c r="M76" s="8" t="str">
        <f t="shared" si="3"/>
        <v>77Macro, meso y micro gestión de la salud públicaSUBREDG. JUNIO 2025</v>
      </c>
      <c r="N76" s="87">
        <v>3296912</v>
      </c>
      <c r="O76" s="87">
        <v>3403402.2576000001</v>
      </c>
      <c r="P76" s="87">
        <v>0</v>
      </c>
      <c r="Q76" s="87">
        <v>70</v>
      </c>
      <c r="R76" s="87">
        <v>0</v>
      </c>
      <c r="S76" s="87">
        <v>238238158.03200001</v>
      </c>
      <c r="T76" s="87"/>
      <c r="U76" s="87">
        <v>63.945652173912997</v>
      </c>
      <c r="V76" s="87">
        <v>0</v>
      </c>
      <c r="W76" s="87">
        <v>217632776.97239986</v>
      </c>
    </row>
    <row r="77" spans="2:23" ht="101.25" customHeight="1" x14ac:dyDescent="0.35">
      <c r="B77" s="75">
        <v>78</v>
      </c>
      <c r="C77" s="81" t="s">
        <v>67</v>
      </c>
      <c r="D77" s="8" t="str">
        <f t="shared" si="4"/>
        <v>78Macro, meso y micro gestión de la salud pública</v>
      </c>
      <c r="E77" s="8" t="s">
        <v>314</v>
      </c>
      <c r="F77" s="8" t="s">
        <v>315</v>
      </c>
      <c r="G77" s="81" t="s">
        <v>110</v>
      </c>
      <c r="H77" s="81" t="s">
        <v>196</v>
      </c>
      <c r="I77" s="8" t="s">
        <v>268</v>
      </c>
      <c r="J77" s="8" t="s">
        <v>312</v>
      </c>
      <c r="K77" s="81" t="s">
        <v>30</v>
      </c>
      <c r="L77" s="81" t="s">
        <v>511</v>
      </c>
      <c r="M77" s="8" t="str">
        <f t="shared" si="3"/>
        <v>78Macro, meso y micro gestión de la salud públicaSUBREDG. JUNIO 2025</v>
      </c>
      <c r="N77" s="87">
        <v>3296912</v>
      </c>
      <c r="O77" s="87">
        <v>3403402.2576000001</v>
      </c>
      <c r="P77" s="87"/>
      <c r="Q77" s="87">
        <v>3</v>
      </c>
      <c r="R77" s="87">
        <v>0</v>
      </c>
      <c r="S77" s="87">
        <v>10210206.7728</v>
      </c>
      <c r="T77" s="87"/>
      <c r="U77" s="87">
        <v>3</v>
      </c>
      <c r="V77" s="87">
        <v>0</v>
      </c>
      <c r="W77" s="87">
        <v>10210206.7728</v>
      </c>
    </row>
    <row r="78" spans="2:23" ht="101.25" customHeight="1" x14ac:dyDescent="0.35">
      <c r="B78" s="75">
        <v>79</v>
      </c>
      <c r="C78" s="81" t="s">
        <v>67</v>
      </c>
      <c r="D78" s="8" t="str">
        <f t="shared" si="4"/>
        <v>79Macro, meso y micro gestión de la salud pública</v>
      </c>
      <c r="E78" s="8" t="s">
        <v>314</v>
      </c>
      <c r="F78" s="8" t="s">
        <v>315</v>
      </c>
      <c r="G78" s="81" t="s">
        <v>110</v>
      </c>
      <c r="H78" s="81" t="s">
        <v>197</v>
      </c>
      <c r="I78" s="8" t="s">
        <v>291</v>
      </c>
      <c r="J78" s="8" t="s">
        <v>312</v>
      </c>
      <c r="K78" s="81" t="s">
        <v>30</v>
      </c>
      <c r="L78" s="81" t="s">
        <v>511</v>
      </c>
      <c r="M78" s="8" t="str">
        <f t="shared" si="3"/>
        <v>79Macro, meso y micro gestión de la salud públicaSUBREDG. JUNIO 2025</v>
      </c>
      <c r="N78" s="87">
        <v>2472592</v>
      </c>
      <c r="O78" s="87">
        <v>2552456.7215999998</v>
      </c>
      <c r="P78" s="94"/>
      <c r="Q78" s="87">
        <v>5</v>
      </c>
      <c r="R78" s="87">
        <v>0</v>
      </c>
      <c r="S78" s="87">
        <v>12762283.607999999</v>
      </c>
      <c r="T78" s="94"/>
      <c r="U78" s="87">
        <v>4</v>
      </c>
      <c r="V78" s="87">
        <v>0</v>
      </c>
      <c r="W78" s="87">
        <v>10209826.886399999</v>
      </c>
    </row>
    <row r="79" spans="2:23" ht="101.25" customHeight="1" x14ac:dyDescent="0.35">
      <c r="B79" s="75">
        <v>82</v>
      </c>
      <c r="C79" s="81" t="s">
        <v>67</v>
      </c>
      <c r="D79" s="8" t="str">
        <f t="shared" si="4"/>
        <v>82Macro, meso y micro gestión de la salud pública</v>
      </c>
      <c r="E79" s="8" t="s">
        <v>314</v>
      </c>
      <c r="F79" s="8" t="s">
        <v>315</v>
      </c>
      <c r="G79" s="81" t="s">
        <v>110</v>
      </c>
      <c r="H79" s="81" t="s">
        <v>198</v>
      </c>
      <c r="I79" s="8" t="s">
        <v>292</v>
      </c>
      <c r="J79" s="8" t="s">
        <v>312</v>
      </c>
      <c r="K79" s="81" t="s">
        <v>30</v>
      </c>
      <c r="L79" s="81" t="s">
        <v>511</v>
      </c>
      <c r="M79" s="8" t="str">
        <f t="shared" si="3"/>
        <v>82Macro, meso y micro gestión de la salud públicaSUBREDG. JUNIO 2025</v>
      </c>
      <c r="N79" s="87">
        <v>3000000</v>
      </c>
      <c r="O79" s="87">
        <v>3096900</v>
      </c>
      <c r="P79" s="94"/>
      <c r="Q79" s="87">
        <v>0</v>
      </c>
      <c r="R79" s="87">
        <v>0</v>
      </c>
      <c r="S79" s="87">
        <v>0</v>
      </c>
      <c r="T79" s="94"/>
      <c r="U79" s="87">
        <v>0</v>
      </c>
      <c r="V79" s="87">
        <v>0</v>
      </c>
      <c r="W79" s="87">
        <v>0</v>
      </c>
    </row>
    <row r="80" spans="2:23" ht="101.25" customHeight="1" x14ac:dyDescent="0.35">
      <c r="B80" s="75">
        <v>85</v>
      </c>
      <c r="C80" s="81" t="s">
        <v>67</v>
      </c>
      <c r="D80" s="8" t="str">
        <f t="shared" si="4"/>
        <v>85Macro, meso y micro gestión de la salud pública</v>
      </c>
      <c r="E80" s="8" t="s">
        <v>314</v>
      </c>
      <c r="F80" s="8" t="s">
        <v>315</v>
      </c>
      <c r="G80" s="81" t="s">
        <v>128</v>
      </c>
      <c r="H80" s="81" t="s">
        <v>199</v>
      </c>
      <c r="I80" s="8" t="s">
        <v>293</v>
      </c>
      <c r="J80" s="8" t="s">
        <v>312</v>
      </c>
      <c r="K80" s="81" t="s">
        <v>30</v>
      </c>
      <c r="L80" s="81" t="s">
        <v>511</v>
      </c>
      <c r="M80" s="8" t="str">
        <f t="shared" si="3"/>
        <v>85Macro, meso y micro gestión de la salud públicaSUBREDG. JUNIO 2025</v>
      </c>
      <c r="N80" s="87">
        <v>30907584</v>
      </c>
      <c r="O80" s="87">
        <v>31905898.963199999</v>
      </c>
      <c r="P80" s="94"/>
      <c r="Q80" s="87">
        <v>1</v>
      </c>
      <c r="R80" s="87">
        <v>0</v>
      </c>
      <c r="S80" s="87">
        <v>31905898.963199999</v>
      </c>
      <c r="T80" s="94"/>
      <c r="U80" s="87">
        <v>1</v>
      </c>
      <c r="V80" s="87">
        <v>0</v>
      </c>
      <c r="W80" s="87">
        <v>31905898.963199999</v>
      </c>
    </row>
    <row r="81" spans="2:23" ht="101.25" customHeight="1" x14ac:dyDescent="0.35">
      <c r="B81" s="75">
        <v>88</v>
      </c>
      <c r="C81" s="81" t="s">
        <v>68</v>
      </c>
      <c r="D81" s="8" t="str">
        <f t="shared" si="4"/>
        <v>88Gestión y Análisis de Políticas para el bienestar en los territorios</v>
      </c>
      <c r="E81" s="8" t="s">
        <v>314</v>
      </c>
      <c r="F81" s="8" t="s">
        <v>315</v>
      </c>
      <c r="G81" s="81" t="s">
        <v>112</v>
      </c>
      <c r="H81" s="81" t="s">
        <v>200</v>
      </c>
      <c r="I81" s="8" t="s">
        <v>200</v>
      </c>
      <c r="J81" s="8" t="s">
        <v>312</v>
      </c>
      <c r="K81" s="81" t="s">
        <v>30</v>
      </c>
      <c r="L81" s="81" t="s">
        <v>511</v>
      </c>
      <c r="M81" s="8" t="str">
        <f t="shared" si="3"/>
        <v>88Gestión y Análisis de Políticas para el bienestar en los territoriosSUBREDG. JUNIO 2025</v>
      </c>
      <c r="N81" s="87">
        <v>5357344</v>
      </c>
      <c r="O81" s="87">
        <v>5530386.2111999998</v>
      </c>
      <c r="P81" s="94"/>
      <c r="Q81" s="87">
        <v>1</v>
      </c>
      <c r="R81" s="87">
        <v>0</v>
      </c>
      <c r="S81" s="87">
        <v>5530386.2111999998</v>
      </c>
      <c r="T81" s="94"/>
      <c r="U81" s="87">
        <v>1</v>
      </c>
      <c r="V81" s="87">
        <v>0</v>
      </c>
      <c r="W81" s="87">
        <v>5530386.2111999998</v>
      </c>
    </row>
    <row r="82" spans="2:23" ht="101.25" customHeight="1" x14ac:dyDescent="0.35">
      <c r="B82" s="75">
        <v>90</v>
      </c>
      <c r="C82" s="81" t="s">
        <v>68</v>
      </c>
      <c r="D82" s="8" t="str">
        <f t="shared" si="4"/>
        <v>90Gestión y Análisis de Políticas para el bienestar en los territorios</v>
      </c>
      <c r="E82" s="8" t="s">
        <v>314</v>
      </c>
      <c r="F82" s="8" t="s">
        <v>315</v>
      </c>
      <c r="G82" s="81" t="s">
        <v>112</v>
      </c>
      <c r="H82" s="81" t="s">
        <v>201</v>
      </c>
      <c r="I82" s="8" t="s">
        <v>294</v>
      </c>
      <c r="J82" s="8" t="s">
        <v>312</v>
      </c>
      <c r="K82" s="81" t="s">
        <v>30</v>
      </c>
      <c r="L82" s="81" t="s">
        <v>511</v>
      </c>
      <c r="M82" s="8" t="str">
        <f t="shared" si="3"/>
        <v>90Gestión y Análisis de Políticas para el bienestar en los territoriosSUBREDG. JUNIO 2025</v>
      </c>
      <c r="N82" s="87">
        <v>14011232</v>
      </c>
      <c r="O82" s="87">
        <v>14463794.7936</v>
      </c>
      <c r="P82" s="94"/>
      <c r="Q82" s="87">
        <v>1</v>
      </c>
      <c r="R82" s="87">
        <v>0</v>
      </c>
      <c r="S82" s="87">
        <v>14463794.7936</v>
      </c>
      <c r="T82" s="94"/>
      <c r="U82" s="87">
        <v>1</v>
      </c>
      <c r="V82" s="87">
        <v>0</v>
      </c>
      <c r="W82" s="87">
        <v>14463794.7936</v>
      </c>
    </row>
    <row r="83" spans="2:23" ht="101.25" customHeight="1" x14ac:dyDescent="0.35">
      <c r="B83" s="75">
        <v>91</v>
      </c>
      <c r="C83" s="81" t="s">
        <v>68</v>
      </c>
      <c r="D83" s="8" t="str">
        <f t="shared" si="4"/>
        <v>91Gestión y Análisis de Políticas para el bienestar en los territorios</v>
      </c>
      <c r="E83" s="8" t="s">
        <v>314</v>
      </c>
      <c r="F83" s="8" t="s">
        <v>315</v>
      </c>
      <c r="G83" s="81" t="s">
        <v>112</v>
      </c>
      <c r="H83" s="81" t="s">
        <v>202</v>
      </c>
      <c r="I83" s="8" t="s">
        <v>295</v>
      </c>
      <c r="J83" s="8" t="s">
        <v>312</v>
      </c>
      <c r="K83" s="81" t="s">
        <v>30</v>
      </c>
      <c r="L83" s="81" t="s">
        <v>511</v>
      </c>
      <c r="M83" s="8" t="str">
        <f t="shared" si="3"/>
        <v>91Gestión y Análisis de Políticas para el bienestar en los territoriosSUBREDG. JUNIO 2025</v>
      </c>
      <c r="N83" s="87">
        <v>24725920</v>
      </c>
      <c r="O83" s="87">
        <v>25524567.215999998</v>
      </c>
      <c r="P83" s="94"/>
      <c r="Q83" s="87">
        <v>1</v>
      </c>
      <c r="R83" s="87">
        <v>0</v>
      </c>
      <c r="S83" s="87">
        <v>25524567.215999998</v>
      </c>
      <c r="T83" s="94"/>
      <c r="U83" s="87">
        <v>1</v>
      </c>
      <c r="V83" s="87">
        <v>0</v>
      </c>
      <c r="W83" s="87">
        <v>25524567.215999998</v>
      </c>
    </row>
    <row r="84" spans="2:23" ht="101.25" customHeight="1" x14ac:dyDescent="0.35">
      <c r="B84" s="75">
        <v>93</v>
      </c>
      <c r="C84" s="81" t="s">
        <v>68</v>
      </c>
      <c r="D84" s="8" t="str">
        <f t="shared" si="4"/>
        <v>93Gestión y Análisis de Políticas para el bienestar en los territorios</v>
      </c>
      <c r="E84" s="8" t="s">
        <v>314</v>
      </c>
      <c r="F84" s="8" t="s">
        <v>315</v>
      </c>
      <c r="G84" s="81" t="s">
        <v>129</v>
      </c>
      <c r="H84" s="81" t="s">
        <v>203</v>
      </c>
      <c r="I84" s="8" t="s">
        <v>296</v>
      </c>
      <c r="J84" s="8" t="s">
        <v>312</v>
      </c>
      <c r="K84" s="81" t="s">
        <v>30</v>
      </c>
      <c r="L84" s="81" t="s">
        <v>511</v>
      </c>
      <c r="M84" s="8" t="str">
        <f t="shared" si="3"/>
        <v>93Gestión y Análisis de Políticas para el bienestar en los territoriosSUBREDG. JUNIO 2025</v>
      </c>
      <c r="N84" s="87">
        <v>11950984</v>
      </c>
      <c r="O84" s="87">
        <v>12337000.783199999</v>
      </c>
      <c r="P84" s="94"/>
      <c r="Q84" s="87">
        <v>1</v>
      </c>
      <c r="R84" s="87">
        <v>0</v>
      </c>
      <c r="S84" s="87">
        <v>12337000.783199999</v>
      </c>
      <c r="T84" s="94"/>
      <c r="U84" s="87">
        <v>1</v>
      </c>
      <c r="V84" s="87">
        <v>0</v>
      </c>
      <c r="W84" s="87">
        <v>12337000.783199999</v>
      </c>
    </row>
    <row r="85" spans="2:23" ht="101.25" customHeight="1" x14ac:dyDescent="0.35">
      <c r="B85" s="75">
        <v>94</v>
      </c>
      <c r="C85" s="81" t="s">
        <v>68</v>
      </c>
      <c r="D85" s="8" t="str">
        <f t="shared" si="4"/>
        <v>94Gestión y Análisis de Políticas para el bienestar en los territorios</v>
      </c>
      <c r="E85" s="8" t="s">
        <v>314</v>
      </c>
      <c r="F85" s="8" t="s">
        <v>315</v>
      </c>
      <c r="G85" s="81" t="s">
        <v>129</v>
      </c>
      <c r="H85" s="81" t="s">
        <v>204</v>
      </c>
      <c r="I85" s="8" t="s">
        <v>297</v>
      </c>
      <c r="J85" s="8" t="s">
        <v>312</v>
      </c>
      <c r="K85" s="81" t="s">
        <v>30</v>
      </c>
      <c r="L85" s="81" t="s">
        <v>511</v>
      </c>
      <c r="M85" s="8" t="str">
        <f t="shared" si="3"/>
        <v>94Gestión y Análisis de Políticas para el bienestar en los territoriosSUBREDG. JUNIO 2025</v>
      </c>
      <c r="N85" s="87">
        <v>5357344</v>
      </c>
      <c r="O85" s="87">
        <v>5530386.2111999998</v>
      </c>
      <c r="P85" s="94"/>
      <c r="Q85" s="87">
        <v>1</v>
      </c>
      <c r="R85" s="87">
        <v>0</v>
      </c>
      <c r="S85" s="87">
        <v>5530386.2111999998</v>
      </c>
      <c r="T85" s="94"/>
      <c r="U85" s="87">
        <v>1</v>
      </c>
      <c r="V85" s="87">
        <v>0</v>
      </c>
      <c r="W85" s="87">
        <v>5530386.2111999998</v>
      </c>
    </row>
    <row r="86" spans="2:23" ht="101.25" customHeight="1" x14ac:dyDescent="0.35">
      <c r="B86" s="75">
        <v>95</v>
      </c>
      <c r="C86" s="81" t="s">
        <v>68</v>
      </c>
      <c r="D86" s="8" t="str">
        <f t="shared" si="4"/>
        <v>95Gestión y Análisis de Políticas para el bienestar en los territorios</v>
      </c>
      <c r="E86" s="8" t="s">
        <v>314</v>
      </c>
      <c r="F86" s="8" t="s">
        <v>315</v>
      </c>
      <c r="G86" s="81" t="s">
        <v>129</v>
      </c>
      <c r="H86" s="81" t="s">
        <v>205</v>
      </c>
      <c r="I86" s="8" t="s">
        <v>298</v>
      </c>
      <c r="J86" s="8" t="s">
        <v>312</v>
      </c>
      <c r="K86" s="81" t="s">
        <v>30</v>
      </c>
      <c r="L86" s="81" t="s">
        <v>511</v>
      </c>
      <c r="M86" s="8" t="str">
        <f t="shared" si="3"/>
        <v>95Gestión y Análisis de Políticas para el bienestar en los territoriosSUBREDG. JUNIO 2025</v>
      </c>
      <c r="N86" s="87">
        <v>5357344</v>
      </c>
      <c r="O86" s="87">
        <v>5530386.2111999998</v>
      </c>
      <c r="P86" s="94"/>
      <c r="Q86" s="87">
        <v>1</v>
      </c>
      <c r="R86" s="87">
        <v>0</v>
      </c>
      <c r="S86" s="87">
        <v>5530386.2111999998</v>
      </c>
      <c r="T86" s="94"/>
      <c r="U86" s="87">
        <v>1</v>
      </c>
      <c r="V86" s="87">
        <v>0</v>
      </c>
      <c r="W86" s="87">
        <v>5530386.2111999998</v>
      </c>
    </row>
    <row r="87" spans="2:23" ht="101.25" customHeight="1" x14ac:dyDescent="0.35">
      <c r="B87" s="75">
        <v>96</v>
      </c>
      <c r="C87" s="81" t="s">
        <v>69</v>
      </c>
      <c r="D87" s="8" t="str">
        <f t="shared" si="4"/>
        <v>96Vigilancia en salud pública</v>
      </c>
      <c r="E87" s="8" t="s">
        <v>314</v>
      </c>
      <c r="F87" s="8" t="s">
        <v>315</v>
      </c>
      <c r="G87" s="81" t="s">
        <v>113</v>
      </c>
      <c r="H87" s="81" t="s">
        <v>206</v>
      </c>
      <c r="I87" s="8" t="s">
        <v>259</v>
      </c>
      <c r="J87" s="8" t="s">
        <v>312</v>
      </c>
      <c r="K87" s="81" t="s">
        <v>30</v>
      </c>
      <c r="L87" s="81" t="s">
        <v>511</v>
      </c>
      <c r="M87" s="8" t="str">
        <f t="shared" si="3"/>
        <v>96Vigilancia en salud públicaSUBREDG. JUNIO 2025</v>
      </c>
      <c r="N87" s="87">
        <v>25138080</v>
      </c>
      <c r="O87" s="87">
        <v>25950039.984000001</v>
      </c>
      <c r="P87" s="94"/>
      <c r="Q87" s="87">
        <v>1</v>
      </c>
      <c r="R87" s="87">
        <v>0</v>
      </c>
      <c r="S87" s="87">
        <v>25950039.984000001</v>
      </c>
      <c r="T87" s="94">
        <v>0</v>
      </c>
      <c r="U87" s="87">
        <v>1</v>
      </c>
      <c r="V87" s="87">
        <v>0</v>
      </c>
      <c r="W87" s="87">
        <v>25950039.984000001</v>
      </c>
    </row>
    <row r="88" spans="2:23" ht="101.25" customHeight="1" x14ac:dyDescent="0.35">
      <c r="B88" s="75">
        <v>100</v>
      </c>
      <c r="C88" s="81" t="s">
        <v>69</v>
      </c>
      <c r="D88" s="8" t="str">
        <f t="shared" si="4"/>
        <v>100Vigilancia en salud pública</v>
      </c>
      <c r="E88" s="8" t="s">
        <v>314</v>
      </c>
      <c r="F88" s="8" t="s">
        <v>315</v>
      </c>
      <c r="G88" s="81" t="s">
        <v>130</v>
      </c>
      <c r="H88" s="81" t="s">
        <v>207</v>
      </c>
      <c r="I88" s="8" t="s">
        <v>259</v>
      </c>
      <c r="J88" s="8" t="s">
        <v>312</v>
      </c>
      <c r="K88" s="81" t="s">
        <v>30</v>
      </c>
      <c r="L88" s="81" t="s">
        <v>511</v>
      </c>
      <c r="M88" s="8" t="str">
        <f t="shared" si="3"/>
        <v>100Vigilancia en salud públicaSUBREDG. JUNIO 2025</v>
      </c>
      <c r="N88" s="87">
        <v>7005616</v>
      </c>
      <c r="O88" s="87">
        <v>7231897.3968000002</v>
      </c>
      <c r="P88" s="94"/>
      <c r="Q88" s="87">
        <v>1</v>
      </c>
      <c r="R88" s="87">
        <v>0</v>
      </c>
      <c r="S88" s="87">
        <v>7231897.3968000002</v>
      </c>
      <c r="T88" s="94">
        <v>0</v>
      </c>
      <c r="U88" s="87">
        <v>1</v>
      </c>
      <c r="V88" s="87">
        <v>0</v>
      </c>
      <c r="W88" s="87">
        <v>7231897.3968000002</v>
      </c>
    </row>
    <row r="89" spans="2:23" ht="101.25" customHeight="1" x14ac:dyDescent="0.35">
      <c r="B89" s="75">
        <v>101</v>
      </c>
      <c r="C89" s="81" t="s">
        <v>69</v>
      </c>
      <c r="D89" s="8" t="str">
        <f t="shared" si="4"/>
        <v>101Vigilancia en salud pública</v>
      </c>
      <c r="E89" s="8" t="s">
        <v>314</v>
      </c>
      <c r="F89" s="8" t="s">
        <v>315</v>
      </c>
      <c r="G89" s="81" t="s">
        <v>113</v>
      </c>
      <c r="H89" s="81" t="s">
        <v>208</v>
      </c>
      <c r="I89" s="8" t="s">
        <v>259</v>
      </c>
      <c r="J89" s="8" t="s">
        <v>312</v>
      </c>
      <c r="K89" s="81" t="s">
        <v>30</v>
      </c>
      <c r="L89" s="81" t="s">
        <v>511</v>
      </c>
      <c r="M89" s="8" t="str">
        <f t="shared" si="3"/>
        <v>101Vigilancia en salud públicaSUBREDG. JUNIO 2025</v>
      </c>
      <c r="N89" s="87">
        <v>3502808</v>
      </c>
      <c r="O89" s="87">
        <v>3615948.6984000001</v>
      </c>
      <c r="P89" s="94"/>
      <c r="Q89" s="87">
        <v>1</v>
      </c>
      <c r="R89" s="87">
        <v>0</v>
      </c>
      <c r="S89" s="87">
        <v>3615948.6984000001</v>
      </c>
      <c r="T89" s="94">
        <v>0</v>
      </c>
      <c r="U89" s="87">
        <v>1</v>
      </c>
      <c r="V89" s="87">
        <v>0</v>
      </c>
      <c r="W89" s="87">
        <v>3615948.6984000001</v>
      </c>
    </row>
    <row r="90" spans="2:23" ht="101.25" customHeight="1" x14ac:dyDescent="0.35">
      <c r="B90" s="75">
        <v>104</v>
      </c>
      <c r="C90" s="81" t="s">
        <v>69</v>
      </c>
      <c r="D90" s="8" t="str">
        <f t="shared" si="4"/>
        <v>104Vigilancia en salud pública</v>
      </c>
      <c r="E90" s="8" t="s">
        <v>314</v>
      </c>
      <c r="F90" s="8" t="s">
        <v>315</v>
      </c>
      <c r="G90" s="81" t="s">
        <v>113</v>
      </c>
      <c r="H90" s="81" t="s">
        <v>209</v>
      </c>
      <c r="I90" s="8" t="s">
        <v>259</v>
      </c>
      <c r="J90" s="8" t="s">
        <v>312</v>
      </c>
      <c r="K90" s="81" t="s">
        <v>30</v>
      </c>
      <c r="L90" s="81" t="s">
        <v>511</v>
      </c>
      <c r="M90" s="8" t="str">
        <f t="shared" si="3"/>
        <v>104Vigilancia en salud públicaSUBREDG. JUNIO 2025</v>
      </c>
      <c r="N90" s="87">
        <v>3502808</v>
      </c>
      <c r="O90" s="87">
        <v>3615948.6984000001</v>
      </c>
      <c r="P90" s="94"/>
      <c r="Q90" s="87">
        <v>1</v>
      </c>
      <c r="R90" s="87">
        <v>0</v>
      </c>
      <c r="S90" s="87">
        <v>3615948.6984000001</v>
      </c>
      <c r="T90" s="94">
        <v>0</v>
      </c>
      <c r="U90" s="87">
        <v>1</v>
      </c>
      <c r="V90" s="87">
        <v>0</v>
      </c>
      <c r="W90" s="87">
        <v>3615948.6984000001</v>
      </c>
    </row>
    <row r="91" spans="2:23" ht="101.25" customHeight="1" x14ac:dyDescent="0.35">
      <c r="B91" s="75">
        <v>105</v>
      </c>
      <c r="C91" s="81" t="s">
        <v>69</v>
      </c>
      <c r="D91" s="8" t="str">
        <f t="shared" si="4"/>
        <v>105Vigilancia en salud pública</v>
      </c>
      <c r="E91" s="8" t="s">
        <v>314</v>
      </c>
      <c r="F91" s="8" t="s">
        <v>315</v>
      </c>
      <c r="G91" s="81" t="s">
        <v>113</v>
      </c>
      <c r="H91" s="81" t="s">
        <v>210</v>
      </c>
      <c r="I91" s="8" t="s">
        <v>299</v>
      </c>
      <c r="J91" s="8" t="s">
        <v>311</v>
      </c>
      <c r="K91" s="81" t="s">
        <v>30</v>
      </c>
      <c r="L91" s="81" t="s">
        <v>511</v>
      </c>
      <c r="M91" s="8" t="str">
        <f t="shared" si="3"/>
        <v>105Vigilancia en salud públicaSUBREDG. JUNIO 2025</v>
      </c>
      <c r="N91" s="87">
        <v>228444</v>
      </c>
      <c r="O91" s="87">
        <v>235822.74119999999</v>
      </c>
      <c r="P91" s="94"/>
      <c r="Q91" s="87">
        <v>15</v>
      </c>
      <c r="R91" s="87">
        <v>0</v>
      </c>
      <c r="S91" s="87">
        <v>3537341.1179999998</v>
      </c>
      <c r="T91" s="94">
        <v>0</v>
      </c>
      <c r="U91" s="87">
        <v>15</v>
      </c>
      <c r="V91" s="87">
        <v>0</v>
      </c>
      <c r="W91" s="87">
        <v>3537341.1179999998</v>
      </c>
    </row>
    <row r="92" spans="2:23" ht="101.25" customHeight="1" x14ac:dyDescent="0.35">
      <c r="B92" s="75">
        <v>106</v>
      </c>
      <c r="C92" s="81" t="s">
        <v>69</v>
      </c>
      <c r="D92" s="8" t="str">
        <f t="shared" si="4"/>
        <v>106Vigilancia en salud pública</v>
      </c>
      <c r="E92" s="8" t="s">
        <v>314</v>
      </c>
      <c r="F92" s="8" t="s">
        <v>315</v>
      </c>
      <c r="G92" s="81" t="s">
        <v>113</v>
      </c>
      <c r="H92" s="81" t="s">
        <v>211</v>
      </c>
      <c r="I92" s="8" t="s">
        <v>299</v>
      </c>
      <c r="J92" s="8" t="s">
        <v>311</v>
      </c>
      <c r="K92" s="81" t="s">
        <v>30</v>
      </c>
      <c r="L92" s="81" t="s">
        <v>511</v>
      </c>
      <c r="M92" s="8" t="str">
        <f t="shared" si="3"/>
        <v>106Vigilancia en salud públicaSUBREDG. JUNIO 2025</v>
      </c>
      <c r="N92" s="87">
        <v>533036</v>
      </c>
      <c r="O92" s="87">
        <v>550253.06279999996</v>
      </c>
      <c r="P92" s="94"/>
      <c r="Q92" s="87">
        <v>17</v>
      </c>
      <c r="R92" s="87">
        <v>0</v>
      </c>
      <c r="S92" s="87">
        <v>9354302.0675999988</v>
      </c>
      <c r="T92" s="94">
        <v>0</v>
      </c>
      <c r="U92" s="87">
        <v>15</v>
      </c>
      <c r="V92" s="87">
        <v>0</v>
      </c>
      <c r="W92" s="87">
        <v>8253795.9419999998</v>
      </c>
    </row>
    <row r="93" spans="2:23" ht="101.25" customHeight="1" x14ac:dyDescent="0.35">
      <c r="B93" s="75">
        <v>107</v>
      </c>
      <c r="C93" s="81" t="s">
        <v>69</v>
      </c>
      <c r="D93" s="8" t="str">
        <f t="shared" si="4"/>
        <v>107Vigilancia en salud pública</v>
      </c>
      <c r="E93" s="8" t="s">
        <v>314</v>
      </c>
      <c r="F93" s="8" t="s">
        <v>315</v>
      </c>
      <c r="G93" s="81" t="s">
        <v>113</v>
      </c>
      <c r="H93" s="81" t="s">
        <v>212</v>
      </c>
      <c r="I93" s="8" t="s">
        <v>300</v>
      </c>
      <c r="J93" s="8" t="s">
        <v>312</v>
      </c>
      <c r="K93" s="81" t="s">
        <v>30</v>
      </c>
      <c r="L93" s="81" t="s">
        <v>511</v>
      </c>
      <c r="M93" s="8" t="str">
        <f t="shared" si="3"/>
        <v>107Vigilancia en salud públicaSUBREDG. JUNIO 2025</v>
      </c>
      <c r="N93" s="87">
        <v>116464</v>
      </c>
      <c r="O93" s="87">
        <v>120225.78720000001</v>
      </c>
      <c r="P93" s="94"/>
      <c r="Q93" s="87">
        <v>77</v>
      </c>
      <c r="R93" s="87">
        <v>0</v>
      </c>
      <c r="S93" s="87">
        <v>9257385.6144000012</v>
      </c>
      <c r="T93" s="94">
        <v>0</v>
      </c>
      <c r="U93" s="87">
        <v>35</v>
      </c>
      <c r="V93" s="87">
        <v>0</v>
      </c>
      <c r="W93" s="87">
        <v>4207902.5520000001</v>
      </c>
    </row>
    <row r="94" spans="2:23" ht="101.25" customHeight="1" x14ac:dyDescent="0.35">
      <c r="B94" s="75">
        <v>108</v>
      </c>
      <c r="C94" s="81" t="s">
        <v>69</v>
      </c>
      <c r="D94" s="8" t="str">
        <f t="shared" si="4"/>
        <v>108Vigilancia en salud pública</v>
      </c>
      <c r="E94" s="8" t="s">
        <v>314</v>
      </c>
      <c r="F94" s="8" t="s">
        <v>315</v>
      </c>
      <c r="G94" s="81" t="s">
        <v>113</v>
      </c>
      <c r="H94" s="81" t="s">
        <v>213</v>
      </c>
      <c r="I94" s="8" t="s">
        <v>301</v>
      </c>
      <c r="J94" s="8" t="s">
        <v>312</v>
      </c>
      <c r="K94" s="81" t="s">
        <v>30</v>
      </c>
      <c r="L94" s="81" t="s">
        <v>511</v>
      </c>
      <c r="M94" s="8" t="str">
        <f t="shared" si="3"/>
        <v>108Vigilancia en salud públicaSUBREDG. JUNIO 2025</v>
      </c>
      <c r="N94" s="87">
        <v>87348</v>
      </c>
      <c r="O94" s="87">
        <v>90169.340400000001</v>
      </c>
      <c r="P94" s="94"/>
      <c r="Q94" s="87">
        <v>12</v>
      </c>
      <c r="R94" s="87">
        <v>0</v>
      </c>
      <c r="S94" s="87">
        <v>1082032.0848000001</v>
      </c>
      <c r="T94" s="94">
        <v>0</v>
      </c>
      <c r="U94" s="87">
        <v>12</v>
      </c>
      <c r="V94" s="87">
        <v>0</v>
      </c>
      <c r="W94" s="87">
        <v>1082032.0848000001</v>
      </c>
    </row>
    <row r="95" spans="2:23" ht="101.25" customHeight="1" x14ac:dyDescent="0.35">
      <c r="B95" s="75">
        <v>110</v>
      </c>
      <c r="C95" s="81" t="s">
        <v>69</v>
      </c>
      <c r="D95" s="8" t="str">
        <f t="shared" si="4"/>
        <v>110Vigilancia en salud pública</v>
      </c>
      <c r="E95" s="8" t="s">
        <v>314</v>
      </c>
      <c r="F95" s="8" t="s">
        <v>315</v>
      </c>
      <c r="G95" s="81" t="s">
        <v>113</v>
      </c>
      <c r="H95" s="81" t="s">
        <v>214</v>
      </c>
      <c r="I95" s="8" t="s">
        <v>259</v>
      </c>
      <c r="J95" s="8" t="s">
        <v>312</v>
      </c>
      <c r="K95" s="81" t="s">
        <v>30</v>
      </c>
      <c r="L95" s="81" t="s">
        <v>511</v>
      </c>
      <c r="M95" s="8" t="str">
        <f t="shared" si="3"/>
        <v>110Vigilancia en salud públicaSUBREDG. JUNIO 2025</v>
      </c>
      <c r="N95" s="87">
        <v>52336960</v>
      </c>
      <c r="O95" s="87">
        <v>54027443.807999998</v>
      </c>
      <c r="P95" s="94"/>
      <c r="Q95" s="87">
        <v>1</v>
      </c>
      <c r="R95" s="87">
        <v>0</v>
      </c>
      <c r="S95" s="87">
        <v>54027443.807999998</v>
      </c>
      <c r="T95" s="94">
        <v>0</v>
      </c>
      <c r="U95" s="87">
        <v>1</v>
      </c>
      <c r="V95" s="87">
        <v>0</v>
      </c>
      <c r="W95" s="87">
        <v>54027443.807999998</v>
      </c>
    </row>
    <row r="96" spans="2:23" ht="101.25" customHeight="1" x14ac:dyDescent="0.35">
      <c r="B96" s="75">
        <v>112</v>
      </c>
      <c r="C96" s="81" t="s">
        <v>69</v>
      </c>
      <c r="D96" s="8" t="str">
        <f t="shared" si="4"/>
        <v>112Vigilancia en salud pública</v>
      </c>
      <c r="E96" s="8" t="s">
        <v>314</v>
      </c>
      <c r="F96" s="8" t="s">
        <v>315</v>
      </c>
      <c r="G96" s="81" t="s">
        <v>113</v>
      </c>
      <c r="H96" s="81" t="s">
        <v>215</v>
      </c>
      <c r="I96" s="8" t="s">
        <v>259</v>
      </c>
      <c r="J96" s="8" t="s">
        <v>312</v>
      </c>
      <c r="K96" s="81" t="s">
        <v>30</v>
      </c>
      <c r="L96" s="81" t="s">
        <v>511</v>
      </c>
      <c r="M96" s="8" t="str">
        <f t="shared" si="3"/>
        <v>112Vigilancia en salud públicaSUBREDG. JUNIO 2025</v>
      </c>
      <c r="N96" s="87">
        <v>99728736</v>
      </c>
      <c r="O96" s="87">
        <v>102949974.1728</v>
      </c>
      <c r="P96" s="94"/>
      <c r="Q96" s="87">
        <v>1</v>
      </c>
      <c r="R96" s="87">
        <v>0</v>
      </c>
      <c r="S96" s="87">
        <v>102949974.1728</v>
      </c>
      <c r="T96" s="94">
        <v>0</v>
      </c>
      <c r="U96" s="87">
        <v>1</v>
      </c>
      <c r="V96" s="87">
        <v>0</v>
      </c>
      <c r="W96" s="87">
        <v>102949974.1728</v>
      </c>
    </row>
    <row r="97" spans="2:23" ht="101.25" customHeight="1" x14ac:dyDescent="0.35">
      <c r="B97" s="75">
        <v>115</v>
      </c>
      <c r="C97" s="81" t="s">
        <v>69</v>
      </c>
      <c r="D97" s="8" t="str">
        <f t="shared" si="4"/>
        <v>115Vigilancia en salud pública</v>
      </c>
      <c r="E97" s="8" t="s">
        <v>314</v>
      </c>
      <c r="F97" s="8" t="s">
        <v>315</v>
      </c>
      <c r="G97" s="81" t="s">
        <v>113</v>
      </c>
      <c r="H97" s="81" t="s">
        <v>216</v>
      </c>
      <c r="I97" s="8" t="s">
        <v>259</v>
      </c>
      <c r="J97" s="8" t="s">
        <v>312</v>
      </c>
      <c r="K97" s="81" t="s">
        <v>30</v>
      </c>
      <c r="L97" s="81" t="s">
        <v>511</v>
      </c>
      <c r="M97" s="8" t="str">
        <f t="shared" si="3"/>
        <v>115Vigilancia en salud públicaSUBREDG. JUNIO 2025</v>
      </c>
      <c r="N97" s="87">
        <v>3296912</v>
      </c>
      <c r="O97" s="87">
        <v>3403402.2576000001</v>
      </c>
      <c r="P97" s="94"/>
      <c r="Q97" s="87">
        <v>12</v>
      </c>
      <c r="R97" s="87">
        <v>0</v>
      </c>
      <c r="S97" s="87">
        <v>40840827.091200002</v>
      </c>
      <c r="T97" s="94">
        <v>0</v>
      </c>
      <c r="U97" s="87">
        <v>12</v>
      </c>
      <c r="V97" s="87">
        <v>0</v>
      </c>
      <c r="W97" s="87">
        <v>40840827.091200002</v>
      </c>
    </row>
    <row r="98" spans="2:23" ht="101.25" customHeight="1" x14ac:dyDescent="0.35">
      <c r="B98" s="75">
        <v>116</v>
      </c>
      <c r="C98" s="81" t="s">
        <v>69</v>
      </c>
      <c r="D98" s="8" t="str">
        <f t="shared" si="4"/>
        <v>116Vigilancia en salud pública</v>
      </c>
      <c r="E98" s="8" t="s">
        <v>314</v>
      </c>
      <c r="F98" s="8" t="s">
        <v>315</v>
      </c>
      <c r="G98" s="81" t="s">
        <v>113</v>
      </c>
      <c r="H98" s="81" t="s">
        <v>217</v>
      </c>
      <c r="I98" s="8" t="s">
        <v>259</v>
      </c>
      <c r="J98" s="8" t="s">
        <v>312</v>
      </c>
      <c r="K98" s="81" t="s">
        <v>30</v>
      </c>
      <c r="L98" s="81" t="s">
        <v>511</v>
      </c>
      <c r="M98" s="8" t="str">
        <f t="shared" si="3"/>
        <v>116Vigilancia en salud públicaSUBREDG. JUNIO 2025</v>
      </c>
      <c r="N98" s="87">
        <v>7005616</v>
      </c>
      <c r="O98" s="87">
        <v>7231897.3968000002</v>
      </c>
      <c r="P98" s="94"/>
      <c r="Q98" s="87">
        <v>1</v>
      </c>
      <c r="R98" s="87">
        <v>0</v>
      </c>
      <c r="S98" s="87">
        <v>7231897.3968000002</v>
      </c>
      <c r="T98" s="94">
        <v>0</v>
      </c>
      <c r="U98" s="87">
        <v>1</v>
      </c>
      <c r="V98" s="87">
        <v>0</v>
      </c>
      <c r="W98" s="87">
        <v>7231897.3968000002</v>
      </c>
    </row>
    <row r="99" spans="2:23" ht="101.25" customHeight="1" x14ac:dyDescent="0.35">
      <c r="B99" s="75">
        <v>118</v>
      </c>
      <c r="C99" s="81" t="s">
        <v>69</v>
      </c>
      <c r="D99" s="8" t="str">
        <f t="shared" si="4"/>
        <v>118Vigilancia en salud pública</v>
      </c>
      <c r="E99" s="8" t="s">
        <v>314</v>
      </c>
      <c r="F99" s="8" t="s">
        <v>315</v>
      </c>
      <c r="G99" s="81" t="s">
        <v>113</v>
      </c>
      <c r="H99" s="81" t="s">
        <v>218</v>
      </c>
      <c r="I99" s="8" t="s">
        <v>259</v>
      </c>
      <c r="J99" s="8" t="s">
        <v>312</v>
      </c>
      <c r="K99" s="81" t="s">
        <v>30</v>
      </c>
      <c r="L99" s="81" t="s">
        <v>511</v>
      </c>
      <c r="M99" s="8" t="str">
        <f t="shared" si="3"/>
        <v>118Vigilancia en salud públicaSUBREDG. JUNIO 2025</v>
      </c>
      <c r="N99" s="87">
        <v>5357344</v>
      </c>
      <c r="O99" s="87">
        <v>5530386.2111999998</v>
      </c>
      <c r="P99" s="94"/>
      <c r="Q99" s="87">
        <v>1</v>
      </c>
      <c r="R99" s="87">
        <v>0</v>
      </c>
      <c r="S99" s="87">
        <v>5530386.2111999998</v>
      </c>
      <c r="T99" s="94">
        <v>0</v>
      </c>
      <c r="U99" s="87">
        <v>1</v>
      </c>
      <c r="V99" s="87">
        <v>0</v>
      </c>
      <c r="W99" s="87">
        <v>5530386.2111999998</v>
      </c>
    </row>
    <row r="100" spans="2:23" ht="101.25" customHeight="1" x14ac:dyDescent="0.35">
      <c r="B100" s="75">
        <v>120</v>
      </c>
      <c r="C100" s="81" t="s">
        <v>69</v>
      </c>
      <c r="D100" s="8" t="str">
        <f t="shared" si="4"/>
        <v>120Vigilancia en salud pública</v>
      </c>
      <c r="E100" s="8" t="s">
        <v>314</v>
      </c>
      <c r="F100" s="8" t="s">
        <v>315</v>
      </c>
      <c r="G100" s="81" t="s">
        <v>131</v>
      </c>
      <c r="H100" s="81" t="s">
        <v>219</v>
      </c>
      <c r="I100" s="8" t="s">
        <v>259</v>
      </c>
      <c r="J100" s="8" t="s">
        <v>312</v>
      </c>
      <c r="K100" s="81" t="s">
        <v>30</v>
      </c>
      <c r="L100" s="81" t="s">
        <v>511</v>
      </c>
      <c r="M100" s="8" t="str">
        <f t="shared" si="3"/>
        <v>120Vigilancia en salud públicaSUBREDG. JUNIO 2025</v>
      </c>
      <c r="N100" s="87">
        <v>3502808</v>
      </c>
      <c r="O100" s="87">
        <v>3615948.6984000001</v>
      </c>
      <c r="P100" s="94"/>
      <c r="Q100" s="87">
        <v>1</v>
      </c>
      <c r="R100" s="87">
        <v>0</v>
      </c>
      <c r="S100" s="87">
        <v>3615948.6984000001</v>
      </c>
      <c r="T100" s="94">
        <v>0</v>
      </c>
      <c r="U100" s="87">
        <v>1</v>
      </c>
      <c r="V100" s="87">
        <v>0</v>
      </c>
      <c r="W100" s="87">
        <v>3615948.6984000001</v>
      </c>
    </row>
    <row r="101" spans="2:23" ht="101.25" customHeight="1" x14ac:dyDescent="0.35">
      <c r="B101" s="75">
        <v>122</v>
      </c>
      <c r="C101" s="81" t="s">
        <v>69</v>
      </c>
      <c r="D101" s="8" t="str">
        <f t="shared" si="4"/>
        <v>122Vigilancia en salud pública</v>
      </c>
      <c r="E101" s="8" t="s">
        <v>314</v>
      </c>
      <c r="F101" s="8" t="s">
        <v>315</v>
      </c>
      <c r="G101" s="81" t="s">
        <v>131</v>
      </c>
      <c r="H101" s="81" t="s">
        <v>220</v>
      </c>
      <c r="I101" s="8" t="s">
        <v>259</v>
      </c>
      <c r="J101" s="8" t="s">
        <v>312</v>
      </c>
      <c r="K101" s="81" t="s">
        <v>30</v>
      </c>
      <c r="L101" s="81" t="s">
        <v>511</v>
      </c>
      <c r="M101" s="8" t="str">
        <f t="shared" si="3"/>
        <v>122Vigilancia en salud públicaSUBREDG. JUNIO 2025</v>
      </c>
      <c r="N101" s="87">
        <v>5357344</v>
      </c>
      <c r="O101" s="87">
        <v>5530386.2111999998</v>
      </c>
      <c r="P101" s="94"/>
      <c r="Q101" s="87">
        <v>1</v>
      </c>
      <c r="R101" s="87">
        <v>0</v>
      </c>
      <c r="S101" s="87">
        <v>5530386.2111999998</v>
      </c>
      <c r="T101" s="94">
        <v>0</v>
      </c>
      <c r="U101" s="87">
        <v>1</v>
      </c>
      <c r="V101" s="87">
        <v>0</v>
      </c>
      <c r="W101" s="87">
        <v>5530386.2111999998</v>
      </c>
    </row>
    <row r="102" spans="2:23" ht="101.25" customHeight="1" x14ac:dyDescent="0.35">
      <c r="B102" s="75">
        <v>125</v>
      </c>
      <c r="C102" s="81" t="s">
        <v>69</v>
      </c>
      <c r="D102" s="8" t="str">
        <f t="shared" si="4"/>
        <v>125Vigilancia en salud pública</v>
      </c>
      <c r="E102" s="8" t="s">
        <v>314</v>
      </c>
      <c r="F102" s="8" t="s">
        <v>315</v>
      </c>
      <c r="G102" s="81" t="s">
        <v>131</v>
      </c>
      <c r="H102" s="81" t="s">
        <v>221</v>
      </c>
      <c r="I102" s="8" t="s">
        <v>259</v>
      </c>
      <c r="J102" s="8" t="s">
        <v>312</v>
      </c>
      <c r="K102" s="81" t="s">
        <v>30</v>
      </c>
      <c r="L102" s="81" t="s">
        <v>511</v>
      </c>
      <c r="M102" s="8" t="str">
        <f t="shared" si="3"/>
        <v>125Vigilancia en salud públicaSUBREDG. JUNIO 2025</v>
      </c>
      <c r="N102" s="87">
        <v>28022464</v>
      </c>
      <c r="O102" s="87">
        <v>28927589.587200001</v>
      </c>
      <c r="P102" s="94"/>
      <c r="Q102" s="87">
        <v>1</v>
      </c>
      <c r="R102" s="87">
        <v>0</v>
      </c>
      <c r="S102" s="87">
        <v>28927589.587200001</v>
      </c>
      <c r="T102" s="94">
        <v>0</v>
      </c>
      <c r="U102" s="87">
        <v>1</v>
      </c>
      <c r="V102" s="87">
        <v>0</v>
      </c>
      <c r="W102" s="87">
        <v>28927589.587200001</v>
      </c>
    </row>
    <row r="103" spans="2:23" ht="101.25" customHeight="1" x14ac:dyDescent="0.35">
      <c r="B103" s="75">
        <v>126</v>
      </c>
      <c r="C103" s="81" t="s">
        <v>69</v>
      </c>
      <c r="D103" s="8" t="str">
        <f t="shared" si="4"/>
        <v>126Vigilancia en salud pública</v>
      </c>
      <c r="E103" s="8" t="s">
        <v>314</v>
      </c>
      <c r="F103" s="8" t="s">
        <v>315</v>
      </c>
      <c r="G103" s="81" t="s">
        <v>131</v>
      </c>
      <c r="H103" s="81" t="s">
        <v>222</v>
      </c>
      <c r="I103" s="8" t="s">
        <v>259</v>
      </c>
      <c r="J103" s="8" t="s">
        <v>312</v>
      </c>
      <c r="K103" s="81" t="s">
        <v>30</v>
      </c>
      <c r="L103" s="81" t="s">
        <v>511</v>
      </c>
      <c r="M103" s="8" t="str">
        <f t="shared" si="3"/>
        <v>126Vigilancia en salud públicaSUBREDG. JUNIO 2025</v>
      </c>
      <c r="N103" s="87">
        <v>8036016</v>
      </c>
      <c r="O103" s="87">
        <v>8295579.3168000001</v>
      </c>
      <c r="P103" s="94"/>
      <c r="Q103" s="87">
        <v>1</v>
      </c>
      <c r="R103" s="87">
        <v>0</v>
      </c>
      <c r="S103" s="87">
        <v>8295579.3168000001</v>
      </c>
      <c r="T103" s="94">
        <v>0</v>
      </c>
      <c r="U103" s="87">
        <v>1</v>
      </c>
      <c r="V103" s="87">
        <v>0</v>
      </c>
      <c r="W103" s="87">
        <v>8295579.3168000001</v>
      </c>
    </row>
    <row r="104" spans="2:23" ht="101.25" customHeight="1" x14ac:dyDescent="0.35">
      <c r="B104" s="75">
        <v>128</v>
      </c>
      <c r="C104" s="81" t="s">
        <v>69</v>
      </c>
      <c r="D104" s="8" t="str">
        <f t="shared" si="4"/>
        <v>128Vigilancia en salud pública</v>
      </c>
      <c r="E104" s="8" t="s">
        <v>314</v>
      </c>
      <c r="F104" s="8" t="s">
        <v>315</v>
      </c>
      <c r="G104" s="81" t="s">
        <v>113</v>
      </c>
      <c r="H104" s="81" t="s">
        <v>223</v>
      </c>
      <c r="I104" s="8" t="s">
        <v>259</v>
      </c>
      <c r="J104" s="8" t="s">
        <v>312</v>
      </c>
      <c r="K104" s="81" t="s">
        <v>30</v>
      </c>
      <c r="L104" s="81" t="s">
        <v>511</v>
      </c>
      <c r="M104" s="8" t="str">
        <f t="shared" si="3"/>
        <v>128Vigilancia en salud públicaSUBREDG. JUNIO 2025</v>
      </c>
      <c r="N104" s="87">
        <v>8082842.9327999996</v>
      </c>
      <c r="O104" s="87">
        <v>8082842.9327999996</v>
      </c>
      <c r="P104" s="94">
        <v>0</v>
      </c>
      <c r="Q104" s="87">
        <v>1</v>
      </c>
      <c r="R104" s="87">
        <v>0</v>
      </c>
      <c r="S104" s="87">
        <v>8082842.9327999996</v>
      </c>
      <c r="T104" s="94">
        <v>0</v>
      </c>
      <c r="U104" s="87">
        <v>1</v>
      </c>
      <c r="V104" s="87">
        <v>0</v>
      </c>
      <c r="W104" s="87">
        <v>8082842.9327999996</v>
      </c>
    </row>
    <row r="105" spans="2:23" ht="101.25" customHeight="1" x14ac:dyDescent="0.35">
      <c r="B105" s="75">
        <v>129</v>
      </c>
      <c r="C105" s="81" t="s">
        <v>69</v>
      </c>
      <c r="D105" s="8" t="str">
        <f t="shared" si="4"/>
        <v>129Vigilancia en salud pública</v>
      </c>
      <c r="E105" s="8" t="s">
        <v>314</v>
      </c>
      <c r="F105" s="8" t="s">
        <v>315</v>
      </c>
      <c r="G105" s="81" t="s">
        <v>113</v>
      </c>
      <c r="H105" s="81" t="s">
        <v>224</v>
      </c>
      <c r="I105" s="8" t="s">
        <v>302</v>
      </c>
      <c r="J105" s="8" t="s">
        <v>312</v>
      </c>
      <c r="K105" s="81" t="s">
        <v>30</v>
      </c>
      <c r="L105" s="81" t="s">
        <v>511</v>
      </c>
      <c r="M105" s="8" t="str">
        <f t="shared" si="3"/>
        <v>129Vigilancia en salud públicaSUBREDG. JUNIO 2025</v>
      </c>
      <c r="N105" s="87">
        <v>14463984.7368</v>
      </c>
      <c r="O105" s="87">
        <v>14463984.7368</v>
      </c>
      <c r="P105" s="94">
        <v>0</v>
      </c>
      <c r="Q105" s="87">
        <v>3.53000010848297</v>
      </c>
      <c r="R105" s="87">
        <v>0</v>
      </c>
      <c r="S105" s="87">
        <v>51057867.69000002</v>
      </c>
      <c r="T105" s="94">
        <v>0</v>
      </c>
      <c r="U105" s="87">
        <v>3.53000010848297</v>
      </c>
      <c r="V105" s="87">
        <v>0</v>
      </c>
      <c r="W105" s="87">
        <v>51057867.69000002</v>
      </c>
    </row>
    <row r="106" spans="2:23" ht="101.25" customHeight="1" x14ac:dyDescent="0.35">
      <c r="B106" s="75">
        <v>131</v>
      </c>
      <c r="C106" s="81" t="s">
        <v>69</v>
      </c>
      <c r="D106" s="8" t="str">
        <f t="shared" si="4"/>
        <v>131Vigilancia en salud pública</v>
      </c>
      <c r="E106" s="8" t="s">
        <v>314</v>
      </c>
      <c r="F106" s="8" t="s">
        <v>315</v>
      </c>
      <c r="G106" s="81" t="s">
        <v>113</v>
      </c>
      <c r="H106" s="81" t="s">
        <v>225</v>
      </c>
      <c r="I106" s="8" t="s">
        <v>259</v>
      </c>
      <c r="J106" s="8" t="s">
        <v>312</v>
      </c>
      <c r="K106" s="81" t="s">
        <v>30</v>
      </c>
      <c r="L106" s="81" t="s">
        <v>511</v>
      </c>
      <c r="M106" s="8" t="str">
        <f t="shared" si="3"/>
        <v>131Vigilancia en salud públicaSUBREDG. JUNIO 2025</v>
      </c>
      <c r="N106" s="87">
        <v>57900200</v>
      </c>
      <c r="O106" s="87">
        <v>59770376.460000001</v>
      </c>
      <c r="P106" s="94"/>
      <c r="Q106" s="87">
        <v>1</v>
      </c>
      <c r="R106" s="87">
        <v>0</v>
      </c>
      <c r="S106" s="87">
        <v>59770376.460000001</v>
      </c>
      <c r="T106" s="94">
        <v>0</v>
      </c>
      <c r="U106" s="87">
        <v>1</v>
      </c>
      <c r="V106" s="87">
        <v>0</v>
      </c>
      <c r="W106" s="87">
        <v>59770376.460000001</v>
      </c>
    </row>
    <row r="107" spans="2:23" ht="101.25" customHeight="1" x14ac:dyDescent="0.35">
      <c r="B107" s="75">
        <v>133</v>
      </c>
      <c r="C107" s="81" t="s">
        <v>69</v>
      </c>
      <c r="D107" s="8" t="str">
        <f t="shared" si="4"/>
        <v>133Vigilancia en salud pública</v>
      </c>
      <c r="E107" s="8" t="s">
        <v>314</v>
      </c>
      <c r="F107" s="8" t="s">
        <v>315</v>
      </c>
      <c r="G107" s="81" t="s">
        <v>131</v>
      </c>
      <c r="H107" s="81" t="s">
        <v>226</v>
      </c>
      <c r="I107" s="8" t="s">
        <v>303</v>
      </c>
      <c r="J107" s="8" t="s">
        <v>312</v>
      </c>
      <c r="K107" s="81" t="s">
        <v>30</v>
      </c>
      <c r="L107" s="81" t="s">
        <v>511</v>
      </c>
      <c r="M107" s="8" t="str">
        <f t="shared" si="3"/>
        <v>133Vigilancia en salud públicaSUBREDG. JUNIO 2025</v>
      </c>
      <c r="N107" s="87">
        <v>145580</v>
      </c>
      <c r="O107" s="87">
        <v>150282.234</v>
      </c>
      <c r="P107" s="94"/>
      <c r="Q107" s="87">
        <v>175</v>
      </c>
      <c r="R107" s="87">
        <v>0</v>
      </c>
      <c r="S107" s="87">
        <v>26299390.949999999</v>
      </c>
      <c r="T107" s="94">
        <v>0</v>
      </c>
      <c r="U107" s="87">
        <v>158</v>
      </c>
      <c r="V107" s="87">
        <v>0</v>
      </c>
      <c r="W107" s="87">
        <v>23744592.971999999</v>
      </c>
    </row>
    <row r="108" spans="2:23" ht="101.25" customHeight="1" x14ac:dyDescent="0.35">
      <c r="B108" s="75">
        <v>136</v>
      </c>
      <c r="C108" s="81" t="s">
        <v>69</v>
      </c>
      <c r="D108" s="8" t="str">
        <f t="shared" si="4"/>
        <v>136Vigilancia en salud pública</v>
      </c>
      <c r="E108" s="8" t="s">
        <v>314</v>
      </c>
      <c r="F108" s="8" t="s">
        <v>315</v>
      </c>
      <c r="G108" s="81" t="s">
        <v>113</v>
      </c>
      <c r="H108" s="81" t="s">
        <v>227</v>
      </c>
      <c r="I108" s="8" t="s">
        <v>259</v>
      </c>
      <c r="J108" s="8" t="s">
        <v>312</v>
      </c>
      <c r="K108" s="81" t="s">
        <v>30</v>
      </c>
      <c r="L108" s="81" t="s">
        <v>511</v>
      </c>
      <c r="M108" s="8" t="str">
        <f t="shared" si="3"/>
        <v>136Vigilancia en salud públicaSUBREDG. JUNIO 2025</v>
      </c>
      <c r="N108" s="87">
        <v>33380544</v>
      </c>
      <c r="O108" s="87">
        <v>34458735.571199998</v>
      </c>
      <c r="P108" s="94"/>
      <c r="Q108" s="87">
        <v>1</v>
      </c>
      <c r="R108" s="87">
        <v>0</v>
      </c>
      <c r="S108" s="87">
        <v>34458735.571199998</v>
      </c>
      <c r="T108" s="94">
        <v>0</v>
      </c>
      <c r="U108" s="87">
        <v>1</v>
      </c>
      <c r="V108" s="87">
        <v>0</v>
      </c>
      <c r="W108" s="87">
        <v>34458735.571199998</v>
      </c>
    </row>
    <row r="109" spans="2:23" ht="101.25" customHeight="1" x14ac:dyDescent="0.35">
      <c r="B109" s="75">
        <v>138</v>
      </c>
      <c r="C109" s="81" t="s">
        <v>69</v>
      </c>
      <c r="D109" s="8" t="str">
        <f t="shared" si="4"/>
        <v>138Vigilancia en salud pública</v>
      </c>
      <c r="E109" s="8" t="s">
        <v>314</v>
      </c>
      <c r="F109" s="8" t="s">
        <v>315</v>
      </c>
      <c r="G109" s="81" t="s">
        <v>113</v>
      </c>
      <c r="H109" s="81" t="s">
        <v>228</v>
      </c>
      <c r="I109" s="8" t="s">
        <v>259</v>
      </c>
      <c r="J109" s="8" t="s">
        <v>312</v>
      </c>
      <c r="K109" s="81" t="s">
        <v>30</v>
      </c>
      <c r="L109" s="81" t="s">
        <v>511</v>
      </c>
      <c r="M109" s="8" t="str">
        <f t="shared" si="3"/>
        <v>138Vigilancia en salud públicaSUBREDG. JUNIO 2025</v>
      </c>
      <c r="N109" s="87">
        <v>10714688</v>
      </c>
      <c r="O109" s="87">
        <v>11060772.4224</v>
      </c>
      <c r="P109" s="94"/>
      <c r="Q109" s="87">
        <v>1</v>
      </c>
      <c r="R109" s="87">
        <v>0</v>
      </c>
      <c r="S109" s="87">
        <v>11060772.4224</v>
      </c>
      <c r="T109" s="94">
        <v>0</v>
      </c>
      <c r="U109" s="87">
        <v>1</v>
      </c>
      <c r="V109" s="87">
        <v>0</v>
      </c>
      <c r="W109" s="87">
        <v>11060772.4224</v>
      </c>
    </row>
    <row r="110" spans="2:23" ht="101.25" customHeight="1" x14ac:dyDescent="0.35">
      <c r="B110" s="75">
        <v>139</v>
      </c>
      <c r="C110" s="81" t="s">
        <v>69</v>
      </c>
      <c r="D110" s="8" t="str">
        <f t="shared" si="4"/>
        <v>139Vigilancia en salud pública</v>
      </c>
      <c r="E110" s="8" t="s">
        <v>314</v>
      </c>
      <c r="F110" s="8" t="s">
        <v>315</v>
      </c>
      <c r="G110" s="81" t="s">
        <v>113</v>
      </c>
      <c r="H110" s="81" t="s">
        <v>229</v>
      </c>
      <c r="I110" s="8" t="s">
        <v>259</v>
      </c>
      <c r="J110" s="8" t="s">
        <v>312</v>
      </c>
      <c r="K110" s="81" t="s">
        <v>30</v>
      </c>
      <c r="L110" s="81" t="s">
        <v>511</v>
      </c>
      <c r="M110" s="8" t="str">
        <f t="shared" si="3"/>
        <v>139Vigilancia en salud públicaSUBREDG. JUNIO 2025</v>
      </c>
      <c r="N110" s="87">
        <v>7005616</v>
      </c>
      <c r="O110" s="87">
        <v>7231897.3968000002</v>
      </c>
      <c r="P110" s="94"/>
      <c r="Q110" s="87">
        <v>1</v>
      </c>
      <c r="R110" s="87">
        <v>0</v>
      </c>
      <c r="S110" s="87">
        <v>7231897.3968000002</v>
      </c>
      <c r="T110" s="94">
        <v>0</v>
      </c>
      <c r="U110" s="87">
        <v>1</v>
      </c>
      <c r="V110" s="87">
        <v>0</v>
      </c>
      <c r="W110" s="87">
        <v>7231897.3968000002</v>
      </c>
    </row>
    <row r="111" spans="2:23" ht="101.25" customHeight="1" x14ac:dyDescent="0.35">
      <c r="B111" s="75">
        <v>140</v>
      </c>
      <c r="C111" s="81" t="s">
        <v>69</v>
      </c>
      <c r="D111" s="8" t="str">
        <f t="shared" si="4"/>
        <v>140Vigilancia en salud pública</v>
      </c>
      <c r="E111" s="8" t="s">
        <v>314</v>
      </c>
      <c r="F111" s="8" t="s">
        <v>315</v>
      </c>
      <c r="G111" s="81" t="s">
        <v>113</v>
      </c>
      <c r="H111" s="81" t="s">
        <v>230</v>
      </c>
      <c r="I111" s="8" t="s">
        <v>259</v>
      </c>
      <c r="J111" s="8" t="s">
        <v>312</v>
      </c>
      <c r="K111" s="81" t="s">
        <v>30</v>
      </c>
      <c r="L111" s="81" t="s">
        <v>511</v>
      </c>
      <c r="M111" s="8" t="str">
        <f t="shared" si="3"/>
        <v>140Vigilancia en salud públicaSUBREDG. JUNIO 2025</v>
      </c>
      <c r="N111" s="87">
        <v>18132464</v>
      </c>
      <c r="O111" s="87">
        <v>18718142.587200001</v>
      </c>
      <c r="P111" s="94"/>
      <c r="Q111" s="87">
        <v>1</v>
      </c>
      <c r="R111" s="87">
        <v>0</v>
      </c>
      <c r="S111" s="87">
        <v>18718142.587200001</v>
      </c>
      <c r="T111" s="94">
        <v>0</v>
      </c>
      <c r="U111" s="87">
        <v>1</v>
      </c>
      <c r="V111" s="87">
        <v>0</v>
      </c>
      <c r="W111" s="87">
        <v>18718142.587200001</v>
      </c>
    </row>
    <row r="112" spans="2:23" ht="101.25" customHeight="1" x14ac:dyDescent="0.35">
      <c r="B112" s="75">
        <v>142</v>
      </c>
      <c r="C112" s="81" t="s">
        <v>69</v>
      </c>
      <c r="D112" s="8" t="str">
        <f t="shared" si="4"/>
        <v>142Vigilancia en salud pública</v>
      </c>
      <c r="E112" s="8" t="s">
        <v>314</v>
      </c>
      <c r="F112" s="8" t="s">
        <v>315</v>
      </c>
      <c r="G112" s="81" t="s">
        <v>113</v>
      </c>
      <c r="H112" s="81" t="s">
        <v>231</v>
      </c>
      <c r="I112" s="8" t="s">
        <v>259</v>
      </c>
      <c r="J112" s="8" t="s">
        <v>312</v>
      </c>
      <c r="K112" s="81" t="s">
        <v>30</v>
      </c>
      <c r="L112" s="81" t="s">
        <v>511</v>
      </c>
      <c r="M112" s="8" t="str">
        <f t="shared" si="3"/>
        <v>142Vigilancia en salud públicaSUBREDG. JUNIO 2025</v>
      </c>
      <c r="N112" s="87">
        <v>88807600</v>
      </c>
      <c r="O112" s="87">
        <v>91676085.480000004</v>
      </c>
      <c r="P112" s="94"/>
      <c r="Q112" s="87">
        <v>1</v>
      </c>
      <c r="R112" s="87">
        <v>0</v>
      </c>
      <c r="S112" s="87">
        <v>91676085.480000004</v>
      </c>
      <c r="T112" s="94">
        <v>0</v>
      </c>
      <c r="U112" s="87">
        <v>1</v>
      </c>
      <c r="V112" s="87">
        <v>0</v>
      </c>
      <c r="W112" s="87">
        <v>91676085.480000004</v>
      </c>
    </row>
    <row r="113" spans="2:23" ht="101.25" customHeight="1" x14ac:dyDescent="0.35">
      <c r="B113" s="75">
        <v>144</v>
      </c>
      <c r="C113" s="81" t="s">
        <v>69</v>
      </c>
      <c r="D113" s="8" t="str">
        <f t="shared" si="4"/>
        <v>144Vigilancia en salud pública</v>
      </c>
      <c r="E113" s="8" t="s">
        <v>314</v>
      </c>
      <c r="F113" s="8" t="s">
        <v>315</v>
      </c>
      <c r="G113" s="81" t="s">
        <v>131</v>
      </c>
      <c r="H113" s="81" t="s">
        <v>232</v>
      </c>
      <c r="I113" s="8" t="s">
        <v>303</v>
      </c>
      <c r="J113" s="8" t="s">
        <v>312</v>
      </c>
      <c r="K113" s="81" t="s">
        <v>30</v>
      </c>
      <c r="L113" s="81" t="s">
        <v>511</v>
      </c>
      <c r="M113" s="8" t="str">
        <f t="shared" si="3"/>
        <v>144Vigilancia en salud públicaSUBREDG. JUNIO 2025</v>
      </c>
      <c r="N113" s="87">
        <v>201570</v>
      </c>
      <c r="O113" s="87">
        <v>208080.71100000001</v>
      </c>
      <c r="P113" s="94">
        <v>0</v>
      </c>
      <c r="Q113" s="87">
        <v>1123</v>
      </c>
      <c r="R113" s="87">
        <v>0</v>
      </c>
      <c r="S113" s="87">
        <v>233674638.45300001</v>
      </c>
      <c r="T113" s="94">
        <v>0</v>
      </c>
      <c r="U113" s="87">
        <v>1091</v>
      </c>
      <c r="V113" s="87">
        <v>0</v>
      </c>
      <c r="W113" s="87">
        <v>227016055.70100001</v>
      </c>
    </row>
    <row r="114" spans="2:23" ht="101.25" customHeight="1" x14ac:dyDescent="0.35">
      <c r="B114" s="75">
        <v>146</v>
      </c>
      <c r="C114" s="81" t="s">
        <v>69</v>
      </c>
      <c r="D114" s="8" t="str">
        <f t="shared" si="4"/>
        <v>146Vigilancia en salud pública</v>
      </c>
      <c r="E114" s="8" t="s">
        <v>314</v>
      </c>
      <c r="F114" s="8" t="s">
        <v>315</v>
      </c>
      <c r="G114" s="81" t="s">
        <v>113</v>
      </c>
      <c r="H114" s="81" t="s">
        <v>233</v>
      </c>
      <c r="I114" s="8" t="s">
        <v>259</v>
      </c>
      <c r="J114" s="8" t="s">
        <v>312</v>
      </c>
      <c r="K114" s="81" t="s">
        <v>30</v>
      </c>
      <c r="L114" s="81" t="s">
        <v>511</v>
      </c>
      <c r="M114" s="8" t="str">
        <f t="shared" si="3"/>
        <v>146Vigilancia en salud públicaSUBREDG. JUNIO 2025</v>
      </c>
      <c r="N114" s="87">
        <v>7005616</v>
      </c>
      <c r="O114" s="87">
        <v>7231897.3968000002</v>
      </c>
      <c r="P114" s="94"/>
      <c r="Q114" s="87">
        <v>1</v>
      </c>
      <c r="R114" s="87">
        <v>0</v>
      </c>
      <c r="S114" s="87">
        <v>7231897.3968000002</v>
      </c>
      <c r="T114" s="94">
        <v>0</v>
      </c>
      <c r="U114" s="87">
        <v>1</v>
      </c>
      <c r="V114" s="87">
        <v>0</v>
      </c>
      <c r="W114" s="87">
        <v>7231897.3968000002</v>
      </c>
    </row>
    <row r="115" spans="2:23" ht="101.25" customHeight="1" x14ac:dyDescent="0.35">
      <c r="B115" s="75">
        <v>147</v>
      </c>
      <c r="C115" s="81" t="s">
        <v>69</v>
      </c>
      <c r="D115" s="8" t="str">
        <f t="shared" si="4"/>
        <v>147Vigilancia en salud pública</v>
      </c>
      <c r="E115" s="8" t="s">
        <v>314</v>
      </c>
      <c r="F115" s="8" t="s">
        <v>315</v>
      </c>
      <c r="G115" s="81" t="s">
        <v>113</v>
      </c>
      <c r="H115" s="81" t="s">
        <v>234</v>
      </c>
      <c r="I115" s="8" t="s">
        <v>259</v>
      </c>
      <c r="J115" s="8" t="s">
        <v>312</v>
      </c>
      <c r="K115" s="81" t="s">
        <v>30</v>
      </c>
      <c r="L115" s="81" t="s">
        <v>511</v>
      </c>
      <c r="M115" s="8" t="str">
        <f t="shared" si="3"/>
        <v>147Vigilancia en salud públicaSUBREDG. JUNIO 2025</v>
      </c>
      <c r="N115" s="87">
        <v>6181480</v>
      </c>
      <c r="O115" s="87">
        <v>6381141.8039999995</v>
      </c>
      <c r="P115" s="94"/>
      <c r="Q115" s="87">
        <v>1</v>
      </c>
      <c r="R115" s="87">
        <v>0</v>
      </c>
      <c r="S115" s="87">
        <v>6381141.8039999995</v>
      </c>
      <c r="T115" s="94">
        <v>0</v>
      </c>
      <c r="U115" s="87">
        <v>1</v>
      </c>
      <c r="V115" s="87">
        <v>0</v>
      </c>
      <c r="W115" s="87">
        <v>6381141.8039999995</v>
      </c>
    </row>
    <row r="116" spans="2:23" ht="101.25" customHeight="1" x14ac:dyDescent="0.35">
      <c r="B116" s="75">
        <v>148</v>
      </c>
      <c r="C116" s="81" t="s">
        <v>69</v>
      </c>
      <c r="D116" s="8" t="str">
        <f t="shared" si="4"/>
        <v>148Vigilancia en salud pública</v>
      </c>
      <c r="E116" s="8" t="s">
        <v>314</v>
      </c>
      <c r="F116" s="8" t="s">
        <v>315</v>
      </c>
      <c r="G116" s="81" t="s">
        <v>113</v>
      </c>
      <c r="H116" s="81" t="s">
        <v>235</v>
      </c>
      <c r="I116" s="8" t="s">
        <v>259</v>
      </c>
      <c r="J116" s="8" t="s">
        <v>312</v>
      </c>
      <c r="K116" s="81" t="s">
        <v>30</v>
      </c>
      <c r="L116" s="81" t="s">
        <v>511</v>
      </c>
      <c r="M116" s="8" t="str">
        <f t="shared" si="3"/>
        <v>148Vigilancia en salud públicaSUBREDG. JUNIO 2025</v>
      </c>
      <c r="N116" s="87">
        <v>5357344</v>
      </c>
      <c r="O116" s="87">
        <v>5530386.2111999998</v>
      </c>
      <c r="P116" s="94"/>
      <c r="Q116" s="87">
        <v>1</v>
      </c>
      <c r="R116" s="87">
        <v>0</v>
      </c>
      <c r="S116" s="87">
        <v>5530386.2111999998</v>
      </c>
      <c r="T116" s="94">
        <v>0</v>
      </c>
      <c r="U116" s="87">
        <v>1</v>
      </c>
      <c r="V116" s="87">
        <v>0</v>
      </c>
      <c r="W116" s="87">
        <v>5530386.2111999998</v>
      </c>
    </row>
    <row r="117" spans="2:23" ht="101.25" customHeight="1" x14ac:dyDescent="0.35">
      <c r="B117" s="75">
        <v>150</v>
      </c>
      <c r="C117" s="81" t="s">
        <v>69</v>
      </c>
      <c r="D117" s="8" t="str">
        <f t="shared" si="4"/>
        <v>150Vigilancia en salud pública</v>
      </c>
      <c r="E117" s="8" t="s">
        <v>314</v>
      </c>
      <c r="F117" s="8" t="s">
        <v>315</v>
      </c>
      <c r="G117" s="81" t="s">
        <v>131</v>
      </c>
      <c r="H117" s="81" t="s">
        <v>236</v>
      </c>
      <c r="I117" s="8" t="s">
        <v>259</v>
      </c>
      <c r="J117" s="8" t="s">
        <v>312</v>
      </c>
      <c r="K117" s="81" t="s">
        <v>30</v>
      </c>
      <c r="L117" s="81" t="s">
        <v>511</v>
      </c>
      <c r="M117" s="8" t="str">
        <f t="shared" si="3"/>
        <v>150Vigilancia en salud públicaSUBREDG. JUNIO 2025</v>
      </c>
      <c r="N117" s="87">
        <v>3296912</v>
      </c>
      <c r="O117" s="87">
        <v>3403402.2576000001</v>
      </c>
      <c r="P117" s="94"/>
      <c r="Q117" s="87">
        <v>1</v>
      </c>
      <c r="R117" s="87">
        <v>0</v>
      </c>
      <c r="S117" s="87">
        <v>3403402.2576000001</v>
      </c>
      <c r="T117" s="94">
        <v>0</v>
      </c>
      <c r="U117" s="87">
        <v>1</v>
      </c>
      <c r="V117" s="87">
        <v>0</v>
      </c>
      <c r="W117" s="87">
        <v>3403402.2576000001</v>
      </c>
    </row>
    <row r="118" spans="2:23" ht="101.25" customHeight="1" x14ac:dyDescent="0.35">
      <c r="B118" s="75">
        <v>152</v>
      </c>
      <c r="C118" s="81" t="s">
        <v>69</v>
      </c>
      <c r="D118" s="8" t="str">
        <f t="shared" si="4"/>
        <v>152Vigilancia en salud pública</v>
      </c>
      <c r="E118" s="8" t="s">
        <v>314</v>
      </c>
      <c r="F118" s="8" t="s">
        <v>315</v>
      </c>
      <c r="G118" s="81" t="s">
        <v>113</v>
      </c>
      <c r="H118" s="81" t="s">
        <v>237</v>
      </c>
      <c r="I118" s="8" t="s">
        <v>259</v>
      </c>
      <c r="J118" s="8" t="s">
        <v>312</v>
      </c>
      <c r="K118" s="81" t="s">
        <v>30</v>
      </c>
      <c r="L118" s="81" t="s">
        <v>511</v>
      </c>
      <c r="M118" s="8" t="str">
        <f t="shared" si="3"/>
        <v>152Vigilancia en salud públicaSUBREDG. JUNIO 2025</v>
      </c>
      <c r="N118" s="87">
        <v>22871752</v>
      </c>
      <c r="O118" s="87">
        <v>23610509.589600001</v>
      </c>
      <c r="P118" s="94"/>
      <c r="Q118" s="87">
        <v>1</v>
      </c>
      <c r="R118" s="87">
        <v>0</v>
      </c>
      <c r="S118" s="87">
        <v>23610509.589600001</v>
      </c>
      <c r="T118" s="94">
        <v>0</v>
      </c>
      <c r="U118" s="87">
        <v>1</v>
      </c>
      <c r="V118" s="87">
        <v>0</v>
      </c>
      <c r="W118" s="87">
        <v>23610509.589600001</v>
      </c>
    </row>
    <row r="119" spans="2:23" ht="101.25" customHeight="1" x14ac:dyDescent="0.35">
      <c r="B119" s="75">
        <v>153</v>
      </c>
      <c r="C119" s="81" t="s">
        <v>69</v>
      </c>
      <c r="D119" s="8" t="str">
        <f t="shared" si="4"/>
        <v>153Vigilancia en salud pública</v>
      </c>
      <c r="E119" s="8" t="s">
        <v>314</v>
      </c>
      <c r="F119" s="8" t="s">
        <v>315</v>
      </c>
      <c r="G119" s="81" t="s">
        <v>113</v>
      </c>
      <c r="H119" s="81" t="s">
        <v>238</v>
      </c>
      <c r="I119" s="8" t="s">
        <v>259</v>
      </c>
      <c r="J119" s="8" t="s">
        <v>312</v>
      </c>
      <c r="K119" s="81" t="s">
        <v>30</v>
      </c>
      <c r="L119" s="81" t="s">
        <v>511</v>
      </c>
      <c r="M119" s="8" t="str">
        <f t="shared" si="3"/>
        <v>153Vigilancia en salud públicaSUBREDG. JUNIO 2025</v>
      </c>
      <c r="N119" s="87">
        <v>28434992</v>
      </c>
      <c r="O119" s="87">
        <v>29353442.241599999</v>
      </c>
      <c r="P119" s="94"/>
      <c r="Q119" s="87">
        <v>1</v>
      </c>
      <c r="R119" s="87">
        <v>0</v>
      </c>
      <c r="S119" s="87">
        <v>29353442.241599999</v>
      </c>
      <c r="T119" s="94">
        <v>0</v>
      </c>
      <c r="U119" s="87">
        <v>1</v>
      </c>
      <c r="V119" s="87">
        <v>0</v>
      </c>
      <c r="W119" s="87">
        <v>29353442.241599999</v>
      </c>
    </row>
    <row r="120" spans="2:23" ht="101.25" customHeight="1" x14ac:dyDescent="0.35">
      <c r="B120" s="75">
        <v>156</v>
      </c>
      <c r="C120" s="81" t="s">
        <v>69</v>
      </c>
      <c r="D120" s="8" t="str">
        <f t="shared" si="4"/>
        <v>156Vigilancia en salud pública</v>
      </c>
      <c r="E120" s="8" t="s">
        <v>314</v>
      </c>
      <c r="F120" s="8" t="s">
        <v>315</v>
      </c>
      <c r="G120" s="81" t="s">
        <v>113</v>
      </c>
      <c r="H120" s="81" t="s">
        <v>239</v>
      </c>
      <c r="I120" s="8" t="s">
        <v>259</v>
      </c>
      <c r="J120" s="8" t="s">
        <v>312</v>
      </c>
      <c r="K120" s="81" t="s">
        <v>30</v>
      </c>
      <c r="L120" s="81" t="s">
        <v>511</v>
      </c>
      <c r="M120" s="8" t="str">
        <f t="shared" si="3"/>
        <v>156Vigilancia en salud públicaSUBREDG. JUNIO 2025</v>
      </c>
      <c r="N120" s="87">
        <v>3296912</v>
      </c>
      <c r="O120" s="87">
        <v>3403402.2576000001</v>
      </c>
      <c r="P120" s="94"/>
      <c r="Q120" s="87">
        <v>1</v>
      </c>
      <c r="R120" s="87">
        <v>0</v>
      </c>
      <c r="S120" s="87">
        <v>3403402.2576000001</v>
      </c>
      <c r="T120" s="94">
        <v>0</v>
      </c>
      <c r="U120" s="87">
        <v>1</v>
      </c>
      <c r="V120" s="87">
        <v>0</v>
      </c>
      <c r="W120" s="87">
        <v>3403402.2576000001</v>
      </c>
    </row>
    <row r="121" spans="2:23" ht="101.25" customHeight="1" x14ac:dyDescent="0.35">
      <c r="B121" s="75">
        <v>158</v>
      </c>
      <c r="C121" s="81" t="s">
        <v>69</v>
      </c>
      <c r="D121" s="8" t="str">
        <f t="shared" si="4"/>
        <v>158Vigilancia en salud pública</v>
      </c>
      <c r="E121" s="8" t="s">
        <v>314</v>
      </c>
      <c r="F121" s="8" t="s">
        <v>315</v>
      </c>
      <c r="G121" s="81" t="s">
        <v>113</v>
      </c>
      <c r="H121" s="81" t="s">
        <v>240</v>
      </c>
      <c r="I121" s="8" t="s">
        <v>259</v>
      </c>
      <c r="J121" s="8" t="s">
        <v>312</v>
      </c>
      <c r="K121" s="81" t="s">
        <v>30</v>
      </c>
      <c r="L121" s="81" t="s">
        <v>511</v>
      </c>
      <c r="M121" s="8" t="str">
        <f t="shared" si="3"/>
        <v>158Vigilancia en salud públicaSUBREDG. JUNIO 2025</v>
      </c>
      <c r="N121" s="87">
        <v>30907952</v>
      </c>
      <c r="O121" s="87">
        <v>31906278.849599998</v>
      </c>
      <c r="P121" s="94"/>
      <c r="Q121" s="87">
        <v>1</v>
      </c>
      <c r="R121" s="87">
        <v>0</v>
      </c>
      <c r="S121" s="87">
        <v>31906278.849599998</v>
      </c>
      <c r="T121" s="94">
        <v>0</v>
      </c>
      <c r="U121" s="87">
        <v>1</v>
      </c>
      <c r="V121" s="87">
        <v>0</v>
      </c>
      <c r="W121" s="87">
        <v>31906278.849599998</v>
      </c>
    </row>
    <row r="122" spans="2:23" ht="101.25" customHeight="1" x14ac:dyDescent="0.35">
      <c r="B122" s="75">
        <v>15</v>
      </c>
      <c r="C122" s="81" t="s">
        <v>72</v>
      </c>
      <c r="D122" s="8" t="str">
        <f t="shared" si="4"/>
        <v>15Entorno Cuidador Institucional “Bienestar en nuestro entorno institucional”</v>
      </c>
      <c r="E122" s="8" t="s">
        <v>316</v>
      </c>
      <c r="F122" s="8" t="s">
        <v>315</v>
      </c>
      <c r="G122" s="81" t="s">
        <v>116</v>
      </c>
      <c r="H122" s="81" t="s">
        <v>241</v>
      </c>
      <c r="I122" s="8" t="s">
        <v>270</v>
      </c>
      <c r="J122" s="8" t="s">
        <v>313</v>
      </c>
      <c r="K122" s="81" t="s">
        <v>31</v>
      </c>
      <c r="L122" s="81" t="s">
        <v>511</v>
      </c>
      <c r="M122" s="8" t="str">
        <f t="shared" si="3"/>
        <v>15Entorno Cuidador Institucional “Bienestar en nuestro entorno institucional”DISTRITOG. JUNIO 2025</v>
      </c>
      <c r="N122" s="87">
        <v>345874</v>
      </c>
      <c r="O122" s="87">
        <v>357045.73019999999</v>
      </c>
      <c r="P122" s="94"/>
      <c r="Q122" s="87">
        <v>112</v>
      </c>
      <c r="R122" s="87">
        <v>0</v>
      </c>
      <c r="S122" s="87">
        <v>39989121.782399997</v>
      </c>
      <c r="T122" s="94"/>
      <c r="U122" s="87">
        <v>112</v>
      </c>
      <c r="V122" s="87">
        <v>0</v>
      </c>
      <c r="W122" s="87">
        <v>39989121.782399997</v>
      </c>
    </row>
    <row r="123" spans="2:23" ht="101.25" customHeight="1" x14ac:dyDescent="0.35">
      <c r="B123" s="75">
        <v>18</v>
      </c>
      <c r="C123" s="81" t="s">
        <v>72</v>
      </c>
      <c r="D123" s="8" t="str">
        <f t="shared" si="4"/>
        <v>18Entorno Cuidador Institucional “Bienestar en nuestro entorno institucional”</v>
      </c>
      <c r="E123" s="8" t="s">
        <v>316</v>
      </c>
      <c r="F123" s="8" t="s">
        <v>315</v>
      </c>
      <c r="G123" s="81" t="s">
        <v>116</v>
      </c>
      <c r="H123" s="81" t="s">
        <v>242</v>
      </c>
      <c r="I123" s="8" t="s">
        <v>270</v>
      </c>
      <c r="J123" s="8" t="s">
        <v>313</v>
      </c>
      <c r="K123" s="81" t="s">
        <v>31</v>
      </c>
      <c r="L123" s="81" t="s">
        <v>511</v>
      </c>
      <c r="M123" s="8" t="str">
        <f t="shared" si="3"/>
        <v>18Entorno Cuidador Institucional “Bienestar en nuestro entorno institucional”DISTRITOG. JUNIO 2025</v>
      </c>
      <c r="N123" s="87">
        <v>287001</v>
      </c>
      <c r="O123" s="87">
        <v>296271.1323</v>
      </c>
      <c r="P123" s="94"/>
      <c r="Q123" s="87">
        <v>112</v>
      </c>
      <c r="R123" s="87">
        <v>0</v>
      </c>
      <c r="S123" s="87">
        <v>33182366.817600001</v>
      </c>
      <c r="T123" s="94"/>
      <c r="U123" s="87">
        <v>112</v>
      </c>
      <c r="V123" s="87">
        <v>0</v>
      </c>
      <c r="W123" s="87">
        <v>33182366.817600001</v>
      </c>
    </row>
    <row r="124" spans="2:23" ht="101.25" customHeight="1" x14ac:dyDescent="0.35">
      <c r="B124" s="75">
        <v>31</v>
      </c>
      <c r="C124" s="81" t="s">
        <v>73</v>
      </c>
      <c r="D124" s="8" t="str">
        <f t="shared" si="4"/>
        <v>31Entorno cuidador Laboral “Bienestar en nuestro entorno laboral”</v>
      </c>
      <c r="E124" s="8" t="s">
        <v>316</v>
      </c>
      <c r="F124" s="8" t="s">
        <v>315</v>
      </c>
      <c r="G124" s="81" t="s">
        <v>119</v>
      </c>
      <c r="H124" s="81" t="s">
        <v>243</v>
      </c>
      <c r="I124" s="8" t="s">
        <v>304</v>
      </c>
      <c r="J124" s="8" t="s">
        <v>313</v>
      </c>
      <c r="K124" s="81" t="s">
        <v>31</v>
      </c>
      <c r="L124" s="81" t="s">
        <v>511</v>
      </c>
      <c r="M124" s="8" t="str">
        <f t="shared" si="3"/>
        <v>31Entorno cuidador Laboral “Bienestar en nuestro entorno laboral”DISTRITOG. JUNIO 2025</v>
      </c>
      <c r="N124" s="87">
        <v>7005616</v>
      </c>
      <c r="O124" s="87">
        <v>7231897.3968000002</v>
      </c>
      <c r="P124" s="94"/>
      <c r="Q124" s="87">
        <v>1</v>
      </c>
      <c r="R124" s="87">
        <v>0</v>
      </c>
      <c r="S124" s="87">
        <v>7231897.3968000002</v>
      </c>
      <c r="T124" s="94"/>
      <c r="U124" s="87">
        <v>1</v>
      </c>
      <c r="V124" s="87">
        <v>0</v>
      </c>
      <c r="W124" s="87">
        <v>7231897.3968000002</v>
      </c>
    </row>
    <row r="125" spans="2:23" ht="101.25" customHeight="1" x14ac:dyDescent="0.35">
      <c r="B125" s="75">
        <v>33</v>
      </c>
      <c r="C125" s="81" t="s">
        <v>73</v>
      </c>
      <c r="D125" s="8" t="str">
        <f t="shared" si="4"/>
        <v>33Entorno cuidador Laboral “Bienestar en nuestro entorno laboral”</v>
      </c>
      <c r="E125" s="8" t="s">
        <v>316</v>
      </c>
      <c r="F125" s="8" t="s">
        <v>315</v>
      </c>
      <c r="G125" s="81" t="s">
        <v>119</v>
      </c>
      <c r="H125" s="81" t="s">
        <v>244</v>
      </c>
      <c r="I125" s="8" t="s">
        <v>305</v>
      </c>
      <c r="J125" s="8" t="s">
        <v>313</v>
      </c>
      <c r="K125" s="81" t="s">
        <v>31</v>
      </c>
      <c r="L125" s="81" t="s">
        <v>511</v>
      </c>
      <c r="M125" s="8" t="str">
        <f t="shared" si="3"/>
        <v>33Entorno cuidador Laboral “Bienestar en nuestro entorno laboral”DISTRITOG. JUNIO 2025</v>
      </c>
      <c r="N125" s="87">
        <v>6181480</v>
      </c>
      <c r="O125" s="87">
        <v>6381141.8039999995</v>
      </c>
      <c r="P125" s="94"/>
      <c r="Q125" s="87">
        <v>1</v>
      </c>
      <c r="R125" s="87">
        <v>0</v>
      </c>
      <c r="S125" s="87">
        <v>6381141.8039999995</v>
      </c>
      <c r="T125" s="94"/>
      <c r="U125" s="87">
        <v>1</v>
      </c>
      <c r="V125" s="87">
        <v>0</v>
      </c>
      <c r="W125" s="87">
        <v>6381141.8039999995</v>
      </c>
    </row>
    <row r="126" spans="2:23" ht="101.25" customHeight="1" x14ac:dyDescent="0.35">
      <c r="B126" s="75">
        <v>40</v>
      </c>
      <c r="C126" s="81" t="s">
        <v>73</v>
      </c>
      <c r="D126" s="8" t="str">
        <f t="shared" si="4"/>
        <v>40Entorno cuidador Laboral “Bienestar en nuestro entorno laboral”</v>
      </c>
      <c r="E126" s="8" t="s">
        <v>316</v>
      </c>
      <c r="F126" s="8" t="s">
        <v>315</v>
      </c>
      <c r="G126" s="81" t="s">
        <v>119</v>
      </c>
      <c r="H126" s="81" t="s">
        <v>245</v>
      </c>
      <c r="I126" s="8" t="s">
        <v>306</v>
      </c>
      <c r="J126" s="8" t="s">
        <v>313</v>
      </c>
      <c r="K126" s="81" t="s">
        <v>31</v>
      </c>
      <c r="L126" s="81" t="s">
        <v>511</v>
      </c>
      <c r="M126" s="8" t="str">
        <f t="shared" si="3"/>
        <v>40Entorno cuidador Laboral “Bienestar en nuestro entorno laboral”DISTRITOG. JUNIO 2025</v>
      </c>
      <c r="N126" s="87">
        <v>125201</v>
      </c>
      <c r="O126" s="87">
        <v>129244.9923</v>
      </c>
      <c r="P126" s="94"/>
      <c r="Q126" s="87">
        <v>56</v>
      </c>
      <c r="R126" s="87">
        <v>0</v>
      </c>
      <c r="S126" s="87">
        <v>7237719.5687999995</v>
      </c>
      <c r="T126" s="94"/>
      <c r="U126" s="87">
        <v>56</v>
      </c>
      <c r="V126" s="87">
        <v>0</v>
      </c>
      <c r="W126" s="87">
        <v>7237719.5687999995</v>
      </c>
    </row>
    <row r="127" spans="2:23" ht="101.25" customHeight="1" x14ac:dyDescent="0.35">
      <c r="B127" s="75">
        <v>49</v>
      </c>
      <c r="C127" s="81" t="s">
        <v>74</v>
      </c>
      <c r="D127" s="8" t="str">
        <f t="shared" si="4"/>
        <v>49Entorno cuidador comunitaria “Bienestar con nuestras comunidades”</v>
      </c>
      <c r="E127" s="8" t="s">
        <v>316</v>
      </c>
      <c r="F127" s="8" t="s">
        <v>315</v>
      </c>
      <c r="G127" s="81" t="s">
        <v>121</v>
      </c>
      <c r="H127" s="81" t="s">
        <v>246</v>
      </c>
      <c r="I127" s="8" t="s">
        <v>283</v>
      </c>
      <c r="J127" s="8" t="s">
        <v>313</v>
      </c>
      <c r="K127" s="81" t="s">
        <v>31</v>
      </c>
      <c r="L127" s="81" t="s">
        <v>511</v>
      </c>
      <c r="M127" s="8" t="str">
        <f t="shared" si="3"/>
        <v>49Entorno cuidador comunitaria “Bienestar con nuestras comunidades”DISTRITOG. JUNIO 2025</v>
      </c>
      <c r="N127" s="87">
        <v>16072032</v>
      </c>
      <c r="O127" s="87">
        <v>16591158.6336</v>
      </c>
      <c r="P127" s="94"/>
      <c r="Q127" s="87">
        <v>1</v>
      </c>
      <c r="R127" s="87">
        <v>0</v>
      </c>
      <c r="S127" s="87">
        <v>16591158.6336</v>
      </c>
      <c r="T127" s="94"/>
      <c r="U127" s="87">
        <v>1</v>
      </c>
      <c r="V127" s="87">
        <v>0</v>
      </c>
      <c r="W127" s="87">
        <v>16591158.6336</v>
      </c>
    </row>
    <row r="128" spans="2:23" ht="101.25" customHeight="1" x14ac:dyDescent="0.35">
      <c r="B128" s="75">
        <v>56</v>
      </c>
      <c r="C128" s="81" t="s">
        <v>75</v>
      </c>
      <c r="D128" s="8" t="str">
        <f t="shared" si="4"/>
        <v>56Entorno cuidador educativo “Bienestar en nuestro entorno educativo”</v>
      </c>
      <c r="E128" s="8" t="s">
        <v>316</v>
      </c>
      <c r="F128" s="8" t="s">
        <v>315</v>
      </c>
      <c r="G128" s="81" t="s">
        <v>124</v>
      </c>
      <c r="H128" s="81" t="s">
        <v>247</v>
      </c>
      <c r="I128" s="8" t="s">
        <v>307</v>
      </c>
      <c r="J128" s="8" t="s">
        <v>313</v>
      </c>
      <c r="K128" s="81" t="s">
        <v>31</v>
      </c>
      <c r="L128" s="81" t="s">
        <v>511</v>
      </c>
      <c r="M128" s="8" t="str">
        <f t="shared" si="3"/>
        <v>56Entorno cuidador educativo “Bienestar en nuestro entorno educativo”DISTRITOG. JUNIO 2025</v>
      </c>
      <c r="N128" s="87">
        <v>953926</v>
      </c>
      <c r="O128" s="87">
        <v>984737.80980000005</v>
      </c>
      <c r="P128" s="94"/>
      <c r="Q128" s="87">
        <v>38</v>
      </c>
      <c r="R128" s="87">
        <v>0</v>
      </c>
      <c r="S128" s="87">
        <v>37420036.772399999</v>
      </c>
      <c r="T128" s="94"/>
      <c r="U128" s="87">
        <v>38</v>
      </c>
      <c r="V128" s="87">
        <v>0</v>
      </c>
      <c r="W128" s="87">
        <v>37420036.772399999</v>
      </c>
    </row>
    <row r="129" spans="2:23" ht="101.25" customHeight="1" x14ac:dyDescent="0.35">
      <c r="B129" s="75">
        <v>57</v>
      </c>
      <c r="C129" s="81" t="s">
        <v>75</v>
      </c>
      <c r="D129" s="8" t="str">
        <f t="shared" si="4"/>
        <v>57Entorno cuidador educativo “Bienestar en nuestro entorno educativo”</v>
      </c>
      <c r="E129" s="8" t="s">
        <v>316</v>
      </c>
      <c r="F129" s="8" t="s">
        <v>315</v>
      </c>
      <c r="G129" s="81" t="s">
        <v>123</v>
      </c>
      <c r="H129" s="81" t="s">
        <v>248</v>
      </c>
      <c r="I129" s="8" t="s">
        <v>308</v>
      </c>
      <c r="J129" s="8" t="s">
        <v>313</v>
      </c>
      <c r="K129" s="81" t="s">
        <v>31</v>
      </c>
      <c r="L129" s="81" t="s">
        <v>511</v>
      </c>
      <c r="M129" s="8" t="str">
        <f t="shared" si="3"/>
        <v>57Entorno cuidador educativo “Bienestar en nuestro entorno educativo”DISTRITOG. JUNIO 2025</v>
      </c>
      <c r="N129" s="87">
        <v>1929553</v>
      </c>
      <c r="O129" s="87">
        <v>1991877.5619000001</v>
      </c>
      <c r="P129" s="94"/>
      <c r="Q129" s="87">
        <v>19</v>
      </c>
      <c r="R129" s="87">
        <v>0</v>
      </c>
      <c r="S129" s="87">
        <v>37845673.676100001</v>
      </c>
      <c r="T129" s="94"/>
      <c r="U129" s="87">
        <v>19</v>
      </c>
      <c r="V129" s="87">
        <v>0</v>
      </c>
      <c r="W129" s="87">
        <v>37845673.676100001</v>
      </c>
    </row>
    <row r="130" spans="2:23" ht="101.25" customHeight="1" x14ac:dyDescent="0.35">
      <c r="B130" s="75">
        <v>58</v>
      </c>
      <c r="C130" s="81" t="s">
        <v>75</v>
      </c>
      <c r="D130" s="8" t="str">
        <f t="shared" si="4"/>
        <v>58Entorno cuidador educativo “Bienestar en nuestro entorno educativo”</v>
      </c>
      <c r="E130" s="8" t="s">
        <v>316</v>
      </c>
      <c r="F130" s="8" t="s">
        <v>315</v>
      </c>
      <c r="G130" s="81" t="s">
        <v>124</v>
      </c>
      <c r="H130" s="81" t="s">
        <v>249</v>
      </c>
      <c r="I130" s="8" t="s">
        <v>270</v>
      </c>
      <c r="J130" s="8" t="s">
        <v>313</v>
      </c>
      <c r="K130" s="81" t="s">
        <v>31</v>
      </c>
      <c r="L130" s="81" t="s">
        <v>511</v>
      </c>
      <c r="M130" s="8" t="str">
        <f t="shared" si="3"/>
        <v>58Entorno cuidador educativo “Bienestar en nuestro entorno educativo”DISTRITOG. JUNIO 2025</v>
      </c>
      <c r="N130" s="87">
        <v>172367</v>
      </c>
      <c r="O130" s="87">
        <v>177934.4541</v>
      </c>
      <c r="P130" s="94"/>
      <c r="Q130" s="87">
        <v>310</v>
      </c>
      <c r="R130" s="87">
        <v>0</v>
      </c>
      <c r="S130" s="87">
        <v>55159680.770999998</v>
      </c>
      <c r="T130" s="94"/>
      <c r="U130" s="87">
        <v>310</v>
      </c>
      <c r="V130" s="87">
        <v>0</v>
      </c>
      <c r="W130" s="87">
        <v>55159680.770999998</v>
      </c>
    </row>
    <row r="131" spans="2:23" ht="101.25" customHeight="1" x14ac:dyDescent="0.35">
      <c r="B131" s="75">
        <v>59</v>
      </c>
      <c r="C131" s="81" t="s">
        <v>75</v>
      </c>
      <c r="D131" s="8" t="str">
        <f t="shared" si="4"/>
        <v>59Entorno cuidador educativo “Bienestar en nuestro entorno educativo”</v>
      </c>
      <c r="E131" s="8" t="s">
        <v>316</v>
      </c>
      <c r="F131" s="8" t="s">
        <v>315</v>
      </c>
      <c r="G131" s="81" t="s">
        <v>124</v>
      </c>
      <c r="H131" s="81" t="s">
        <v>250</v>
      </c>
      <c r="I131" s="8" t="s">
        <v>270</v>
      </c>
      <c r="J131" s="8" t="s">
        <v>313</v>
      </c>
      <c r="K131" s="81" t="s">
        <v>31</v>
      </c>
      <c r="L131" s="81" t="s">
        <v>511</v>
      </c>
      <c r="M131" s="8" t="str">
        <f t="shared" ref="M131:M194" si="5">+D131&amp;K131&amp;L131</f>
        <v>59Entorno cuidador educativo “Bienestar en nuestro entorno educativo”DISTRITOG. JUNIO 2025</v>
      </c>
      <c r="N131" s="87">
        <v>225398</v>
      </c>
      <c r="O131" s="87">
        <v>232678.3554</v>
      </c>
      <c r="P131" s="94"/>
      <c r="Q131" s="87">
        <v>186</v>
      </c>
      <c r="R131" s="87">
        <v>0</v>
      </c>
      <c r="S131" s="87">
        <v>43278174.104400001</v>
      </c>
      <c r="T131" s="96"/>
      <c r="U131" s="87">
        <v>186</v>
      </c>
      <c r="V131" s="87">
        <v>0</v>
      </c>
      <c r="W131" s="87">
        <v>43278174.104400001</v>
      </c>
    </row>
    <row r="132" spans="2:23" ht="101.25" customHeight="1" x14ac:dyDescent="0.35">
      <c r="B132" s="75">
        <v>70</v>
      </c>
      <c r="C132" s="81" t="s">
        <v>67</v>
      </c>
      <c r="D132" s="8" t="str">
        <f t="shared" ref="D132:D195" si="6">+B132&amp;C132</f>
        <v>70Macro, meso y micro gestión de la salud pública</v>
      </c>
      <c r="E132" s="8" t="s">
        <v>314</v>
      </c>
      <c r="F132" s="8" t="s">
        <v>315</v>
      </c>
      <c r="G132" s="81" t="s">
        <v>127</v>
      </c>
      <c r="H132" s="81" t="s">
        <v>251</v>
      </c>
      <c r="I132" s="8" t="s">
        <v>288</v>
      </c>
      <c r="J132" s="8" t="s">
        <v>313</v>
      </c>
      <c r="K132" s="81" t="s">
        <v>31</v>
      </c>
      <c r="L132" s="81" t="s">
        <v>511</v>
      </c>
      <c r="M132" s="8" t="str">
        <f t="shared" si="5"/>
        <v>70Macro, meso y micro gestión de la salud públicaDISTRITOG. JUNIO 2025</v>
      </c>
      <c r="N132" s="87">
        <v>5357344</v>
      </c>
      <c r="O132" s="87">
        <v>5530386.2111999998</v>
      </c>
      <c r="P132" s="94"/>
      <c r="Q132" s="87">
        <v>1</v>
      </c>
      <c r="R132" s="87">
        <v>0</v>
      </c>
      <c r="S132" s="87">
        <v>5530386.2111999998</v>
      </c>
      <c r="T132" s="94"/>
      <c r="U132" s="87">
        <v>1</v>
      </c>
      <c r="V132" s="87">
        <v>0</v>
      </c>
      <c r="W132" s="87">
        <v>5530386.2111999998</v>
      </c>
    </row>
    <row r="133" spans="2:23" ht="101.25" customHeight="1" x14ac:dyDescent="0.35">
      <c r="B133" s="75">
        <v>83</v>
      </c>
      <c r="C133" s="81" t="s">
        <v>67</v>
      </c>
      <c r="D133" s="8" t="str">
        <f t="shared" si="6"/>
        <v>83Macro, meso y micro gestión de la salud pública</v>
      </c>
      <c r="E133" s="8" t="s">
        <v>314</v>
      </c>
      <c r="F133" s="8" t="s">
        <v>315</v>
      </c>
      <c r="G133" s="81" t="s">
        <v>110</v>
      </c>
      <c r="H133" s="81" t="s">
        <v>252</v>
      </c>
      <c r="I133" s="8" t="s">
        <v>309</v>
      </c>
      <c r="J133" s="8" t="s">
        <v>313</v>
      </c>
      <c r="K133" s="81" t="s">
        <v>31</v>
      </c>
      <c r="L133" s="81" t="s">
        <v>511</v>
      </c>
      <c r="M133" s="8" t="str">
        <f t="shared" si="5"/>
        <v>83Macro, meso y micro gestión de la salud públicaDISTRITOG. JUNIO 2025</v>
      </c>
      <c r="N133" s="87">
        <v>21000000</v>
      </c>
      <c r="O133" s="87">
        <v>21678300</v>
      </c>
      <c r="P133" s="94"/>
      <c r="Q133" s="87">
        <v>1</v>
      </c>
      <c r="R133" s="87">
        <v>0</v>
      </c>
      <c r="S133" s="87">
        <v>21678300</v>
      </c>
      <c r="T133" s="94"/>
      <c r="U133" s="87">
        <v>1</v>
      </c>
      <c r="V133" s="87">
        <v>0</v>
      </c>
      <c r="W133" s="87">
        <v>21678300</v>
      </c>
    </row>
    <row r="134" spans="2:23" ht="101.25" customHeight="1" x14ac:dyDescent="0.35">
      <c r="B134" s="75">
        <v>84</v>
      </c>
      <c r="C134" s="81" t="s">
        <v>67</v>
      </c>
      <c r="D134" s="8" t="str">
        <f t="shared" si="6"/>
        <v>84Macro, meso y micro gestión de la salud pública</v>
      </c>
      <c r="E134" s="8" t="s">
        <v>314</v>
      </c>
      <c r="F134" s="8" t="s">
        <v>315</v>
      </c>
      <c r="G134" s="81" t="s">
        <v>132</v>
      </c>
      <c r="H134" s="81" t="s">
        <v>253</v>
      </c>
      <c r="I134" s="8" t="s">
        <v>310</v>
      </c>
      <c r="J134" s="8" t="s">
        <v>313</v>
      </c>
      <c r="K134" s="81" t="s">
        <v>31</v>
      </c>
      <c r="L134" s="81" t="s">
        <v>511</v>
      </c>
      <c r="M134" s="8" t="str">
        <f t="shared" si="5"/>
        <v>84Macro, meso y micro gestión de la salud públicaDISTRITOG. JUNIO 2025</v>
      </c>
      <c r="N134" s="87">
        <v>5357344</v>
      </c>
      <c r="O134" s="87">
        <v>5530386.2111999998</v>
      </c>
      <c r="P134" s="94"/>
      <c r="Q134" s="87">
        <v>1</v>
      </c>
      <c r="R134" s="87">
        <v>0</v>
      </c>
      <c r="S134" s="87">
        <v>5530386.2111999998</v>
      </c>
      <c r="T134" s="94"/>
      <c r="U134" s="87">
        <v>1</v>
      </c>
      <c r="V134" s="87">
        <v>0</v>
      </c>
      <c r="W134" s="87">
        <v>5530386.2111999998</v>
      </c>
    </row>
    <row r="135" spans="2:23" ht="101.25" customHeight="1" x14ac:dyDescent="0.35">
      <c r="B135" s="75">
        <v>98</v>
      </c>
      <c r="C135" s="81" t="s">
        <v>69</v>
      </c>
      <c r="D135" s="8" t="str">
        <f t="shared" si="6"/>
        <v>98Vigilancia en salud pública</v>
      </c>
      <c r="E135" s="8" t="s">
        <v>314</v>
      </c>
      <c r="F135" s="8" t="s">
        <v>315</v>
      </c>
      <c r="G135" s="81" t="s">
        <v>113</v>
      </c>
      <c r="H135" s="81" t="s">
        <v>254</v>
      </c>
      <c r="I135" s="8" t="s">
        <v>259</v>
      </c>
      <c r="J135" s="8" t="s">
        <v>313</v>
      </c>
      <c r="K135" s="81" t="s">
        <v>31</v>
      </c>
      <c r="L135" s="81" t="s">
        <v>511</v>
      </c>
      <c r="M135" s="8" t="str">
        <f t="shared" si="5"/>
        <v>98Vigilancia en salud públicaDISTRITOG. JUNIO 2025</v>
      </c>
      <c r="N135" s="87">
        <v>26374560</v>
      </c>
      <c r="O135" s="87">
        <v>27226458.287999999</v>
      </c>
      <c r="P135" s="94"/>
      <c r="Q135" s="87">
        <v>1</v>
      </c>
      <c r="R135" s="87">
        <v>0</v>
      </c>
      <c r="S135" s="87">
        <v>27226458.287999999</v>
      </c>
      <c r="T135" s="94">
        <v>0</v>
      </c>
      <c r="U135" s="87">
        <v>1</v>
      </c>
      <c r="V135" s="87">
        <v>0</v>
      </c>
      <c r="W135" s="87">
        <v>27226458.287999999</v>
      </c>
    </row>
    <row r="136" spans="2:23" ht="101.25" customHeight="1" x14ac:dyDescent="0.35">
      <c r="B136" s="75">
        <v>99</v>
      </c>
      <c r="C136" s="81" t="s">
        <v>69</v>
      </c>
      <c r="D136" s="8" t="str">
        <f t="shared" si="6"/>
        <v>99Vigilancia en salud pública</v>
      </c>
      <c r="E136" s="8" t="s">
        <v>314</v>
      </c>
      <c r="F136" s="8" t="s">
        <v>315</v>
      </c>
      <c r="G136" s="81" t="s">
        <v>131</v>
      </c>
      <c r="H136" s="81" t="s">
        <v>255</v>
      </c>
      <c r="I136" s="8" t="s">
        <v>259</v>
      </c>
      <c r="J136" s="8" t="s">
        <v>313</v>
      </c>
      <c r="K136" s="81" t="s">
        <v>31</v>
      </c>
      <c r="L136" s="81" t="s">
        <v>511</v>
      </c>
      <c r="M136" s="8" t="str">
        <f t="shared" si="5"/>
        <v>99Vigilancia en salud públicaDISTRITOG. JUNIO 2025</v>
      </c>
      <c r="N136" s="87">
        <v>35440608</v>
      </c>
      <c r="O136" s="87">
        <v>36585339.638400003</v>
      </c>
      <c r="P136" s="94"/>
      <c r="Q136" s="87">
        <v>1</v>
      </c>
      <c r="R136" s="87">
        <v>0</v>
      </c>
      <c r="S136" s="87">
        <v>36585339.638400003</v>
      </c>
      <c r="T136" s="94">
        <v>0</v>
      </c>
      <c r="U136" s="87">
        <v>1</v>
      </c>
      <c r="V136" s="87">
        <v>0</v>
      </c>
      <c r="W136" s="87">
        <v>36585339.638400003</v>
      </c>
    </row>
    <row r="137" spans="2:23" ht="101.25" customHeight="1" thickBot="1" x14ac:dyDescent="0.4">
      <c r="B137" s="75">
        <v>134</v>
      </c>
      <c r="C137" s="81" t="s">
        <v>69</v>
      </c>
      <c r="D137" s="8" t="str">
        <f t="shared" si="6"/>
        <v>134Vigilancia en salud pública</v>
      </c>
      <c r="E137" s="8" t="s">
        <v>314</v>
      </c>
      <c r="F137" s="8" t="s">
        <v>315</v>
      </c>
      <c r="G137" s="82" t="s">
        <v>131</v>
      </c>
      <c r="H137" s="82" t="s">
        <v>256</v>
      </c>
      <c r="I137" s="8" t="s">
        <v>259</v>
      </c>
      <c r="J137" s="8" t="s">
        <v>313</v>
      </c>
      <c r="K137" s="81" t="s">
        <v>31</v>
      </c>
      <c r="L137" s="81" t="s">
        <v>511</v>
      </c>
      <c r="M137" s="8" t="str">
        <f t="shared" si="5"/>
        <v>134Vigilancia en salud públicaDISTRITOG. JUNIO 2025</v>
      </c>
      <c r="N137" s="87">
        <v>137410229.28960001</v>
      </c>
      <c r="O137" s="87">
        <v>137410229.28960001</v>
      </c>
      <c r="P137" s="94">
        <v>0</v>
      </c>
      <c r="Q137" s="87">
        <v>1</v>
      </c>
      <c r="R137" s="87">
        <v>0</v>
      </c>
      <c r="S137" s="87">
        <v>137410229.28960001</v>
      </c>
      <c r="T137" s="94">
        <v>0</v>
      </c>
      <c r="U137" s="87">
        <v>0.99355106962233497</v>
      </c>
      <c r="V137" s="87">
        <v>0</v>
      </c>
      <c r="W137" s="87">
        <v>136524080.28773239</v>
      </c>
    </row>
    <row r="138" spans="2:23" ht="101.25" customHeight="1" thickTop="1" x14ac:dyDescent="0.35">
      <c r="B138" s="75">
        <v>80</v>
      </c>
      <c r="C138" s="81" t="s">
        <v>67</v>
      </c>
      <c r="D138" s="8" t="str">
        <f t="shared" si="6"/>
        <v>80Macro, meso y micro gestión de la salud pública</v>
      </c>
      <c r="E138" s="8" t="s">
        <v>314</v>
      </c>
      <c r="F138" s="8" t="s">
        <v>315</v>
      </c>
      <c r="G138" s="80" t="s">
        <v>110</v>
      </c>
      <c r="H138" s="80" t="s">
        <v>133</v>
      </c>
      <c r="I138" s="8" t="s">
        <v>257</v>
      </c>
      <c r="J138" s="8" t="s">
        <v>311</v>
      </c>
      <c r="K138" s="72" t="s">
        <v>106</v>
      </c>
      <c r="L138" s="81" t="s">
        <v>512</v>
      </c>
      <c r="M138" s="8" t="str">
        <f t="shared" si="5"/>
        <v>80Macro, meso y micro gestión de la salud públicaFONTIBONH. JULIO 2025</v>
      </c>
      <c r="N138" s="87">
        <v>3135</v>
      </c>
      <c r="O138" s="87">
        <v>3236.2604999999999</v>
      </c>
      <c r="P138" s="94"/>
      <c r="Q138" s="87">
        <v>55800</v>
      </c>
      <c r="R138" s="87">
        <v>0</v>
      </c>
      <c r="S138" s="87">
        <v>180583335.90000001</v>
      </c>
      <c r="T138" s="94"/>
      <c r="U138" s="87">
        <v>17228</v>
      </c>
      <c r="V138" s="87">
        <v>0</v>
      </c>
      <c r="W138" s="87">
        <v>55754295.894000001</v>
      </c>
    </row>
    <row r="139" spans="2:23" ht="101.25" customHeight="1" x14ac:dyDescent="0.35">
      <c r="B139" s="75">
        <v>86</v>
      </c>
      <c r="C139" s="81" t="s">
        <v>68</v>
      </c>
      <c r="D139" s="8" t="str">
        <f t="shared" si="6"/>
        <v>86Gestión y Análisis de Políticas para el bienestar en los territorios</v>
      </c>
      <c r="E139" s="8" t="s">
        <v>314</v>
      </c>
      <c r="F139" s="8" t="s">
        <v>315</v>
      </c>
      <c r="G139" s="81" t="s">
        <v>111</v>
      </c>
      <c r="H139" s="81" t="s">
        <v>134</v>
      </c>
      <c r="I139" s="8" t="s">
        <v>258</v>
      </c>
      <c r="J139" s="8" t="s">
        <v>311</v>
      </c>
      <c r="K139" s="72" t="s">
        <v>106</v>
      </c>
      <c r="L139" s="81" t="s">
        <v>512</v>
      </c>
      <c r="M139" s="8" t="str">
        <f t="shared" si="5"/>
        <v>86Gestión y Análisis de Políticas para el bienestar en los territoriosFONTIBONH. JULIO 2025</v>
      </c>
      <c r="N139" s="87">
        <v>16287024</v>
      </c>
      <c r="O139" s="87">
        <v>16813094.8752</v>
      </c>
      <c r="P139" s="94"/>
      <c r="Q139" s="87">
        <v>1</v>
      </c>
      <c r="R139" s="87">
        <v>0</v>
      </c>
      <c r="S139" s="87">
        <v>16813094.8752</v>
      </c>
      <c r="T139" s="94"/>
      <c r="U139" s="87">
        <v>1</v>
      </c>
      <c r="V139" s="87">
        <v>0</v>
      </c>
      <c r="W139" s="87">
        <v>16813094.8752</v>
      </c>
    </row>
    <row r="140" spans="2:23" ht="101.25" customHeight="1" x14ac:dyDescent="0.35">
      <c r="B140" s="75">
        <v>87</v>
      </c>
      <c r="C140" s="81" t="s">
        <v>68</v>
      </c>
      <c r="D140" s="8" t="str">
        <f t="shared" si="6"/>
        <v>87Gestión y Análisis de Políticas para el bienestar en los territorios</v>
      </c>
      <c r="E140" s="8" t="s">
        <v>314</v>
      </c>
      <c r="F140" s="8" t="s">
        <v>315</v>
      </c>
      <c r="G140" s="81" t="s">
        <v>112</v>
      </c>
      <c r="H140" s="81" t="s">
        <v>135</v>
      </c>
      <c r="I140" s="8" t="s">
        <v>135</v>
      </c>
      <c r="J140" s="8" t="s">
        <v>311</v>
      </c>
      <c r="K140" s="72" t="s">
        <v>106</v>
      </c>
      <c r="L140" s="81" t="s">
        <v>512</v>
      </c>
      <c r="M140" s="8" t="str">
        <f t="shared" si="5"/>
        <v>87Gestión y Análisis de Políticas para el bienestar en los territoriosFONTIBONH. JULIO 2025</v>
      </c>
      <c r="N140" s="87">
        <v>23686976</v>
      </c>
      <c r="O140" s="87">
        <v>24452065.3248</v>
      </c>
      <c r="P140" s="94"/>
      <c r="Q140" s="87">
        <v>1</v>
      </c>
      <c r="R140" s="87">
        <v>0</v>
      </c>
      <c r="S140" s="87">
        <v>24452065.3248</v>
      </c>
      <c r="T140" s="94"/>
      <c r="U140" s="87">
        <v>1</v>
      </c>
      <c r="V140" s="87">
        <v>0</v>
      </c>
      <c r="W140" s="87">
        <v>24452065.3248</v>
      </c>
    </row>
    <row r="141" spans="2:23" ht="101.25" customHeight="1" x14ac:dyDescent="0.35">
      <c r="B141" s="75">
        <v>141</v>
      </c>
      <c r="C141" s="81" t="s">
        <v>69</v>
      </c>
      <c r="D141" s="8" t="str">
        <f t="shared" si="6"/>
        <v>141Vigilancia en salud pública</v>
      </c>
      <c r="E141" s="8" t="s">
        <v>314</v>
      </c>
      <c r="F141" s="8" t="s">
        <v>315</v>
      </c>
      <c r="G141" s="81" t="s">
        <v>113</v>
      </c>
      <c r="H141" s="81" t="s">
        <v>136</v>
      </c>
      <c r="I141" s="8" t="s">
        <v>259</v>
      </c>
      <c r="J141" s="8" t="s">
        <v>311</v>
      </c>
      <c r="K141" s="72" t="s">
        <v>106</v>
      </c>
      <c r="L141" s="81" t="s">
        <v>512</v>
      </c>
      <c r="M141" s="8" t="str">
        <f t="shared" si="5"/>
        <v>141Vigilancia en salud públicaFONTIBONH. JULIO 2025</v>
      </c>
      <c r="N141" s="87">
        <v>5357344</v>
      </c>
      <c r="O141" s="87">
        <v>5530386.2111999998</v>
      </c>
      <c r="P141" s="94"/>
      <c r="Q141" s="87">
        <v>0.99999999119410599</v>
      </c>
      <c r="R141" s="87">
        <v>0</v>
      </c>
      <c r="S141" s="87">
        <v>5530386.1625000052</v>
      </c>
      <c r="T141" s="87">
        <v>0</v>
      </c>
      <c r="U141" s="87">
        <v>0.99999999119410599</v>
      </c>
      <c r="V141" s="87">
        <v>0</v>
      </c>
      <c r="W141" s="87">
        <v>5530386.1625000052</v>
      </c>
    </row>
    <row r="142" spans="2:23" ht="101.25" customHeight="1" x14ac:dyDescent="0.35">
      <c r="B142" s="75">
        <v>86</v>
      </c>
      <c r="C142" s="81" t="s">
        <v>68</v>
      </c>
      <c r="D142" s="8" t="str">
        <f t="shared" si="6"/>
        <v>86Gestión y Análisis de Políticas para el bienestar en los territorios</v>
      </c>
      <c r="E142" s="8" t="s">
        <v>314</v>
      </c>
      <c r="F142" s="8" t="s">
        <v>315</v>
      </c>
      <c r="G142" s="81" t="s">
        <v>111</v>
      </c>
      <c r="H142" s="81" t="s">
        <v>134</v>
      </c>
      <c r="I142" s="8" t="s">
        <v>258</v>
      </c>
      <c r="J142" s="8" t="s">
        <v>311</v>
      </c>
      <c r="K142" s="81" t="s">
        <v>107</v>
      </c>
      <c r="L142" s="81" t="s">
        <v>512</v>
      </c>
      <c r="M142" s="8" t="str">
        <f t="shared" si="5"/>
        <v>86Gestión y Análisis de Políticas para el bienestar en los territoriosKENNEDYH. JULIO 2025</v>
      </c>
      <c r="N142" s="87">
        <v>16287024</v>
      </c>
      <c r="O142" s="87">
        <v>16813094.8752</v>
      </c>
      <c r="P142" s="94"/>
      <c r="Q142" s="87">
        <v>1</v>
      </c>
      <c r="R142" s="87">
        <v>0</v>
      </c>
      <c r="S142" s="87">
        <v>16813094.8752</v>
      </c>
      <c r="T142" s="94"/>
      <c r="U142" s="87">
        <v>0.78</v>
      </c>
      <c r="V142" s="87">
        <v>0</v>
      </c>
      <c r="W142" s="87">
        <v>13114214.002656</v>
      </c>
    </row>
    <row r="143" spans="2:23" ht="101.25" customHeight="1" x14ac:dyDescent="0.35">
      <c r="B143" s="75">
        <v>87</v>
      </c>
      <c r="C143" s="81" t="s">
        <v>68</v>
      </c>
      <c r="D143" s="8" t="str">
        <f t="shared" si="6"/>
        <v>87Gestión y Análisis de Políticas para el bienestar en los territorios</v>
      </c>
      <c r="E143" s="8" t="s">
        <v>314</v>
      </c>
      <c r="F143" s="8" t="s">
        <v>315</v>
      </c>
      <c r="G143" s="81" t="s">
        <v>112</v>
      </c>
      <c r="H143" s="81" t="s">
        <v>135</v>
      </c>
      <c r="I143" s="8" t="s">
        <v>135</v>
      </c>
      <c r="J143" s="8" t="s">
        <v>311</v>
      </c>
      <c r="K143" s="81" t="s">
        <v>107</v>
      </c>
      <c r="L143" s="81" t="s">
        <v>512</v>
      </c>
      <c r="M143" s="8" t="str">
        <f t="shared" si="5"/>
        <v>87Gestión y Análisis de Políticas para el bienestar en los territoriosKENNEDYH. JULIO 2025</v>
      </c>
      <c r="N143" s="87">
        <v>23686976</v>
      </c>
      <c r="O143" s="87">
        <v>24452065.3248</v>
      </c>
      <c r="P143" s="94"/>
      <c r="Q143" s="87">
        <v>1</v>
      </c>
      <c r="R143" s="87">
        <v>0</v>
      </c>
      <c r="S143" s="87">
        <v>24452065.3248</v>
      </c>
      <c r="T143" s="94"/>
      <c r="U143" s="87">
        <v>0.72</v>
      </c>
      <c r="V143" s="87">
        <v>0</v>
      </c>
      <c r="W143" s="87">
        <v>17605487.033856001</v>
      </c>
    </row>
    <row r="144" spans="2:23" ht="101.25" customHeight="1" x14ac:dyDescent="0.35">
      <c r="B144" s="75">
        <v>141</v>
      </c>
      <c r="C144" s="81" t="s">
        <v>69</v>
      </c>
      <c r="D144" s="8" t="str">
        <f t="shared" si="6"/>
        <v>141Vigilancia en salud pública</v>
      </c>
      <c r="E144" s="8" t="s">
        <v>314</v>
      </c>
      <c r="F144" s="8" t="s">
        <v>315</v>
      </c>
      <c r="G144" s="81" t="s">
        <v>113</v>
      </c>
      <c r="H144" s="81" t="s">
        <v>136</v>
      </c>
      <c r="I144" s="8" t="s">
        <v>259</v>
      </c>
      <c r="J144" s="8" t="s">
        <v>311</v>
      </c>
      <c r="K144" s="81" t="s">
        <v>107</v>
      </c>
      <c r="L144" s="81" t="s">
        <v>512</v>
      </c>
      <c r="M144" s="8" t="str">
        <f t="shared" si="5"/>
        <v>141Vigilancia en salud públicaKENNEDYH. JULIO 2025</v>
      </c>
      <c r="N144" s="87">
        <v>5357344</v>
      </c>
      <c r="O144" s="87">
        <v>5530386.2111999998</v>
      </c>
      <c r="P144" s="94"/>
      <c r="Q144" s="87">
        <v>0.99999999119410599</v>
      </c>
      <c r="R144" s="87">
        <v>0</v>
      </c>
      <c r="S144" s="87">
        <v>5530386.1625000052</v>
      </c>
      <c r="T144" s="94">
        <v>0</v>
      </c>
      <c r="U144" s="87">
        <v>0.99999999119410599</v>
      </c>
      <c r="V144" s="87">
        <v>0</v>
      </c>
      <c r="W144" s="87">
        <v>5530386.1625000052</v>
      </c>
    </row>
    <row r="145" spans="2:23" ht="101.25" customHeight="1" x14ac:dyDescent="0.35">
      <c r="B145" s="75">
        <v>86</v>
      </c>
      <c r="C145" s="81" t="s">
        <v>68</v>
      </c>
      <c r="D145" s="8" t="str">
        <f t="shared" si="6"/>
        <v>86Gestión y Análisis de Políticas para el bienestar en los territorios</v>
      </c>
      <c r="E145" s="8" t="s">
        <v>314</v>
      </c>
      <c r="F145" s="8" t="s">
        <v>315</v>
      </c>
      <c r="G145" s="81" t="s">
        <v>111</v>
      </c>
      <c r="H145" s="81" t="s">
        <v>134</v>
      </c>
      <c r="I145" s="8" t="s">
        <v>258</v>
      </c>
      <c r="J145" s="8" t="s">
        <v>311</v>
      </c>
      <c r="K145" s="81" t="s">
        <v>108</v>
      </c>
      <c r="L145" s="81" t="s">
        <v>512</v>
      </c>
      <c r="M145" s="8" t="str">
        <f t="shared" si="5"/>
        <v>86Gestión y Análisis de Políticas para el bienestar en los territoriosPUENTE ARANDAH. JULIO 2025</v>
      </c>
      <c r="N145" s="87">
        <v>16287024</v>
      </c>
      <c r="O145" s="87">
        <v>16813094.8752</v>
      </c>
      <c r="P145" s="94"/>
      <c r="Q145" s="87">
        <v>1</v>
      </c>
      <c r="R145" s="87">
        <v>0</v>
      </c>
      <c r="S145" s="87">
        <v>16813094.8752</v>
      </c>
      <c r="T145" s="94"/>
      <c r="U145" s="87">
        <v>0.92</v>
      </c>
      <c r="V145" s="87">
        <v>0</v>
      </c>
      <c r="W145" s="87">
        <v>15468047.285184</v>
      </c>
    </row>
    <row r="146" spans="2:23" ht="101.25" customHeight="1" x14ac:dyDescent="0.35">
      <c r="B146" s="75">
        <v>87</v>
      </c>
      <c r="C146" s="81" t="s">
        <v>68</v>
      </c>
      <c r="D146" s="8" t="str">
        <f t="shared" si="6"/>
        <v>87Gestión y Análisis de Políticas para el bienestar en los territorios</v>
      </c>
      <c r="E146" s="8" t="s">
        <v>314</v>
      </c>
      <c r="F146" s="8" t="s">
        <v>315</v>
      </c>
      <c r="G146" s="81" t="s">
        <v>112</v>
      </c>
      <c r="H146" s="81" t="s">
        <v>135</v>
      </c>
      <c r="I146" s="8" t="s">
        <v>135</v>
      </c>
      <c r="J146" s="8" t="s">
        <v>311</v>
      </c>
      <c r="K146" s="81" t="s">
        <v>108</v>
      </c>
      <c r="L146" s="81" t="s">
        <v>512</v>
      </c>
      <c r="M146" s="8" t="str">
        <f t="shared" si="5"/>
        <v>87Gestión y Análisis de Políticas para el bienestar en los territoriosPUENTE ARANDAH. JULIO 2025</v>
      </c>
      <c r="N146" s="87">
        <v>23686976</v>
      </c>
      <c r="O146" s="87">
        <v>24452065.3248</v>
      </c>
      <c r="P146" s="94"/>
      <c r="Q146" s="87">
        <v>1</v>
      </c>
      <c r="R146" s="87">
        <v>0</v>
      </c>
      <c r="S146" s="87">
        <v>24452065.3248</v>
      </c>
      <c r="T146" s="94"/>
      <c r="U146" s="87">
        <v>0.9</v>
      </c>
      <c r="V146" s="87">
        <v>0</v>
      </c>
      <c r="W146" s="87">
        <v>22006858.792320002</v>
      </c>
    </row>
    <row r="147" spans="2:23" ht="101.25" customHeight="1" x14ac:dyDescent="0.35">
      <c r="B147" s="75">
        <v>141</v>
      </c>
      <c r="C147" s="81" t="s">
        <v>69</v>
      </c>
      <c r="D147" s="8" t="str">
        <f t="shared" si="6"/>
        <v>141Vigilancia en salud pública</v>
      </c>
      <c r="E147" s="8" t="s">
        <v>314</v>
      </c>
      <c r="F147" s="8" t="s">
        <v>315</v>
      </c>
      <c r="G147" s="81" t="s">
        <v>113</v>
      </c>
      <c r="H147" s="81" t="s">
        <v>136</v>
      </c>
      <c r="I147" s="8" t="s">
        <v>259</v>
      </c>
      <c r="J147" s="8" t="s">
        <v>311</v>
      </c>
      <c r="K147" s="81" t="s">
        <v>108</v>
      </c>
      <c r="L147" s="81" t="s">
        <v>512</v>
      </c>
      <c r="M147" s="8" t="str">
        <f t="shared" si="5"/>
        <v>141Vigilancia en salud públicaPUENTE ARANDAH. JULIO 2025</v>
      </c>
      <c r="N147" s="87">
        <v>5357344</v>
      </c>
      <c r="O147" s="87">
        <v>5530386.2111999998</v>
      </c>
      <c r="P147" s="94"/>
      <c r="Q147" s="87">
        <v>0.99999999119410599</v>
      </c>
      <c r="R147" s="87">
        <v>0</v>
      </c>
      <c r="S147" s="87">
        <v>5530386.1625000052</v>
      </c>
      <c r="T147" s="94">
        <v>0</v>
      </c>
      <c r="U147" s="87">
        <v>0.99999999119410599</v>
      </c>
      <c r="V147" s="87">
        <v>0</v>
      </c>
      <c r="W147" s="87">
        <v>5530386.1625000052</v>
      </c>
    </row>
    <row r="148" spans="2:23" ht="101.25" customHeight="1" x14ac:dyDescent="0.35">
      <c r="B148" s="75">
        <v>80</v>
      </c>
      <c r="C148" s="81" t="s">
        <v>67</v>
      </c>
      <c r="D148" s="8" t="str">
        <f t="shared" si="6"/>
        <v>80Macro, meso y micro gestión de la salud pública</v>
      </c>
      <c r="E148" s="8" t="s">
        <v>314</v>
      </c>
      <c r="F148" s="8" t="s">
        <v>315</v>
      </c>
      <c r="G148" s="81" t="s">
        <v>110</v>
      </c>
      <c r="H148" s="81" t="s">
        <v>133</v>
      </c>
      <c r="I148" s="8" t="s">
        <v>257</v>
      </c>
      <c r="J148" s="8" t="s">
        <v>311</v>
      </c>
      <c r="K148" s="72" t="s">
        <v>105</v>
      </c>
      <c r="L148" s="81" t="s">
        <v>512</v>
      </c>
      <c r="M148" s="8" t="str">
        <f t="shared" si="5"/>
        <v>80Macro, meso y micro gestión de la salud públicaBOSAH. JULIO 2025</v>
      </c>
      <c r="N148" s="87">
        <v>3135</v>
      </c>
      <c r="O148" s="87">
        <v>3236.2604999999999</v>
      </c>
      <c r="P148" s="94"/>
      <c r="Q148" s="87">
        <v>27900</v>
      </c>
      <c r="R148" s="87">
        <v>0</v>
      </c>
      <c r="S148" s="87">
        <v>90291667.950000003</v>
      </c>
      <c r="T148" s="94"/>
      <c r="U148" s="87">
        <v>4922</v>
      </c>
      <c r="V148" s="87">
        <v>0</v>
      </c>
      <c r="W148" s="87">
        <v>15928874.181</v>
      </c>
    </row>
    <row r="149" spans="2:23" ht="101.25" customHeight="1" x14ac:dyDescent="0.35">
      <c r="B149" s="75">
        <v>86</v>
      </c>
      <c r="C149" s="81" t="s">
        <v>68</v>
      </c>
      <c r="D149" s="8" t="str">
        <f t="shared" si="6"/>
        <v>86Gestión y Análisis de Políticas para el bienestar en los territorios</v>
      </c>
      <c r="E149" s="8" t="s">
        <v>314</v>
      </c>
      <c r="F149" s="8" t="s">
        <v>315</v>
      </c>
      <c r="G149" s="81" t="s">
        <v>111</v>
      </c>
      <c r="H149" s="81" t="s">
        <v>134</v>
      </c>
      <c r="I149" s="8" t="s">
        <v>258</v>
      </c>
      <c r="J149" s="8" t="s">
        <v>311</v>
      </c>
      <c r="K149" s="72" t="s">
        <v>105</v>
      </c>
      <c r="L149" s="81" t="s">
        <v>512</v>
      </c>
      <c r="M149" s="8" t="str">
        <f t="shared" si="5"/>
        <v>86Gestión y Análisis de Políticas para el bienestar en los territoriosBOSAH. JULIO 2025</v>
      </c>
      <c r="N149" s="87">
        <v>16287024</v>
      </c>
      <c r="O149" s="87">
        <v>16813094.8752</v>
      </c>
      <c r="P149" s="94"/>
      <c r="Q149" s="87">
        <v>1</v>
      </c>
      <c r="R149" s="87">
        <v>0</v>
      </c>
      <c r="S149" s="87">
        <v>16813094.8752</v>
      </c>
      <c r="T149" s="94"/>
      <c r="U149" s="87">
        <v>1</v>
      </c>
      <c r="V149" s="87">
        <v>0</v>
      </c>
      <c r="W149" s="87">
        <v>16813094.8752</v>
      </c>
    </row>
    <row r="150" spans="2:23" ht="101.25" customHeight="1" x14ac:dyDescent="0.35">
      <c r="B150" s="75">
        <v>87</v>
      </c>
      <c r="C150" s="81" t="s">
        <v>68</v>
      </c>
      <c r="D150" s="8" t="str">
        <f t="shared" si="6"/>
        <v>87Gestión y Análisis de Políticas para el bienestar en los territorios</v>
      </c>
      <c r="E150" s="8" t="s">
        <v>314</v>
      </c>
      <c r="F150" s="8" t="s">
        <v>315</v>
      </c>
      <c r="G150" s="81" t="s">
        <v>112</v>
      </c>
      <c r="H150" s="81" t="s">
        <v>135</v>
      </c>
      <c r="I150" s="8" t="s">
        <v>135</v>
      </c>
      <c r="J150" s="8" t="s">
        <v>311</v>
      </c>
      <c r="K150" s="72" t="s">
        <v>105</v>
      </c>
      <c r="L150" s="81" t="s">
        <v>512</v>
      </c>
      <c r="M150" s="8" t="str">
        <f t="shared" si="5"/>
        <v>87Gestión y Análisis de Políticas para el bienestar en los territoriosBOSAH. JULIO 2025</v>
      </c>
      <c r="N150" s="87">
        <v>23686976</v>
      </c>
      <c r="O150" s="87">
        <v>24452065.3248</v>
      </c>
      <c r="P150" s="94"/>
      <c r="Q150" s="87">
        <v>1</v>
      </c>
      <c r="R150" s="87">
        <v>0</v>
      </c>
      <c r="S150" s="87">
        <v>24452065.3248</v>
      </c>
      <c r="T150" s="94"/>
      <c r="U150" s="87">
        <v>1</v>
      </c>
      <c r="V150" s="87">
        <v>0</v>
      </c>
      <c r="W150" s="87">
        <v>24452065.3248</v>
      </c>
    </row>
    <row r="151" spans="2:23" ht="101.25" customHeight="1" x14ac:dyDescent="0.35">
      <c r="B151" s="75">
        <v>141</v>
      </c>
      <c r="C151" s="81" t="s">
        <v>69</v>
      </c>
      <c r="D151" s="8" t="str">
        <f t="shared" si="6"/>
        <v>141Vigilancia en salud pública</v>
      </c>
      <c r="E151" s="8" t="s">
        <v>314</v>
      </c>
      <c r="F151" s="8" t="s">
        <v>315</v>
      </c>
      <c r="G151" s="81" t="s">
        <v>113</v>
      </c>
      <c r="H151" s="81" t="s">
        <v>136</v>
      </c>
      <c r="I151" s="8" t="s">
        <v>259</v>
      </c>
      <c r="J151" s="8" t="s">
        <v>311</v>
      </c>
      <c r="K151" s="72" t="s">
        <v>105</v>
      </c>
      <c r="L151" s="81" t="s">
        <v>512</v>
      </c>
      <c r="M151" s="8" t="str">
        <f t="shared" si="5"/>
        <v>141Vigilancia en salud públicaBOSAH. JULIO 2025</v>
      </c>
      <c r="N151" s="87">
        <v>5357344</v>
      </c>
      <c r="O151" s="87">
        <v>5530386.2111999998</v>
      </c>
      <c r="P151" s="94"/>
      <c r="Q151" s="87">
        <v>0.99999999119410599</v>
      </c>
      <c r="R151" s="87">
        <v>0</v>
      </c>
      <c r="S151" s="87">
        <v>5530386.1625000052</v>
      </c>
      <c r="T151" s="94">
        <v>0</v>
      </c>
      <c r="U151" s="87">
        <v>0.99999999119410599</v>
      </c>
      <c r="V151" s="87">
        <v>0</v>
      </c>
      <c r="W151" s="87">
        <v>5530386.1625000052</v>
      </c>
    </row>
    <row r="152" spans="2:23" ht="101.25" customHeight="1" x14ac:dyDescent="0.35">
      <c r="B152" s="75">
        <v>1</v>
      </c>
      <c r="C152" s="81" t="s">
        <v>71</v>
      </c>
      <c r="D152" s="8" t="str">
        <f t="shared" si="6"/>
        <v>1Gestión de Estrategias y Programas de interés en Salud Pública</v>
      </c>
      <c r="E152" s="8" t="s">
        <v>314</v>
      </c>
      <c r="F152" s="8" t="s">
        <v>315</v>
      </c>
      <c r="G152" s="81" t="s">
        <v>114</v>
      </c>
      <c r="H152" s="81" t="s">
        <v>137</v>
      </c>
      <c r="I152" s="8" t="s">
        <v>260</v>
      </c>
      <c r="J152" s="8" t="s">
        <v>312</v>
      </c>
      <c r="K152" s="81" t="s">
        <v>30</v>
      </c>
      <c r="L152" s="81" t="s">
        <v>512</v>
      </c>
      <c r="M152" s="8" t="str">
        <f t="shared" si="5"/>
        <v>1Gestión de Estrategias y Programas de interés en Salud PúblicaSUBREDH. JULIO 2025</v>
      </c>
      <c r="N152" s="87">
        <v>6181480</v>
      </c>
      <c r="O152" s="87">
        <v>6381141.8039999995</v>
      </c>
      <c r="P152" s="94"/>
      <c r="Q152" s="87">
        <v>1</v>
      </c>
      <c r="R152" s="87">
        <v>0</v>
      </c>
      <c r="S152" s="87">
        <v>6381141.8039999995</v>
      </c>
      <c r="T152" s="94"/>
      <c r="U152" s="87">
        <v>1</v>
      </c>
      <c r="V152" s="87">
        <v>0</v>
      </c>
      <c r="W152" s="87">
        <v>6381141.8039999995</v>
      </c>
    </row>
    <row r="153" spans="2:23" ht="101.25" customHeight="1" x14ac:dyDescent="0.35">
      <c r="B153" s="75">
        <v>2</v>
      </c>
      <c r="C153" s="81" t="s">
        <v>71</v>
      </c>
      <c r="D153" s="8" t="str">
        <f t="shared" si="6"/>
        <v>2Gestión de Estrategias y Programas de interés en Salud Pública</v>
      </c>
      <c r="E153" s="8" t="s">
        <v>314</v>
      </c>
      <c r="F153" s="8" t="s">
        <v>315</v>
      </c>
      <c r="G153" s="81" t="s">
        <v>114</v>
      </c>
      <c r="H153" s="81" t="s">
        <v>138</v>
      </c>
      <c r="I153" s="8" t="s">
        <v>261</v>
      </c>
      <c r="J153" s="8" t="s">
        <v>312</v>
      </c>
      <c r="K153" s="81" t="s">
        <v>30</v>
      </c>
      <c r="L153" s="81" t="s">
        <v>512</v>
      </c>
      <c r="M153" s="8" t="str">
        <f t="shared" si="5"/>
        <v>2Gestión de Estrategias y Programas de interés en Salud PúblicaSUBREDH. JULIO 2025</v>
      </c>
      <c r="N153" s="87">
        <v>3296912</v>
      </c>
      <c r="O153" s="87">
        <v>3403402.2576000001</v>
      </c>
      <c r="P153" s="94"/>
      <c r="Q153" s="87">
        <v>1</v>
      </c>
      <c r="R153" s="87">
        <v>0</v>
      </c>
      <c r="S153" s="87">
        <v>3403402.2576000001</v>
      </c>
      <c r="T153" s="94"/>
      <c r="U153" s="87">
        <v>1</v>
      </c>
      <c r="V153" s="87">
        <v>0</v>
      </c>
      <c r="W153" s="87">
        <v>3403402.2576000001</v>
      </c>
    </row>
    <row r="154" spans="2:23" ht="101.25" customHeight="1" x14ac:dyDescent="0.35">
      <c r="B154" s="75">
        <v>4</v>
      </c>
      <c r="C154" s="81" t="s">
        <v>71</v>
      </c>
      <c r="D154" s="8" t="str">
        <f t="shared" si="6"/>
        <v>4Gestión de Estrategias y Programas de interés en Salud Pública</v>
      </c>
      <c r="E154" s="8" t="s">
        <v>314</v>
      </c>
      <c r="F154" s="8" t="s">
        <v>315</v>
      </c>
      <c r="G154" s="81" t="s">
        <v>114</v>
      </c>
      <c r="H154" s="81" t="s">
        <v>139</v>
      </c>
      <c r="I154" s="8" t="s">
        <v>262</v>
      </c>
      <c r="J154" s="8" t="s">
        <v>312</v>
      </c>
      <c r="K154" s="81" t="s">
        <v>30</v>
      </c>
      <c r="L154" s="81" t="s">
        <v>512</v>
      </c>
      <c r="M154" s="8" t="str">
        <f t="shared" si="5"/>
        <v>4Gestión de Estrategias y Programas de interés en Salud PúblicaSUBREDH. JULIO 2025</v>
      </c>
      <c r="N154" s="87">
        <v>7005616</v>
      </c>
      <c r="O154" s="87">
        <v>7231897.3968000002</v>
      </c>
      <c r="P154" s="94"/>
      <c r="Q154" s="87">
        <v>1</v>
      </c>
      <c r="R154" s="87">
        <v>0</v>
      </c>
      <c r="S154" s="87">
        <v>7231897.3968000002</v>
      </c>
      <c r="T154" s="94"/>
      <c r="U154" s="87">
        <v>1</v>
      </c>
      <c r="V154" s="87">
        <v>0</v>
      </c>
      <c r="W154" s="87">
        <v>7231897.3968000002</v>
      </c>
    </row>
    <row r="155" spans="2:23" ht="101.25" customHeight="1" x14ac:dyDescent="0.35">
      <c r="B155" s="75">
        <v>5</v>
      </c>
      <c r="C155" s="81" t="s">
        <v>71</v>
      </c>
      <c r="D155" s="8" t="str">
        <f t="shared" si="6"/>
        <v>5Gestión de Estrategias y Programas de interés en Salud Pública</v>
      </c>
      <c r="E155" s="8" t="s">
        <v>314</v>
      </c>
      <c r="F155" s="8" t="s">
        <v>315</v>
      </c>
      <c r="G155" s="81" t="s">
        <v>114</v>
      </c>
      <c r="H155" s="81" t="s">
        <v>140</v>
      </c>
      <c r="I155" s="8" t="s">
        <v>263</v>
      </c>
      <c r="J155" s="8" t="s">
        <v>312</v>
      </c>
      <c r="K155" s="81" t="s">
        <v>30</v>
      </c>
      <c r="L155" s="81" t="s">
        <v>512</v>
      </c>
      <c r="M155" s="8" t="str">
        <f t="shared" si="5"/>
        <v>5Gestión de Estrategias y Programas de interés en Salud PúblicaSUBREDH. JULIO 2025</v>
      </c>
      <c r="N155" s="87">
        <v>6181480</v>
      </c>
      <c r="O155" s="87">
        <v>6381141.8039999995</v>
      </c>
      <c r="P155" s="94"/>
      <c r="Q155" s="87">
        <v>2</v>
      </c>
      <c r="R155" s="87">
        <v>0</v>
      </c>
      <c r="S155" s="87">
        <v>12762283.607999999</v>
      </c>
      <c r="T155" s="94"/>
      <c r="U155" s="87">
        <v>2</v>
      </c>
      <c r="V155" s="87">
        <v>0</v>
      </c>
      <c r="W155" s="87">
        <v>12762283.607999999</v>
      </c>
    </row>
    <row r="156" spans="2:23" ht="101.25" customHeight="1" x14ac:dyDescent="0.35">
      <c r="B156" s="75">
        <v>6</v>
      </c>
      <c r="C156" s="81" t="s">
        <v>71</v>
      </c>
      <c r="D156" s="8" t="str">
        <f t="shared" si="6"/>
        <v>6Gestión de Estrategias y Programas de interés en Salud Pública</v>
      </c>
      <c r="E156" s="8" t="s">
        <v>314</v>
      </c>
      <c r="F156" s="8" t="s">
        <v>315</v>
      </c>
      <c r="G156" s="81" t="s">
        <v>114</v>
      </c>
      <c r="H156" s="81" t="s">
        <v>141</v>
      </c>
      <c r="I156" s="8" t="s">
        <v>264</v>
      </c>
      <c r="J156" s="8" t="s">
        <v>312</v>
      </c>
      <c r="K156" s="81" t="s">
        <v>30</v>
      </c>
      <c r="L156" s="81" t="s">
        <v>512</v>
      </c>
      <c r="M156" s="8" t="str">
        <f t="shared" si="5"/>
        <v>6Gestión de Estrategias y Programas de interés en Salud PúblicaSUBREDH. JULIO 2025</v>
      </c>
      <c r="N156" s="87">
        <v>6181480</v>
      </c>
      <c r="O156" s="87">
        <v>6381141.8039999995</v>
      </c>
      <c r="P156" s="94"/>
      <c r="Q156" s="87">
        <v>1</v>
      </c>
      <c r="R156" s="87">
        <v>0</v>
      </c>
      <c r="S156" s="87">
        <v>6381141.8039999995</v>
      </c>
      <c r="T156" s="94"/>
      <c r="U156" s="87">
        <v>1</v>
      </c>
      <c r="V156" s="87">
        <v>0</v>
      </c>
      <c r="W156" s="87">
        <v>6381141.8039999995</v>
      </c>
    </row>
    <row r="157" spans="2:23" ht="101.25" customHeight="1" x14ac:dyDescent="0.35">
      <c r="B157" s="75">
        <v>7</v>
      </c>
      <c r="C157" s="81" t="s">
        <v>71</v>
      </c>
      <c r="D157" s="8" t="str">
        <f t="shared" si="6"/>
        <v>7Gestión de Estrategias y Programas de interés en Salud Pública</v>
      </c>
      <c r="E157" s="8" t="s">
        <v>314</v>
      </c>
      <c r="F157" s="8" t="s">
        <v>315</v>
      </c>
      <c r="G157" s="81" t="s">
        <v>114</v>
      </c>
      <c r="H157" s="81" t="s">
        <v>142</v>
      </c>
      <c r="I157" s="8" t="s">
        <v>265</v>
      </c>
      <c r="J157" s="8" t="s">
        <v>312</v>
      </c>
      <c r="K157" s="81" t="s">
        <v>30</v>
      </c>
      <c r="L157" s="81" t="s">
        <v>512</v>
      </c>
      <c r="M157" s="8" t="str">
        <f t="shared" si="5"/>
        <v>7Gestión de Estrategias y Programas de interés en Salud PúblicaSUBREDH. JULIO 2025</v>
      </c>
      <c r="N157" s="87">
        <v>3296912</v>
      </c>
      <c r="O157" s="87">
        <v>3403402.2576000001</v>
      </c>
      <c r="P157" s="94"/>
      <c r="Q157" s="87">
        <v>3</v>
      </c>
      <c r="R157" s="87">
        <v>0</v>
      </c>
      <c r="S157" s="87">
        <v>10210206.7728</v>
      </c>
      <c r="T157" s="94"/>
      <c r="U157" s="87">
        <v>3</v>
      </c>
      <c r="V157" s="87">
        <v>0</v>
      </c>
      <c r="W157" s="87">
        <v>10210206.7728</v>
      </c>
    </row>
    <row r="158" spans="2:23" ht="101.25" customHeight="1" x14ac:dyDescent="0.35">
      <c r="B158" s="75">
        <v>8</v>
      </c>
      <c r="C158" s="81" t="s">
        <v>71</v>
      </c>
      <c r="D158" s="8" t="str">
        <f t="shared" si="6"/>
        <v>8Gestión de Estrategias y Programas de interés en Salud Pública</v>
      </c>
      <c r="E158" s="8" t="s">
        <v>314</v>
      </c>
      <c r="F158" s="8" t="s">
        <v>315</v>
      </c>
      <c r="G158" s="81" t="s">
        <v>114</v>
      </c>
      <c r="H158" s="81" t="s">
        <v>143</v>
      </c>
      <c r="I158" s="8" t="s">
        <v>266</v>
      </c>
      <c r="J158" s="8" t="s">
        <v>312</v>
      </c>
      <c r="K158" s="81" t="s">
        <v>30</v>
      </c>
      <c r="L158" s="81" t="s">
        <v>512</v>
      </c>
      <c r="M158" s="8" t="str">
        <f t="shared" si="5"/>
        <v>8Gestión de Estrategias y Programas de interés en Salud PúblicaSUBREDH. JULIO 2025</v>
      </c>
      <c r="N158" s="87">
        <v>3296912</v>
      </c>
      <c r="O158" s="87">
        <v>3403402.2576000001</v>
      </c>
      <c r="P158" s="94"/>
      <c r="Q158" s="87">
        <v>1</v>
      </c>
      <c r="R158" s="87">
        <v>0</v>
      </c>
      <c r="S158" s="87">
        <v>3403402.2576000001</v>
      </c>
      <c r="T158" s="94"/>
      <c r="U158" s="87">
        <v>1</v>
      </c>
      <c r="V158" s="87">
        <v>0</v>
      </c>
      <c r="W158" s="87">
        <v>3403402.2576000001</v>
      </c>
    </row>
    <row r="159" spans="2:23" ht="101.25" customHeight="1" x14ac:dyDescent="0.35">
      <c r="B159" s="75">
        <v>10</v>
      </c>
      <c r="C159" s="81" t="s">
        <v>71</v>
      </c>
      <c r="D159" s="8" t="str">
        <f t="shared" si="6"/>
        <v>10Gestión de Estrategias y Programas de interés en Salud Pública</v>
      </c>
      <c r="E159" s="8" t="s">
        <v>314</v>
      </c>
      <c r="F159" s="8" t="s">
        <v>315</v>
      </c>
      <c r="G159" s="81" t="s">
        <v>115</v>
      </c>
      <c r="H159" s="81" t="s">
        <v>144</v>
      </c>
      <c r="I159" s="8" t="s">
        <v>267</v>
      </c>
      <c r="J159" s="8" t="s">
        <v>312</v>
      </c>
      <c r="K159" s="81" t="s">
        <v>30</v>
      </c>
      <c r="L159" s="81" t="s">
        <v>512</v>
      </c>
      <c r="M159" s="8" t="str">
        <f t="shared" si="5"/>
        <v>10Gestión de Estrategias y Programas de interés en Salud PúblicaSUBREDH. JULIO 2025</v>
      </c>
      <c r="N159" s="87">
        <v>6181480</v>
      </c>
      <c r="O159" s="87">
        <v>6381141.8039999995</v>
      </c>
      <c r="P159" s="94"/>
      <c r="Q159" s="87">
        <v>1</v>
      </c>
      <c r="R159" s="87">
        <v>0</v>
      </c>
      <c r="S159" s="87">
        <v>6381141.8039999995</v>
      </c>
      <c r="T159" s="94"/>
      <c r="U159" s="87">
        <v>1</v>
      </c>
      <c r="V159" s="87">
        <v>0</v>
      </c>
      <c r="W159" s="87">
        <v>6381141.8039999995</v>
      </c>
    </row>
    <row r="160" spans="2:23" ht="101.25" customHeight="1" x14ac:dyDescent="0.35">
      <c r="B160" s="75">
        <v>11</v>
      </c>
      <c r="C160" s="81" t="s">
        <v>71</v>
      </c>
      <c r="D160" s="8" t="str">
        <f t="shared" si="6"/>
        <v>11Gestión de Estrategias y Programas de interés en Salud Pública</v>
      </c>
      <c r="E160" s="8" t="s">
        <v>314</v>
      </c>
      <c r="F160" s="8" t="s">
        <v>315</v>
      </c>
      <c r="G160" s="81" t="s">
        <v>115</v>
      </c>
      <c r="H160" s="81" t="s">
        <v>145</v>
      </c>
      <c r="I160" s="8">
        <v>0</v>
      </c>
      <c r="J160" s="8" t="s">
        <v>312</v>
      </c>
      <c r="K160" s="81" t="s">
        <v>30</v>
      </c>
      <c r="L160" s="81" t="s">
        <v>512</v>
      </c>
      <c r="M160" s="8" t="str">
        <f t="shared" si="5"/>
        <v>11Gestión de Estrategias y Programas de interés en Salud PúblicaSUBREDH. JULIO 2025</v>
      </c>
      <c r="N160" s="87">
        <v>20192712</v>
      </c>
      <c r="O160" s="87">
        <v>20844936.597600002</v>
      </c>
      <c r="P160" s="94"/>
      <c r="Q160" s="87">
        <v>1</v>
      </c>
      <c r="R160" s="87">
        <v>0</v>
      </c>
      <c r="S160" s="87">
        <v>20844936.597600002</v>
      </c>
      <c r="T160" s="94"/>
      <c r="U160" s="87">
        <v>1</v>
      </c>
      <c r="V160" s="87">
        <v>0</v>
      </c>
      <c r="W160" s="87">
        <v>20844936.597600002</v>
      </c>
    </row>
    <row r="161" spans="2:23" ht="101.25" customHeight="1" x14ac:dyDescent="0.35">
      <c r="B161" s="75">
        <v>12</v>
      </c>
      <c r="C161" s="81" t="s">
        <v>71</v>
      </c>
      <c r="D161" s="8" t="str">
        <f t="shared" si="6"/>
        <v>12Gestión de Estrategias y Programas de interés en Salud Pública</v>
      </c>
      <c r="E161" s="8" t="s">
        <v>314</v>
      </c>
      <c r="F161" s="8" t="s">
        <v>315</v>
      </c>
      <c r="G161" s="81" t="s">
        <v>115</v>
      </c>
      <c r="H161" s="81" t="s">
        <v>146</v>
      </c>
      <c r="I161" s="8" t="s">
        <v>268</v>
      </c>
      <c r="J161" s="8" t="s">
        <v>312</v>
      </c>
      <c r="K161" s="81" t="s">
        <v>30</v>
      </c>
      <c r="L161" s="81" t="s">
        <v>512</v>
      </c>
      <c r="M161" s="8" t="str">
        <f t="shared" si="5"/>
        <v>12Gestión de Estrategias y Programas de interés en Salud PúblicaSUBREDH. JULIO 2025</v>
      </c>
      <c r="N161" s="87">
        <v>11950984</v>
      </c>
      <c r="O161" s="87">
        <v>12337000.783199999</v>
      </c>
      <c r="P161" s="94"/>
      <c r="Q161" s="87">
        <v>0.99999987112750632</v>
      </c>
      <c r="R161" s="87">
        <v>0</v>
      </c>
      <c r="S161" s="87">
        <v>12336999.193299944</v>
      </c>
      <c r="T161" s="94"/>
      <c r="U161" s="87">
        <v>0.99999987112750632</v>
      </c>
      <c r="V161" s="87">
        <v>0</v>
      </c>
      <c r="W161" s="87">
        <v>12336999.193299944</v>
      </c>
    </row>
    <row r="162" spans="2:23" ht="101.25" customHeight="1" x14ac:dyDescent="0.35">
      <c r="B162" s="75">
        <v>13</v>
      </c>
      <c r="C162" s="81" t="s">
        <v>71</v>
      </c>
      <c r="D162" s="8" t="str">
        <f t="shared" si="6"/>
        <v>13Gestión de Estrategias y Programas de interés en Salud Pública</v>
      </c>
      <c r="E162" s="8" t="s">
        <v>314</v>
      </c>
      <c r="F162" s="8" t="s">
        <v>315</v>
      </c>
      <c r="G162" s="81" t="s">
        <v>115</v>
      </c>
      <c r="H162" s="81" t="s">
        <v>147</v>
      </c>
      <c r="I162" s="8" t="s">
        <v>269</v>
      </c>
      <c r="J162" s="8" t="s">
        <v>312</v>
      </c>
      <c r="K162" s="81" t="s">
        <v>30</v>
      </c>
      <c r="L162" s="81" t="s">
        <v>512</v>
      </c>
      <c r="M162" s="8" t="str">
        <f t="shared" si="5"/>
        <v>13Gestión de Estrategias y Programas de interés en Salud PúblicaSUBREDH. JULIO 2025</v>
      </c>
      <c r="N162" s="87">
        <v>6181480</v>
      </c>
      <c r="O162" s="87">
        <v>6381141.8039999995</v>
      </c>
      <c r="P162" s="94"/>
      <c r="Q162" s="87">
        <v>1</v>
      </c>
      <c r="R162" s="87">
        <v>0</v>
      </c>
      <c r="S162" s="87">
        <v>6381141.8039999995</v>
      </c>
      <c r="T162" s="94"/>
      <c r="U162" s="87">
        <v>1</v>
      </c>
      <c r="V162" s="87">
        <v>0</v>
      </c>
      <c r="W162" s="87">
        <v>6381141.8039999995</v>
      </c>
    </row>
    <row r="163" spans="2:23" ht="101.25" customHeight="1" x14ac:dyDescent="0.35">
      <c r="B163" s="75">
        <v>16</v>
      </c>
      <c r="C163" s="81" t="s">
        <v>72</v>
      </c>
      <c r="D163" s="8" t="str">
        <f t="shared" si="6"/>
        <v>16Entorno Cuidador Institucional “Bienestar en nuestro entorno institucional”</v>
      </c>
      <c r="E163" s="8" t="s">
        <v>316</v>
      </c>
      <c r="F163" s="8" t="s">
        <v>315</v>
      </c>
      <c r="G163" s="81" t="s">
        <v>116</v>
      </c>
      <c r="H163" s="81" t="s">
        <v>148</v>
      </c>
      <c r="I163" s="8" t="s">
        <v>270</v>
      </c>
      <c r="J163" s="8" t="s">
        <v>312</v>
      </c>
      <c r="K163" s="81" t="s">
        <v>30</v>
      </c>
      <c r="L163" s="81" t="s">
        <v>512</v>
      </c>
      <c r="M163" s="8" t="str">
        <f t="shared" si="5"/>
        <v>16Entorno Cuidador Institucional “Bienestar en nuestro entorno institucional”SUBREDH. JULIO 2025</v>
      </c>
      <c r="N163" s="87">
        <v>228127</v>
      </c>
      <c r="O163" s="87">
        <v>235495.50210000001</v>
      </c>
      <c r="P163" s="94"/>
      <c r="Q163" s="87">
        <v>56</v>
      </c>
      <c r="R163" s="87">
        <v>0</v>
      </c>
      <c r="S163" s="87">
        <v>13187748.117600001</v>
      </c>
      <c r="T163" s="94"/>
      <c r="U163" s="87">
        <v>56</v>
      </c>
      <c r="V163" s="87">
        <v>0</v>
      </c>
      <c r="W163" s="87">
        <v>13187748.117600001</v>
      </c>
    </row>
    <row r="164" spans="2:23" ht="101.25" customHeight="1" x14ac:dyDescent="0.35">
      <c r="B164" s="75">
        <v>17</v>
      </c>
      <c r="C164" s="81" t="s">
        <v>72</v>
      </c>
      <c r="D164" s="8" t="str">
        <f t="shared" si="6"/>
        <v>17Entorno Cuidador Institucional “Bienestar en nuestro entorno institucional”</v>
      </c>
      <c r="E164" s="8" t="s">
        <v>316</v>
      </c>
      <c r="F164" s="8" t="s">
        <v>315</v>
      </c>
      <c r="G164" s="81" t="s">
        <v>116</v>
      </c>
      <c r="H164" s="81" t="s">
        <v>149</v>
      </c>
      <c r="I164" s="8" t="s">
        <v>270</v>
      </c>
      <c r="J164" s="8" t="s">
        <v>312</v>
      </c>
      <c r="K164" s="81" t="s">
        <v>30</v>
      </c>
      <c r="L164" s="81" t="s">
        <v>512</v>
      </c>
      <c r="M164" s="8" t="str">
        <f t="shared" si="5"/>
        <v>17Entorno Cuidador Institucional “Bienestar en nuestro entorno institucional”SUBREDH. JULIO 2025</v>
      </c>
      <c r="N164" s="87">
        <v>172937</v>
      </c>
      <c r="O164" s="87">
        <v>178522.8651</v>
      </c>
      <c r="P164" s="94"/>
      <c r="Q164" s="87">
        <v>224</v>
      </c>
      <c r="R164" s="87">
        <v>0</v>
      </c>
      <c r="S164" s="87">
        <v>39989121.782399997</v>
      </c>
      <c r="T164" s="94"/>
      <c r="U164" s="87">
        <v>224</v>
      </c>
      <c r="V164" s="87">
        <v>0</v>
      </c>
      <c r="W164" s="87">
        <v>39989121.782399997</v>
      </c>
    </row>
    <row r="165" spans="2:23" ht="101.25" customHeight="1" x14ac:dyDescent="0.35">
      <c r="B165" s="75">
        <v>19</v>
      </c>
      <c r="C165" s="81" t="s">
        <v>72</v>
      </c>
      <c r="D165" s="8" t="str">
        <f t="shared" si="6"/>
        <v>19Entorno Cuidador Institucional “Bienestar en nuestro entorno institucional”</v>
      </c>
      <c r="E165" s="8" t="s">
        <v>316</v>
      </c>
      <c r="F165" s="8" t="s">
        <v>315</v>
      </c>
      <c r="G165" s="81" t="s">
        <v>116</v>
      </c>
      <c r="H165" s="81" t="s">
        <v>150</v>
      </c>
      <c r="I165" s="8" t="s">
        <v>271</v>
      </c>
      <c r="J165" s="8" t="s">
        <v>312</v>
      </c>
      <c r="K165" s="81" t="s">
        <v>30</v>
      </c>
      <c r="L165" s="81" t="s">
        <v>512</v>
      </c>
      <c r="M165" s="8" t="str">
        <f t="shared" si="5"/>
        <v>19Entorno Cuidador Institucional “Bienestar en nuestro entorno institucional”SUBREDH. JULIO 2025</v>
      </c>
      <c r="N165" s="87">
        <v>7005616</v>
      </c>
      <c r="O165" s="87">
        <v>7231897.3968000002</v>
      </c>
      <c r="P165" s="94"/>
      <c r="Q165" s="87">
        <v>1</v>
      </c>
      <c r="R165" s="87">
        <v>0</v>
      </c>
      <c r="S165" s="87">
        <v>7231897.3968000002</v>
      </c>
      <c r="T165" s="94"/>
      <c r="U165" s="87">
        <v>1</v>
      </c>
      <c r="V165" s="87">
        <v>0</v>
      </c>
      <c r="W165" s="87">
        <v>7231897.3968000002</v>
      </c>
    </row>
    <row r="166" spans="2:23" ht="101.25" customHeight="1" x14ac:dyDescent="0.35">
      <c r="B166" s="75">
        <v>20</v>
      </c>
      <c r="C166" s="81" t="s">
        <v>72</v>
      </c>
      <c r="D166" s="8" t="str">
        <f t="shared" si="6"/>
        <v>20Entorno Cuidador Institucional “Bienestar en nuestro entorno institucional”</v>
      </c>
      <c r="E166" s="8" t="s">
        <v>316</v>
      </c>
      <c r="F166" s="8" t="s">
        <v>315</v>
      </c>
      <c r="G166" s="81" t="s">
        <v>116</v>
      </c>
      <c r="H166" s="81" t="s">
        <v>151</v>
      </c>
      <c r="I166" s="8" t="s">
        <v>270</v>
      </c>
      <c r="J166" s="8" t="s">
        <v>312</v>
      </c>
      <c r="K166" s="81" t="s">
        <v>30</v>
      </c>
      <c r="L166" s="81" t="s">
        <v>512</v>
      </c>
      <c r="M166" s="8" t="str">
        <f t="shared" si="5"/>
        <v>20Entorno Cuidador Institucional “Bienestar en nuestro entorno institucional”SUBREDH. JULIO 2025</v>
      </c>
      <c r="N166" s="87">
        <v>95667</v>
      </c>
      <c r="O166" s="87">
        <v>98757.044099999999</v>
      </c>
      <c r="P166" s="94"/>
      <c r="Q166" s="87">
        <v>112</v>
      </c>
      <c r="R166" s="87">
        <v>0</v>
      </c>
      <c r="S166" s="87">
        <v>11060788.939199999</v>
      </c>
      <c r="T166" s="94"/>
      <c r="U166" s="87">
        <v>112</v>
      </c>
      <c r="V166" s="87">
        <v>0</v>
      </c>
      <c r="W166" s="87">
        <v>11060788.939199999</v>
      </c>
    </row>
    <row r="167" spans="2:23" ht="101.25" customHeight="1" x14ac:dyDescent="0.35">
      <c r="B167" s="75">
        <v>21</v>
      </c>
      <c r="C167" s="81" t="s">
        <v>72</v>
      </c>
      <c r="D167" s="8" t="str">
        <f t="shared" si="6"/>
        <v>21Entorno Cuidador Institucional “Bienestar en nuestro entorno institucional”</v>
      </c>
      <c r="E167" s="8" t="s">
        <v>316</v>
      </c>
      <c r="F167" s="8" t="s">
        <v>315</v>
      </c>
      <c r="G167" s="81" t="s">
        <v>117</v>
      </c>
      <c r="H167" s="81" t="s">
        <v>152</v>
      </c>
      <c r="I167" s="8" t="s">
        <v>271</v>
      </c>
      <c r="J167" s="8" t="s">
        <v>312</v>
      </c>
      <c r="K167" s="81" t="s">
        <v>30</v>
      </c>
      <c r="L167" s="81" t="s">
        <v>512</v>
      </c>
      <c r="M167" s="8" t="str">
        <f t="shared" si="5"/>
        <v>21Entorno Cuidador Institucional “Bienestar en nuestro entorno institucional”SUBREDH. JULIO 2025</v>
      </c>
      <c r="N167" s="87">
        <v>13187096</v>
      </c>
      <c r="O167" s="87">
        <v>13613039.2008</v>
      </c>
      <c r="P167" s="94"/>
      <c r="Q167" s="87">
        <v>1</v>
      </c>
      <c r="R167" s="87">
        <v>0</v>
      </c>
      <c r="S167" s="87">
        <v>13613039.2008</v>
      </c>
      <c r="T167" s="94"/>
      <c r="U167" s="87">
        <v>1</v>
      </c>
      <c r="V167" s="87">
        <v>0</v>
      </c>
      <c r="W167" s="87">
        <v>13613039.2008</v>
      </c>
    </row>
    <row r="168" spans="2:23" ht="101.25" customHeight="1" x14ac:dyDescent="0.35">
      <c r="B168" s="75">
        <v>22</v>
      </c>
      <c r="C168" s="81" t="s">
        <v>72</v>
      </c>
      <c r="D168" s="8" t="str">
        <f t="shared" si="6"/>
        <v>22Entorno Cuidador Institucional “Bienestar en nuestro entorno institucional”</v>
      </c>
      <c r="E168" s="8" t="s">
        <v>316</v>
      </c>
      <c r="F168" s="8" t="s">
        <v>315</v>
      </c>
      <c r="G168" s="81" t="s">
        <v>117</v>
      </c>
      <c r="H168" s="81" t="s">
        <v>153</v>
      </c>
      <c r="I168" s="8" t="s">
        <v>271</v>
      </c>
      <c r="J168" s="8" t="s">
        <v>312</v>
      </c>
      <c r="K168" s="81" t="s">
        <v>30</v>
      </c>
      <c r="L168" s="81" t="s">
        <v>512</v>
      </c>
      <c r="M168" s="8" t="str">
        <f t="shared" si="5"/>
        <v>22Entorno Cuidador Institucional “Bienestar en nuestro entorno institucional”SUBREDH. JULIO 2025</v>
      </c>
      <c r="N168" s="87">
        <v>12362960</v>
      </c>
      <c r="O168" s="87">
        <v>12762283.607999999</v>
      </c>
      <c r="P168" s="94"/>
      <c r="Q168" s="87">
        <v>1</v>
      </c>
      <c r="R168" s="87">
        <v>0</v>
      </c>
      <c r="S168" s="87">
        <v>12762283.607999999</v>
      </c>
      <c r="T168" s="94"/>
      <c r="U168" s="87">
        <v>1</v>
      </c>
      <c r="V168" s="87">
        <v>0</v>
      </c>
      <c r="W168" s="87">
        <v>12762283.607999999</v>
      </c>
    </row>
    <row r="169" spans="2:23" ht="101.25" customHeight="1" x14ac:dyDescent="0.35">
      <c r="B169" s="75">
        <v>23</v>
      </c>
      <c r="C169" s="81" t="s">
        <v>72</v>
      </c>
      <c r="D169" s="8" t="str">
        <f t="shared" si="6"/>
        <v>23Entorno Cuidador Institucional “Bienestar en nuestro entorno institucional”</v>
      </c>
      <c r="E169" s="8" t="s">
        <v>316</v>
      </c>
      <c r="F169" s="8" t="s">
        <v>315</v>
      </c>
      <c r="G169" s="81" t="s">
        <v>117</v>
      </c>
      <c r="H169" s="81" t="s">
        <v>154</v>
      </c>
      <c r="I169" s="8" t="s">
        <v>271</v>
      </c>
      <c r="J169" s="8" t="s">
        <v>312</v>
      </c>
      <c r="K169" s="81" t="s">
        <v>30</v>
      </c>
      <c r="L169" s="81" t="s">
        <v>512</v>
      </c>
      <c r="M169" s="8" t="str">
        <f t="shared" si="5"/>
        <v>23Entorno Cuidador Institucional “Bienestar en nuestro entorno institucional”SUBREDH. JULIO 2025</v>
      </c>
      <c r="N169" s="87">
        <v>6181480</v>
      </c>
      <c r="O169" s="87">
        <v>6381141.8039999995</v>
      </c>
      <c r="P169" s="94"/>
      <c r="Q169" s="87">
        <v>1</v>
      </c>
      <c r="R169" s="87">
        <v>0</v>
      </c>
      <c r="S169" s="87">
        <v>6381141.8039999995</v>
      </c>
      <c r="T169" s="94"/>
      <c r="U169" s="87">
        <v>1</v>
      </c>
      <c r="V169" s="87">
        <v>0</v>
      </c>
      <c r="W169" s="87">
        <v>6381141.8039999995</v>
      </c>
    </row>
    <row r="170" spans="2:23" ht="101.25" customHeight="1" x14ac:dyDescent="0.35">
      <c r="B170" s="75">
        <v>24</v>
      </c>
      <c r="C170" s="81" t="s">
        <v>72</v>
      </c>
      <c r="D170" s="8" t="str">
        <f t="shared" si="6"/>
        <v>24Entorno Cuidador Institucional “Bienestar en nuestro entorno institucional”</v>
      </c>
      <c r="E170" s="8" t="s">
        <v>316</v>
      </c>
      <c r="F170" s="8" t="s">
        <v>315</v>
      </c>
      <c r="G170" s="81" t="s">
        <v>118</v>
      </c>
      <c r="H170" s="81" t="s">
        <v>155</v>
      </c>
      <c r="I170" s="8" t="s">
        <v>271</v>
      </c>
      <c r="J170" s="8" t="s">
        <v>312</v>
      </c>
      <c r="K170" s="81" t="s">
        <v>30</v>
      </c>
      <c r="L170" s="81" t="s">
        <v>512</v>
      </c>
      <c r="M170" s="8" t="str">
        <f t="shared" si="5"/>
        <v>24Entorno Cuidador Institucional “Bienestar en nuestro entorno institucional”SUBREDH. JULIO 2025</v>
      </c>
      <c r="N170" s="87">
        <v>25962216</v>
      </c>
      <c r="O170" s="87">
        <v>26800795.5768</v>
      </c>
      <c r="P170" s="94"/>
      <c r="Q170" s="87">
        <v>1</v>
      </c>
      <c r="R170" s="87">
        <v>0</v>
      </c>
      <c r="S170" s="87">
        <v>26800795.5768</v>
      </c>
      <c r="T170" s="94"/>
      <c r="U170" s="87">
        <v>1</v>
      </c>
      <c r="V170" s="87">
        <v>0</v>
      </c>
      <c r="W170" s="87">
        <v>26800795.5768</v>
      </c>
    </row>
    <row r="171" spans="2:23" ht="101.25" customHeight="1" x14ac:dyDescent="0.35">
      <c r="B171" s="75">
        <v>25</v>
      </c>
      <c r="C171" s="81" t="s">
        <v>73</v>
      </c>
      <c r="D171" s="8" t="str">
        <f t="shared" si="6"/>
        <v>25Entorno cuidador Laboral “Bienestar en nuestro entorno laboral”</v>
      </c>
      <c r="E171" s="8" t="s">
        <v>316</v>
      </c>
      <c r="F171" s="8" t="s">
        <v>315</v>
      </c>
      <c r="G171" s="81" t="s">
        <v>119</v>
      </c>
      <c r="H171" s="81" t="s">
        <v>156</v>
      </c>
      <c r="I171" s="8" t="s">
        <v>272</v>
      </c>
      <c r="J171" s="8" t="s">
        <v>312</v>
      </c>
      <c r="K171" s="81" t="s">
        <v>30</v>
      </c>
      <c r="L171" s="81" t="s">
        <v>512</v>
      </c>
      <c r="M171" s="8" t="str">
        <f t="shared" si="5"/>
        <v>25Entorno cuidador Laboral “Bienestar en nuestro entorno laboral”SUBREDH. JULIO 2025</v>
      </c>
      <c r="N171" s="87">
        <v>39359</v>
      </c>
      <c r="O171" s="87">
        <v>40630.295700000002</v>
      </c>
      <c r="P171" s="94"/>
      <c r="Q171" s="87">
        <v>262</v>
      </c>
      <c r="R171" s="87">
        <v>0</v>
      </c>
      <c r="S171" s="87">
        <v>10645137.4734</v>
      </c>
      <c r="T171" s="94"/>
      <c r="U171" s="87">
        <v>262</v>
      </c>
      <c r="V171" s="87">
        <v>0</v>
      </c>
      <c r="W171" s="87">
        <v>10645137.4734</v>
      </c>
    </row>
    <row r="172" spans="2:23" ht="101.25" customHeight="1" x14ac:dyDescent="0.35">
      <c r="B172" s="75">
        <v>26</v>
      </c>
      <c r="C172" s="81" t="s">
        <v>73</v>
      </c>
      <c r="D172" s="8" t="str">
        <f t="shared" si="6"/>
        <v>26Entorno cuidador Laboral “Bienestar en nuestro entorno laboral”</v>
      </c>
      <c r="E172" s="8" t="s">
        <v>316</v>
      </c>
      <c r="F172" s="8" t="s">
        <v>315</v>
      </c>
      <c r="G172" s="81" t="s">
        <v>119</v>
      </c>
      <c r="H172" s="81" t="s">
        <v>157</v>
      </c>
      <c r="I172" s="8" t="s">
        <v>273</v>
      </c>
      <c r="J172" s="8" t="s">
        <v>312</v>
      </c>
      <c r="K172" s="81" t="s">
        <v>30</v>
      </c>
      <c r="L172" s="81" t="s">
        <v>512</v>
      </c>
      <c r="M172" s="8" t="str">
        <f t="shared" si="5"/>
        <v>26Entorno cuidador Laboral “Bienestar en nuestro entorno laboral”SUBREDH. JULIO 2025</v>
      </c>
      <c r="N172" s="87">
        <v>39359</v>
      </c>
      <c r="O172" s="87">
        <v>40630.295700000002</v>
      </c>
      <c r="P172" s="94"/>
      <c r="Q172" s="87">
        <v>647</v>
      </c>
      <c r="R172" s="87">
        <v>0</v>
      </c>
      <c r="S172" s="87">
        <v>26287801.317900002</v>
      </c>
      <c r="T172" s="94"/>
      <c r="U172" s="87">
        <v>467</v>
      </c>
      <c r="V172" s="87">
        <v>0</v>
      </c>
      <c r="W172" s="87">
        <v>18974348.091900002</v>
      </c>
    </row>
    <row r="173" spans="2:23" ht="101.25" customHeight="1" x14ac:dyDescent="0.35">
      <c r="B173" s="75">
        <v>27</v>
      </c>
      <c r="C173" s="81" t="s">
        <v>73</v>
      </c>
      <c r="D173" s="8" t="str">
        <f t="shared" si="6"/>
        <v>27Entorno cuidador Laboral “Bienestar en nuestro entorno laboral”</v>
      </c>
      <c r="E173" s="8" t="s">
        <v>316</v>
      </c>
      <c r="F173" s="8" t="s">
        <v>315</v>
      </c>
      <c r="G173" s="81" t="s">
        <v>119</v>
      </c>
      <c r="H173" s="81" t="s">
        <v>158</v>
      </c>
      <c r="I173" s="8" t="s">
        <v>274</v>
      </c>
      <c r="J173" s="8" t="s">
        <v>312</v>
      </c>
      <c r="K173" s="81" t="s">
        <v>30</v>
      </c>
      <c r="L173" s="81" t="s">
        <v>512</v>
      </c>
      <c r="M173" s="8" t="str">
        <f t="shared" si="5"/>
        <v>27Entorno cuidador Laboral “Bienestar en nuestro entorno laboral”SUBREDH. JULIO 2025</v>
      </c>
      <c r="N173" s="87">
        <v>60195</v>
      </c>
      <c r="O173" s="87">
        <v>62139.298499999997</v>
      </c>
      <c r="P173" s="94"/>
      <c r="Q173" s="87">
        <v>285</v>
      </c>
      <c r="R173" s="87">
        <v>0</v>
      </c>
      <c r="S173" s="87">
        <v>17709700.072499998</v>
      </c>
      <c r="T173" s="94"/>
      <c r="U173" s="87">
        <v>285</v>
      </c>
      <c r="V173" s="87">
        <v>0</v>
      </c>
      <c r="W173" s="87">
        <v>17709700.072499998</v>
      </c>
    </row>
    <row r="174" spans="2:23" ht="101.25" customHeight="1" x14ac:dyDescent="0.35">
      <c r="B174" s="75">
        <v>28</v>
      </c>
      <c r="C174" s="81" t="s">
        <v>73</v>
      </c>
      <c r="D174" s="8" t="str">
        <f t="shared" si="6"/>
        <v>28Entorno cuidador Laboral “Bienestar en nuestro entorno laboral”</v>
      </c>
      <c r="E174" s="8" t="s">
        <v>316</v>
      </c>
      <c r="F174" s="8" t="s">
        <v>315</v>
      </c>
      <c r="G174" s="81" t="s">
        <v>119</v>
      </c>
      <c r="H174" s="81" t="s">
        <v>159</v>
      </c>
      <c r="I174" s="8" t="s">
        <v>275</v>
      </c>
      <c r="J174" s="8" t="s">
        <v>312</v>
      </c>
      <c r="K174" s="81" t="s">
        <v>30</v>
      </c>
      <c r="L174" s="81" t="s">
        <v>512</v>
      </c>
      <c r="M174" s="8" t="str">
        <f t="shared" si="5"/>
        <v>28Entorno cuidador Laboral “Bienestar en nuestro entorno laboral”SUBREDH. JULIO 2025</v>
      </c>
      <c r="N174" s="87">
        <v>78715</v>
      </c>
      <c r="O174" s="87">
        <v>81257.494500000001</v>
      </c>
      <c r="P174" s="94"/>
      <c r="Q174" s="87">
        <v>163</v>
      </c>
      <c r="R174" s="87">
        <v>0</v>
      </c>
      <c r="S174" s="87">
        <v>13244971.603499999</v>
      </c>
      <c r="T174" s="94"/>
      <c r="U174" s="87">
        <v>163</v>
      </c>
      <c r="V174" s="87">
        <v>0</v>
      </c>
      <c r="W174" s="87">
        <v>13244971.603499999</v>
      </c>
    </row>
    <row r="175" spans="2:23" ht="101.25" customHeight="1" x14ac:dyDescent="0.35">
      <c r="B175" s="75">
        <v>29</v>
      </c>
      <c r="C175" s="81" t="s">
        <v>73</v>
      </c>
      <c r="D175" s="8" t="str">
        <f t="shared" si="6"/>
        <v>29Entorno cuidador Laboral “Bienestar en nuestro entorno laboral”</v>
      </c>
      <c r="E175" s="8" t="s">
        <v>316</v>
      </c>
      <c r="F175" s="8" t="s">
        <v>315</v>
      </c>
      <c r="G175" s="81" t="s">
        <v>119</v>
      </c>
      <c r="H175" s="81" t="s">
        <v>160</v>
      </c>
      <c r="I175" s="8" t="s">
        <v>276</v>
      </c>
      <c r="J175" s="8" t="s">
        <v>312</v>
      </c>
      <c r="K175" s="81" t="s">
        <v>30</v>
      </c>
      <c r="L175" s="81" t="s">
        <v>512</v>
      </c>
      <c r="M175" s="8" t="str">
        <f t="shared" si="5"/>
        <v>29Entorno cuidador Laboral “Bienestar en nuestro entorno laboral”SUBREDH. JULIO 2025</v>
      </c>
      <c r="N175" s="87">
        <v>39359</v>
      </c>
      <c r="O175" s="87">
        <v>40630.295700000002</v>
      </c>
      <c r="P175" s="94"/>
      <c r="Q175" s="87">
        <v>55</v>
      </c>
      <c r="R175" s="87">
        <v>0</v>
      </c>
      <c r="S175" s="87">
        <v>2234666.2635000004</v>
      </c>
      <c r="T175" s="94"/>
      <c r="U175" s="87">
        <v>47</v>
      </c>
      <c r="V175" s="87">
        <v>0</v>
      </c>
      <c r="W175" s="87">
        <v>1909623.8979000002</v>
      </c>
    </row>
    <row r="176" spans="2:23" ht="101.25" customHeight="1" x14ac:dyDescent="0.35">
      <c r="B176" s="75">
        <v>30</v>
      </c>
      <c r="C176" s="81" t="s">
        <v>73</v>
      </c>
      <c r="D176" s="8" t="str">
        <f t="shared" si="6"/>
        <v>30Entorno cuidador Laboral “Bienestar en nuestro entorno laboral”</v>
      </c>
      <c r="E176" s="8" t="s">
        <v>316</v>
      </c>
      <c r="F176" s="8" t="s">
        <v>315</v>
      </c>
      <c r="G176" s="81" t="s">
        <v>119</v>
      </c>
      <c r="H176" s="81" t="s">
        <v>161</v>
      </c>
      <c r="I176" s="8" t="s">
        <v>277</v>
      </c>
      <c r="J176" s="8" t="s">
        <v>312</v>
      </c>
      <c r="K176" s="81" t="s">
        <v>30</v>
      </c>
      <c r="L176" s="81" t="s">
        <v>512</v>
      </c>
      <c r="M176" s="8" t="str">
        <f t="shared" si="5"/>
        <v>30Entorno cuidador Laboral “Bienestar en nuestro entorno laboral”SUBREDH. JULIO 2025</v>
      </c>
      <c r="N176" s="87">
        <v>630428</v>
      </c>
      <c r="O176" s="87">
        <v>650790.82440000004</v>
      </c>
      <c r="P176" s="94"/>
      <c r="Q176" s="87">
        <v>3</v>
      </c>
      <c r="R176" s="87">
        <v>0</v>
      </c>
      <c r="S176" s="87">
        <v>1952372.4732000001</v>
      </c>
      <c r="T176" s="94"/>
      <c r="U176" s="87">
        <v>3</v>
      </c>
      <c r="V176" s="87">
        <v>0</v>
      </c>
      <c r="W176" s="87">
        <v>1952372.4732000001</v>
      </c>
    </row>
    <row r="177" spans="2:23" ht="101.25" customHeight="1" x14ac:dyDescent="0.35">
      <c r="B177" s="75">
        <v>32</v>
      </c>
      <c r="C177" s="81" t="s">
        <v>73</v>
      </c>
      <c r="D177" s="8" t="str">
        <f t="shared" si="6"/>
        <v>32Entorno cuidador Laboral “Bienestar en nuestro entorno laboral”</v>
      </c>
      <c r="E177" s="8" t="s">
        <v>316</v>
      </c>
      <c r="F177" s="8" t="s">
        <v>315</v>
      </c>
      <c r="G177" s="81" t="s">
        <v>119</v>
      </c>
      <c r="H177" s="81" t="s">
        <v>162</v>
      </c>
      <c r="I177" s="8" t="s">
        <v>278</v>
      </c>
      <c r="J177" s="8" t="s">
        <v>312</v>
      </c>
      <c r="K177" s="81" t="s">
        <v>30</v>
      </c>
      <c r="L177" s="81" t="s">
        <v>512</v>
      </c>
      <c r="M177" s="8" t="str">
        <f t="shared" si="5"/>
        <v>32Entorno cuidador Laboral “Bienestar en nuestro entorno laboral”SUBREDH. JULIO 2025</v>
      </c>
      <c r="N177" s="87">
        <v>19368944</v>
      </c>
      <c r="O177" s="87">
        <v>19994560.891199999</v>
      </c>
      <c r="P177" s="94"/>
      <c r="Q177" s="87">
        <v>1</v>
      </c>
      <c r="R177" s="87">
        <v>0</v>
      </c>
      <c r="S177" s="87">
        <v>19994560.891199999</v>
      </c>
      <c r="T177" s="94"/>
      <c r="U177" s="87">
        <v>1</v>
      </c>
      <c r="V177" s="87">
        <v>0</v>
      </c>
      <c r="W177" s="87">
        <v>19994560.891199999</v>
      </c>
    </row>
    <row r="178" spans="2:23" ht="101.25" customHeight="1" x14ac:dyDescent="0.35">
      <c r="B178" s="75">
        <v>34</v>
      </c>
      <c r="C178" s="81" t="s">
        <v>73</v>
      </c>
      <c r="D178" s="8" t="str">
        <f t="shared" si="6"/>
        <v>34Entorno cuidador Laboral “Bienestar en nuestro entorno laboral”</v>
      </c>
      <c r="E178" s="8" t="s">
        <v>316</v>
      </c>
      <c r="F178" s="8" t="s">
        <v>315</v>
      </c>
      <c r="G178" s="81" t="s">
        <v>119</v>
      </c>
      <c r="H178" s="81" t="s">
        <v>163</v>
      </c>
      <c r="I178" s="8" t="s">
        <v>279</v>
      </c>
      <c r="J178" s="8" t="s">
        <v>312</v>
      </c>
      <c r="K178" s="81" t="s">
        <v>30</v>
      </c>
      <c r="L178" s="81" t="s">
        <v>512</v>
      </c>
      <c r="M178" s="8" t="str">
        <f t="shared" si="5"/>
        <v>34Entorno cuidador Laboral “Bienestar en nuestro entorno laboral”SUBREDH. JULIO 2025</v>
      </c>
      <c r="N178" s="87">
        <v>31731720</v>
      </c>
      <c r="O178" s="87">
        <v>32756654.556000002</v>
      </c>
      <c r="P178" s="94"/>
      <c r="Q178" s="87">
        <v>1</v>
      </c>
      <c r="R178" s="87">
        <v>0</v>
      </c>
      <c r="S178" s="87">
        <v>32756654.556000002</v>
      </c>
      <c r="T178" s="94"/>
      <c r="U178" s="87">
        <v>1</v>
      </c>
      <c r="V178" s="87">
        <v>0</v>
      </c>
      <c r="W178" s="87">
        <v>32756654.556000002</v>
      </c>
    </row>
    <row r="179" spans="2:23" ht="101.25" customHeight="1" x14ac:dyDescent="0.35">
      <c r="B179" s="75">
        <v>36</v>
      </c>
      <c r="C179" s="81" t="s">
        <v>73</v>
      </c>
      <c r="D179" s="8" t="str">
        <f t="shared" si="6"/>
        <v>36Entorno cuidador Laboral “Bienestar en nuestro entorno laboral”</v>
      </c>
      <c r="E179" s="8" t="s">
        <v>316</v>
      </c>
      <c r="F179" s="8" t="s">
        <v>315</v>
      </c>
      <c r="G179" s="81" t="s">
        <v>120</v>
      </c>
      <c r="H179" s="81" t="s">
        <v>164</v>
      </c>
      <c r="I179" s="8" t="s">
        <v>280</v>
      </c>
      <c r="J179" s="8" t="s">
        <v>312</v>
      </c>
      <c r="K179" s="81" t="s">
        <v>30</v>
      </c>
      <c r="L179" s="81" t="s">
        <v>512</v>
      </c>
      <c r="M179" s="8" t="str">
        <f t="shared" si="5"/>
        <v>36Entorno cuidador Laboral “Bienestar en nuestro entorno laboral”SUBREDH. JULIO 2025</v>
      </c>
      <c r="N179" s="87">
        <v>39359</v>
      </c>
      <c r="O179" s="87">
        <v>40630.295700000002</v>
      </c>
      <c r="P179" s="94"/>
      <c r="Q179" s="87">
        <v>246</v>
      </c>
      <c r="R179" s="87">
        <v>0</v>
      </c>
      <c r="S179" s="87">
        <v>9995052.7422000002</v>
      </c>
      <c r="T179" s="94"/>
      <c r="U179" s="87">
        <v>246</v>
      </c>
      <c r="V179" s="87">
        <v>0</v>
      </c>
      <c r="W179" s="87">
        <v>9995052.7422000002</v>
      </c>
    </row>
    <row r="180" spans="2:23" ht="101.25" customHeight="1" x14ac:dyDescent="0.35">
      <c r="B180" s="75">
        <v>37</v>
      </c>
      <c r="C180" s="81" t="s">
        <v>73</v>
      </c>
      <c r="D180" s="8" t="str">
        <f t="shared" si="6"/>
        <v>37Entorno cuidador Laboral “Bienestar en nuestro entorno laboral”</v>
      </c>
      <c r="E180" s="8" t="s">
        <v>316</v>
      </c>
      <c r="F180" s="8" t="s">
        <v>315</v>
      </c>
      <c r="G180" s="81" t="s">
        <v>120</v>
      </c>
      <c r="H180" s="81" t="s">
        <v>165</v>
      </c>
      <c r="I180" s="8">
        <v>0</v>
      </c>
      <c r="J180" s="8" t="s">
        <v>312</v>
      </c>
      <c r="K180" s="81" t="s">
        <v>30</v>
      </c>
      <c r="L180" s="81" t="s">
        <v>512</v>
      </c>
      <c r="M180" s="8" t="str">
        <f t="shared" si="5"/>
        <v>37Entorno cuidador Laboral “Bienestar en nuestro entorno laboral”SUBREDH. JULIO 2025</v>
      </c>
      <c r="N180" s="87">
        <v>60195</v>
      </c>
      <c r="O180" s="87">
        <v>62139.298499999997</v>
      </c>
      <c r="P180" s="94"/>
      <c r="Q180" s="87">
        <v>1035</v>
      </c>
      <c r="R180" s="87">
        <v>0</v>
      </c>
      <c r="S180" s="87">
        <v>64314173.947499998</v>
      </c>
      <c r="T180" s="94"/>
      <c r="U180" s="87">
        <v>1035</v>
      </c>
      <c r="V180" s="87">
        <v>0</v>
      </c>
      <c r="W180" s="87">
        <v>64314173.947499998</v>
      </c>
    </row>
    <row r="181" spans="2:23" ht="101.25" customHeight="1" x14ac:dyDescent="0.35">
      <c r="B181" s="75">
        <v>38</v>
      </c>
      <c r="C181" s="81" t="s">
        <v>73</v>
      </c>
      <c r="D181" s="8" t="str">
        <f t="shared" si="6"/>
        <v>38Entorno cuidador Laboral “Bienestar en nuestro entorno laboral”</v>
      </c>
      <c r="E181" s="8" t="s">
        <v>316</v>
      </c>
      <c r="F181" s="8" t="s">
        <v>315</v>
      </c>
      <c r="G181" s="81" t="s">
        <v>120</v>
      </c>
      <c r="H181" s="81" t="s">
        <v>166</v>
      </c>
      <c r="I181" s="8" t="s">
        <v>281</v>
      </c>
      <c r="J181" s="8" t="s">
        <v>312</v>
      </c>
      <c r="K181" s="81" t="s">
        <v>30</v>
      </c>
      <c r="L181" s="81" t="s">
        <v>512</v>
      </c>
      <c r="M181" s="8" t="str">
        <f t="shared" si="5"/>
        <v>38Entorno cuidador Laboral “Bienestar en nuestro entorno laboral”SUBREDH. JULIO 2025</v>
      </c>
      <c r="N181" s="87">
        <v>240780</v>
      </c>
      <c r="O181" s="87">
        <v>248557.19399999999</v>
      </c>
      <c r="P181" s="94"/>
      <c r="Q181" s="87">
        <v>3</v>
      </c>
      <c r="R181" s="87">
        <v>0</v>
      </c>
      <c r="S181" s="87">
        <v>745671.58199999994</v>
      </c>
      <c r="T181" s="94"/>
      <c r="U181" s="87">
        <v>3</v>
      </c>
      <c r="V181" s="87">
        <v>0</v>
      </c>
      <c r="W181" s="87">
        <v>745671.58199999994</v>
      </c>
    </row>
    <row r="182" spans="2:23" ht="101.25" customHeight="1" x14ac:dyDescent="0.35">
      <c r="B182" s="75">
        <v>39</v>
      </c>
      <c r="C182" s="81" t="s">
        <v>73</v>
      </c>
      <c r="D182" s="8" t="str">
        <f t="shared" si="6"/>
        <v>39Entorno cuidador Laboral “Bienestar en nuestro entorno laboral”</v>
      </c>
      <c r="E182" s="8" t="s">
        <v>316</v>
      </c>
      <c r="F182" s="8" t="s">
        <v>315</v>
      </c>
      <c r="G182" s="81" t="s">
        <v>120</v>
      </c>
      <c r="H182" s="81" t="s">
        <v>167</v>
      </c>
      <c r="I182" s="8" t="s">
        <v>282</v>
      </c>
      <c r="J182" s="8" t="s">
        <v>312</v>
      </c>
      <c r="K182" s="81" t="s">
        <v>30</v>
      </c>
      <c r="L182" s="81" t="s">
        <v>512</v>
      </c>
      <c r="M182" s="8" t="str">
        <f t="shared" si="5"/>
        <v>39Entorno cuidador Laboral “Bienestar en nuestro entorno laboral”SUBREDH. JULIO 2025</v>
      </c>
      <c r="N182" s="87">
        <v>78719</v>
      </c>
      <c r="O182" s="87">
        <v>81261.623699999996</v>
      </c>
      <c r="P182" s="94"/>
      <c r="Q182" s="87">
        <v>3</v>
      </c>
      <c r="R182" s="87">
        <v>0</v>
      </c>
      <c r="S182" s="87">
        <v>243784.87109999999</v>
      </c>
      <c r="T182" s="94"/>
      <c r="U182" s="87">
        <v>3</v>
      </c>
      <c r="V182" s="87">
        <v>0</v>
      </c>
      <c r="W182" s="87">
        <v>243784.87109999999</v>
      </c>
    </row>
    <row r="183" spans="2:23" ht="101.25" customHeight="1" x14ac:dyDescent="0.35">
      <c r="B183" s="75">
        <v>41</v>
      </c>
      <c r="C183" s="81" t="s">
        <v>74</v>
      </c>
      <c r="D183" s="8" t="str">
        <f t="shared" si="6"/>
        <v>41Entorno cuidador comunitaria “Bienestar con nuestras comunidades”</v>
      </c>
      <c r="E183" s="8" t="s">
        <v>316</v>
      </c>
      <c r="F183" s="8" t="s">
        <v>315</v>
      </c>
      <c r="G183" s="81" t="s">
        <v>121</v>
      </c>
      <c r="H183" s="81" t="s">
        <v>168</v>
      </c>
      <c r="I183" s="8" t="s">
        <v>283</v>
      </c>
      <c r="J183" s="8" t="s">
        <v>312</v>
      </c>
      <c r="K183" s="81" t="s">
        <v>30</v>
      </c>
      <c r="L183" s="81" t="s">
        <v>512</v>
      </c>
      <c r="M183" s="8" t="str">
        <f t="shared" si="5"/>
        <v>41Entorno cuidador comunitaria “Bienestar con nuestras comunidades”SUBREDH. JULIO 2025</v>
      </c>
      <c r="N183" s="87">
        <v>21429376</v>
      </c>
      <c r="O183" s="87">
        <v>22121544.844799999</v>
      </c>
      <c r="P183" s="94"/>
      <c r="Q183" s="87">
        <v>1</v>
      </c>
      <c r="R183" s="87">
        <v>0</v>
      </c>
      <c r="S183" s="87">
        <v>22121544.844799999</v>
      </c>
      <c r="T183" s="94"/>
      <c r="U183" s="87">
        <v>1</v>
      </c>
      <c r="V183" s="87">
        <v>0</v>
      </c>
      <c r="W183" s="87">
        <v>22121544.844799999</v>
      </c>
    </row>
    <row r="184" spans="2:23" ht="101.25" customHeight="1" x14ac:dyDescent="0.35">
      <c r="B184" s="75">
        <v>42</v>
      </c>
      <c r="C184" s="81" t="s">
        <v>74</v>
      </c>
      <c r="D184" s="8" t="str">
        <f t="shared" si="6"/>
        <v>42Entorno cuidador comunitaria “Bienestar con nuestras comunidades”</v>
      </c>
      <c r="E184" s="8" t="s">
        <v>316</v>
      </c>
      <c r="F184" s="8" t="s">
        <v>315</v>
      </c>
      <c r="G184" s="81" t="s">
        <v>121</v>
      </c>
      <c r="H184" s="81" t="s">
        <v>169</v>
      </c>
      <c r="I184" s="8" t="s">
        <v>284</v>
      </c>
      <c r="J184" s="8" t="s">
        <v>312</v>
      </c>
      <c r="K184" s="81" t="s">
        <v>30</v>
      </c>
      <c r="L184" s="81" t="s">
        <v>512</v>
      </c>
      <c r="M184" s="8" t="str">
        <f t="shared" si="5"/>
        <v>42Entorno cuidador comunitaria “Bienestar con nuestras comunidades”SUBREDH. JULIO 2025</v>
      </c>
      <c r="N184" s="87">
        <v>154537</v>
      </c>
      <c r="O184" s="87">
        <v>159528.54509999999</v>
      </c>
      <c r="P184" s="94"/>
      <c r="Q184" s="87">
        <v>1152</v>
      </c>
      <c r="R184" s="87">
        <v>0</v>
      </c>
      <c r="S184" s="87">
        <v>183776883.95519999</v>
      </c>
      <c r="T184" s="94"/>
      <c r="U184" s="87">
        <v>864</v>
      </c>
      <c r="V184" s="87">
        <v>0</v>
      </c>
      <c r="W184" s="87">
        <v>137832662.9664</v>
      </c>
    </row>
    <row r="185" spans="2:23" ht="101.25" customHeight="1" x14ac:dyDescent="0.35">
      <c r="B185" s="75">
        <v>43</v>
      </c>
      <c r="C185" s="81" t="s">
        <v>74</v>
      </c>
      <c r="D185" s="8" t="str">
        <f t="shared" si="6"/>
        <v>43Entorno cuidador comunitaria “Bienestar con nuestras comunidades”</v>
      </c>
      <c r="E185" s="8" t="s">
        <v>316</v>
      </c>
      <c r="F185" s="8" t="s">
        <v>315</v>
      </c>
      <c r="G185" s="81" t="s">
        <v>121</v>
      </c>
      <c r="H185" s="81" t="s">
        <v>170</v>
      </c>
      <c r="I185" s="8" t="s">
        <v>283</v>
      </c>
      <c r="J185" s="8" t="s">
        <v>312</v>
      </c>
      <c r="K185" s="81" t="s">
        <v>30</v>
      </c>
      <c r="L185" s="81" t="s">
        <v>512</v>
      </c>
      <c r="M185" s="8" t="str">
        <f t="shared" si="5"/>
        <v>43Entorno cuidador comunitaria “Bienestar con nuestras comunidades”SUBREDH. JULIO 2025</v>
      </c>
      <c r="N185" s="87">
        <v>230366896</v>
      </c>
      <c r="O185" s="87">
        <v>237807746.74079999</v>
      </c>
      <c r="P185" s="94"/>
      <c r="Q185" s="87">
        <v>1</v>
      </c>
      <c r="R185" s="87">
        <v>0</v>
      </c>
      <c r="S185" s="87">
        <v>237807746.74079999</v>
      </c>
      <c r="T185" s="94"/>
      <c r="U185" s="87">
        <v>0.94097580000000003</v>
      </c>
      <c r="V185" s="87">
        <v>0</v>
      </c>
      <c r="W185" s="87">
        <v>223771334.73562166</v>
      </c>
    </row>
    <row r="186" spans="2:23" ht="101.25" customHeight="1" x14ac:dyDescent="0.35">
      <c r="B186" s="75">
        <v>175</v>
      </c>
      <c r="C186" s="81" t="s">
        <v>74</v>
      </c>
      <c r="D186" s="8" t="str">
        <f t="shared" si="6"/>
        <v>175Entorno cuidador comunitaria “Bienestar con nuestras comunidades”</v>
      </c>
      <c r="E186" s="8" t="s">
        <v>316</v>
      </c>
      <c r="F186" s="8" t="s">
        <v>315</v>
      </c>
      <c r="G186" s="81" t="s">
        <v>121</v>
      </c>
      <c r="H186" s="81" t="s">
        <v>171</v>
      </c>
      <c r="I186" s="8" t="s">
        <v>284</v>
      </c>
      <c r="J186" s="8" t="s">
        <v>313</v>
      </c>
      <c r="K186" s="81" t="s">
        <v>30</v>
      </c>
      <c r="L186" s="81" t="s">
        <v>512</v>
      </c>
      <c r="M186" s="8" t="str">
        <f t="shared" si="5"/>
        <v>175Entorno cuidador comunitaria “Bienestar con nuestras comunidades”SUBREDH. JULIO 2025</v>
      </c>
      <c r="N186" s="87">
        <v>761562</v>
      </c>
      <c r="O186" s="87">
        <v>786160.45259999996</v>
      </c>
      <c r="P186" s="94"/>
      <c r="Q186" s="87">
        <v>0</v>
      </c>
      <c r="R186" s="87">
        <v>0</v>
      </c>
      <c r="S186" s="87">
        <v>0</v>
      </c>
      <c r="T186" s="94"/>
      <c r="U186" s="87"/>
      <c r="V186" s="87">
        <v>0</v>
      </c>
      <c r="W186" s="87">
        <v>0</v>
      </c>
    </row>
    <row r="187" spans="2:23" ht="101.25" customHeight="1" x14ac:dyDescent="0.35">
      <c r="B187" s="75">
        <v>176</v>
      </c>
      <c r="C187" s="81" t="s">
        <v>74</v>
      </c>
      <c r="D187" s="8" t="str">
        <f t="shared" si="6"/>
        <v>176Entorno cuidador comunitaria “Bienestar con nuestras comunidades”</v>
      </c>
      <c r="E187" s="8" t="s">
        <v>316</v>
      </c>
      <c r="F187" s="8" t="s">
        <v>315</v>
      </c>
      <c r="G187" s="81" t="s">
        <v>121</v>
      </c>
      <c r="H187" s="81" t="s">
        <v>172</v>
      </c>
      <c r="I187" s="8" t="s">
        <v>284</v>
      </c>
      <c r="J187" s="8" t="s">
        <v>313</v>
      </c>
      <c r="K187" s="81" t="s">
        <v>30</v>
      </c>
      <c r="L187" s="81" t="s">
        <v>512</v>
      </c>
      <c r="M187" s="8" t="str">
        <f t="shared" si="5"/>
        <v>176Entorno cuidador comunitaria “Bienestar con nuestras comunidades”SUBREDH. JULIO 2025</v>
      </c>
      <c r="N187" s="87">
        <v>1676920</v>
      </c>
      <c r="O187" s="87">
        <v>1731084.5160000001</v>
      </c>
      <c r="P187" s="94"/>
      <c r="Q187" s="87">
        <v>0</v>
      </c>
      <c r="R187" s="87">
        <v>0</v>
      </c>
      <c r="S187" s="87">
        <v>0</v>
      </c>
      <c r="T187" s="94"/>
      <c r="U187" s="87"/>
      <c r="V187" s="87">
        <v>0</v>
      </c>
      <c r="W187" s="87">
        <v>0</v>
      </c>
    </row>
    <row r="188" spans="2:23" ht="101.25" customHeight="1" x14ac:dyDescent="0.35">
      <c r="B188" s="75">
        <v>44</v>
      </c>
      <c r="C188" s="81" t="s">
        <v>74</v>
      </c>
      <c r="D188" s="8" t="str">
        <f t="shared" si="6"/>
        <v>44Entorno cuidador comunitaria “Bienestar con nuestras comunidades”</v>
      </c>
      <c r="E188" s="8" t="s">
        <v>316</v>
      </c>
      <c r="F188" s="8" t="s">
        <v>315</v>
      </c>
      <c r="G188" s="81" t="s">
        <v>121</v>
      </c>
      <c r="H188" s="81" t="s">
        <v>173</v>
      </c>
      <c r="I188" s="8" t="s">
        <v>283</v>
      </c>
      <c r="J188" s="8" t="s">
        <v>312</v>
      </c>
      <c r="K188" s="81" t="s">
        <v>30</v>
      </c>
      <c r="L188" s="81" t="s">
        <v>512</v>
      </c>
      <c r="M188" s="8" t="str">
        <f t="shared" si="5"/>
        <v>44Entorno cuidador comunitaria “Bienestar con nuestras comunidades”SUBREDH. JULIO 2025</v>
      </c>
      <c r="N188" s="87">
        <v>103026016</v>
      </c>
      <c r="O188" s="87">
        <v>106353756.3168</v>
      </c>
      <c r="P188" s="94"/>
      <c r="Q188" s="87">
        <v>1</v>
      </c>
      <c r="R188" s="87">
        <v>0</v>
      </c>
      <c r="S188" s="87">
        <v>106353756.3168</v>
      </c>
      <c r="T188" s="94"/>
      <c r="U188" s="87">
        <v>1</v>
      </c>
      <c r="V188" s="87">
        <v>0</v>
      </c>
      <c r="W188" s="87">
        <v>106353756.3168</v>
      </c>
    </row>
    <row r="189" spans="2:23" ht="101.25" customHeight="1" x14ac:dyDescent="0.35">
      <c r="B189" s="75">
        <v>47</v>
      </c>
      <c r="C189" s="81" t="s">
        <v>74</v>
      </c>
      <c r="D189" s="8" t="str">
        <f t="shared" si="6"/>
        <v>47Entorno cuidador comunitaria “Bienestar con nuestras comunidades”</v>
      </c>
      <c r="E189" s="8" t="s">
        <v>316</v>
      </c>
      <c r="F189" s="8" t="s">
        <v>315</v>
      </c>
      <c r="G189" s="81" t="s">
        <v>121</v>
      </c>
      <c r="H189" s="81" t="s">
        <v>174</v>
      </c>
      <c r="I189" s="8" t="s">
        <v>283</v>
      </c>
      <c r="J189" s="8" t="s">
        <v>312</v>
      </c>
      <c r="K189" s="81" t="s">
        <v>30</v>
      </c>
      <c r="L189" s="81" t="s">
        <v>512</v>
      </c>
      <c r="M189" s="8" t="str">
        <f t="shared" si="5"/>
        <v>47Entorno cuidador comunitaria “Bienestar con nuestras comunidades”SUBREDH. JULIO 2025</v>
      </c>
      <c r="N189" s="87">
        <v>142586752</v>
      </c>
      <c r="O189" s="87">
        <v>147192304.0896</v>
      </c>
      <c r="P189" s="94">
        <v>0</v>
      </c>
      <c r="Q189" s="87">
        <v>1</v>
      </c>
      <c r="R189" s="87">
        <v>0</v>
      </c>
      <c r="S189" s="87">
        <v>147192304.0896</v>
      </c>
      <c r="T189" s="94"/>
      <c r="U189" s="87">
        <v>0.88874399999999998</v>
      </c>
      <c r="V189" s="87">
        <v>0</v>
      </c>
      <c r="W189" s="87">
        <v>130816277.10580745</v>
      </c>
    </row>
    <row r="190" spans="2:23" ht="101.25" customHeight="1" x14ac:dyDescent="0.35">
      <c r="B190" s="75">
        <v>50</v>
      </c>
      <c r="C190" s="81" t="s">
        <v>74</v>
      </c>
      <c r="D190" s="8" t="str">
        <f t="shared" si="6"/>
        <v>50Entorno cuidador comunitaria “Bienestar con nuestras comunidades”</v>
      </c>
      <c r="E190" s="8" t="s">
        <v>316</v>
      </c>
      <c r="F190" s="8" t="s">
        <v>315</v>
      </c>
      <c r="G190" s="81" t="s">
        <v>122</v>
      </c>
      <c r="H190" s="81" t="s">
        <v>175</v>
      </c>
      <c r="I190" s="8" t="s">
        <v>283</v>
      </c>
      <c r="J190" s="8" t="s">
        <v>312</v>
      </c>
      <c r="K190" s="81" t="s">
        <v>30</v>
      </c>
      <c r="L190" s="81" t="s">
        <v>512</v>
      </c>
      <c r="M190" s="8" t="str">
        <f t="shared" si="5"/>
        <v>50Entorno cuidador comunitaria “Bienestar con nuestras comunidades”SUBREDH. JULIO 2025</v>
      </c>
      <c r="N190" s="87">
        <v>75001896</v>
      </c>
      <c r="O190" s="87">
        <v>77424457.240799993</v>
      </c>
      <c r="P190" s="94"/>
      <c r="Q190" s="87">
        <v>1</v>
      </c>
      <c r="R190" s="87">
        <v>0</v>
      </c>
      <c r="S190" s="87">
        <v>77424457.240799993</v>
      </c>
      <c r="T190" s="94"/>
      <c r="U190" s="87">
        <v>1</v>
      </c>
      <c r="V190" s="87">
        <v>0</v>
      </c>
      <c r="W190" s="87">
        <v>77424457.240799993</v>
      </c>
    </row>
    <row r="191" spans="2:23" ht="101.25" customHeight="1" x14ac:dyDescent="0.35">
      <c r="B191" s="75">
        <v>52</v>
      </c>
      <c r="C191" s="81" t="s">
        <v>75</v>
      </c>
      <c r="D191" s="8" t="str">
        <f t="shared" si="6"/>
        <v>52Entorno cuidador educativo “Bienestar en nuestro entorno educativo”</v>
      </c>
      <c r="E191" s="8" t="s">
        <v>316</v>
      </c>
      <c r="F191" s="8" t="s">
        <v>315</v>
      </c>
      <c r="G191" s="81" t="s">
        <v>123</v>
      </c>
      <c r="H191" s="81" t="s">
        <v>176</v>
      </c>
      <c r="I191" s="8" t="s">
        <v>270</v>
      </c>
      <c r="J191" s="8" t="s">
        <v>312</v>
      </c>
      <c r="K191" s="81" t="s">
        <v>30</v>
      </c>
      <c r="L191" s="81" t="s">
        <v>512</v>
      </c>
      <c r="M191" s="8" t="str">
        <f t="shared" si="5"/>
        <v>52Entorno cuidador educativo “Bienestar en nuestro entorno educativo”SUBREDH. JULIO 2025</v>
      </c>
      <c r="N191" s="87">
        <v>86183</v>
      </c>
      <c r="O191" s="87">
        <v>88966.710900000005</v>
      </c>
      <c r="P191" s="94"/>
      <c r="Q191" s="87">
        <v>328</v>
      </c>
      <c r="R191" s="87">
        <v>0</v>
      </c>
      <c r="S191" s="87">
        <v>29181081.1752</v>
      </c>
      <c r="T191" s="94"/>
      <c r="U191" s="87">
        <v>328</v>
      </c>
      <c r="V191" s="87">
        <v>0</v>
      </c>
      <c r="W191" s="87">
        <v>29181081.1752</v>
      </c>
    </row>
    <row r="192" spans="2:23" ht="101.25" customHeight="1" x14ac:dyDescent="0.35">
      <c r="B192" s="75">
        <v>53</v>
      </c>
      <c r="C192" s="81" t="s">
        <v>75</v>
      </c>
      <c r="D192" s="8" t="str">
        <f t="shared" si="6"/>
        <v>53Entorno cuidador educativo “Bienestar en nuestro entorno educativo”</v>
      </c>
      <c r="E192" s="8" t="s">
        <v>316</v>
      </c>
      <c r="F192" s="8" t="s">
        <v>315</v>
      </c>
      <c r="G192" s="81" t="s">
        <v>124</v>
      </c>
      <c r="H192" s="81" t="s">
        <v>177</v>
      </c>
      <c r="I192" s="8" t="s">
        <v>285</v>
      </c>
      <c r="J192" s="8" t="s">
        <v>312</v>
      </c>
      <c r="K192" s="81" t="s">
        <v>30</v>
      </c>
      <c r="L192" s="81" t="s">
        <v>512</v>
      </c>
      <c r="M192" s="8" t="str">
        <f t="shared" si="5"/>
        <v>53Entorno cuidador educativo “Bienestar en nuestro entorno educativo”SUBREDH. JULIO 2025</v>
      </c>
      <c r="N192" s="87">
        <v>6593824</v>
      </c>
      <c r="O192" s="87">
        <v>6806804.5152000003</v>
      </c>
      <c r="P192" s="94"/>
      <c r="Q192" s="87">
        <v>1</v>
      </c>
      <c r="R192" s="87">
        <v>0</v>
      </c>
      <c r="S192" s="87">
        <v>6806804.5152000003</v>
      </c>
      <c r="T192" s="94"/>
      <c r="U192" s="87">
        <v>0</v>
      </c>
      <c r="V192" s="87">
        <v>0</v>
      </c>
      <c r="W192" s="87">
        <v>0</v>
      </c>
    </row>
    <row r="193" spans="2:23" ht="101.25" customHeight="1" x14ac:dyDescent="0.35">
      <c r="B193" s="75">
        <v>54</v>
      </c>
      <c r="C193" s="81" t="s">
        <v>75</v>
      </c>
      <c r="D193" s="8" t="str">
        <f t="shared" si="6"/>
        <v>54Entorno cuidador educativo “Bienestar en nuestro entorno educativo”</v>
      </c>
      <c r="E193" s="8" t="s">
        <v>316</v>
      </c>
      <c r="F193" s="8" t="s">
        <v>315</v>
      </c>
      <c r="G193" s="81" t="s">
        <v>123</v>
      </c>
      <c r="H193" s="81" t="s">
        <v>178</v>
      </c>
      <c r="I193" s="8" t="s">
        <v>270</v>
      </c>
      <c r="J193" s="8" t="s">
        <v>312</v>
      </c>
      <c r="K193" s="81" t="s">
        <v>30</v>
      </c>
      <c r="L193" s="81" t="s">
        <v>512</v>
      </c>
      <c r="M193" s="8" t="str">
        <f t="shared" si="5"/>
        <v>54Entorno cuidador educativo “Bienestar en nuestro entorno educativo”SUBREDH. JULIO 2025</v>
      </c>
      <c r="N193" s="87">
        <v>86183</v>
      </c>
      <c r="O193" s="87">
        <v>88966.710900000005</v>
      </c>
      <c r="P193" s="94"/>
      <c r="Q193" s="87">
        <v>781</v>
      </c>
      <c r="R193" s="87">
        <v>0</v>
      </c>
      <c r="S193" s="87">
        <v>69483001.212899998</v>
      </c>
      <c r="T193" s="94"/>
      <c r="U193" s="87">
        <v>781</v>
      </c>
      <c r="V193" s="87">
        <v>0</v>
      </c>
      <c r="W193" s="87">
        <v>69483001.212899998</v>
      </c>
    </row>
    <row r="194" spans="2:23" ht="101.25" customHeight="1" x14ac:dyDescent="0.35">
      <c r="B194" s="75">
        <v>55</v>
      </c>
      <c r="C194" s="81" t="s">
        <v>75</v>
      </c>
      <c r="D194" s="8" t="str">
        <f t="shared" si="6"/>
        <v>55Entorno cuidador educativo “Bienestar en nuestro entorno educativo”</v>
      </c>
      <c r="E194" s="8" t="s">
        <v>316</v>
      </c>
      <c r="F194" s="8" t="s">
        <v>315</v>
      </c>
      <c r="G194" s="81" t="s">
        <v>123</v>
      </c>
      <c r="H194" s="81" t="s">
        <v>179</v>
      </c>
      <c r="I194" s="8" t="s">
        <v>270</v>
      </c>
      <c r="J194" s="8" t="s">
        <v>312</v>
      </c>
      <c r="K194" s="81" t="s">
        <v>30</v>
      </c>
      <c r="L194" s="81" t="s">
        <v>512</v>
      </c>
      <c r="M194" s="8" t="str">
        <f t="shared" si="5"/>
        <v>55Entorno cuidador educativo “Bienestar en nuestro entorno educativo”SUBREDH. JULIO 2025</v>
      </c>
      <c r="N194" s="87">
        <v>139220</v>
      </c>
      <c r="O194" s="87">
        <v>143716.80600000001</v>
      </c>
      <c r="P194" s="94"/>
      <c r="Q194" s="87">
        <v>164</v>
      </c>
      <c r="R194" s="87">
        <v>0</v>
      </c>
      <c r="S194" s="87">
        <v>23569556.184</v>
      </c>
      <c r="T194" s="94"/>
      <c r="U194" s="87">
        <v>164</v>
      </c>
      <c r="V194" s="87">
        <v>0</v>
      </c>
      <c r="W194" s="87">
        <v>23569556.184</v>
      </c>
    </row>
    <row r="195" spans="2:23" ht="101.25" customHeight="1" x14ac:dyDescent="0.35">
      <c r="B195" s="75">
        <v>60</v>
      </c>
      <c r="C195" s="81" t="s">
        <v>75</v>
      </c>
      <c r="D195" s="8" t="str">
        <f t="shared" si="6"/>
        <v>60Entorno cuidador educativo “Bienestar en nuestro entorno educativo”</v>
      </c>
      <c r="E195" s="8" t="s">
        <v>316</v>
      </c>
      <c r="F195" s="8" t="s">
        <v>315</v>
      </c>
      <c r="G195" s="81" t="s">
        <v>124</v>
      </c>
      <c r="H195" s="81" t="s">
        <v>180</v>
      </c>
      <c r="I195" s="8" t="s">
        <v>270</v>
      </c>
      <c r="J195" s="8" t="s">
        <v>312</v>
      </c>
      <c r="K195" s="81" t="s">
        <v>30</v>
      </c>
      <c r="L195" s="81" t="s">
        <v>512</v>
      </c>
      <c r="M195" s="8" t="str">
        <f t="shared" ref="M195:M258" si="7">+D195&amp;K195&amp;L195</f>
        <v>60Entorno cuidador educativo “Bienestar en nuestro entorno educativo”SUBREDH. JULIO 2025</v>
      </c>
      <c r="N195" s="87">
        <v>86183</v>
      </c>
      <c r="O195" s="87">
        <v>88966.710900000005</v>
      </c>
      <c r="P195" s="94"/>
      <c r="Q195" s="87">
        <v>372</v>
      </c>
      <c r="R195" s="87">
        <v>0</v>
      </c>
      <c r="S195" s="87">
        <v>33095616.454800002</v>
      </c>
      <c r="T195" s="94"/>
      <c r="U195" s="87">
        <v>372</v>
      </c>
      <c r="V195" s="87">
        <v>0</v>
      </c>
      <c r="W195" s="87">
        <v>33095616.454800002</v>
      </c>
    </row>
    <row r="196" spans="2:23" ht="101.25" customHeight="1" x14ac:dyDescent="0.35">
      <c r="B196" s="75">
        <v>61</v>
      </c>
      <c r="C196" s="81" t="s">
        <v>75</v>
      </c>
      <c r="D196" s="8" t="str">
        <f t="shared" ref="D196:D259" si="8">+B196&amp;C196</f>
        <v>61Entorno cuidador educativo “Bienestar en nuestro entorno educativo”</v>
      </c>
      <c r="E196" s="8" t="s">
        <v>316</v>
      </c>
      <c r="F196" s="8" t="s">
        <v>315</v>
      </c>
      <c r="G196" s="81" t="s">
        <v>124</v>
      </c>
      <c r="H196" s="81" t="s">
        <v>181</v>
      </c>
      <c r="I196" s="8" t="s">
        <v>285</v>
      </c>
      <c r="J196" s="8" t="s">
        <v>312</v>
      </c>
      <c r="K196" s="81" t="s">
        <v>30</v>
      </c>
      <c r="L196" s="81" t="s">
        <v>512</v>
      </c>
      <c r="M196" s="8" t="str">
        <f t="shared" si="7"/>
        <v>61Entorno cuidador educativo “Bienestar en nuestro entorno educativo”SUBREDH. JULIO 2025</v>
      </c>
      <c r="N196" s="87">
        <v>11951168</v>
      </c>
      <c r="O196" s="87">
        <v>12337190.726399999</v>
      </c>
      <c r="P196" s="94"/>
      <c r="Q196" s="87">
        <v>3</v>
      </c>
      <c r="R196" s="87">
        <v>0</v>
      </c>
      <c r="S196" s="87">
        <v>37011572.179199994</v>
      </c>
      <c r="T196" s="94"/>
      <c r="U196" s="87">
        <v>3</v>
      </c>
      <c r="V196" s="87">
        <v>0</v>
      </c>
      <c r="W196" s="87">
        <v>37011572.179199994</v>
      </c>
    </row>
    <row r="197" spans="2:23" ht="101.25" customHeight="1" x14ac:dyDescent="0.35">
      <c r="B197" s="75">
        <v>62</v>
      </c>
      <c r="C197" s="81" t="s">
        <v>75</v>
      </c>
      <c r="D197" s="8" t="str">
        <f t="shared" si="8"/>
        <v>62Entorno cuidador educativo “Bienestar en nuestro entorno educativo”</v>
      </c>
      <c r="E197" s="8" t="s">
        <v>316</v>
      </c>
      <c r="F197" s="8" t="s">
        <v>315</v>
      </c>
      <c r="G197" s="81" t="s">
        <v>123</v>
      </c>
      <c r="H197" s="81" t="s">
        <v>182</v>
      </c>
      <c r="I197" s="8" t="s">
        <v>285</v>
      </c>
      <c r="J197" s="8" t="s">
        <v>312</v>
      </c>
      <c r="K197" s="81" t="s">
        <v>30</v>
      </c>
      <c r="L197" s="81" t="s">
        <v>512</v>
      </c>
      <c r="M197" s="8" t="str">
        <f t="shared" si="7"/>
        <v>62Entorno cuidador educativo “Bienestar en nuestro entorno educativo”SUBREDH. JULIO 2025</v>
      </c>
      <c r="N197" s="87">
        <v>10714688</v>
      </c>
      <c r="O197" s="87">
        <v>11060772.4224</v>
      </c>
      <c r="P197" s="94"/>
      <c r="Q197" s="87">
        <v>1</v>
      </c>
      <c r="R197" s="87">
        <v>0</v>
      </c>
      <c r="S197" s="87">
        <v>11060772.4224</v>
      </c>
      <c r="T197" s="94"/>
      <c r="U197" s="87">
        <v>1</v>
      </c>
      <c r="V197" s="87">
        <v>0</v>
      </c>
      <c r="W197" s="87">
        <v>11060772.4224</v>
      </c>
    </row>
    <row r="198" spans="2:23" ht="101.25" customHeight="1" x14ac:dyDescent="0.35">
      <c r="B198" s="75">
        <v>63</v>
      </c>
      <c r="C198" s="81" t="s">
        <v>75</v>
      </c>
      <c r="D198" s="8" t="str">
        <f t="shared" si="8"/>
        <v>63Entorno cuidador educativo “Bienestar en nuestro entorno educativo”</v>
      </c>
      <c r="E198" s="8" t="s">
        <v>316</v>
      </c>
      <c r="F198" s="8" t="s">
        <v>315</v>
      </c>
      <c r="G198" s="81" t="s">
        <v>123</v>
      </c>
      <c r="H198" s="81" t="s">
        <v>183</v>
      </c>
      <c r="I198" s="8" t="s">
        <v>270</v>
      </c>
      <c r="J198" s="8" t="s">
        <v>312</v>
      </c>
      <c r="K198" s="81" t="s">
        <v>30</v>
      </c>
      <c r="L198" s="81" t="s">
        <v>512</v>
      </c>
      <c r="M198" s="8" t="str">
        <f t="shared" si="7"/>
        <v>63Entorno cuidador educativo “Bienestar en nuestro entorno educativo”SUBREDH. JULIO 2025</v>
      </c>
      <c r="N198" s="87">
        <v>349392</v>
      </c>
      <c r="O198" s="87">
        <v>360677.3616</v>
      </c>
      <c r="P198" s="94"/>
      <c r="Q198" s="87">
        <v>170</v>
      </c>
      <c r="R198" s="87">
        <v>0</v>
      </c>
      <c r="S198" s="87">
        <v>61315151.472000003</v>
      </c>
      <c r="T198" s="94"/>
      <c r="U198" s="87">
        <v>170</v>
      </c>
      <c r="V198" s="87">
        <v>0</v>
      </c>
      <c r="W198" s="87">
        <v>61315151.472000003</v>
      </c>
    </row>
    <row r="199" spans="2:23" ht="101.25" customHeight="1" x14ac:dyDescent="0.35">
      <c r="B199" s="75">
        <v>64</v>
      </c>
      <c r="C199" s="81" t="s">
        <v>75</v>
      </c>
      <c r="D199" s="8" t="str">
        <f t="shared" si="8"/>
        <v>64Entorno cuidador educativo “Bienestar en nuestro entorno educativo”</v>
      </c>
      <c r="E199" s="8" t="s">
        <v>316</v>
      </c>
      <c r="F199" s="8" t="s">
        <v>315</v>
      </c>
      <c r="G199" s="81" t="s">
        <v>125</v>
      </c>
      <c r="H199" s="81" t="s">
        <v>184</v>
      </c>
      <c r="I199" s="8">
        <v>0</v>
      </c>
      <c r="J199" s="8">
        <v>0</v>
      </c>
      <c r="K199" s="81" t="s">
        <v>30</v>
      </c>
      <c r="L199" s="81" t="s">
        <v>512</v>
      </c>
      <c r="M199" s="8" t="str">
        <f t="shared" si="7"/>
        <v>64Entorno cuidador educativo “Bienestar en nuestro entorno educativo”SUBREDH. JULIO 2025</v>
      </c>
      <c r="N199" s="87">
        <v>36264744</v>
      </c>
      <c r="O199" s="87">
        <v>37436095.231200002</v>
      </c>
      <c r="P199" s="94"/>
      <c r="Q199" s="87">
        <v>1</v>
      </c>
      <c r="R199" s="87">
        <v>0</v>
      </c>
      <c r="S199" s="87">
        <v>37436095.231200002</v>
      </c>
      <c r="T199" s="94"/>
      <c r="U199" s="87">
        <v>1</v>
      </c>
      <c r="V199" s="87">
        <v>0</v>
      </c>
      <c r="W199" s="87">
        <v>37436095.231200002</v>
      </c>
    </row>
    <row r="200" spans="2:23" ht="101.25" customHeight="1" thickBot="1" x14ac:dyDescent="0.4">
      <c r="B200" s="76">
        <v>65</v>
      </c>
      <c r="C200" s="82" t="s">
        <v>67</v>
      </c>
      <c r="D200" s="8" t="str">
        <f t="shared" si="8"/>
        <v>65Macro, meso y micro gestión de la salud pública</v>
      </c>
      <c r="E200" s="8" t="s">
        <v>314</v>
      </c>
      <c r="F200" s="8" t="s">
        <v>315</v>
      </c>
      <c r="G200" s="81" t="s">
        <v>67</v>
      </c>
      <c r="H200" s="81" t="s">
        <v>185</v>
      </c>
      <c r="I200" s="8" t="s">
        <v>286</v>
      </c>
      <c r="J200" s="8" t="s">
        <v>312</v>
      </c>
      <c r="K200" s="81" t="s">
        <v>30</v>
      </c>
      <c r="L200" s="82" t="s">
        <v>512</v>
      </c>
      <c r="M200" s="8" t="str">
        <f t="shared" si="7"/>
        <v>65Macro, meso y micro gestión de la salud públicaSUBREDH. JULIO 2025</v>
      </c>
      <c r="N200" s="87">
        <v>28434808</v>
      </c>
      <c r="O200" s="87">
        <v>29353252.2984</v>
      </c>
      <c r="P200" s="97"/>
      <c r="Q200" s="87">
        <v>1</v>
      </c>
      <c r="R200" s="89">
        <v>0</v>
      </c>
      <c r="S200" s="87">
        <v>29353252.2984</v>
      </c>
      <c r="T200" s="97"/>
      <c r="U200" s="87">
        <v>1</v>
      </c>
      <c r="V200" s="89">
        <v>0</v>
      </c>
      <c r="W200" s="87">
        <v>29353252.2984</v>
      </c>
    </row>
    <row r="201" spans="2:23" ht="101.25" customHeight="1" thickTop="1" x14ac:dyDescent="0.35">
      <c r="B201" s="74">
        <v>66</v>
      </c>
      <c r="C201" s="80" t="s">
        <v>67</v>
      </c>
      <c r="D201" s="8" t="str">
        <f t="shared" si="8"/>
        <v>66Macro, meso y micro gestión de la salud pública</v>
      </c>
      <c r="E201" s="8" t="s">
        <v>314</v>
      </c>
      <c r="F201" s="8" t="s">
        <v>315</v>
      </c>
      <c r="G201" s="81" t="s">
        <v>126</v>
      </c>
      <c r="H201" s="81" t="s">
        <v>126</v>
      </c>
      <c r="I201" s="8" t="s">
        <v>287</v>
      </c>
      <c r="J201" s="8" t="s">
        <v>312</v>
      </c>
      <c r="K201" s="81" t="s">
        <v>30</v>
      </c>
      <c r="L201" s="80" t="s">
        <v>512</v>
      </c>
      <c r="M201" s="8" t="str">
        <f t="shared" si="7"/>
        <v>66Macro, meso y micro gestión de la salud públicaSUBREDH. JULIO 2025</v>
      </c>
      <c r="N201" s="87">
        <v>27610856</v>
      </c>
      <c r="O201" s="86">
        <v>28502686.648800001</v>
      </c>
      <c r="P201" s="87"/>
      <c r="Q201" s="90">
        <v>1</v>
      </c>
      <c r="R201" s="91">
        <v>0</v>
      </c>
      <c r="S201" s="92">
        <v>28502686.648800001</v>
      </c>
      <c r="T201" s="87"/>
      <c r="U201" s="90">
        <v>1</v>
      </c>
      <c r="V201" s="91">
        <v>0</v>
      </c>
      <c r="W201" s="93">
        <v>28502686.648800001</v>
      </c>
    </row>
    <row r="202" spans="2:23" ht="101.25" customHeight="1" x14ac:dyDescent="0.35">
      <c r="B202" s="75">
        <v>67</v>
      </c>
      <c r="C202" s="81" t="s">
        <v>67</v>
      </c>
      <c r="D202" s="8" t="str">
        <f t="shared" si="8"/>
        <v>67Macro, meso y micro gestión de la salud pública</v>
      </c>
      <c r="E202" s="8" t="s">
        <v>314</v>
      </c>
      <c r="F202" s="8" t="s">
        <v>315</v>
      </c>
      <c r="G202" s="81" t="s">
        <v>127</v>
      </c>
      <c r="H202" s="81" t="s">
        <v>186</v>
      </c>
      <c r="I202" s="8" t="s">
        <v>288</v>
      </c>
      <c r="J202" s="8" t="s">
        <v>312</v>
      </c>
      <c r="K202" s="81" t="s">
        <v>30</v>
      </c>
      <c r="L202" s="81" t="s">
        <v>512</v>
      </c>
      <c r="M202" s="8" t="str">
        <f t="shared" si="7"/>
        <v>67Macro, meso y micro gestión de la salud públicaSUBREDH. JULIO 2025</v>
      </c>
      <c r="N202" s="87">
        <v>7005616</v>
      </c>
      <c r="O202" s="88">
        <v>7231897.3968000002</v>
      </c>
      <c r="P202" s="87"/>
      <c r="Q202" s="94">
        <v>1</v>
      </c>
      <c r="R202" s="87">
        <v>0</v>
      </c>
      <c r="S202" s="88">
        <v>7231897.3968000002</v>
      </c>
      <c r="T202" s="87"/>
      <c r="U202" s="94">
        <v>1</v>
      </c>
      <c r="V202" s="87">
        <v>0</v>
      </c>
      <c r="W202" s="95">
        <v>7231897.3968000002</v>
      </c>
    </row>
    <row r="203" spans="2:23" ht="101.25" customHeight="1" x14ac:dyDescent="0.35">
      <c r="B203" s="75">
        <v>68</v>
      </c>
      <c r="C203" s="81" t="s">
        <v>67</v>
      </c>
      <c r="D203" s="8" t="str">
        <f t="shared" si="8"/>
        <v>68Macro, meso y micro gestión de la salud pública</v>
      </c>
      <c r="E203" s="8" t="s">
        <v>314</v>
      </c>
      <c r="F203" s="8" t="s">
        <v>315</v>
      </c>
      <c r="G203" s="81" t="s">
        <v>127</v>
      </c>
      <c r="H203" s="81" t="s">
        <v>187</v>
      </c>
      <c r="I203" s="8" t="s">
        <v>288</v>
      </c>
      <c r="J203" s="8" t="s">
        <v>312</v>
      </c>
      <c r="K203" s="81" t="s">
        <v>30</v>
      </c>
      <c r="L203" s="81" t="s">
        <v>512</v>
      </c>
      <c r="M203" s="8" t="str">
        <f t="shared" si="7"/>
        <v>68Macro, meso y micro gestión de la salud públicaSUBREDH. JULIO 2025</v>
      </c>
      <c r="N203" s="87">
        <v>3296912</v>
      </c>
      <c r="O203" s="88">
        <v>3403402.2576000001</v>
      </c>
      <c r="P203" s="87"/>
      <c r="Q203" s="94">
        <v>1</v>
      </c>
      <c r="R203" s="87">
        <v>0</v>
      </c>
      <c r="S203" s="88">
        <v>3403402.2576000001</v>
      </c>
      <c r="T203" s="87"/>
      <c r="U203" s="94">
        <v>1</v>
      </c>
      <c r="V203" s="87">
        <v>0</v>
      </c>
      <c r="W203" s="95">
        <v>3403402.2576000001</v>
      </c>
    </row>
    <row r="204" spans="2:23" ht="101.25" customHeight="1" x14ac:dyDescent="0.35">
      <c r="B204" s="75">
        <v>69</v>
      </c>
      <c r="C204" s="81" t="s">
        <v>67</v>
      </c>
      <c r="D204" s="8" t="str">
        <f t="shared" si="8"/>
        <v>69Macro, meso y micro gestión de la salud pública</v>
      </c>
      <c r="E204" s="8" t="s">
        <v>314</v>
      </c>
      <c r="F204" s="8" t="s">
        <v>315</v>
      </c>
      <c r="G204" s="81" t="s">
        <v>127</v>
      </c>
      <c r="H204" s="81" t="s">
        <v>188</v>
      </c>
      <c r="I204" s="8" t="s">
        <v>288</v>
      </c>
      <c r="J204" s="8" t="s">
        <v>312</v>
      </c>
      <c r="K204" s="81" t="s">
        <v>30</v>
      </c>
      <c r="L204" s="81" t="s">
        <v>512</v>
      </c>
      <c r="M204" s="8" t="str">
        <f t="shared" si="7"/>
        <v>69Macro, meso y micro gestión de la salud públicaSUBREDH. JULIO 2025</v>
      </c>
      <c r="N204" s="87">
        <v>11126848</v>
      </c>
      <c r="O204" s="88">
        <v>11486245.190400001</v>
      </c>
      <c r="P204" s="87"/>
      <c r="Q204" s="94">
        <v>4</v>
      </c>
      <c r="R204" s="87">
        <v>0</v>
      </c>
      <c r="S204" s="88">
        <v>45944980.761600003</v>
      </c>
      <c r="T204" s="94"/>
      <c r="U204" s="94">
        <v>4</v>
      </c>
      <c r="V204" s="87">
        <v>0</v>
      </c>
      <c r="W204" s="95">
        <v>45944980.761600003</v>
      </c>
    </row>
    <row r="205" spans="2:23" ht="101.25" customHeight="1" x14ac:dyDescent="0.35">
      <c r="B205" s="75">
        <v>71</v>
      </c>
      <c r="C205" s="81" t="s">
        <v>67</v>
      </c>
      <c r="D205" s="8" t="str">
        <f t="shared" si="8"/>
        <v>71Macro, meso y micro gestión de la salud pública</v>
      </c>
      <c r="E205" s="8" t="s">
        <v>314</v>
      </c>
      <c r="F205" s="8" t="s">
        <v>315</v>
      </c>
      <c r="G205" s="81" t="s">
        <v>110</v>
      </c>
      <c r="H205" s="81" t="s">
        <v>189</v>
      </c>
      <c r="I205" s="8" t="s">
        <v>289</v>
      </c>
      <c r="J205" s="8" t="s">
        <v>312</v>
      </c>
      <c r="K205" s="81" t="s">
        <v>30</v>
      </c>
      <c r="L205" s="81" t="s">
        <v>512</v>
      </c>
      <c r="M205" s="8" t="str">
        <f t="shared" si="7"/>
        <v>71Macro, meso y micro gestión de la salud públicaSUBREDH. JULIO 2025</v>
      </c>
      <c r="N205" s="87">
        <v>82832384</v>
      </c>
      <c r="O205" s="88">
        <v>85507870.003199995</v>
      </c>
      <c r="P205" s="87"/>
      <c r="Q205" s="87">
        <v>1</v>
      </c>
      <c r="R205" s="87">
        <v>0</v>
      </c>
      <c r="S205" s="88">
        <v>85507870.003199995</v>
      </c>
      <c r="T205" s="87"/>
      <c r="U205" s="87">
        <v>1</v>
      </c>
      <c r="V205" s="87">
        <v>0</v>
      </c>
      <c r="W205" s="95">
        <v>85507870.003199995</v>
      </c>
    </row>
    <row r="206" spans="2:23" ht="101.25" customHeight="1" x14ac:dyDescent="0.35">
      <c r="B206" s="75">
        <v>72</v>
      </c>
      <c r="C206" s="81" t="s">
        <v>67</v>
      </c>
      <c r="D206" s="8" t="str">
        <f t="shared" si="8"/>
        <v>72Macro, meso y micro gestión de la salud pública</v>
      </c>
      <c r="E206" s="8" t="s">
        <v>314</v>
      </c>
      <c r="F206" s="8" t="s">
        <v>315</v>
      </c>
      <c r="G206" s="81" t="s">
        <v>110</v>
      </c>
      <c r="H206" s="81" t="s">
        <v>190</v>
      </c>
      <c r="I206" s="8" t="s">
        <v>268</v>
      </c>
      <c r="J206" s="8" t="s">
        <v>312</v>
      </c>
      <c r="K206" s="81" t="s">
        <v>30</v>
      </c>
      <c r="L206" s="81" t="s">
        <v>512</v>
      </c>
      <c r="M206" s="8" t="str">
        <f t="shared" si="7"/>
        <v>72Macro, meso y micro gestión de la salud públicaSUBREDH. JULIO 2025</v>
      </c>
      <c r="N206" s="87">
        <v>8654072</v>
      </c>
      <c r="O206" s="88">
        <v>8933598.5255999994</v>
      </c>
      <c r="P206" s="87"/>
      <c r="Q206" s="87">
        <v>1.8408061931231139</v>
      </c>
      <c r="R206" s="87">
        <v>0</v>
      </c>
      <c r="S206" s="88">
        <v>16445023.492799997</v>
      </c>
      <c r="T206" s="87"/>
      <c r="U206" s="87">
        <v>1.8408061931231139</v>
      </c>
      <c r="V206" s="87">
        <v>0</v>
      </c>
      <c r="W206" s="95">
        <v>16445023.492799997</v>
      </c>
    </row>
    <row r="207" spans="2:23" ht="101.25" customHeight="1" x14ac:dyDescent="0.35">
      <c r="B207" s="75">
        <v>73</v>
      </c>
      <c r="C207" s="81" t="s">
        <v>67</v>
      </c>
      <c r="D207" s="8" t="str">
        <f t="shared" si="8"/>
        <v>73Macro, meso y micro gestión de la salud pública</v>
      </c>
      <c r="E207" s="8" t="s">
        <v>314</v>
      </c>
      <c r="F207" s="8" t="s">
        <v>315</v>
      </c>
      <c r="G207" s="81" t="s">
        <v>110</v>
      </c>
      <c r="H207" s="81" t="s">
        <v>191</v>
      </c>
      <c r="I207" s="8" t="s">
        <v>268</v>
      </c>
      <c r="J207" s="8" t="s">
        <v>312</v>
      </c>
      <c r="K207" s="81" t="s">
        <v>30</v>
      </c>
      <c r="L207" s="81" t="s">
        <v>512</v>
      </c>
      <c r="M207" s="8" t="str">
        <f t="shared" si="7"/>
        <v>73Macro, meso y micro gestión de la salud públicaSUBREDH. JULIO 2025</v>
      </c>
      <c r="N207" s="87">
        <v>7005616</v>
      </c>
      <c r="O207" s="88">
        <v>7231897.3968000002</v>
      </c>
      <c r="P207" s="87"/>
      <c r="Q207" s="87">
        <v>2</v>
      </c>
      <c r="R207" s="87">
        <v>0</v>
      </c>
      <c r="S207" s="88">
        <v>14463794.7936</v>
      </c>
      <c r="T207" s="87"/>
      <c r="U207" s="87">
        <v>1</v>
      </c>
      <c r="V207" s="87">
        <v>0</v>
      </c>
      <c r="W207" s="95">
        <v>7231897.3968000002</v>
      </c>
    </row>
    <row r="208" spans="2:23" ht="101.25" customHeight="1" x14ac:dyDescent="0.35">
      <c r="B208" s="75">
        <v>74</v>
      </c>
      <c r="C208" s="81" t="s">
        <v>67</v>
      </c>
      <c r="D208" s="8" t="str">
        <f t="shared" si="8"/>
        <v>74Macro, meso y micro gestión de la salud pública</v>
      </c>
      <c r="E208" s="8" t="s">
        <v>314</v>
      </c>
      <c r="F208" s="8" t="s">
        <v>315</v>
      </c>
      <c r="G208" s="81" t="s">
        <v>110</v>
      </c>
      <c r="H208" s="81" t="s">
        <v>192</v>
      </c>
      <c r="I208" s="8" t="s">
        <v>268</v>
      </c>
      <c r="J208" s="8" t="s">
        <v>312</v>
      </c>
      <c r="K208" s="81" t="s">
        <v>30</v>
      </c>
      <c r="L208" s="81" t="s">
        <v>512</v>
      </c>
      <c r="M208" s="8" t="str">
        <f t="shared" si="7"/>
        <v>74Macro, meso y micro gestión de la salud públicaSUBREDH. JULIO 2025</v>
      </c>
      <c r="N208" s="87">
        <v>9478392</v>
      </c>
      <c r="O208" s="88">
        <v>9784544.0615999997</v>
      </c>
      <c r="P208" s="87"/>
      <c r="Q208" s="87">
        <v>3</v>
      </c>
      <c r="R208" s="87">
        <v>0</v>
      </c>
      <c r="S208" s="88">
        <v>29353632.184799999</v>
      </c>
      <c r="T208" s="87"/>
      <c r="U208" s="87">
        <v>2</v>
      </c>
      <c r="V208" s="87">
        <v>0</v>
      </c>
      <c r="W208" s="95">
        <v>19569088.123199999</v>
      </c>
    </row>
    <row r="209" spans="2:23" ht="101.25" customHeight="1" x14ac:dyDescent="0.35">
      <c r="B209" s="75">
        <v>75</v>
      </c>
      <c r="C209" s="81" t="s">
        <v>67</v>
      </c>
      <c r="D209" s="8" t="str">
        <f t="shared" si="8"/>
        <v>75Macro, meso y micro gestión de la salud pública</v>
      </c>
      <c r="E209" s="8" t="s">
        <v>314</v>
      </c>
      <c r="F209" s="8" t="s">
        <v>315</v>
      </c>
      <c r="G209" s="81" t="s">
        <v>110</v>
      </c>
      <c r="H209" s="81" t="s">
        <v>193</v>
      </c>
      <c r="I209" s="8" t="s">
        <v>268</v>
      </c>
      <c r="J209" s="8" t="s">
        <v>312</v>
      </c>
      <c r="K209" s="81" t="s">
        <v>30</v>
      </c>
      <c r="L209" s="81" t="s">
        <v>512</v>
      </c>
      <c r="M209" s="8" t="str">
        <f t="shared" si="7"/>
        <v>75Macro, meso y micro gestión de la salud públicaSUBREDH. JULIO 2025</v>
      </c>
      <c r="N209" s="87">
        <v>3296912</v>
      </c>
      <c r="O209" s="88">
        <v>3403402.2576000001</v>
      </c>
      <c r="P209" s="87"/>
      <c r="Q209" s="87">
        <v>1</v>
      </c>
      <c r="R209" s="87">
        <v>0</v>
      </c>
      <c r="S209" s="88">
        <v>3403402.2576000001</v>
      </c>
      <c r="T209" s="87"/>
      <c r="U209" s="87">
        <v>1</v>
      </c>
      <c r="V209" s="87">
        <v>0</v>
      </c>
      <c r="W209" s="95">
        <v>3403402.2576000001</v>
      </c>
    </row>
    <row r="210" spans="2:23" ht="101.25" customHeight="1" x14ac:dyDescent="0.35">
      <c r="B210" s="75">
        <v>76</v>
      </c>
      <c r="C210" s="81" t="s">
        <v>67</v>
      </c>
      <c r="D210" s="8" t="str">
        <f t="shared" si="8"/>
        <v>76Macro, meso y micro gestión de la salud pública</v>
      </c>
      <c r="E210" s="8" t="s">
        <v>314</v>
      </c>
      <c r="F210" s="8" t="s">
        <v>315</v>
      </c>
      <c r="G210" s="81" t="s">
        <v>110</v>
      </c>
      <c r="H210" s="81" t="s">
        <v>194</v>
      </c>
      <c r="I210" s="8" t="s">
        <v>268</v>
      </c>
      <c r="J210" s="8" t="s">
        <v>312</v>
      </c>
      <c r="K210" s="81" t="s">
        <v>30</v>
      </c>
      <c r="L210" s="81" t="s">
        <v>512</v>
      </c>
      <c r="M210" s="8" t="str">
        <f t="shared" si="7"/>
        <v>76Macro, meso y micro gestión de la salud públicaSUBREDH. JULIO 2025</v>
      </c>
      <c r="N210" s="87">
        <v>6181480</v>
      </c>
      <c r="O210" s="88">
        <v>6381141.8039999995</v>
      </c>
      <c r="P210" s="87"/>
      <c r="Q210" s="87">
        <v>4</v>
      </c>
      <c r="R210" s="87">
        <v>0</v>
      </c>
      <c r="S210" s="88">
        <v>25524567.215999998</v>
      </c>
      <c r="T210" s="87"/>
      <c r="U210" s="87">
        <v>3.666666666666667</v>
      </c>
      <c r="V210" s="87">
        <v>0</v>
      </c>
      <c r="W210" s="95">
        <v>23397519.947999999</v>
      </c>
    </row>
    <row r="211" spans="2:23" ht="101.25" customHeight="1" x14ac:dyDescent="0.35">
      <c r="B211" s="75">
        <v>77</v>
      </c>
      <c r="C211" s="81" t="s">
        <v>67</v>
      </c>
      <c r="D211" s="8" t="str">
        <f t="shared" si="8"/>
        <v>77Macro, meso y micro gestión de la salud pública</v>
      </c>
      <c r="E211" s="8" t="s">
        <v>314</v>
      </c>
      <c r="F211" s="8" t="s">
        <v>315</v>
      </c>
      <c r="G211" s="81" t="s">
        <v>110</v>
      </c>
      <c r="H211" s="81" t="s">
        <v>195</v>
      </c>
      <c r="I211" s="8" t="s">
        <v>290</v>
      </c>
      <c r="J211" s="8" t="s">
        <v>312</v>
      </c>
      <c r="K211" s="81" t="s">
        <v>30</v>
      </c>
      <c r="L211" s="81" t="s">
        <v>512</v>
      </c>
      <c r="M211" s="8" t="str">
        <f t="shared" si="7"/>
        <v>77Macro, meso y micro gestión de la salud públicaSUBREDH. JULIO 2025</v>
      </c>
      <c r="N211" s="87">
        <v>3296912</v>
      </c>
      <c r="O211" s="88">
        <v>3403402.2576000001</v>
      </c>
      <c r="P211" s="87">
        <v>0</v>
      </c>
      <c r="Q211" s="87">
        <v>70</v>
      </c>
      <c r="R211" s="87">
        <v>0</v>
      </c>
      <c r="S211" s="88">
        <v>238238158.03200001</v>
      </c>
      <c r="T211" s="87"/>
      <c r="U211" s="87">
        <v>69.666666666666671</v>
      </c>
      <c r="V211" s="87">
        <v>0</v>
      </c>
      <c r="W211" s="95">
        <v>237103690.61280003</v>
      </c>
    </row>
    <row r="212" spans="2:23" ht="101.25" customHeight="1" x14ac:dyDescent="0.35">
      <c r="B212" s="75">
        <v>78</v>
      </c>
      <c r="C212" s="81" t="s">
        <v>67</v>
      </c>
      <c r="D212" s="8" t="str">
        <f t="shared" si="8"/>
        <v>78Macro, meso y micro gestión de la salud pública</v>
      </c>
      <c r="E212" s="8" t="s">
        <v>314</v>
      </c>
      <c r="F212" s="8" t="s">
        <v>315</v>
      </c>
      <c r="G212" s="81" t="s">
        <v>110</v>
      </c>
      <c r="H212" s="81" t="s">
        <v>196</v>
      </c>
      <c r="I212" s="8" t="s">
        <v>268</v>
      </c>
      <c r="J212" s="8" t="s">
        <v>312</v>
      </c>
      <c r="K212" s="81" t="s">
        <v>30</v>
      </c>
      <c r="L212" s="81" t="s">
        <v>512</v>
      </c>
      <c r="M212" s="8" t="str">
        <f t="shared" si="7"/>
        <v>78Macro, meso y micro gestión de la salud públicaSUBREDH. JULIO 2025</v>
      </c>
      <c r="N212" s="87">
        <v>3296912</v>
      </c>
      <c r="O212" s="88">
        <v>3403402.2576000001</v>
      </c>
      <c r="P212" s="87"/>
      <c r="Q212" s="87">
        <v>3</v>
      </c>
      <c r="R212" s="87">
        <v>0</v>
      </c>
      <c r="S212" s="88">
        <v>10210206.7728</v>
      </c>
      <c r="T212" s="87"/>
      <c r="U212" s="87">
        <v>3</v>
      </c>
      <c r="V212" s="87">
        <v>0</v>
      </c>
      <c r="W212" s="95">
        <v>10210206.7728</v>
      </c>
    </row>
    <row r="213" spans="2:23" ht="101.25" customHeight="1" x14ac:dyDescent="0.35">
      <c r="B213" s="75">
        <v>79</v>
      </c>
      <c r="C213" s="81" t="s">
        <v>67</v>
      </c>
      <c r="D213" s="8" t="str">
        <f t="shared" si="8"/>
        <v>79Macro, meso y micro gestión de la salud pública</v>
      </c>
      <c r="E213" s="8" t="s">
        <v>314</v>
      </c>
      <c r="F213" s="8" t="s">
        <v>315</v>
      </c>
      <c r="G213" s="81" t="s">
        <v>110</v>
      </c>
      <c r="H213" s="81" t="s">
        <v>197</v>
      </c>
      <c r="I213" s="8" t="s">
        <v>291</v>
      </c>
      <c r="J213" s="8" t="s">
        <v>312</v>
      </c>
      <c r="K213" s="81" t="s">
        <v>30</v>
      </c>
      <c r="L213" s="81" t="s">
        <v>512</v>
      </c>
      <c r="M213" s="8" t="str">
        <f t="shared" si="7"/>
        <v>79Macro, meso y micro gestión de la salud públicaSUBREDH. JULIO 2025</v>
      </c>
      <c r="N213" s="87">
        <v>2472592</v>
      </c>
      <c r="O213" s="88">
        <v>2552456.7215999998</v>
      </c>
      <c r="P213" s="87"/>
      <c r="Q213" s="87">
        <v>5</v>
      </c>
      <c r="R213" s="87">
        <v>0</v>
      </c>
      <c r="S213" s="88">
        <v>12762283.607999999</v>
      </c>
      <c r="T213" s="87"/>
      <c r="U213" s="87">
        <v>4.8666666666666671</v>
      </c>
      <c r="V213" s="87">
        <v>0</v>
      </c>
      <c r="W213" s="95">
        <v>12421956.045120001</v>
      </c>
    </row>
    <row r="214" spans="2:23" ht="101.25" customHeight="1" x14ac:dyDescent="0.35">
      <c r="B214" s="75">
        <v>82</v>
      </c>
      <c r="C214" s="81" t="s">
        <v>67</v>
      </c>
      <c r="D214" s="8" t="str">
        <f t="shared" si="8"/>
        <v>82Macro, meso y micro gestión de la salud pública</v>
      </c>
      <c r="E214" s="8" t="s">
        <v>314</v>
      </c>
      <c r="F214" s="8" t="s">
        <v>315</v>
      </c>
      <c r="G214" s="81" t="s">
        <v>110</v>
      </c>
      <c r="H214" s="81" t="s">
        <v>198</v>
      </c>
      <c r="I214" s="8" t="s">
        <v>292</v>
      </c>
      <c r="J214" s="8" t="s">
        <v>312</v>
      </c>
      <c r="K214" s="81" t="s">
        <v>30</v>
      </c>
      <c r="L214" s="81" t="s">
        <v>512</v>
      </c>
      <c r="M214" s="8" t="str">
        <f t="shared" si="7"/>
        <v>82Macro, meso y micro gestión de la salud públicaSUBREDH. JULIO 2025</v>
      </c>
      <c r="N214" s="87">
        <v>3000000</v>
      </c>
      <c r="O214" s="88">
        <v>3096900</v>
      </c>
      <c r="P214" s="87"/>
      <c r="Q214" s="94">
        <v>0.99999999999999956</v>
      </c>
      <c r="R214" s="87">
        <v>0</v>
      </c>
      <c r="S214" s="88">
        <v>3096899.9999999986</v>
      </c>
      <c r="T214" s="87"/>
      <c r="U214" s="94">
        <v>1</v>
      </c>
      <c r="V214" s="87">
        <v>0</v>
      </c>
      <c r="W214" s="95">
        <v>3096900</v>
      </c>
    </row>
    <row r="215" spans="2:23" ht="101.25" customHeight="1" x14ac:dyDescent="0.35">
      <c r="B215" s="75">
        <v>85</v>
      </c>
      <c r="C215" s="81" t="s">
        <v>67</v>
      </c>
      <c r="D215" s="8" t="str">
        <f t="shared" si="8"/>
        <v>85Macro, meso y micro gestión de la salud pública</v>
      </c>
      <c r="E215" s="8" t="s">
        <v>314</v>
      </c>
      <c r="F215" s="8" t="s">
        <v>315</v>
      </c>
      <c r="G215" s="81" t="s">
        <v>128</v>
      </c>
      <c r="H215" s="81" t="s">
        <v>199</v>
      </c>
      <c r="I215" s="8" t="s">
        <v>293</v>
      </c>
      <c r="J215" s="8" t="s">
        <v>312</v>
      </c>
      <c r="K215" s="81" t="s">
        <v>30</v>
      </c>
      <c r="L215" s="81" t="s">
        <v>512</v>
      </c>
      <c r="M215" s="8" t="str">
        <f t="shared" si="7"/>
        <v>85Macro, meso y micro gestión de la salud públicaSUBREDH. JULIO 2025</v>
      </c>
      <c r="N215" s="87">
        <v>30907584</v>
      </c>
      <c r="O215" s="88">
        <v>31905898.963199999</v>
      </c>
      <c r="P215" s="87"/>
      <c r="Q215" s="94">
        <v>1</v>
      </c>
      <c r="R215" s="87">
        <v>0</v>
      </c>
      <c r="S215" s="88">
        <v>31905898.963199999</v>
      </c>
      <c r="T215" s="87"/>
      <c r="U215" s="94">
        <v>1</v>
      </c>
      <c r="V215" s="87">
        <v>0</v>
      </c>
      <c r="W215" s="95">
        <v>31905898.963199999</v>
      </c>
    </row>
    <row r="216" spans="2:23" ht="101.25" customHeight="1" x14ac:dyDescent="0.35">
      <c r="B216" s="75">
        <v>88</v>
      </c>
      <c r="C216" s="81" t="s">
        <v>68</v>
      </c>
      <c r="D216" s="8" t="str">
        <f t="shared" si="8"/>
        <v>88Gestión y Análisis de Políticas para el bienestar en los territorios</v>
      </c>
      <c r="E216" s="8" t="s">
        <v>314</v>
      </c>
      <c r="F216" s="8" t="s">
        <v>315</v>
      </c>
      <c r="G216" s="81" t="s">
        <v>112</v>
      </c>
      <c r="H216" s="81" t="s">
        <v>200</v>
      </c>
      <c r="I216" s="8" t="s">
        <v>200</v>
      </c>
      <c r="J216" s="8" t="s">
        <v>312</v>
      </c>
      <c r="K216" s="81" t="s">
        <v>30</v>
      </c>
      <c r="L216" s="81" t="s">
        <v>512</v>
      </c>
      <c r="M216" s="8" t="str">
        <f t="shared" si="7"/>
        <v>88Gestión y Análisis de Políticas para el bienestar en los territoriosSUBREDH. JULIO 2025</v>
      </c>
      <c r="N216" s="87">
        <v>5357344</v>
      </c>
      <c r="O216" s="88">
        <v>5530386.2111999998</v>
      </c>
      <c r="P216" s="87"/>
      <c r="Q216" s="94">
        <v>1</v>
      </c>
      <c r="R216" s="87">
        <v>0</v>
      </c>
      <c r="S216" s="88">
        <v>5530386.2111999998</v>
      </c>
      <c r="T216" s="94"/>
      <c r="U216" s="94">
        <v>1</v>
      </c>
      <c r="V216" s="87">
        <v>0</v>
      </c>
      <c r="W216" s="95">
        <v>5530386.2111999998</v>
      </c>
    </row>
    <row r="217" spans="2:23" ht="101.25" customHeight="1" x14ac:dyDescent="0.35">
      <c r="B217" s="75">
        <v>90</v>
      </c>
      <c r="C217" s="81" t="s">
        <v>68</v>
      </c>
      <c r="D217" s="8" t="str">
        <f t="shared" si="8"/>
        <v>90Gestión y Análisis de Políticas para el bienestar en los territorios</v>
      </c>
      <c r="E217" s="8" t="s">
        <v>314</v>
      </c>
      <c r="F217" s="8" t="s">
        <v>315</v>
      </c>
      <c r="G217" s="81" t="s">
        <v>112</v>
      </c>
      <c r="H217" s="81" t="s">
        <v>201</v>
      </c>
      <c r="I217" s="8" t="s">
        <v>294</v>
      </c>
      <c r="J217" s="8" t="s">
        <v>312</v>
      </c>
      <c r="K217" s="81" t="s">
        <v>30</v>
      </c>
      <c r="L217" s="81" t="s">
        <v>512</v>
      </c>
      <c r="M217" s="8" t="str">
        <f t="shared" si="7"/>
        <v>90Gestión y Análisis de Políticas para el bienestar en los territoriosSUBREDH. JULIO 2025</v>
      </c>
      <c r="N217" s="87">
        <v>14011232</v>
      </c>
      <c r="O217" s="88">
        <v>14463794.7936</v>
      </c>
      <c r="P217" s="87"/>
      <c r="Q217" s="87">
        <v>1</v>
      </c>
      <c r="R217" s="87">
        <v>0</v>
      </c>
      <c r="S217" s="88">
        <v>14463794.7936</v>
      </c>
      <c r="T217" s="87"/>
      <c r="U217" s="87">
        <v>1</v>
      </c>
      <c r="V217" s="87">
        <v>0</v>
      </c>
      <c r="W217" s="95">
        <v>14463794.7936</v>
      </c>
    </row>
    <row r="218" spans="2:23" ht="101.25" customHeight="1" x14ac:dyDescent="0.35">
      <c r="B218" s="75">
        <v>91</v>
      </c>
      <c r="C218" s="81" t="s">
        <v>68</v>
      </c>
      <c r="D218" s="8" t="str">
        <f t="shared" si="8"/>
        <v>91Gestión y Análisis de Políticas para el bienestar en los territorios</v>
      </c>
      <c r="E218" s="8" t="s">
        <v>314</v>
      </c>
      <c r="F218" s="8" t="s">
        <v>315</v>
      </c>
      <c r="G218" s="81" t="s">
        <v>112</v>
      </c>
      <c r="H218" s="81" t="s">
        <v>202</v>
      </c>
      <c r="I218" s="8" t="s">
        <v>295</v>
      </c>
      <c r="J218" s="8" t="s">
        <v>312</v>
      </c>
      <c r="K218" s="81" t="s">
        <v>30</v>
      </c>
      <c r="L218" s="81" t="s">
        <v>512</v>
      </c>
      <c r="M218" s="8" t="str">
        <f t="shared" si="7"/>
        <v>91Gestión y Análisis de Políticas para el bienestar en los territoriosSUBREDH. JULIO 2025</v>
      </c>
      <c r="N218" s="87">
        <v>24725920</v>
      </c>
      <c r="O218" s="88">
        <v>25524567.215999998</v>
      </c>
      <c r="P218" s="87"/>
      <c r="Q218" s="87">
        <v>1</v>
      </c>
      <c r="R218" s="87">
        <v>0</v>
      </c>
      <c r="S218" s="88">
        <v>25524567.215999998</v>
      </c>
      <c r="T218" s="87"/>
      <c r="U218" s="87">
        <v>1</v>
      </c>
      <c r="V218" s="87">
        <v>0</v>
      </c>
      <c r="W218" s="95">
        <v>25524567.215999998</v>
      </c>
    </row>
    <row r="219" spans="2:23" ht="101.25" customHeight="1" x14ac:dyDescent="0.35">
      <c r="B219" s="75">
        <v>93</v>
      </c>
      <c r="C219" s="81" t="s">
        <v>68</v>
      </c>
      <c r="D219" s="8" t="str">
        <f t="shared" si="8"/>
        <v>93Gestión y Análisis de Políticas para el bienestar en los territorios</v>
      </c>
      <c r="E219" s="8" t="s">
        <v>314</v>
      </c>
      <c r="F219" s="8" t="s">
        <v>315</v>
      </c>
      <c r="G219" s="81" t="s">
        <v>129</v>
      </c>
      <c r="H219" s="81" t="s">
        <v>203</v>
      </c>
      <c r="I219" s="8" t="s">
        <v>296</v>
      </c>
      <c r="J219" s="8" t="s">
        <v>312</v>
      </c>
      <c r="K219" s="81" t="s">
        <v>30</v>
      </c>
      <c r="L219" s="81" t="s">
        <v>512</v>
      </c>
      <c r="M219" s="8" t="str">
        <f t="shared" si="7"/>
        <v>93Gestión y Análisis de Políticas para el bienestar en los territoriosSUBREDH. JULIO 2025</v>
      </c>
      <c r="N219" s="87">
        <v>11950984</v>
      </c>
      <c r="O219" s="88">
        <v>12337000.783199999</v>
      </c>
      <c r="P219" s="87"/>
      <c r="Q219" s="87">
        <v>1</v>
      </c>
      <c r="R219" s="87">
        <v>0</v>
      </c>
      <c r="S219" s="88">
        <v>12337000.783199999</v>
      </c>
      <c r="T219" s="87"/>
      <c r="U219" s="87">
        <v>1</v>
      </c>
      <c r="V219" s="87">
        <v>0</v>
      </c>
      <c r="W219" s="95">
        <v>12337000.783199999</v>
      </c>
    </row>
    <row r="220" spans="2:23" ht="101.25" customHeight="1" x14ac:dyDescent="0.35">
      <c r="B220" s="75">
        <v>94</v>
      </c>
      <c r="C220" s="81" t="s">
        <v>68</v>
      </c>
      <c r="D220" s="8" t="str">
        <f t="shared" si="8"/>
        <v>94Gestión y Análisis de Políticas para el bienestar en los territorios</v>
      </c>
      <c r="E220" s="8" t="s">
        <v>314</v>
      </c>
      <c r="F220" s="8" t="s">
        <v>315</v>
      </c>
      <c r="G220" s="81" t="s">
        <v>129</v>
      </c>
      <c r="H220" s="81" t="s">
        <v>204</v>
      </c>
      <c r="I220" s="8" t="s">
        <v>297</v>
      </c>
      <c r="J220" s="8" t="s">
        <v>312</v>
      </c>
      <c r="K220" s="81" t="s">
        <v>30</v>
      </c>
      <c r="L220" s="81" t="s">
        <v>512</v>
      </c>
      <c r="M220" s="8" t="str">
        <f t="shared" si="7"/>
        <v>94Gestión y Análisis de Políticas para el bienestar en los territoriosSUBREDH. JULIO 2025</v>
      </c>
      <c r="N220" s="87">
        <v>5357344</v>
      </c>
      <c r="O220" s="88">
        <v>5530386.2111999998</v>
      </c>
      <c r="P220" s="87"/>
      <c r="Q220" s="87">
        <v>1</v>
      </c>
      <c r="R220" s="87">
        <v>0</v>
      </c>
      <c r="S220" s="88">
        <v>5530386.2111999998</v>
      </c>
      <c r="T220" s="87"/>
      <c r="U220" s="87">
        <v>1</v>
      </c>
      <c r="V220" s="87">
        <v>0</v>
      </c>
      <c r="W220" s="95">
        <v>5530386.2111999998</v>
      </c>
    </row>
    <row r="221" spans="2:23" ht="101.25" customHeight="1" x14ac:dyDescent="0.35">
      <c r="B221" s="75">
        <v>95</v>
      </c>
      <c r="C221" s="81" t="s">
        <v>68</v>
      </c>
      <c r="D221" s="8" t="str">
        <f t="shared" si="8"/>
        <v>95Gestión y Análisis de Políticas para el bienestar en los territorios</v>
      </c>
      <c r="E221" s="8" t="s">
        <v>314</v>
      </c>
      <c r="F221" s="8" t="s">
        <v>315</v>
      </c>
      <c r="G221" s="81" t="s">
        <v>129</v>
      </c>
      <c r="H221" s="81" t="s">
        <v>205</v>
      </c>
      <c r="I221" s="8" t="s">
        <v>298</v>
      </c>
      <c r="J221" s="8" t="s">
        <v>312</v>
      </c>
      <c r="K221" s="81" t="s">
        <v>30</v>
      </c>
      <c r="L221" s="81" t="s">
        <v>512</v>
      </c>
      <c r="M221" s="8" t="str">
        <f t="shared" si="7"/>
        <v>95Gestión y Análisis de Políticas para el bienestar en los territoriosSUBREDH. JULIO 2025</v>
      </c>
      <c r="N221" s="87">
        <v>5357344</v>
      </c>
      <c r="O221" s="88">
        <v>5530386.2111999998</v>
      </c>
      <c r="P221" s="87"/>
      <c r="Q221" s="87">
        <v>1</v>
      </c>
      <c r="R221" s="87">
        <v>0</v>
      </c>
      <c r="S221" s="88">
        <v>5530386.2111999998</v>
      </c>
      <c r="T221" s="87"/>
      <c r="U221" s="87">
        <v>1</v>
      </c>
      <c r="V221" s="87">
        <v>0</v>
      </c>
      <c r="W221" s="95">
        <v>5530386.2111999998</v>
      </c>
    </row>
    <row r="222" spans="2:23" ht="101.25" customHeight="1" x14ac:dyDescent="0.35">
      <c r="B222" s="75">
        <v>96</v>
      </c>
      <c r="C222" s="81" t="s">
        <v>69</v>
      </c>
      <c r="D222" s="8" t="str">
        <f t="shared" si="8"/>
        <v>96Vigilancia en salud pública</v>
      </c>
      <c r="E222" s="8" t="s">
        <v>314</v>
      </c>
      <c r="F222" s="8" t="s">
        <v>315</v>
      </c>
      <c r="G222" s="81" t="s">
        <v>113</v>
      </c>
      <c r="H222" s="81" t="s">
        <v>206</v>
      </c>
      <c r="I222" s="8" t="s">
        <v>259</v>
      </c>
      <c r="J222" s="8" t="s">
        <v>312</v>
      </c>
      <c r="K222" s="81" t="s">
        <v>30</v>
      </c>
      <c r="L222" s="81" t="s">
        <v>512</v>
      </c>
      <c r="M222" s="8" t="str">
        <f t="shared" si="7"/>
        <v>96Vigilancia en salud públicaSUBREDH. JULIO 2025</v>
      </c>
      <c r="N222" s="87">
        <v>25138080</v>
      </c>
      <c r="O222" s="88">
        <v>25950039.984000001</v>
      </c>
      <c r="P222" s="87"/>
      <c r="Q222" s="87">
        <v>1</v>
      </c>
      <c r="R222" s="87">
        <v>0</v>
      </c>
      <c r="S222" s="88">
        <v>25950039.984000001</v>
      </c>
      <c r="T222" s="87">
        <v>0</v>
      </c>
      <c r="U222" s="87">
        <v>1</v>
      </c>
      <c r="V222" s="87">
        <v>0</v>
      </c>
      <c r="W222" s="95">
        <v>25950039.984000001</v>
      </c>
    </row>
    <row r="223" spans="2:23" ht="101.25" customHeight="1" x14ac:dyDescent="0.35">
      <c r="B223" s="75">
        <v>100</v>
      </c>
      <c r="C223" s="81" t="s">
        <v>69</v>
      </c>
      <c r="D223" s="8" t="str">
        <f t="shared" si="8"/>
        <v>100Vigilancia en salud pública</v>
      </c>
      <c r="E223" s="8" t="s">
        <v>314</v>
      </c>
      <c r="F223" s="8" t="s">
        <v>315</v>
      </c>
      <c r="G223" s="81" t="s">
        <v>130</v>
      </c>
      <c r="H223" s="81" t="s">
        <v>207</v>
      </c>
      <c r="I223" s="8" t="s">
        <v>259</v>
      </c>
      <c r="J223" s="8" t="s">
        <v>312</v>
      </c>
      <c r="K223" s="81" t="s">
        <v>30</v>
      </c>
      <c r="L223" s="81" t="s">
        <v>512</v>
      </c>
      <c r="M223" s="8" t="str">
        <f t="shared" si="7"/>
        <v>100Vigilancia en salud públicaSUBREDH. JULIO 2025</v>
      </c>
      <c r="N223" s="87">
        <v>7005616</v>
      </c>
      <c r="O223" s="88">
        <v>7231897.3968000002</v>
      </c>
      <c r="P223" s="87"/>
      <c r="Q223" s="87">
        <v>1</v>
      </c>
      <c r="R223" s="87">
        <v>0</v>
      </c>
      <c r="S223" s="88">
        <v>7231897.3968000002</v>
      </c>
      <c r="T223" s="87">
        <v>0</v>
      </c>
      <c r="U223" s="87">
        <v>1</v>
      </c>
      <c r="V223" s="87">
        <v>0</v>
      </c>
      <c r="W223" s="95">
        <v>7231897.3968000002</v>
      </c>
    </row>
    <row r="224" spans="2:23" ht="101.25" customHeight="1" x14ac:dyDescent="0.35">
      <c r="B224" s="75">
        <v>101</v>
      </c>
      <c r="C224" s="81" t="s">
        <v>69</v>
      </c>
      <c r="D224" s="8" t="str">
        <f t="shared" si="8"/>
        <v>101Vigilancia en salud pública</v>
      </c>
      <c r="E224" s="8" t="s">
        <v>314</v>
      </c>
      <c r="F224" s="8" t="s">
        <v>315</v>
      </c>
      <c r="G224" s="81" t="s">
        <v>113</v>
      </c>
      <c r="H224" s="81" t="s">
        <v>208</v>
      </c>
      <c r="I224" s="8" t="s">
        <v>259</v>
      </c>
      <c r="J224" s="8" t="s">
        <v>312</v>
      </c>
      <c r="K224" s="81" t="s">
        <v>30</v>
      </c>
      <c r="L224" s="81" t="s">
        <v>512</v>
      </c>
      <c r="M224" s="8" t="str">
        <f t="shared" si="7"/>
        <v>101Vigilancia en salud públicaSUBREDH. JULIO 2025</v>
      </c>
      <c r="N224" s="87">
        <v>3502808</v>
      </c>
      <c r="O224" s="88">
        <v>3615948.6984000001</v>
      </c>
      <c r="P224" s="87"/>
      <c r="Q224" s="87">
        <v>1</v>
      </c>
      <c r="R224" s="87">
        <v>0</v>
      </c>
      <c r="S224" s="88">
        <v>3615948.6984000001</v>
      </c>
      <c r="T224" s="87">
        <v>0</v>
      </c>
      <c r="U224" s="87">
        <v>1</v>
      </c>
      <c r="V224" s="87">
        <v>0</v>
      </c>
      <c r="W224" s="95">
        <v>3615948.6984000001</v>
      </c>
    </row>
    <row r="225" spans="2:23" ht="101.25" customHeight="1" x14ac:dyDescent="0.35">
      <c r="B225" s="75">
        <v>104</v>
      </c>
      <c r="C225" s="81" t="s">
        <v>69</v>
      </c>
      <c r="D225" s="8" t="str">
        <f t="shared" si="8"/>
        <v>104Vigilancia en salud pública</v>
      </c>
      <c r="E225" s="8" t="s">
        <v>314</v>
      </c>
      <c r="F225" s="8" t="s">
        <v>315</v>
      </c>
      <c r="G225" s="81" t="s">
        <v>113</v>
      </c>
      <c r="H225" s="81" t="s">
        <v>209</v>
      </c>
      <c r="I225" s="8" t="s">
        <v>259</v>
      </c>
      <c r="J225" s="8" t="s">
        <v>312</v>
      </c>
      <c r="K225" s="81" t="s">
        <v>30</v>
      </c>
      <c r="L225" s="81" t="s">
        <v>512</v>
      </c>
      <c r="M225" s="8" t="str">
        <f t="shared" si="7"/>
        <v>104Vigilancia en salud públicaSUBREDH. JULIO 2025</v>
      </c>
      <c r="N225" s="87">
        <v>3502808</v>
      </c>
      <c r="O225" s="88">
        <v>3615948.6984000001</v>
      </c>
      <c r="P225" s="87"/>
      <c r="Q225" s="87">
        <v>1</v>
      </c>
      <c r="R225" s="87">
        <v>0</v>
      </c>
      <c r="S225" s="88">
        <v>3615948.6984000001</v>
      </c>
      <c r="T225" s="87">
        <v>0</v>
      </c>
      <c r="U225" s="87">
        <v>1</v>
      </c>
      <c r="V225" s="87">
        <v>0</v>
      </c>
      <c r="W225" s="95">
        <v>3615948.6984000001</v>
      </c>
    </row>
    <row r="226" spans="2:23" ht="101.25" customHeight="1" x14ac:dyDescent="0.35">
      <c r="B226" s="75">
        <v>105</v>
      </c>
      <c r="C226" s="81" t="s">
        <v>69</v>
      </c>
      <c r="D226" s="8" t="str">
        <f t="shared" si="8"/>
        <v>105Vigilancia en salud pública</v>
      </c>
      <c r="E226" s="8" t="s">
        <v>314</v>
      </c>
      <c r="F226" s="8" t="s">
        <v>315</v>
      </c>
      <c r="G226" s="81" t="s">
        <v>113</v>
      </c>
      <c r="H226" s="81" t="s">
        <v>210</v>
      </c>
      <c r="I226" s="8" t="s">
        <v>299</v>
      </c>
      <c r="J226" s="8" t="s">
        <v>311</v>
      </c>
      <c r="K226" s="81" t="s">
        <v>30</v>
      </c>
      <c r="L226" s="81" t="s">
        <v>512</v>
      </c>
      <c r="M226" s="8" t="str">
        <f t="shared" si="7"/>
        <v>105Vigilancia en salud públicaSUBREDH. JULIO 2025</v>
      </c>
      <c r="N226" s="87">
        <v>228444</v>
      </c>
      <c r="O226" s="88">
        <v>235822.74119999999</v>
      </c>
      <c r="P226" s="87"/>
      <c r="Q226" s="94">
        <v>15</v>
      </c>
      <c r="R226" s="87">
        <v>0</v>
      </c>
      <c r="S226" s="88">
        <v>3537341.1179999998</v>
      </c>
      <c r="T226" s="87">
        <v>0</v>
      </c>
      <c r="U226" s="94">
        <v>15</v>
      </c>
      <c r="V226" s="87">
        <v>0</v>
      </c>
      <c r="W226" s="95">
        <v>3537341.1179999998</v>
      </c>
    </row>
    <row r="227" spans="2:23" ht="101.25" customHeight="1" x14ac:dyDescent="0.35">
      <c r="B227" s="75">
        <v>106</v>
      </c>
      <c r="C227" s="81" t="s">
        <v>69</v>
      </c>
      <c r="D227" s="8" t="str">
        <f t="shared" si="8"/>
        <v>106Vigilancia en salud pública</v>
      </c>
      <c r="E227" s="8" t="s">
        <v>314</v>
      </c>
      <c r="F227" s="8" t="s">
        <v>315</v>
      </c>
      <c r="G227" s="81" t="s">
        <v>113</v>
      </c>
      <c r="H227" s="81" t="s">
        <v>211</v>
      </c>
      <c r="I227" s="8" t="s">
        <v>299</v>
      </c>
      <c r="J227" s="8" t="s">
        <v>311</v>
      </c>
      <c r="K227" s="81" t="s">
        <v>30</v>
      </c>
      <c r="L227" s="81" t="s">
        <v>512</v>
      </c>
      <c r="M227" s="8" t="str">
        <f t="shared" si="7"/>
        <v>106Vigilancia en salud públicaSUBREDH. JULIO 2025</v>
      </c>
      <c r="N227" s="87">
        <v>533036</v>
      </c>
      <c r="O227" s="88">
        <v>550253.06279999996</v>
      </c>
      <c r="P227" s="87"/>
      <c r="Q227" s="94">
        <v>18.000000000000039</v>
      </c>
      <c r="R227" s="87">
        <v>0</v>
      </c>
      <c r="S227" s="88">
        <v>9904555.1304000206</v>
      </c>
      <c r="T227" s="87">
        <v>0</v>
      </c>
      <c r="U227" s="94">
        <v>18</v>
      </c>
      <c r="V227" s="87">
        <v>0</v>
      </c>
      <c r="W227" s="95">
        <v>9904555.1303999983</v>
      </c>
    </row>
    <row r="228" spans="2:23" ht="101.25" customHeight="1" x14ac:dyDescent="0.35">
      <c r="B228" s="75">
        <v>107</v>
      </c>
      <c r="C228" s="81" t="s">
        <v>69</v>
      </c>
      <c r="D228" s="8" t="str">
        <f t="shared" si="8"/>
        <v>107Vigilancia en salud pública</v>
      </c>
      <c r="E228" s="8" t="s">
        <v>314</v>
      </c>
      <c r="F228" s="8" t="s">
        <v>315</v>
      </c>
      <c r="G228" s="81" t="s">
        <v>113</v>
      </c>
      <c r="H228" s="81" t="s">
        <v>212</v>
      </c>
      <c r="I228" s="8" t="s">
        <v>300</v>
      </c>
      <c r="J228" s="8" t="s">
        <v>312</v>
      </c>
      <c r="K228" s="81" t="s">
        <v>30</v>
      </c>
      <c r="L228" s="81" t="s">
        <v>512</v>
      </c>
      <c r="M228" s="8" t="str">
        <f t="shared" si="7"/>
        <v>107Vigilancia en salud públicaSUBREDH. JULIO 2025</v>
      </c>
      <c r="N228" s="87">
        <v>116464</v>
      </c>
      <c r="O228" s="88">
        <v>120225.78720000001</v>
      </c>
      <c r="P228" s="87"/>
      <c r="Q228" s="94">
        <v>76</v>
      </c>
      <c r="R228" s="87">
        <v>0</v>
      </c>
      <c r="S228" s="88">
        <v>9137159.8272000011</v>
      </c>
      <c r="T228" s="87">
        <v>0</v>
      </c>
      <c r="U228" s="94">
        <v>76</v>
      </c>
      <c r="V228" s="87">
        <v>0</v>
      </c>
      <c r="W228" s="95">
        <v>9137159.8272000011</v>
      </c>
    </row>
    <row r="229" spans="2:23" ht="101.25" customHeight="1" x14ac:dyDescent="0.35">
      <c r="B229" s="75">
        <v>108</v>
      </c>
      <c r="C229" s="81" t="s">
        <v>69</v>
      </c>
      <c r="D229" s="8" t="str">
        <f t="shared" si="8"/>
        <v>108Vigilancia en salud pública</v>
      </c>
      <c r="E229" s="8" t="s">
        <v>314</v>
      </c>
      <c r="F229" s="8" t="s">
        <v>315</v>
      </c>
      <c r="G229" s="81" t="s">
        <v>113</v>
      </c>
      <c r="H229" s="81" t="s">
        <v>213</v>
      </c>
      <c r="I229" s="8" t="s">
        <v>301</v>
      </c>
      <c r="J229" s="8" t="s">
        <v>312</v>
      </c>
      <c r="K229" s="81" t="s">
        <v>30</v>
      </c>
      <c r="L229" s="81" t="s">
        <v>512</v>
      </c>
      <c r="M229" s="8" t="str">
        <f t="shared" si="7"/>
        <v>108Vigilancia en salud públicaSUBREDH. JULIO 2025</v>
      </c>
      <c r="N229" s="87">
        <v>87348</v>
      </c>
      <c r="O229" s="88">
        <v>90169.340400000001</v>
      </c>
      <c r="P229" s="87"/>
      <c r="Q229" s="94">
        <v>11.999999999999961</v>
      </c>
      <c r="R229" s="87">
        <v>0</v>
      </c>
      <c r="S229" s="88">
        <v>1082032.0847999966</v>
      </c>
      <c r="T229" s="94">
        <v>0</v>
      </c>
      <c r="U229" s="94">
        <v>11.999999999999961</v>
      </c>
      <c r="V229" s="87">
        <v>0</v>
      </c>
      <c r="W229" s="95">
        <v>1082032.0847999966</v>
      </c>
    </row>
    <row r="230" spans="2:23" ht="101.25" customHeight="1" x14ac:dyDescent="0.35">
      <c r="B230" s="75">
        <v>110</v>
      </c>
      <c r="C230" s="81" t="s">
        <v>69</v>
      </c>
      <c r="D230" s="8" t="str">
        <f t="shared" si="8"/>
        <v>110Vigilancia en salud pública</v>
      </c>
      <c r="E230" s="8" t="s">
        <v>314</v>
      </c>
      <c r="F230" s="8" t="s">
        <v>315</v>
      </c>
      <c r="G230" s="81" t="s">
        <v>113</v>
      </c>
      <c r="H230" s="81" t="s">
        <v>214</v>
      </c>
      <c r="I230" s="8" t="s">
        <v>259</v>
      </c>
      <c r="J230" s="8" t="s">
        <v>312</v>
      </c>
      <c r="K230" s="81" t="s">
        <v>30</v>
      </c>
      <c r="L230" s="81" t="s">
        <v>512</v>
      </c>
      <c r="M230" s="8" t="str">
        <f t="shared" si="7"/>
        <v>110Vigilancia en salud públicaSUBREDH. JULIO 2025</v>
      </c>
      <c r="N230" s="87">
        <v>52336960</v>
      </c>
      <c r="O230" s="88">
        <v>54027443.807999998</v>
      </c>
      <c r="P230" s="87"/>
      <c r="Q230" s="87">
        <v>1</v>
      </c>
      <c r="R230" s="87">
        <v>0</v>
      </c>
      <c r="S230" s="88">
        <v>54027443.807999998</v>
      </c>
      <c r="T230" s="87">
        <v>0</v>
      </c>
      <c r="U230" s="87">
        <v>1</v>
      </c>
      <c r="V230" s="87">
        <v>0</v>
      </c>
      <c r="W230" s="95">
        <v>54027443.807999998</v>
      </c>
    </row>
    <row r="231" spans="2:23" ht="101.25" customHeight="1" x14ac:dyDescent="0.35">
      <c r="B231" s="75">
        <v>112</v>
      </c>
      <c r="C231" s="81" t="s">
        <v>69</v>
      </c>
      <c r="D231" s="8" t="str">
        <f t="shared" si="8"/>
        <v>112Vigilancia en salud pública</v>
      </c>
      <c r="E231" s="8" t="s">
        <v>314</v>
      </c>
      <c r="F231" s="8" t="s">
        <v>315</v>
      </c>
      <c r="G231" s="81" t="s">
        <v>113</v>
      </c>
      <c r="H231" s="81" t="s">
        <v>215</v>
      </c>
      <c r="I231" s="8" t="s">
        <v>259</v>
      </c>
      <c r="J231" s="8" t="s">
        <v>312</v>
      </c>
      <c r="K231" s="81" t="s">
        <v>30</v>
      </c>
      <c r="L231" s="81" t="s">
        <v>512</v>
      </c>
      <c r="M231" s="8" t="str">
        <f t="shared" si="7"/>
        <v>112Vigilancia en salud públicaSUBREDH. JULIO 2025</v>
      </c>
      <c r="N231" s="87">
        <v>99728736</v>
      </c>
      <c r="O231" s="88">
        <v>102949974.1728</v>
      </c>
      <c r="P231" s="87"/>
      <c r="Q231" s="87">
        <v>1</v>
      </c>
      <c r="R231" s="87">
        <v>0</v>
      </c>
      <c r="S231" s="88">
        <v>102949974.1728</v>
      </c>
      <c r="T231" s="87">
        <v>0</v>
      </c>
      <c r="U231" s="87">
        <v>1</v>
      </c>
      <c r="V231" s="87">
        <v>0</v>
      </c>
      <c r="W231" s="95">
        <v>102949974.1728</v>
      </c>
    </row>
    <row r="232" spans="2:23" ht="101.25" customHeight="1" x14ac:dyDescent="0.35">
      <c r="B232" s="75">
        <v>115</v>
      </c>
      <c r="C232" s="81" t="s">
        <v>69</v>
      </c>
      <c r="D232" s="8" t="str">
        <f t="shared" si="8"/>
        <v>115Vigilancia en salud pública</v>
      </c>
      <c r="E232" s="8" t="s">
        <v>314</v>
      </c>
      <c r="F232" s="8" t="s">
        <v>315</v>
      </c>
      <c r="G232" s="81" t="s">
        <v>113</v>
      </c>
      <c r="H232" s="81" t="s">
        <v>216</v>
      </c>
      <c r="I232" s="8" t="s">
        <v>259</v>
      </c>
      <c r="J232" s="8" t="s">
        <v>312</v>
      </c>
      <c r="K232" s="81" t="s">
        <v>30</v>
      </c>
      <c r="L232" s="81" t="s">
        <v>512</v>
      </c>
      <c r="M232" s="8" t="str">
        <f t="shared" si="7"/>
        <v>115Vigilancia en salud públicaSUBREDH. JULIO 2025</v>
      </c>
      <c r="N232" s="87">
        <v>3296912</v>
      </c>
      <c r="O232" s="88">
        <v>3403402.2576000001</v>
      </c>
      <c r="P232" s="87"/>
      <c r="Q232" s="87">
        <v>12</v>
      </c>
      <c r="R232" s="87">
        <v>0</v>
      </c>
      <c r="S232" s="88">
        <v>40840827.091200002</v>
      </c>
      <c r="T232" s="87">
        <v>0</v>
      </c>
      <c r="U232" s="87">
        <v>12</v>
      </c>
      <c r="V232" s="87">
        <v>0</v>
      </c>
      <c r="W232" s="95">
        <v>40840827.091200002</v>
      </c>
    </row>
    <row r="233" spans="2:23" ht="101.25" customHeight="1" x14ac:dyDescent="0.35">
      <c r="B233" s="75">
        <v>116</v>
      </c>
      <c r="C233" s="81" t="s">
        <v>69</v>
      </c>
      <c r="D233" s="8" t="str">
        <f t="shared" si="8"/>
        <v>116Vigilancia en salud pública</v>
      </c>
      <c r="E233" s="8" t="s">
        <v>314</v>
      </c>
      <c r="F233" s="8" t="s">
        <v>315</v>
      </c>
      <c r="G233" s="81" t="s">
        <v>113</v>
      </c>
      <c r="H233" s="81" t="s">
        <v>217</v>
      </c>
      <c r="I233" s="8" t="s">
        <v>259</v>
      </c>
      <c r="J233" s="8" t="s">
        <v>312</v>
      </c>
      <c r="K233" s="81" t="s">
        <v>30</v>
      </c>
      <c r="L233" s="81" t="s">
        <v>512</v>
      </c>
      <c r="M233" s="8" t="str">
        <f t="shared" si="7"/>
        <v>116Vigilancia en salud públicaSUBREDH. JULIO 2025</v>
      </c>
      <c r="N233" s="87">
        <v>7005616</v>
      </c>
      <c r="O233" s="88">
        <v>7231897.3968000002</v>
      </c>
      <c r="P233" s="87"/>
      <c r="Q233" s="87">
        <v>1</v>
      </c>
      <c r="R233" s="87">
        <v>0</v>
      </c>
      <c r="S233" s="88">
        <v>7231897.3968000002</v>
      </c>
      <c r="T233" s="87">
        <v>0</v>
      </c>
      <c r="U233" s="87">
        <v>1</v>
      </c>
      <c r="V233" s="87">
        <v>0</v>
      </c>
      <c r="W233" s="95">
        <v>7231897.3968000002</v>
      </c>
    </row>
    <row r="234" spans="2:23" ht="101.25" customHeight="1" x14ac:dyDescent="0.35">
      <c r="B234" s="75">
        <v>118</v>
      </c>
      <c r="C234" s="81" t="s">
        <v>69</v>
      </c>
      <c r="D234" s="8" t="str">
        <f t="shared" si="8"/>
        <v>118Vigilancia en salud pública</v>
      </c>
      <c r="E234" s="8" t="s">
        <v>314</v>
      </c>
      <c r="F234" s="8" t="s">
        <v>315</v>
      </c>
      <c r="G234" s="81" t="s">
        <v>113</v>
      </c>
      <c r="H234" s="81" t="s">
        <v>218</v>
      </c>
      <c r="I234" s="8" t="s">
        <v>259</v>
      </c>
      <c r="J234" s="8" t="s">
        <v>312</v>
      </c>
      <c r="K234" s="81" t="s">
        <v>30</v>
      </c>
      <c r="L234" s="81" t="s">
        <v>512</v>
      </c>
      <c r="M234" s="8" t="str">
        <f t="shared" si="7"/>
        <v>118Vigilancia en salud públicaSUBREDH. JULIO 2025</v>
      </c>
      <c r="N234" s="87">
        <v>5357344</v>
      </c>
      <c r="O234" s="88">
        <v>5530386.2111999998</v>
      </c>
      <c r="P234" s="87"/>
      <c r="Q234" s="87">
        <v>1</v>
      </c>
      <c r="R234" s="87">
        <v>0</v>
      </c>
      <c r="S234" s="88">
        <v>5530386.2111999998</v>
      </c>
      <c r="T234" s="87">
        <v>0</v>
      </c>
      <c r="U234" s="87">
        <v>1</v>
      </c>
      <c r="V234" s="87">
        <v>0</v>
      </c>
      <c r="W234" s="95">
        <v>5530386.2111999998</v>
      </c>
    </row>
    <row r="235" spans="2:23" ht="101.25" customHeight="1" x14ac:dyDescent="0.35">
      <c r="B235" s="75">
        <v>120</v>
      </c>
      <c r="C235" s="81" t="s">
        <v>69</v>
      </c>
      <c r="D235" s="8" t="str">
        <f t="shared" si="8"/>
        <v>120Vigilancia en salud pública</v>
      </c>
      <c r="E235" s="8" t="s">
        <v>314</v>
      </c>
      <c r="F235" s="8" t="s">
        <v>315</v>
      </c>
      <c r="G235" s="81" t="s">
        <v>131</v>
      </c>
      <c r="H235" s="81" t="s">
        <v>219</v>
      </c>
      <c r="I235" s="8" t="s">
        <v>259</v>
      </c>
      <c r="J235" s="8" t="s">
        <v>312</v>
      </c>
      <c r="K235" s="81" t="s">
        <v>30</v>
      </c>
      <c r="L235" s="81" t="s">
        <v>512</v>
      </c>
      <c r="M235" s="8" t="str">
        <f t="shared" si="7"/>
        <v>120Vigilancia en salud públicaSUBREDH. JULIO 2025</v>
      </c>
      <c r="N235" s="87">
        <v>3502808</v>
      </c>
      <c r="O235" s="88">
        <v>3615948.6984000001</v>
      </c>
      <c r="P235" s="87"/>
      <c r="Q235" s="87">
        <v>1</v>
      </c>
      <c r="R235" s="87">
        <v>0</v>
      </c>
      <c r="S235" s="88">
        <v>3615948.6984000001</v>
      </c>
      <c r="T235" s="87">
        <v>0</v>
      </c>
      <c r="U235" s="87">
        <v>1</v>
      </c>
      <c r="V235" s="87">
        <v>0</v>
      </c>
      <c r="W235" s="95">
        <v>3615948.6984000001</v>
      </c>
    </row>
    <row r="236" spans="2:23" ht="101.25" customHeight="1" x14ac:dyDescent="0.35">
      <c r="B236" s="75">
        <v>122</v>
      </c>
      <c r="C236" s="81" t="s">
        <v>69</v>
      </c>
      <c r="D236" s="8" t="str">
        <f t="shared" si="8"/>
        <v>122Vigilancia en salud pública</v>
      </c>
      <c r="E236" s="8" t="s">
        <v>314</v>
      </c>
      <c r="F236" s="8" t="s">
        <v>315</v>
      </c>
      <c r="G236" s="81" t="s">
        <v>131</v>
      </c>
      <c r="H236" s="81" t="s">
        <v>220</v>
      </c>
      <c r="I236" s="8" t="s">
        <v>259</v>
      </c>
      <c r="J236" s="8" t="s">
        <v>312</v>
      </c>
      <c r="K236" s="81" t="s">
        <v>30</v>
      </c>
      <c r="L236" s="81" t="s">
        <v>512</v>
      </c>
      <c r="M236" s="8" t="str">
        <f t="shared" si="7"/>
        <v>122Vigilancia en salud públicaSUBREDH. JULIO 2025</v>
      </c>
      <c r="N236" s="87">
        <v>5357344</v>
      </c>
      <c r="O236" s="88">
        <v>5530386.2111999998</v>
      </c>
      <c r="P236" s="87"/>
      <c r="Q236" s="87">
        <v>1</v>
      </c>
      <c r="R236" s="87">
        <v>0</v>
      </c>
      <c r="S236" s="88">
        <v>5530386.2111999998</v>
      </c>
      <c r="T236" s="87">
        <v>0</v>
      </c>
      <c r="U236" s="87">
        <v>1</v>
      </c>
      <c r="V236" s="87">
        <v>0</v>
      </c>
      <c r="W236" s="95">
        <v>5530386.2111999998</v>
      </c>
    </row>
    <row r="237" spans="2:23" ht="101.25" customHeight="1" x14ac:dyDescent="0.35">
      <c r="B237" s="75">
        <v>125</v>
      </c>
      <c r="C237" s="81" t="s">
        <v>69</v>
      </c>
      <c r="D237" s="8" t="str">
        <f t="shared" si="8"/>
        <v>125Vigilancia en salud pública</v>
      </c>
      <c r="E237" s="8" t="s">
        <v>314</v>
      </c>
      <c r="F237" s="8" t="s">
        <v>315</v>
      </c>
      <c r="G237" s="81" t="s">
        <v>131</v>
      </c>
      <c r="H237" s="81" t="s">
        <v>221</v>
      </c>
      <c r="I237" s="8" t="s">
        <v>259</v>
      </c>
      <c r="J237" s="8" t="s">
        <v>312</v>
      </c>
      <c r="K237" s="81" t="s">
        <v>30</v>
      </c>
      <c r="L237" s="81" t="s">
        <v>512</v>
      </c>
      <c r="M237" s="8" t="str">
        <f t="shared" si="7"/>
        <v>125Vigilancia en salud públicaSUBREDH. JULIO 2025</v>
      </c>
      <c r="N237" s="87">
        <v>28022464</v>
      </c>
      <c r="O237" s="88">
        <v>28927589.587200001</v>
      </c>
      <c r="P237" s="87"/>
      <c r="Q237" s="87">
        <v>1</v>
      </c>
      <c r="R237" s="87">
        <v>0</v>
      </c>
      <c r="S237" s="88">
        <v>28927589.587200001</v>
      </c>
      <c r="T237" s="87">
        <v>0</v>
      </c>
      <c r="U237" s="87">
        <v>1</v>
      </c>
      <c r="V237" s="87">
        <v>0</v>
      </c>
      <c r="W237" s="95">
        <v>28927589.587200001</v>
      </c>
    </row>
    <row r="238" spans="2:23" ht="101.25" customHeight="1" x14ac:dyDescent="0.35">
      <c r="B238" s="75">
        <v>126</v>
      </c>
      <c r="C238" s="81" t="s">
        <v>69</v>
      </c>
      <c r="D238" s="8" t="str">
        <f t="shared" si="8"/>
        <v>126Vigilancia en salud pública</v>
      </c>
      <c r="E238" s="8" t="s">
        <v>314</v>
      </c>
      <c r="F238" s="8" t="s">
        <v>315</v>
      </c>
      <c r="G238" s="81" t="s">
        <v>131</v>
      </c>
      <c r="H238" s="81" t="s">
        <v>222</v>
      </c>
      <c r="I238" s="8" t="s">
        <v>259</v>
      </c>
      <c r="J238" s="8" t="s">
        <v>312</v>
      </c>
      <c r="K238" s="81" t="s">
        <v>30</v>
      </c>
      <c r="L238" s="81" t="s">
        <v>512</v>
      </c>
      <c r="M238" s="8" t="str">
        <f t="shared" si="7"/>
        <v>126Vigilancia en salud públicaSUBREDH. JULIO 2025</v>
      </c>
      <c r="N238" s="87">
        <v>8036016</v>
      </c>
      <c r="O238" s="88">
        <v>8295579.3168000001</v>
      </c>
      <c r="P238" s="87"/>
      <c r="Q238" s="87">
        <v>1</v>
      </c>
      <c r="R238" s="87">
        <v>0</v>
      </c>
      <c r="S238" s="87">
        <v>8295579.3168000001</v>
      </c>
      <c r="T238" s="87">
        <v>0</v>
      </c>
      <c r="U238" s="87">
        <v>1</v>
      </c>
      <c r="V238" s="87">
        <v>0</v>
      </c>
      <c r="W238" s="87">
        <v>8295579.3168000001</v>
      </c>
    </row>
    <row r="239" spans="2:23" ht="101.25" customHeight="1" x14ac:dyDescent="0.35">
      <c r="B239" s="75">
        <v>128</v>
      </c>
      <c r="C239" s="81" t="s">
        <v>69</v>
      </c>
      <c r="D239" s="8" t="str">
        <f t="shared" si="8"/>
        <v>128Vigilancia en salud pública</v>
      </c>
      <c r="E239" s="8" t="s">
        <v>314</v>
      </c>
      <c r="F239" s="8" t="s">
        <v>315</v>
      </c>
      <c r="G239" s="81" t="s">
        <v>113</v>
      </c>
      <c r="H239" s="81" t="s">
        <v>223</v>
      </c>
      <c r="I239" s="8" t="s">
        <v>259</v>
      </c>
      <c r="J239" s="8" t="s">
        <v>312</v>
      </c>
      <c r="K239" s="81" t="s">
        <v>30</v>
      </c>
      <c r="L239" s="81" t="s">
        <v>512</v>
      </c>
      <c r="M239" s="8" t="str">
        <f t="shared" si="7"/>
        <v>128Vigilancia en salud públicaSUBREDH. JULIO 2025</v>
      </c>
      <c r="N239" s="87">
        <v>8082842.9327999996</v>
      </c>
      <c r="O239" s="88">
        <v>8082842.9327999996</v>
      </c>
      <c r="P239" s="87">
        <v>0</v>
      </c>
      <c r="Q239" s="94">
        <v>1</v>
      </c>
      <c r="R239" s="87">
        <v>0</v>
      </c>
      <c r="S239" s="88">
        <v>8082842.9327999996</v>
      </c>
      <c r="T239" s="87">
        <v>0</v>
      </c>
      <c r="U239" s="94">
        <v>1</v>
      </c>
      <c r="V239" s="87">
        <v>0</v>
      </c>
      <c r="W239" s="95">
        <v>8082842.9327999996</v>
      </c>
    </row>
    <row r="240" spans="2:23" ht="101.25" customHeight="1" x14ac:dyDescent="0.35">
      <c r="B240" s="75">
        <v>129</v>
      </c>
      <c r="C240" s="81" t="s">
        <v>69</v>
      </c>
      <c r="D240" s="8" t="str">
        <f t="shared" si="8"/>
        <v>129Vigilancia en salud pública</v>
      </c>
      <c r="E240" s="8" t="s">
        <v>314</v>
      </c>
      <c r="F240" s="8" t="s">
        <v>315</v>
      </c>
      <c r="G240" s="81" t="s">
        <v>113</v>
      </c>
      <c r="H240" s="81" t="s">
        <v>224</v>
      </c>
      <c r="I240" s="8" t="s">
        <v>302</v>
      </c>
      <c r="J240" s="8" t="s">
        <v>312</v>
      </c>
      <c r="K240" s="81" t="s">
        <v>30</v>
      </c>
      <c r="L240" s="81" t="s">
        <v>512</v>
      </c>
      <c r="M240" s="8" t="str">
        <f t="shared" si="7"/>
        <v>129Vigilancia en salud públicaSUBREDH. JULIO 2025</v>
      </c>
      <c r="N240" s="87">
        <v>14463984.7368</v>
      </c>
      <c r="O240" s="88">
        <v>14463984.7368</v>
      </c>
      <c r="P240" s="87">
        <v>0</v>
      </c>
      <c r="Q240" s="94">
        <v>3.53000010848297</v>
      </c>
      <c r="R240" s="87">
        <v>0</v>
      </c>
      <c r="S240" s="88">
        <v>51057867.69000002</v>
      </c>
      <c r="T240" s="87">
        <v>0</v>
      </c>
      <c r="U240" s="94">
        <v>3.53000010848297</v>
      </c>
      <c r="V240" s="87">
        <v>0</v>
      </c>
      <c r="W240" s="95">
        <v>51057867.69000002</v>
      </c>
    </row>
    <row r="241" spans="2:23" ht="101.25" customHeight="1" x14ac:dyDescent="0.35">
      <c r="B241" s="75">
        <v>131</v>
      </c>
      <c r="C241" s="81" t="s">
        <v>69</v>
      </c>
      <c r="D241" s="8" t="str">
        <f t="shared" si="8"/>
        <v>131Vigilancia en salud pública</v>
      </c>
      <c r="E241" s="8" t="s">
        <v>314</v>
      </c>
      <c r="F241" s="8" t="s">
        <v>315</v>
      </c>
      <c r="G241" s="81" t="s">
        <v>113</v>
      </c>
      <c r="H241" s="81" t="s">
        <v>225</v>
      </c>
      <c r="I241" s="8" t="s">
        <v>259</v>
      </c>
      <c r="J241" s="8" t="s">
        <v>312</v>
      </c>
      <c r="K241" s="81" t="s">
        <v>30</v>
      </c>
      <c r="L241" s="81" t="s">
        <v>512</v>
      </c>
      <c r="M241" s="8" t="str">
        <f t="shared" si="7"/>
        <v>131Vigilancia en salud públicaSUBREDH. JULIO 2025</v>
      </c>
      <c r="N241" s="87">
        <v>57900200</v>
      </c>
      <c r="O241" s="88">
        <v>59770376.460000001</v>
      </c>
      <c r="P241" s="87"/>
      <c r="Q241" s="94">
        <v>1</v>
      </c>
      <c r="R241" s="87">
        <v>0</v>
      </c>
      <c r="S241" s="88">
        <v>59770376.460000001</v>
      </c>
      <c r="T241" s="94">
        <v>0</v>
      </c>
      <c r="U241" s="94">
        <v>1</v>
      </c>
      <c r="V241" s="87">
        <v>0</v>
      </c>
      <c r="W241" s="95">
        <v>59770376.460000001</v>
      </c>
    </row>
    <row r="242" spans="2:23" ht="101.25" customHeight="1" x14ac:dyDescent="0.35">
      <c r="B242" s="75">
        <v>133</v>
      </c>
      <c r="C242" s="81" t="s">
        <v>69</v>
      </c>
      <c r="D242" s="8" t="str">
        <f t="shared" si="8"/>
        <v>133Vigilancia en salud pública</v>
      </c>
      <c r="E242" s="8" t="s">
        <v>314</v>
      </c>
      <c r="F242" s="8" t="s">
        <v>315</v>
      </c>
      <c r="G242" s="81" t="s">
        <v>131</v>
      </c>
      <c r="H242" s="81" t="s">
        <v>226</v>
      </c>
      <c r="I242" s="8" t="s">
        <v>303</v>
      </c>
      <c r="J242" s="8" t="s">
        <v>312</v>
      </c>
      <c r="K242" s="81" t="s">
        <v>30</v>
      </c>
      <c r="L242" s="81" t="s">
        <v>512</v>
      </c>
      <c r="M242" s="8" t="str">
        <f t="shared" si="7"/>
        <v>133Vigilancia en salud públicaSUBREDH. JULIO 2025</v>
      </c>
      <c r="N242" s="87">
        <v>145580</v>
      </c>
      <c r="O242" s="88">
        <v>150282.234</v>
      </c>
      <c r="P242" s="87"/>
      <c r="Q242" s="87">
        <v>195</v>
      </c>
      <c r="R242" s="87">
        <v>0</v>
      </c>
      <c r="S242" s="87">
        <v>29305035.629999999</v>
      </c>
      <c r="T242" s="87">
        <v>0</v>
      </c>
      <c r="U242" s="87">
        <v>195</v>
      </c>
      <c r="V242" s="87">
        <v>0</v>
      </c>
      <c r="W242" s="87">
        <v>29305035.629999999</v>
      </c>
    </row>
    <row r="243" spans="2:23" ht="101.25" customHeight="1" x14ac:dyDescent="0.35">
      <c r="B243" s="75">
        <v>136</v>
      </c>
      <c r="C243" s="81" t="s">
        <v>69</v>
      </c>
      <c r="D243" s="8" t="str">
        <f t="shared" si="8"/>
        <v>136Vigilancia en salud pública</v>
      </c>
      <c r="E243" s="8" t="s">
        <v>314</v>
      </c>
      <c r="F243" s="8" t="s">
        <v>315</v>
      </c>
      <c r="G243" s="81" t="s">
        <v>113</v>
      </c>
      <c r="H243" s="81" t="s">
        <v>227</v>
      </c>
      <c r="I243" s="8" t="s">
        <v>259</v>
      </c>
      <c r="J243" s="8" t="s">
        <v>312</v>
      </c>
      <c r="K243" s="81" t="s">
        <v>30</v>
      </c>
      <c r="L243" s="81" t="s">
        <v>512</v>
      </c>
      <c r="M243" s="8" t="str">
        <f t="shared" si="7"/>
        <v>136Vigilancia en salud públicaSUBREDH. JULIO 2025</v>
      </c>
      <c r="N243" s="87">
        <v>33380544</v>
      </c>
      <c r="O243" s="88">
        <v>34458735.571199998</v>
      </c>
      <c r="P243" s="87"/>
      <c r="Q243" s="87">
        <v>1</v>
      </c>
      <c r="R243" s="87">
        <v>0</v>
      </c>
      <c r="S243" s="88">
        <v>34458735.571199998</v>
      </c>
      <c r="T243" s="87">
        <v>0</v>
      </c>
      <c r="U243" s="87">
        <v>1</v>
      </c>
      <c r="V243" s="87">
        <v>0</v>
      </c>
      <c r="W243" s="95">
        <v>34458735.571199998</v>
      </c>
    </row>
    <row r="244" spans="2:23" ht="101.25" customHeight="1" x14ac:dyDescent="0.35">
      <c r="B244" s="75">
        <v>138</v>
      </c>
      <c r="C244" s="81" t="s">
        <v>69</v>
      </c>
      <c r="D244" s="8" t="str">
        <f t="shared" si="8"/>
        <v>138Vigilancia en salud pública</v>
      </c>
      <c r="E244" s="8" t="s">
        <v>314</v>
      </c>
      <c r="F244" s="8" t="s">
        <v>315</v>
      </c>
      <c r="G244" s="81" t="s">
        <v>113</v>
      </c>
      <c r="H244" s="81" t="s">
        <v>228</v>
      </c>
      <c r="I244" s="8" t="s">
        <v>259</v>
      </c>
      <c r="J244" s="8" t="s">
        <v>312</v>
      </c>
      <c r="K244" s="81" t="s">
        <v>30</v>
      </c>
      <c r="L244" s="81" t="s">
        <v>512</v>
      </c>
      <c r="M244" s="8" t="str">
        <f t="shared" si="7"/>
        <v>138Vigilancia en salud públicaSUBREDH. JULIO 2025</v>
      </c>
      <c r="N244" s="87">
        <v>10714688</v>
      </c>
      <c r="O244" s="88">
        <v>11060772.4224</v>
      </c>
      <c r="P244" s="87"/>
      <c r="Q244" s="87">
        <v>1</v>
      </c>
      <c r="R244" s="87">
        <v>0</v>
      </c>
      <c r="S244" s="88">
        <v>11060772.4224</v>
      </c>
      <c r="T244" s="87">
        <v>0</v>
      </c>
      <c r="U244" s="87">
        <v>1</v>
      </c>
      <c r="V244" s="87">
        <v>0</v>
      </c>
      <c r="W244" s="95">
        <v>11060772.4224</v>
      </c>
    </row>
    <row r="245" spans="2:23" ht="101.25" customHeight="1" x14ac:dyDescent="0.35">
      <c r="B245" s="75">
        <v>139</v>
      </c>
      <c r="C245" s="81" t="s">
        <v>69</v>
      </c>
      <c r="D245" s="8" t="str">
        <f t="shared" si="8"/>
        <v>139Vigilancia en salud pública</v>
      </c>
      <c r="E245" s="8" t="s">
        <v>314</v>
      </c>
      <c r="F245" s="8" t="s">
        <v>315</v>
      </c>
      <c r="G245" s="81" t="s">
        <v>113</v>
      </c>
      <c r="H245" s="81" t="s">
        <v>229</v>
      </c>
      <c r="I245" s="8" t="s">
        <v>259</v>
      </c>
      <c r="J245" s="8" t="s">
        <v>312</v>
      </c>
      <c r="K245" s="81" t="s">
        <v>30</v>
      </c>
      <c r="L245" s="81" t="s">
        <v>512</v>
      </c>
      <c r="M245" s="8" t="str">
        <f t="shared" si="7"/>
        <v>139Vigilancia en salud públicaSUBREDH. JULIO 2025</v>
      </c>
      <c r="N245" s="87">
        <v>7005616</v>
      </c>
      <c r="O245" s="88">
        <v>7231897.3968000002</v>
      </c>
      <c r="P245" s="87"/>
      <c r="Q245" s="87">
        <v>1</v>
      </c>
      <c r="R245" s="87">
        <v>0</v>
      </c>
      <c r="S245" s="88">
        <v>7231897.3968000002</v>
      </c>
      <c r="T245" s="87">
        <v>0</v>
      </c>
      <c r="U245" s="87">
        <v>1</v>
      </c>
      <c r="V245" s="87">
        <v>0</v>
      </c>
      <c r="W245" s="95">
        <v>7231897.3968000002</v>
      </c>
    </row>
    <row r="246" spans="2:23" ht="101.25" customHeight="1" x14ac:dyDescent="0.35">
      <c r="B246" s="75">
        <v>140</v>
      </c>
      <c r="C246" s="81" t="s">
        <v>69</v>
      </c>
      <c r="D246" s="8" t="str">
        <f t="shared" si="8"/>
        <v>140Vigilancia en salud pública</v>
      </c>
      <c r="E246" s="8" t="s">
        <v>314</v>
      </c>
      <c r="F246" s="8" t="s">
        <v>315</v>
      </c>
      <c r="G246" s="81" t="s">
        <v>113</v>
      </c>
      <c r="H246" s="81" t="s">
        <v>230</v>
      </c>
      <c r="I246" s="8" t="s">
        <v>259</v>
      </c>
      <c r="J246" s="8" t="s">
        <v>312</v>
      </c>
      <c r="K246" s="81" t="s">
        <v>30</v>
      </c>
      <c r="L246" s="81" t="s">
        <v>512</v>
      </c>
      <c r="M246" s="8" t="str">
        <f t="shared" si="7"/>
        <v>140Vigilancia en salud públicaSUBREDH. JULIO 2025</v>
      </c>
      <c r="N246" s="87">
        <v>18132464</v>
      </c>
      <c r="O246" s="88">
        <v>18718142.587200001</v>
      </c>
      <c r="P246" s="87"/>
      <c r="Q246" s="87">
        <v>1</v>
      </c>
      <c r="R246" s="87">
        <v>0</v>
      </c>
      <c r="S246" s="88">
        <v>18718142.587200001</v>
      </c>
      <c r="T246" s="87">
        <v>0</v>
      </c>
      <c r="U246" s="87">
        <v>1</v>
      </c>
      <c r="V246" s="87">
        <v>0</v>
      </c>
      <c r="W246" s="95">
        <v>18718142.587200001</v>
      </c>
    </row>
    <row r="247" spans="2:23" ht="101.25" customHeight="1" x14ac:dyDescent="0.35">
      <c r="B247" s="75">
        <v>142</v>
      </c>
      <c r="C247" s="81" t="s">
        <v>69</v>
      </c>
      <c r="D247" s="8" t="str">
        <f t="shared" si="8"/>
        <v>142Vigilancia en salud pública</v>
      </c>
      <c r="E247" s="8" t="s">
        <v>314</v>
      </c>
      <c r="F247" s="8" t="s">
        <v>315</v>
      </c>
      <c r="G247" s="81" t="s">
        <v>113</v>
      </c>
      <c r="H247" s="81" t="s">
        <v>231</v>
      </c>
      <c r="I247" s="8" t="s">
        <v>259</v>
      </c>
      <c r="J247" s="8" t="s">
        <v>312</v>
      </c>
      <c r="K247" s="81" t="s">
        <v>30</v>
      </c>
      <c r="L247" s="81" t="s">
        <v>512</v>
      </c>
      <c r="M247" s="8" t="str">
        <f t="shared" si="7"/>
        <v>142Vigilancia en salud públicaSUBREDH. JULIO 2025</v>
      </c>
      <c r="N247" s="87">
        <v>88807600</v>
      </c>
      <c r="O247" s="88">
        <v>91676085.480000004</v>
      </c>
      <c r="P247" s="87"/>
      <c r="Q247" s="87">
        <v>1</v>
      </c>
      <c r="R247" s="87">
        <v>0</v>
      </c>
      <c r="S247" s="88">
        <v>91676085.480000004</v>
      </c>
      <c r="T247" s="87">
        <v>0</v>
      </c>
      <c r="U247" s="87">
        <v>1</v>
      </c>
      <c r="V247" s="87">
        <v>0</v>
      </c>
      <c r="W247" s="95">
        <v>91676085.480000004</v>
      </c>
    </row>
    <row r="248" spans="2:23" ht="101.25" customHeight="1" x14ac:dyDescent="0.35">
      <c r="B248" s="75">
        <v>144</v>
      </c>
      <c r="C248" s="81" t="s">
        <v>69</v>
      </c>
      <c r="D248" s="8" t="str">
        <f t="shared" si="8"/>
        <v>144Vigilancia en salud pública</v>
      </c>
      <c r="E248" s="8" t="s">
        <v>314</v>
      </c>
      <c r="F248" s="8" t="s">
        <v>315</v>
      </c>
      <c r="G248" s="81" t="s">
        <v>131</v>
      </c>
      <c r="H248" s="81" t="s">
        <v>232</v>
      </c>
      <c r="I248" s="8" t="s">
        <v>303</v>
      </c>
      <c r="J248" s="8" t="s">
        <v>312</v>
      </c>
      <c r="K248" s="81" t="s">
        <v>30</v>
      </c>
      <c r="L248" s="81" t="s">
        <v>512</v>
      </c>
      <c r="M248" s="8" t="str">
        <f t="shared" si="7"/>
        <v>144Vigilancia en salud públicaSUBREDH. JULIO 2025</v>
      </c>
      <c r="N248" s="87">
        <v>201570</v>
      </c>
      <c r="O248" s="88">
        <v>208080.71100000001</v>
      </c>
      <c r="P248" s="87">
        <v>0</v>
      </c>
      <c r="Q248" s="87">
        <v>1141</v>
      </c>
      <c r="R248" s="87">
        <v>0</v>
      </c>
      <c r="S248" s="88">
        <v>237420091.25100002</v>
      </c>
      <c r="T248" s="87">
        <v>0</v>
      </c>
      <c r="U248" s="87">
        <v>1094</v>
      </c>
      <c r="V248" s="87">
        <v>0</v>
      </c>
      <c r="W248" s="95">
        <v>227640297.83400002</v>
      </c>
    </row>
    <row r="249" spans="2:23" ht="101.25" customHeight="1" x14ac:dyDescent="0.35">
      <c r="B249" s="75">
        <v>146</v>
      </c>
      <c r="C249" s="81" t="s">
        <v>69</v>
      </c>
      <c r="D249" s="8" t="str">
        <f t="shared" si="8"/>
        <v>146Vigilancia en salud pública</v>
      </c>
      <c r="E249" s="8" t="s">
        <v>314</v>
      </c>
      <c r="F249" s="8" t="s">
        <v>315</v>
      </c>
      <c r="G249" s="81" t="s">
        <v>113</v>
      </c>
      <c r="H249" s="81" t="s">
        <v>233</v>
      </c>
      <c r="I249" s="8" t="s">
        <v>259</v>
      </c>
      <c r="J249" s="8" t="s">
        <v>312</v>
      </c>
      <c r="K249" s="81" t="s">
        <v>30</v>
      </c>
      <c r="L249" s="81" t="s">
        <v>512</v>
      </c>
      <c r="M249" s="8" t="str">
        <f t="shared" si="7"/>
        <v>146Vigilancia en salud públicaSUBREDH. JULIO 2025</v>
      </c>
      <c r="N249" s="87">
        <v>7005616</v>
      </c>
      <c r="O249" s="88">
        <v>7231897.3968000002</v>
      </c>
      <c r="P249" s="87"/>
      <c r="Q249" s="87">
        <v>1</v>
      </c>
      <c r="R249" s="87">
        <v>0</v>
      </c>
      <c r="S249" s="88">
        <v>7231897.3968000002</v>
      </c>
      <c r="T249" s="87">
        <v>0</v>
      </c>
      <c r="U249" s="87">
        <v>1</v>
      </c>
      <c r="V249" s="87">
        <v>0</v>
      </c>
      <c r="W249" s="95">
        <v>7231897.3968000002</v>
      </c>
    </row>
    <row r="250" spans="2:23" ht="101.25" customHeight="1" x14ac:dyDescent="0.35">
      <c r="B250" s="75">
        <v>147</v>
      </c>
      <c r="C250" s="81" t="s">
        <v>69</v>
      </c>
      <c r="D250" s="8" t="str">
        <f t="shared" si="8"/>
        <v>147Vigilancia en salud pública</v>
      </c>
      <c r="E250" s="8" t="s">
        <v>314</v>
      </c>
      <c r="F250" s="8" t="s">
        <v>315</v>
      </c>
      <c r="G250" s="81" t="s">
        <v>113</v>
      </c>
      <c r="H250" s="81" t="s">
        <v>234</v>
      </c>
      <c r="I250" s="8" t="s">
        <v>259</v>
      </c>
      <c r="J250" s="8" t="s">
        <v>312</v>
      </c>
      <c r="K250" s="81" t="s">
        <v>30</v>
      </c>
      <c r="L250" s="81" t="s">
        <v>512</v>
      </c>
      <c r="M250" s="8" t="str">
        <f t="shared" si="7"/>
        <v>147Vigilancia en salud públicaSUBREDH. JULIO 2025</v>
      </c>
      <c r="N250" s="87">
        <v>6181480</v>
      </c>
      <c r="O250" s="88">
        <v>6381141.8039999995</v>
      </c>
      <c r="P250" s="87"/>
      <c r="Q250" s="87">
        <v>1</v>
      </c>
      <c r="R250" s="87">
        <v>0</v>
      </c>
      <c r="S250" s="88">
        <v>6381141.8039999995</v>
      </c>
      <c r="T250" s="87">
        <v>0</v>
      </c>
      <c r="U250" s="87">
        <v>1</v>
      </c>
      <c r="V250" s="87">
        <v>0</v>
      </c>
      <c r="W250" s="95">
        <v>6381141.8039999995</v>
      </c>
    </row>
    <row r="251" spans="2:23" ht="101.25" customHeight="1" x14ac:dyDescent="0.35">
      <c r="B251" s="75">
        <v>148</v>
      </c>
      <c r="C251" s="81" t="s">
        <v>69</v>
      </c>
      <c r="D251" s="8" t="str">
        <f t="shared" si="8"/>
        <v>148Vigilancia en salud pública</v>
      </c>
      <c r="E251" s="8" t="s">
        <v>314</v>
      </c>
      <c r="F251" s="8" t="s">
        <v>315</v>
      </c>
      <c r="G251" s="81" t="s">
        <v>113</v>
      </c>
      <c r="H251" s="81" t="s">
        <v>235</v>
      </c>
      <c r="I251" s="8" t="s">
        <v>259</v>
      </c>
      <c r="J251" s="8" t="s">
        <v>312</v>
      </c>
      <c r="K251" s="81" t="s">
        <v>30</v>
      </c>
      <c r="L251" s="81" t="s">
        <v>512</v>
      </c>
      <c r="M251" s="8" t="str">
        <f t="shared" si="7"/>
        <v>148Vigilancia en salud públicaSUBREDH. JULIO 2025</v>
      </c>
      <c r="N251" s="87">
        <v>5357344</v>
      </c>
      <c r="O251" s="88">
        <v>5530386.2111999998</v>
      </c>
      <c r="P251" s="87"/>
      <c r="Q251" s="94">
        <v>1</v>
      </c>
      <c r="R251" s="87">
        <v>0</v>
      </c>
      <c r="S251" s="88">
        <v>5530386.2111999998</v>
      </c>
      <c r="T251" s="87">
        <v>0</v>
      </c>
      <c r="U251" s="94">
        <v>1</v>
      </c>
      <c r="V251" s="87">
        <v>0</v>
      </c>
      <c r="W251" s="95">
        <v>5530386.2111999998</v>
      </c>
    </row>
    <row r="252" spans="2:23" ht="101.25" customHeight="1" x14ac:dyDescent="0.35">
      <c r="B252" s="75">
        <v>150</v>
      </c>
      <c r="C252" s="81" t="s">
        <v>69</v>
      </c>
      <c r="D252" s="8" t="str">
        <f t="shared" si="8"/>
        <v>150Vigilancia en salud pública</v>
      </c>
      <c r="E252" s="8" t="s">
        <v>314</v>
      </c>
      <c r="F252" s="8" t="s">
        <v>315</v>
      </c>
      <c r="G252" s="81" t="s">
        <v>131</v>
      </c>
      <c r="H252" s="81" t="s">
        <v>236</v>
      </c>
      <c r="I252" s="8" t="s">
        <v>259</v>
      </c>
      <c r="J252" s="8" t="s">
        <v>312</v>
      </c>
      <c r="K252" s="81" t="s">
        <v>30</v>
      </c>
      <c r="L252" s="81" t="s">
        <v>512</v>
      </c>
      <c r="M252" s="8" t="str">
        <f t="shared" si="7"/>
        <v>150Vigilancia en salud públicaSUBREDH. JULIO 2025</v>
      </c>
      <c r="N252" s="87">
        <v>3296912</v>
      </c>
      <c r="O252" s="88">
        <v>3403402.2576000001</v>
      </c>
      <c r="P252" s="87"/>
      <c r="Q252" s="94">
        <v>1</v>
      </c>
      <c r="R252" s="87">
        <v>0</v>
      </c>
      <c r="S252" s="88">
        <v>3403402.2576000001</v>
      </c>
      <c r="T252" s="87">
        <v>0</v>
      </c>
      <c r="U252" s="94">
        <v>1</v>
      </c>
      <c r="V252" s="87">
        <v>0</v>
      </c>
      <c r="W252" s="95">
        <v>3403402.2576000001</v>
      </c>
    </row>
    <row r="253" spans="2:23" ht="101.25" customHeight="1" x14ac:dyDescent="0.35">
      <c r="B253" s="75">
        <v>152</v>
      </c>
      <c r="C253" s="81" t="s">
        <v>69</v>
      </c>
      <c r="D253" s="8" t="str">
        <f t="shared" si="8"/>
        <v>152Vigilancia en salud pública</v>
      </c>
      <c r="E253" s="8" t="s">
        <v>314</v>
      </c>
      <c r="F253" s="8" t="s">
        <v>315</v>
      </c>
      <c r="G253" s="81" t="s">
        <v>113</v>
      </c>
      <c r="H253" s="81" t="s">
        <v>237</v>
      </c>
      <c r="I253" s="8" t="s">
        <v>259</v>
      </c>
      <c r="J253" s="8" t="s">
        <v>312</v>
      </c>
      <c r="K253" s="81" t="s">
        <v>30</v>
      </c>
      <c r="L253" s="81" t="s">
        <v>512</v>
      </c>
      <c r="M253" s="8" t="str">
        <f t="shared" si="7"/>
        <v>152Vigilancia en salud públicaSUBREDH. JULIO 2025</v>
      </c>
      <c r="N253" s="87">
        <v>22871752</v>
      </c>
      <c r="O253" s="88">
        <v>23610509.589600001</v>
      </c>
      <c r="P253" s="87"/>
      <c r="Q253" s="94">
        <v>1</v>
      </c>
      <c r="R253" s="87">
        <v>0</v>
      </c>
      <c r="S253" s="88">
        <v>23610509.589600001</v>
      </c>
      <c r="T253" s="87">
        <v>0</v>
      </c>
      <c r="U253" s="94">
        <v>1</v>
      </c>
      <c r="V253" s="87">
        <v>0</v>
      </c>
      <c r="W253" s="95">
        <v>23610509.589600001</v>
      </c>
    </row>
    <row r="254" spans="2:23" ht="101.25" customHeight="1" x14ac:dyDescent="0.35">
      <c r="B254" s="75">
        <v>153</v>
      </c>
      <c r="C254" s="81" t="s">
        <v>69</v>
      </c>
      <c r="D254" s="8" t="str">
        <f t="shared" si="8"/>
        <v>153Vigilancia en salud pública</v>
      </c>
      <c r="E254" s="8" t="s">
        <v>314</v>
      </c>
      <c r="F254" s="8" t="s">
        <v>315</v>
      </c>
      <c r="G254" s="81" t="s">
        <v>113</v>
      </c>
      <c r="H254" s="81" t="s">
        <v>238</v>
      </c>
      <c r="I254" s="8" t="s">
        <v>259</v>
      </c>
      <c r="J254" s="8" t="s">
        <v>312</v>
      </c>
      <c r="K254" s="81" t="s">
        <v>30</v>
      </c>
      <c r="L254" s="81" t="s">
        <v>512</v>
      </c>
      <c r="M254" s="8" t="str">
        <f t="shared" si="7"/>
        <v>153Vigilancia en salud públicaSUBREDH. JULIO 2025</v>
      </c>
      <c r="N254" s="87">
        <v>28434992</v>
      </c>
      <c r="O254" s="88">
        <v>29353442.241599999</v>
      </c>
      <c r="P254" s="87"/>
      <c r="Q254" s="94">
        <v>1</v>
      </c>
      <c r="R254" s="87">
        <v>0</v>
      </c>
      <c r="S254" s="88">
        <v>29353442.241599999</v>
      </c>
      <c r="T254" s="94">
        <v>0</v>
      </c>
      <c r="U254" s="94">
        <v>1</v>
      </c>
      <c r="V254" s="87">
        <v>0</v>
      </c>
      <c r="W254" s="95">
        <v>29353442.241599999</v>
      </c>
    </row>
    <row r="255" spans="2:23" ht="101.25" customHeight="1" x14ac:dyDescent="0.35">
      <c r="B255" s="75">
        <v>156</v>
      </c>
      <c r="C255" s="81" t="s">
        <v>69</v>
      </c>
      <c r="D255" s="8" t="str">
        <f t="shared" si="8"/>
        <v>156Vigilancia en salud pública</v>
      </c>
      <c r="E255" s="8" t="s">
        <v>314</v>
      </c>
      <c r="F255" s="8" t="s">
        <v>315</v>
      </c>
      <c r="G255" s="81" t="s">
        <v>113</v>
      </c>
      <c r="H255" s="81" t="s">
        <v>239</v>
      </c>
      <c r="I255" s="8" t="s">
        <v>259</v>
      </c>
      <c r="J255" s="8" t="s">
        <v>312</v>
      </c>
      <c r="K255" s="81" t="s">
        <v>30</v>
      </c>
      <c r="L255" s="81" t="s">
        <v>512</v>
      </c>
      <c r="M255" s="8" t="str">
        <f t="shared" si="7"/>
        <v>156Vigilancia en salud públicaSUBREDH. JULIO 2025</v>
      </c>
      <c r="N255" s="87">
        <v>3296912</v>
      </c>
      <c r="O255" s="88">
        <v>3403402.2576000001</v>
      </c>
      <c r="P255" s="87"/>
      <c r="Q255" s="87">
        <v>1</v>
      </c>
      <c r="R255" s="87">
        <v>0</v>
      </c>
      <c r="S255" s="87">
        <v>3403402.2576000001</v>
      </c>
      <c r="T255" s="87">
        <v>0</v>
      </c>
      <c r="U255" s="87">
        <v>1</v>
      </c>
      <c r="V255" s="87">
        <v>0</v>
      </c>
      <c r="W255" s="87">
        <v>3403402.2576000001</v>
      </c>
    </row>
    <row r="256" spans="2:23" ht="101.25" customHeight="1" x14ac:dyDescent="0.35">
      <c r="B256" s="75">
        <v>158</v>
      </c>
      <c r="C256" s="81" t="s">
        <v>69</v>
      </c>
      <c r="D256" s="8" t="str">
        <f t="shared" si="8"/>
        <v>158Vigilancia en salud pública</v>
      </c>
      <c r="E256" s="8" t="s">
        <v>314</v>
      </c>
      <c r="F256" s="8" t="s">
        <v>315</v>
      </c>
      <c r="G256" s="81" t="s">
        <v>113</v>
      </c>
      <c r="H256" s="81" t="s">
        <v>240</v>
      </c>
      <c r="I256" s="8" t="s">
        <v>259</v>
      </c>
      <c r="J256" s="8" t="s">
        <v>312</v>
      </c>
      <c r="K256" s="81" t="s">
        <v>30</v>
      </c>
      <c r="L256" s="81" t="s">
        <v>512</v>
      </c>
      <c r="M256" s="8" t="str">
        <f t="shared" si="7"/>
        <v>158Vigilancia en salud públicaSUBREDH. JULIO 2025</v>
      </c>
      <c r="N256" s="87">
        <v>30907952</v>
      </c>
      <c r="O256" s="88">
        <v>31906278.849599998</v>
      </c>
      <c r="P256" s="87"/>
      <c r="Q256" s="87">
        <v>0</v>
      </c>
      <c r="R256" s="87">
        <v>0</v>
      </c>
      <c r="S256" s="88">
        <v>0</v>
      </c>
      <c r="T256" s="87">
        <v>0</v>
      </c>
      <c r="U256" s="87">
        <v>0</v>
      </c>
      <c r="V256" s="87">
        <v>0</v>
      </c>
      <c r="W256" s="95">
        <v>0</v>
      </c>
    </row>
    <row r="257" spans="2:23" ht="101.25" customHeight="1" x14ac:dyDescent="0.35">
      <c r="B257" s="75">
        <v>15</v>
      </c>
      <c r="C257" s="81" t="s">
        <v>72</v>
      </c>
      <c r="D257" s="8" t="str">
        <f t="shared" si="8"/>
        <v>15Entorno Cuidador Institucional “Bienestar en nuestro entorno institucional”</v>
      </c>
      <c r="E257" s="8" t="s">
        <v>316</v>
      </c>
      <c r="F257" s="8" t="s">
        <v>315</v>
      </c>
      <c r="G257" s="81" t="s">
        <v>116</v>
      </c>
      <c r="H257" s="81" t="s">
        <v>241</v>
      </c>
      <c r="I257" s="8" t="s">
        <v>270</v>
      </c>
      <c r="J257" s="8" t="s">
        <v>313</v>
      </c>
      <c r="K257" s="81" t="s">
        <v>31</v>
      </c>
      <c r="L257" s="81" t="s">
        <v>512</v>
      </c>
      <c r="M257" s="8" t="str">
        <f t="shared" si="7"/>
        <v>15Entorno Cuidador Institucional “Bienestar en nuestro entorno institucional”DISTRITOH. JULIO 2025</v>
      </c>
      <c r="N257" s="87">
        <v>345874</v>
      </c>
      <c r="O257" s="88">
        <v>357045.73019999999</v>
      </c>
      <c r="P257" s="87"/>
      <c r="Q257" s="87">
        <v>112</v>
      </c>
      <c r="R257" s="87">
        <v>0</v>
      </c>
      <c r="S257" s="88">
        <v>39989121.782399997</v>
      </c>
      <c r="T257" s="87"/>
      <c r="U257" s="87">
        <v>112</v>
      </c>
      <c r="V257" s="87">
        <v>0</v>
      </c>
      <c r="W257" s="95">
        <v>39989121.782399997</v>
      </c>
    </row>
    <row r="258" spans="2:23" ht="101.25" customHeight="1" x14ac:dyDescent="0.35">
      <c r="B258" s="75">
        <v>18</v>
      </c>
      <c r="C258" s="81" t="s">
        <v>72</v>
      </c>
      <c r="D258" s="8" t="str">
        <f t="shared" si="8"/>
        <v>18Entorno Cuidador Institucional “Bienestar en nuestro entorno institucional”</v>
      </c>
      <c r="E258" s="8" t="s">
        <v>316</v>
      </c>
      <c r="F258" s="8" t="s">
        <v>315</v>
      </c>
      <c r="G258" s="81" t="s">
        <v>116</v>
      </c>
      <c r="H258" s="81" t="s">
        <v>242</v>
      </c>
      <c r="I258" s="8" t="s">
        <v>270</v>
      </c>
      <c r="J258" s="8" t="s">
        <v>313</v>
      </c>
      <c r="K258" s="81" t="s">
        <v>31</v>
      </c>
      <c r="L258" s="81" t="s">
        <v>512</v>
      </c>
      <c r="M258" s="8" t="str">
        <f t="shared" si="7"/>
        <v>18Entorno Cuidador Institucional “Bienestar en nuestro entorno institucional”DISTRITOH. JULIO 2025</v>
      </c>
      <c r="N258" s="87">
        <v>287001</v>
      </c>
      <c r="O258" s="88">
        <v>296271.1323</v>
      </c>
      <c r="P258" s="87"/>
      <c r="Q258" s="87">
        <v>112</v>
      </c>
      <c r="R258" s="87">
        <v>0</v>
      </c>
      <c r="S258" s="88">
        <v>33182366.817600001</v>
      </c>
      <c r="T258" s="87"/>
      <c r="U258" s="87">
        <v>112</v>
      </c>
      <c r="V258" s="87">
        <v>0</v>
      </c>
      <c r="W258" s="95">
        <v>33182366.817600001</v>
      </c>
    </row>
    <row r="259" spans="2:23" ht="101.25" customHeight="1" x14ac:dyDescent="0.35">
      <c r="B259" s="75">
        <v>31</v>
      </c>
      <c r="C259" s="81" t="s">
        <v>73</v>
      </c>
      <c r="D259" s="8" t="str">
        <f t="shared" si="8"/>
        <v>31Entorno cuidador Laboral “Bienestar en nuestro entorno laboral”</v>
      </c>
      <c r="E259" s="8" t="s">
        <v>316</v>
      </c>
      <c r="F259" s="8" t="s">
        <v>315</v>
      </c>
      <c r="G259" s="81" t="s">
        <v>119</v>
      </c>
      <c r="H259" s="81" t="s">
        <v>243</v>
      </c>
      <c r="I259" s="8" t="s">
        <v>304</v>
      </c>
      <c r="J259" s="8" t="s">
        <v>313</v>
      </c>
      <c r="K259" s="81" t="s">
        <v>31</v>
      </c>
      <c r="L259" s="81" t="s">
        <v>512</v>
      </c>
      <c r="M259" s="8" t="str">
        <f t="shared" ref="M259:M322" si="9">+D259&amp;K259&amp;L259</f>
        <v>31Entorno cuidador Laboral “Bienestar en nuestro entorno laboral”DISTRITOH. JULIO 2025</v>
      </c>
      <c r="N259" s="87">
        <v>7005616</v>
      </c>
      <c r="O259" s="88">
        <v>7231897.3968000002</v>
      </c>
      <c r="P259" s="87"/>
      <c r="Q259" s="87">
        <v>1</v>
      </c>
      <c r="R259" s="87">
        <v>0</v>
      </c>
      <c r="S259" s="88">
        <v>7231897.3968000002</v>
      </c>
      <c r="T259" s="87"/>
      <c r="U259" s="87">
        <v>1</v>
      </c>
      <c r="V259" s="87">
        <v>0</v>
      </c>
      <c r="W259" s="95">
        <v>7231897.3968000002</v>
      </c>
    </row>
    <row r="260" spans="2:23" ht="101.25" customHeight="1" x14ac:dyDescent="0.35">
      <c r="B260" s="75">
        <v>33</v>
      </c>
      <c r="C260" s="81" t="s">
        <v>73</v>
      </c>
      <c r="D260" s="8" t="str">
        <f t="shared" ref="D260:D323" si="10">+B260&amp;C260</f>
        <v>33Entorno cuidador Laboral “Bienestar en nuestro entorno laboral”</v>
      </c>
      <c r="E260" s="8" t="s">
        <v>316</v>
      </c>
      <c r="F260" s="8" t="s">
        <v>315</v>
      </c>
      <c r="G260" s="81" t="s">
        <v>119</v>
      </c>
      <c r="H260" s="81" t="s">
        <v>244</v>
      </c>
      <c r="I260" s="8" t="s">
        <v>305</v>
      </c>
      <c r="J260" s="8" t="s">
        <v>313</v>
      </c>
      <c r="K260" s="81" t="s">
        <v>31</v>
      </c>
      <c r="L260" s="81" t="s">
        <v>512</v>
      </c>
      <c r="M260" s="8" t="str">
        <f t="shared" si="9"/>
        <v>33Entorno cuidador Laboral “Bienestar en nuestro entorno laboral”DISTRITOH. JULIO 2025</v>
      </c>
      <c r="N260" s="87">
        <v>6181480</v>
      </c>
      <c r="O260" s="88">
        <v>6381141.8039999995</v>
      </c>
      <c r="P260" s="87"/>
      <c r="Q260" s="87">
        <v>1</v>
      </c>
      <c r="R260" s="87">
        <v>0</v>
      </c>
      <c r="S260" s="88">
        <v>6381141.8039999995</v>
      </c>
      <c r="T260" s="87"/>
      <c r="U260" s="87">
        <v>1</v>
      </c>
      <c r="V260" s="87">
        <v>0</v>
      </c>
      <c r="W260" s="95">
        <v>6381141.8039999995</v>
      </c>
    </row>
    <row r="261" spans="2:23" ht="101.25" customHeight="1" x14ac:dyDescent="0.35">
      <c r="B261" s="75">
        <v>40</v>
      </c>
      <c r="C261" s="81" t="s">
        <v>73</v>
      </c>
      <c r="D261" s="8" t="str">
        <f t="shared" si="10"/>
        <v>40Entorno cuidador Laboral “Bienestar en nuestro entorno laboral”</v>
      </c>
      <c r="E261" s="8" t="s">
        <v>316</v>
      </c>
      <c r="F261" s="8" t="s">
        <v>315</v>
      </c>
      <c r="G261" s="81" t="s">
        <v>119</v>
      </c>
      <c r="H261" s="81" t="s">
        <v>245</v>
      </c>
      <c r="I261" s="8" t="s">
        <v>306</v>
      </c>
      <c r="J261" s="8" t="s">
        <v>313</v>
      </c>
      <c r="K261" s="81" t="s">
        <v>31</v>
      </c>
      <c r="L261" s="81" t="s">
        <v>512</v>
      </c>
      <c r="M261" s="8" t="str">
        <f t="shared" si="9"/>
        <v>40Entorno cuidador Laboral “Bienestar en nuestro entorno laboral”DISTRITOH. JULIO 2025</v>
      </c>
      <c r="N261" s="87">
        <v>125201</v>
      </c>
      <c r="O261" s="88">
        <v>129244.9923</v>
      </c>
      <c r="P261" s="87"/>
      <c r="Q261" s="87">
        <v>56</v>
      </c>
      <c r="R261" s="87">
        <v>0</v>
      </c>
      <c r="S261" s="88">
        <v>7237719.5687999995</v>
      </c>
      <c r="T261" s="87"/>
      <c r="U261" s="87">
        <v>56</v>
      </c>
      <c r="V261" s="87">
        <v>0</v>
      </c>
      <c r="W261" s="95">
        <v>7237719.5687999995</v>
      </c>
    </row>
    <row r="262" spans="2:23" ht="101.25" customHeight="1" x14ac:dyDescent="0.35">
      <c r="B262" s="75">
        <v>49</v>
      </c>
      <c r="C262" s="81" t="s">
        <v>74</v>
      </c>
      <c r="D262" s="8" t="str">
        <f t="shared" si="10"/>
        <v>49Entorno cuidador comunitaria “Bienestar con nuestras comunidades”</v>
      </c>
      <c r="E262" s="8" t="s">
        <v>316</v>
      </c>
      <c r="F262" s="8" t="s">
        <v>315</v>
      </c>
      <c r="G262" s="81" t="s">
        <v>121</v>
      </c>
      <c r="H262" s="81" t="s">
        <v>246</v>
      </c>
      <c r="I262" s="8" t="s">
        <v>283</v>
      </c>
      <c r="J262" s="8" t="s">
        <v>313</v>
      </c>
      <c r="K262" s="81" t="s">
        <v>31</v>
      </c>
      <c r="L262" s="81" t="s">
        <v>512</v>
      </c>
      <c r="M262" s="8" t="str">
        <f t="shared" si="9"/>
        <v>49Entorno cuidador comunitaria “Bienestar con nuestras comunidades”DISTRITOH. JULIO 2025</v>
      </c>
      <c r="N262" s="87">
        <v>16072032</v>
      </c>
      <c r="O262" s="88">
        <v>16591158.6336</v>
      </c>
      <c r="P262" s="87"/>
      <c r="Q262" s="87">
        <v>1</v>
      </c>
      <c r="R262" s="87">
        <v>0</v>
      </c>
      <c r="S262" s="88">
        <v>16591158.6336</v>
      </c>
      <c r="T262" s="87"/>
      <c r="U262" s="87">
        <v>1</v>
      </c>
      <c r="V262" s="87">
        <v>0</v>
      </c>
      <c r="W262" s="95">
        <v>16591158.6336</v>
      </c>
    </row>
    <row r="263" spans="2:23" ht="101.25" customHeight="1" x14ac:dyDescent="0.35">
      <c r="B263" s="75">
        <v>56</v>
      </c>
      <c r="C263" s="81" t="s">
        <v>75</v>
      </c>
      <c r="D263" s="8" t="str">
        <f t="shared" si="10"/>
        <v>56Entorno cuidador educativo “Bienestar en nuestro entorno educativo”</v>
      </c>
      <c r="E263" s="8" t="s">
        <v>316</v>
      </c>
      <c r="F263" s="8" t="s">
        <v>315</v>
      </c>
      <c r="G263" s="81" t="s">
        <v>124</v>
      </c>
      <c r="H263" s="81" t="s">
        <v>247</v>
      </c>
      <c r="I263" s="8" t="s">
        <v>307</v>
      </c>
      <c r="J263" s="8" t="s">
        <v>313</v>
      </c>
      <c r="K263" s="81" t="s">
        <v>31</v>
      </c>
      <c r="L263" s="81" t="s">
        <v>512</v>
      </c>
      <c r="M263" s="8" t="str">
        <f t="shared" si="9"/>
        <v>56Entorno cuidador educativo “Bienestar en nuestro entorno educativo”DISTRITOH. JULIO 2025</v>
      </c>
      <c r="N263" s="87">
        <v>953926</v>
      </c>
      <c r="O263" s="88">
        <v>984737.80980000005</v>
      </c>
      <c r="P263" s="87"/>
      <c r="Q263" s="87">
        <v>38</v>
      </c>
      <c r="R263" s="87">
        <v>0</v>
      </c>
      <c r="S263" s="88">
        <v>37420036.772399999</v>
      </c>
      <c r="T263" s="87"/>
      <c r="U263" s="87">
        <v>38</v>
      </c>
      <c r="V263" s="87">
        <v>0</v>
      </c>
      <c r="W263" s="95">
        <v>37420036.772399999</v>
      </c>
    </row>
    <row r="264" spans="2:23" ht="101.25" customHeight="1" x14ac:dyDescent="0.35">
      <c r="B264" s="75">
        <v>57</v>
      </c>
      <c r="C264" s="81" t="s">
        <v>75</v>
      </c>
      <c r="D264" s="8" t="str">
        <f t="shared" si="10"/>
        <v>57Entorno cuidador educativo “Bienestar en nuestro entorno educativo”</v>
      </c>
      <c r="E264" s="8" t="s">
        <v>316</v>
      </c>
      <c r="F264" s="8" t="s">
        <v>315</v>
      </c>
      <c r="G264" s="81" t="s">
        <v>123</v>
      </c>
      <c r="H264" s="81" t="s">
        <v>248</v>
      </c>
      <c r="I264" s="8" t="s">
        <v>308</v>
      </c>
      <c r="J264" s="8" t="s">
        <v>313</v>
      </c>
      <c r="K264" s="81" t="s">
        <v>31</v>
      </c>
      <c r="L264" s="81" t="s">
        <v>512</v>
      </c>
      <c r="M264" s="8" t="str">
        <f t="shared" si="9"/>
        <v>57Entorno cuidador educativo “Bienestar en nuestro entorno educativo”DISTRITOH. JULIO 2025</v>
      </c>
      <c r="N264" s="87">
        <v>1929553</v>
      </c>
      <c r="O264" s="88">
        <v>1991877.5619000001</v>
      </c>
      <c r="P264" s="87"/>
      <c r="Q264" s="94">
        <v>22</v>
      </c>
      <c r="R264" s="87">
        <v>0</v>
      </c>
      <c r="S264" s="88">
        <v>43821306.3618</v>
      </c>
      <c r="T264" s="87"/>
      <c r="U264" s="94">
        <v>22</v>
      </c>
      <c r="V264" s="87">
        <v>0</v>
      </c>
      <c r="W264" s="95">
        <v>43821306.3618</v>
      </c>
    </row>
    <row r="265" spans="2:23" ht="101.25" customHeight="1" x14ac:dyDescent="0.35">
      <c r="B265" s="75">
        <v>58</v>
      </c>
      <c r="C265" s="81" t="s">
        <v>75</v>
      </c>
      <c r="D265" s="8" t="str">
        <f t="shared" si="10"/>
        <v>58Entorno cuidador educativo “Bienestar en nuestro entorno educativo”</v>
      </c>
      <c r="E265" s="8" t="s">
        <v>316</v>
      </c>
      <c r="F265" s="8" t="s">
        <v>315</v>
      </c>
      <c r="G265" s="81" t="s">
        <v>124</v>
      </c>
      <c r="H265" s="81" t="s">
        <v>249</v>
      </c>
      <c r="I265" s="8" t="s">
        <v>270</v>
      </c>
      <c r="J265" s="8" t="s">
        <v>313</v>
      </c>
      <c r="K265" s="81" t="s">
        <v>31</v>
      </c>
      <c r="L265" s="81" t="s">
        <v>512</v>
      </c>
      <c r="M265" s="8" t="str">
        <f t="shared" si="9"/>
        <v>58Entorno cuidador educativo “Bienestar en nuestro entorno educativo”DISTRITOH. JULIO 2025</v>
      </c>
      <c r="N265" s="87">
        <v>172367</v>
      </c>
      <c r="O265" s="88">
        <v>177934.4541</v>
      </c>
      <c r="P265" s="87"/>
      <c r="Q265" s="94">
        <v>310</v>
      </c>
      <c r="R265" s="87">
        <v>0</v>
      </c>
      <c r="S265" s="88">
        <v>55159680.770999998</v>
      </c>
      <c r="T265" s="87"/>
      <c r="U265" s="94">
        <v>310</v>
      </c>
      <c r="V265" s="87">
        <v>0</v>
      </c>
      <c r="W265" s="95">
        <v>55159680.770999998</v>
      </c>
    </row>
    <row r="266" spans="2:23" ht="101.25" customHeight="1" x14ac:dyDescent="0.35">
      <c r="B266" s="75">
        <v>59</v>
      </c>
      <c r="C266" s="81" t="s">
        <v>75</v>
      </c>
      <c r="D266" s="8" t="str">
        <f t="shared" si="10"/>
        <v>59Entorno cuidador educativo “Bienestar en nuestro entorno educativo”</v>
      </c>
      <c r="E266" s="8" t="s">
        <v>316</v>
      </c>
      <c r="F266" s="8" t="s">
        <v>315</v>
      </c>
      <c r="G266" s="81" t="s">
        <v>124</v>
      </c>
      <c r="H266" s="81" t="s">
        <v>250</v>
      </c>
      <c r="I266" s="8" t="s">
        <v>270</v>
      </c>
      <c r="J266" s="8" t="s">
        <v>313</v>
      </c>
      <c r="K266" s="81" t="s">
        <v>31</v>
      </c>
      <c r="L266" s="81" t="s">
        <v>512</v>
      </c>
      <c r="M266" s="8" t="str">
        <f t="shared" si="9"/>
        <v>59Entorno cuidador educativo “Bienestar en nuestro entorno educativo”DISTRITOH. JULIO 2025</v>
      </c>
      <c r="N266" s="87">
        <v>225398</v>
      </c>
      <c r="O266" s="88">
        <v>232678.3554</v>
      </c>
      <c r="P266" s="87"/>
      <c r="Q266" s="94">
        <v>186</v>
      </c>
      <c r="R266" s="87">
        <v>0</v>
      </c>
      <c r="S266" s="88">
        <v>43278174.104400001</v>
      </c>
      <c r="T266" s="94"/>
      <c r="U266" s="94">
        <v>186</v>
      </c>
      <c r="V266" s="87">
        <v>0</v>
      </c>
      <c r="W266" s="95">
        <v>43278174.104400001</v>
      </c>
    </row>
    <row r="267" spans="2:23" ht="101.25" customHeight="1" x14ac:dyDescent="0.35">
      <c r="B267" s="75">
        <v>70</v>
      </c>
      <c r="C267" s="81" t="s">
        <v>67</v>
      </c>
      <c r="D267" s="8" t="str">
        <f t="shared" si="10"/>
        <v>70Macro, meso y micro gestión de la salud pública</v>
      </c>
      <c r="E267" s="8" t="s">
        <v>314</v>
      </c>
      <c r="F267" s="8" t="s">
        <v>315</v>
      </c>
      <c r="G267" s="81" t="s">
        <v>127</v>
      </c>
      <c r="H267" s="81" t="s">
        <v>251</v>
      </c>
      <c r="I267" s="8" t="s">
        <v>288</v>
      </c>
      <c r="J267" s="8" t="s">
        <v>313</v>
      </c>
      <c r="K267" s="81" t="s">
        <v>31</v>
      </c>
      <c r="L267" s="81" t="s">
        <v>512</v>
      </c>
      <c r="M267" s="8" t="str">
        <f t="shared" si="9"/>
        <v>70Macro, meso y micro gestión de la salud públicaDISTRITOH. JULIO 2025</v>
      </c>
      <c r="N267" s="87">
        <v>5357344</v>
      </c>
      <c r="O267" s="88">
        <v>5530386.2111999998</v>
      </c>
      <c r="P267" s="87"/>
      <c r="Q267" s="87">
        <v>1</v>
      </c>
      <c r="R267" s="87">
        <v>0</v>
      </c>
      <c r="S267" s="87">
        <v>5530386.2111999998</v>
      </c>
      <c r="T267" s="87"/>
      <c r="U267" s="87">
        <v>1</v>
      </c>
      <c r="V267" s="87">
        <v>0</v>
      </c>
      <c r="W267" s="87">
        <v>5530386.2111999998</v>
      </c>
    </row>
    <row r="268" spans="2:23" ht="101.25" customHeight="1" x14ac:dyDescent="0.35">
      <c r="B268" s="75">
        <v>83</v>
      </c>
      <c r="C268" s="81" t="s">
        <v>67</v>
      </c>
      <c r="D268" s="8" t="str">
        <f t="shared" si="10"/>
        <v>83Macro, meso y micro gestión de la salud pública</v>
      </c>
      <c r="E268" s="8" t="s">
        <v>314</v>
      </c>
      <c r="F268" s="8" t="s">
        <v>315</v>
      </c>
      <c r="G268" s="81" t="s">
        <v>110</v>
      </c>
      <c r="H268" s="81" t="s">
        <v>252</v>
      </c>
      <c r="I268" s="8" t="s">
        <v>309</v>
      </c>
      <c r="J268" s="8" t="s">
        <v>313</v>
      </c>
      <c r="K268" s="81" t="s">
        <v>31</v>
      </c>
      <c r="L268" s="81" t="s">
        <v>512</v>
      </c>
      <c r="M268" s="8" t="str">
        <f t="shared" si="9"/>
        <v>83Macro, meso y micro gestión de la salud públicaDISTRITOH. JULIO 2025</v>
      </c>
      <c r="N268" s="87">
        <v>21000000</v>
      </c>
      <c r="O268" s="88">
        <v>21678300</v>
      </c>
      <c r="P268" s="87"/>
      <c r="Q268" s="87">
        <v>1</v>
      </c>
      <c r="R268" s="87">
        <v>0</v>
      </c>
      <c r="S268" s="88">
        <v>21678300</v>
      </c>
      <c r="T268" s="87"/>
      <c r="U268" s="87">
        <v>1</v>
      </c>
      <c r="V268" s="87">
        <v>0</v>
      </c>
      <c r="W268" s="95">
        <v>21678300</v>
      </c>
    </row>
    <row r="269" spans="2:23" ht="101.25" customHeight="1" x14ac:dyDescent="0.35">
      <c r="B269" s="75">
        <v>84</v>
      </c>
      <c r="C269" s="81" t="s">
        <v>67</v>
      </c>
      <c r="D269" s="8" t="str">
        <f t="shared" si="10"/>
        <v>84Macro, meso y micro gestión de la salud pública</v>
      </c>
      <c r="E269" s="8" t="s">
        <v>314</v>
      </c>
      <c r="F269" s="8" t="s">
        <v>315</v>
      </c>
      <c r="G269" s="81" t="s">
        <v>132</v>
      </c>
      <c r="H269" s="81" t="s">
        <v>253</v>
      </c>
      <c r="I269" s="8" t="s">
        <v>310</v>
      </c>
      <c r="J269" s="8" t="s">
        <v>313</v>
      </c>
      <c r="K269" s="81" t="s">
        <v>31</v>
      </c>
      <c r="L269" s="81" t="s">
        <v>512</v>
      </c>
      <c r="M269" s="8" t="str">
        <f t="shared" si="9"/>
        <v>84Macro, meso y micro gestión de la salud públicaDISTRITOH. JULIO 2025</v>
      </c>
      <c r="N269" s="87">
        <v>5357344</v>
      </c>
      <c r="O269" s="88">
        <v>5530386.2111999998</v>
      </c>
      <c r="P269" s="87"/>
      <c r="Q269" s="87">
        <v>1</v>
      </c>
      <c r="R269" s="87">
        <v>0</v>
      </c>
      <c r="S269" s="88">
        <v>5530386.2111999998</v>
      </c>
      <c r="T269" s="87"/>
      <c r="U269" s="87">
        <v>1</v>
      </c>
      <c r="V269" s="87">
        <v>0</v>
      </c>
      <c r="W269" s="95">
        <v>5530386.2111999998</v>
      </c>
    </row>
    <row r="270" spans="2:23" ht="101.25" customHeight="1" x14ac:dyDescent="0.35">
      <c r="B270" s="75">
        <v>98</v>
      </c>
      <c r="C270" s="81" t="s">
        <v>69</v>
      </c>
      <c r="D270" s="8" t="str">
        <f t="shared" si="10"/>
        <v>98Vigilancia en salud pública</v>
      </c>
      <c r="E270" s="8" t="s">
        <v>314</v>
      </c>
      <c r="F270" s="8" t="s">
        <v>315</v>
      </c>
      <c r="G270" s="81" t="s">
        <v>113</v>
      </c>
      <c r="H270" s="81" t="s">
        <v>254</v>
      </c>
      <c r="I270" s="8" t="s">
        <v>259</v>
      </c>
      <c r="J270" s="8" t="s">
        <v>313</v>
      </c>
      <c r="K270" s="81" t="s">
        <v>31</v>
      </c>
      <c r="L270" s="81" t="s">
        <v>512</v>
      </c>
      <c r="M270" s="8" t="str">
        <f t="shared" si="9"/>
        <v>98Vigilancia en salud públicaDISTRITOH. JULIO 2025</v>
      </c>
      <c r="N270" s="87">
        <v>26374560</v>
      </c>
      <c r="O270" s="88">
        <v>27226458.287999999</v>
      </c>
      <c r="P270" s="87"/>
      <c r="Q270" s="87">
        <v>1</v>
      </c>
      <c r="R270" s="87">
        <v>0</v>
      </c>
      <c r="S270" s="88">
        <v>27226458.287999999</v>
      </c>
      <c r="T270" s="87">
        <v>0</v>
      </c>
      <c r="U270" s="87">
        <v>1</v>
      </c>
      <c r="V270" s="87">
        <v>0</v>
      </c>
      <c r="W270" s="95">
        <v>27226458.287999999</v>
      </c>
    </row>
    <row r="271" spans="2:23" ht="101.25" customHeight="1" x14ac:dyDescent="0.35">
      <c r="B271" s="75">
        <v>99</v>
      </c>
      <c r="C271" s="81" t="s">
        <v>69</v>
      </c>
      <c r="D271" s="8" t="str">
        <f t="shared" si="10"/>
        <v>99Vigilancia en salud pública</v>
      </c>
      <c r="E271" s="8" t="s">
        <v>314</v>
      </c>
      <c r="F271" s="8" t="s">
        <v>315</v>
      </c>
      <c r="G271" s="81" t="s">
        <v>131</v>
      </c>
      <c r="H271" s="81" t="s">
        <v>255</v>
      </c>
      <c r="I271" s="8" t="s">
        <v>259</v>
      </c>
      <c r="J271" s="8" t="s">
        <v>313</v>
      </c>
      <c r="K271" s="81" t="s">
        <v>31</v>
      </c>
      <c r="L271" s="81" t="s">
        <v>512</v>
      </c>
      <c r="M271" s="8" t="str">
        <f t="shared" si="9"/>
        <v>99Vigilancia en salud públicaDISTRITOH. JULIO 2025</v>
      </c>
      <c r="N271" s="87">
        <v>35440608</v>
      </c>
      <c r="O271" s="88">
        <v>36585339.638400003</v>
      </c>
      <c r="P271" s="87"/>
      <c r="Q271" s="87">
        <v>1</v>
      </c>
      <c r="R271" s="87">
        <v>0</v>
      </c>
      <c r="S271" s="87">
        <v>36585339.638400003</v>
      </c>
      <c r="T271" s="87">
        <v>0</v>
      </c>
      <c r="U271" s="87">
        <v>1</v>
      </c>
      <c r="V271" s="87">
        <v>0</v>
      </c>
      <c r="W271" s="87">
        <v>36585339.638400003</v>
      </c>
    </row>
    <row r="272" spans="2:23" ht="101.25" customHeight="1" thickBot="1" x14ac:dyDescent="0.4">
      <c r="B272" s="75">
        <v>134</v>
      </c>
      <c r="C272" s="81" t="s">
        <v>69</v>
      </c>
      <c r="D272" s="8" t="str">
        <f t="shared" si="10"/>
        <v>134Vigilancia en salud pública</v>
      </c>
      <c r="E272" s="8" t="s">
        <v>314</v>
      </c>
      <c r="F272" s="8" t="s">
        <v>315</v>
      </c>
      <c r="G272" s="82" t="s">
        <v>131</v>
      </c>
      <c r="H272" s="82" t="s">
        <v>256</v>
      </c>
      <c r="I272" s="8" t="s">
        <v>259</v>
      </c>
      <c r="J272" s="8" t="s">
        <v>313</v>
      </c>
      <c r="K272" s="81" t="s">
        <v>31</v>
      </c>
      <c r="L272" s="81" t="s">
        <v>512</v>
      </c>
      <c r="M272" s="8" t="str">
        <f t="shared" si="9"/>
        <v>134Vigilancia en salud públicaDISTRITOH. JULIO 2025</v>
      </c>
      <c r="N272" s="87">
        <v>137410229.28960001</v>
      </c>
      <c r="O272" s="88">
        <v>137410229.28960001</v>
      </c>
      <c r="P272" s="87">
        <v>0</v>
      </c>
      <c r="Q272" s="87">
        <v>1</v>
      </c>
      <c r="R272" s="87">
        <v>0</v>
      </c>
      <c r="S272" s="88">
        <v>137410229.28960001</v>
      </c>
      <c r="T272" s="87">
        <v>0</v>
      </c>
      <c r="U272" s="87">
        <v>0.97335955971662003</v>
      </c>
      <c r="V272" s="87">
        <v>0</v>
      </c>
      <c r="W272" s="95">
        <v>133749560.28188488</v>
      </c>
    </row>
    <row r="273" spans="2:23" s="112" customFormat="1" ht="101.25" customHeight="1" thickTop="1" x14ac:dyDescent="0.35">
      <c r="B273" s="107">
        <v>2</v>
      </c>
      <c r="C273" s="108" t="s">
        <v>70</v>
      </c>
      <c r="D273" s="8" t="str">
        <f t="shared" si="10"/>
        <v>2Vigilancia de la salud ambiental</v>
      </c>
      <c r="E273" s="8" t="s">
        <v>314</v>
      </c>
      <c r="F273" s="109" t="s">
        <v>317</v>
      </c>
      <c r="G273" s="109" t="s">
        <v>464</v>
      </c>
      <c r="H273" s="109" t="s">
        <v>455</v>
      </c>
      <c r="I273" s="109" t="s">
        <v>502</v>
      </c>
      <c r="J273" s="109" t="s">
        <v>502</v>
      </c>
      <c r="K273" s="72" t="s">
        <v>105</v>
      </c>
      <c r="L273" s="108" t="s">
        <v>511</v>
      </c>
      <c r="M273" s="8" t="str">
        <f t="shared" si="9"/>
        <v>2Vigilancia de la salud ambientalBOSAG. JUNIO 2025</v>
      </c>
      <c r="N273" s="113">
        <f>IFERROR(R273/P273,0)</f>
        <v>0</v>
      </c>
      <c r="O273" s="113">
        <f>IFERROR(S273/Q273,0)</f>
        <v>0</v>
      </c>
      <c r="P273" s="87">
        <v>0</v>
      </c>
      <c r="Q273" s="110">
        <v>0</v>
      </c>
      <c r="R273" s="87">
        <v>0</v>
      </c>
      <c r="S273" s="110">
        <v>0</v>
      </c>
      <c r="T273" s="110">
        <v>0</v>
      </c>
      <c r="U273" s="110">
        <v>0</v>
      </c>
      <c r="V273" s="138">
        <v>0</v>
      </c>
      <c r="W273" s="111">
        <v>0</v>
      </c>
    </row>
    <row r="274" spans="2:23" ht="101.25" customHeight="1" x14ac:dyDescent="0.35">
      <c r="B274" s="75">
        <v>2</v>
      </c>
      <c r="C274" s="81" t="s">
        <v>70</v>
      </c>
      <c r="D274" s="8" t="str">
        <f t="shared" si="10"/>
        <v>2Vigilancia de la salud ambiental</v>
      </c>
      <c r="E274" s="8" t="s">
        <v>314</v>
      </c>
      <c r="F274" s="8" t="s">
        <v>317</v>
      </c>
      <c r="G274" s="8" t="s">
        <v>464</v>
      </c>
      <c r="H274" s="8" t="s">
        <v>455</v>
      </c>
      <c r="I274" s="8" t="s">
        <v>502</v>
      </c>
      <c r="J274" s="8" t="s">
        <v>502</v>
      </c>
      <c r="K274" s="72" t="s">
        <v>106</v>
      </c>
      <c r="L274" s="81" t="s">
        <v>511</v>
      </c>
      <c r="M274" s="8" t="str">
        <f t="shared" si="9"/>
        <v>2Vigilancia de la salud ambientalFONTIBONG. JUNIO 2025</v>
      </c>
      <c r="N274" s="113">
        <f t="shared" ref="N274:N337" si="11">IFERROR(R274/P274,0)</f>
        <v>0</v>
      </c>
      <c r="O274" s="113">
        <f t="shared" ref="O274:O337" si="12">IFERROR(S274/Q274,0)</f>
        <v>120224</v>
      </c>
      <c r="P274" s="113">
        <v>0</v>
      </c>
      <c r="Q274" s="113">
        <v>1</v>
      </c>
      <c r="R274" s="113">
        <v>0</v>
      </c>
      <c r="S274" s="113">
        <v>120224</v>
      </c>
      <c r="T274" s="113">
        <v>0</v>
      </c>
      <c r="U274" s="113">
        <v>1</v>
      </c>
      <c r="V274" s="140">
        <v>0</v>
      </c>
      <c r="W274" s="115">
        <v>120224</v>
      </c>
    </row>
    <row r="275" spans="2:23" ht="101.25" customHeight="1" x14ac:dyDescent="0.35">
      <c r="B275" s="75">
        <v>2</v>
      </c>
      <c r="C275" s="81" t="s">
        <v>70</v>
      </c>
      <c r="D275" s="8" t="str">
        <f t="shared" si="10"/>
        <v>2Vigilancia de la salud ambiental</v>
      </c>
      <c r="E275" s="8" t="s">
        <v>314</v>
      </c>
      <c r="F275" s="8" t="s">
        <v>317</v>
      </c>
      <c r="G275" s="8" t="s">
        <v>464</v>
      </c>
      <c r="H275" s="8" t="s">
        <v>455</v>
      </c>
      <c r="I275" s="8" t="s">
        <v>502</v>
      </c>
      <c r="J275" s="8" t="s">
        <v>502</v>
      </c>
      <c r="K275" s="81" t="s">
        <v>108</v>
      </c>
      <c r="L275" s="81" t="s">
        <v>511</v>
      </c>
      <c r="M275" s="8" t="str">
        <f t="shared" si="9"/>
        <v>2Vigilancia de la salud ambientalPUENTE ARANDAG. JUNIO 2025</v>
      </c>
      <c r="N275" s="113">
        <f t="shared" si="11"/>
        <v>0</v>
      </c>
      <c r="O275" s="113">
        <f t="shared" si="12"/>
        <v>120224</v>
      </c>
      <c r="P275" s="113">
        <v>0</v>
      </c>
      <c r="Q275" s="113">
        <v>1</v>
      </c>
      <c r="R275" s="113">
        <v>0</v>
      </c>
      <c r="S275" s="113">
        <v>120224</v>
      </c>
      <c r="T275" s="113">
        <v>0</v>
      </c>
      <c r="U275" s="113">
        <v>1</v>
      </c>
      <c r="V275" s="140">
        <v>0</v>
      </c>
      <c r="W275" s="115">
        <v>120224</v>
      </c>
    </row>
    <row r="276" spans="2:23" ht="101.25" customHeight="1" x14ac:dyDescent="0.35">
      <c r="B276" s="75">
        <v>3</v>
      </c>
      <c r="C276" s="81" t="s">
        <v>70</v>
      </c>
      <c r="D276" s="8" t="str">
        <f t="shared" si="10"/>
        <v>3Vigilancia de la salud ambiental</v>
      </c>
      <c r="E276" s="8" t="s">
        <v>314</v>
      </c>
      <c r="F276" s="8" t="s">
        <v>317</v>
      </c>
      <c r="G276" s="8" t="s">
        <v>324</v>
      </c>
      <c r="H276" s="8" t="s">
        <v>455</v>
      </c>
      <c r="I276" s="8" t="s">
        <v>502</v>
      </c>
      <c r="J276" s="8" t="s">
        <v>502</v>
      </c>
      <c r="K276" s="81" t="s">
        <v>107</v>
      </c>
      <c r="L276" s="81" t="s">
        <v>511</v>
      </c>
      <c r="M276" s="8" t="str">
        <f t="shared" si="9"/>
        <v>3Vigilancia de la salud ambientalKENNEDYG. JUNIO 2025</v>
      </c>
      <c r="N276" s="113">
        <f t="shared" si="11"/>
        <v>0</v>
      </c>
      <c r="O276" s="113">
        <f t="shared" si="12"/>
        <v>120224</v>
      </c>
      <c r="P276" s="113">
        <v>0</v>
      </c>
      <c r="Q276" s="113">
        <v>4</v>
      </c>
      <c r="R276" s="113">
        <v>0</v>
      </c>
      <c r="S276" s="113">
        <v>480896</v>
      </c>
      <c r="T276" s="113">
        <v>0</v>
      </c>
      <c r="U276" s="113">
        <v>4</v>
      </c>
      <c r="V276" s="140">
        <v>0</v>
      </c>
      <c r="W276" s="115">
        <v>480896</v>
      </c>
    </row>
    <row r="277" spans="2:23" ht="101.25" customHeight="1" x14ac:dyDescent="0.35">
      <c r="B277" s="75">
        <v>3</v>
      </c>
      <c r="C277" s="81" t="s">
        <v>70</v>
      </c>
      <c r="D277" s="8" t="str">
        <f t="shared" si="10"/>
        <v>3Vigilancia de la salud ambiental</v>
      </c>
      <c r="E277" s="8" t="s">
        <v>314</v>
      </c>
      <c r="F277" s="8" t="s">
        <v>317</v>
      </c>
      <c r="G277" s="8" t="s">
        <v>324</v>
      </c>
      <c r="H277" s="8" t="s">
        <v>455</v>
      </c>
      <c r="I277" s="8" t="s">
        <v>502</v>
      </c>
      <c r="J277" s="8" t="s">
        <v>502</v>
      </c>
      <c r="K277" s="72" t="s">
        <v>106</v>
      </c>
      <c r="L277" s="81" t="s">
        <v>511</v>
      </c>
      <c r="M277" s="8" t="str">
        <f t="shared" si="9"/>
        <v>3Vigilancia de la salud ambientalFONTIBONG. JUNIO 2025</v>
      </c>
      <c r="N277" s="113">
        <f t="shared" si="11"/>
        <v>0</v>
      </c>
      <c r="O277" s="113">
        <f t="shared" si="12"/>
        <v>120224</v>
      </c>
      <c r="P277" s="113">
        <v>0</v>
      </c>
      <c r="Q277" s="113">
        <v>2</v>
      </c>
      <c r="R277" s="113">
        <v>0</v>
      </c>
      <c r="S277" s="113">
        <v>240448</v>
      </c>
      <c r="T277" s="113">
        <v>0</v>
      </c>
      <c r="U277" s="113">
        <v>2</v>
      </c>
      <c r="V277" s="140">
        <v>0</v>
      </c>
      <c r="W277" s="115">
        <v>240448</v>
      </c>
    </row>
    <row r="278" spans="2:23" ht="101.25" customHeight="1" x14ac:dyDescent="0.35">
      <c r="B278" s="75">
        <v>3</v>
      </c>
      <c r="C278" s="81" t="s">
        <v>70</v>
      </c>
      <c r="D278" s="8" t="str">
        <f t="shared" si="10"/>
        <v>3Vigilancia de la salud ambiental</v>
      </c>
      <c r="E278" s="8" t="s">
        <v>314</v>
      </c>
      <c r="F278" s="8" t="s">
        <v>317</v>
      </c>
      <c r="G278" s="8" t="s">
        <v>324</v>
      </c>
      <c r="H278" s="8" t="s">
        <v>455</v>
      </c>
      <c r="I278" s="8" t="s">
        <v>502</v>
      </c>
      <c r="J278" s="8" t="s">
        <v>502</v>
      </c>
      <c r="K278" s="81" t="s">
        <v>108</v>
      </c>
      <c r="L278" s="81" t="s">
        <v>511</v>
      </c>
      <c r="M278" s="8" t="str">
        <f t="shared" si="9"/>
        <v>3Vigilancia de la salud ambientalPUENTE ARANDAG. JUNIO 2025</v>
      </c>
      <c r="N278" s="113">
        <f t="shared" si="11"/>
        <v>0</v>
      </c>
      <c r="O278" s="113">
        <f t="shared" si="12"/>
        <v>120224</v>
      </c>
      <c r="P278" s="113">
        <v>0</v>
      </c>
      <c r="Q278" s="113">
        <v>3</v>
      </c>
      <c r="R278" s="113">
        <v>0</v>
      </c>
      <c r="S278" s="113">
        <v>360672</v>
      </c>
      <c r="T278" s="113">
        <v>0</v>
      </c>
      <c r="U278" s="113">
        <v>3</v>
      </c>
      <c r="V278" s="140">
        <v>0</v>
      </c>
      <c r="W278" s="115">
        <v>360672</v>
      </c>
    </row>
    <row r="279" spans="2:23" ht="101.25" customHeight="1" x14ac:dyDescent="0.35">
      <c r="B279" s="75">
        <v>4</v>
      </c>
      <c r="C279" s="81" t="s">
        <v>70</v>
      </c>
      <c r="D279" s="8" t="str">
        <f t="shared" si="10"/>
        <v>4Vigilancia de la salud ambiental</v>
      </c>
      <c r="E279" s="8" t="s">
        <v>314</v>
      </c>
      <c r="F279" s="8" t="s">
        <v>317</v>
      </c>
      <c r="G279" s="8" t="s">
        <v>325</v>
      </c>
      <c r="H279" s="8" t="s">
        <v>455</v>
      </c>
      <c r="I279" s="8" t="s">
        <v>502</v>
      </c>
      <c r="J279" s="8" t="s">
        <v>502</v>
      </c>
      <c r="K279" s="72" t="s">
        <v>105</v>
      </c>
      <c r="L279" s="81" t="s">
        <v>511</v>
      </c>
      <c r="M279" s="8" t="str">
        <f t="shared" si="9"/>
        <v>4Vigilancia de la salud ambientalBOSAG. JUNIO 2025</v>
      </c>
      <c r="N279" s="113">
        <f t="shared" si="11"/>
        <v>0</v>
      </c>
      <c r="O279" s="113">
        <f t="shared" si="12"/>
        <v>90168</v>
      </c>
      <c r="P279" s="113">
        <v>0</v>
      </c>
      <c r="Q279" s="113">
        <v>106</v>
      </c>
      <c r="R279" s="113">
        <v>0</v>
      </c>
      <c r="S279" s="113">
        <v>9557808</v>
      </c>
      <c r="T279" s="113">
        <v>0</v>
      </c>
      <c r="U279" s="113">
        <v>106</v>
      </c>
      <c r="V279" s="140">
        <v>0</v>
      </c>
      <c r="W279" s="115">
        <v>9557808</v>
      </c>
    </row>
    <row r="280" spans="2:23" ht="101.25" customHeight="1" x14ac:dyDescent="0.35">
      <c r="B280" s="75">
        <v>4</v>
      </c>
      <c r="C280" s="81" t="s">
        <v>70</v>
      </c>
      <c r="D280" s="8" t="str">
        <f t="shared" si="10"/>
        <v>4Vigilancia de la salud ambiental</v>
      </c>
      <c r="E280" s="8" t="s">
        <v>314</v>
      </c>
      <c r="F280" s="8" t="s">
        <v>317</v>
      </c>
      <c r="G280" s="8" t="s">
        <v>325</v>
      </c>
      <c r="H280" s="8" t="s">
        <v>455</v>
      </c>
      <c r="I280" s="8" t="s">
        <v>502</v>
      </c>
      <c r="J280" s="8" t="s">
        <v>502</v>
      </c>
      <c r="K280" s="81" t="s">
        <v>107</v>
      </c>
      <c r="L280" s="81" t="s">
        <v>511</v>
      </c>
      <c r="M280" s="8" t="str">
        <f t="shared" si="9"/>
        <v>4Vigilancia de la salud ambientalKENNEDYG. JUNIO 2025</v>
      </c>
      <c r="N280" s="113">
        <f t="shared" si="11"/>
        <v>0</v>
      </c>
      <c r="O280" s="113">
        <f t="shared" si="12"/>
        <v>90168</v>
      </c>
      <c r="P280" s="113">
        <v>0</v>
      </c>
      <c r="Q280" s="113">
        <v>156</v>
      </c>
      <c r="R280" s="113">
        <v>0</v>
      </c>
      <c r="S280" s="113">
        <v>14066208</v>
      </c>
      <c r="T280" s="113">
        <v>0</v>
      </c>
      <c r="U280" s="113">
        <v>156</v>
      </c>
      <c r="V280" s="140">
        <v>0</v>
      </c>
      <c r="W280" s="115">
        <v>14066208</v>
      </c>
    </row>
    <row r="281" spans="2:23" ht="101.25" customHeight="1" x14ac:dyDescent="0.35">
      <c r="B281" s="75">
        <v>4</v>
      </c>
      <c r="C281" s="81" t="s">
        <v>70</v>
      </c>
      <c r="D281" s="8" t="str">
        <f t="shared" si="10"/>
        <v>4Vigilancia de la salud ambiental</v>
      </c>
      <c r="E281" s="8" t="s">
        <v>314</v>
      </c>
      <c r="F281" s="8" t="s">
        <v>317</v>
      </c>
      <c r="G281" s="8" t="s">
        <v>325</v>
      </c>
      <c r="H281" s="8" t="s">
        <v>455</v>
      </c>
      <c r="I281" s="8" t="s">
        <v>502</v>
      </c>
      <c r="J281" s="8" t="s">
        <v>502</v>
      </c>
      <c r="K281" s="72" t="s">
        <v>106</v>
      </c>
      <c r="L281" s="81" t="s">
        <v>511</v>
      </c>
      <c r="M281" s="8" t="str">
        <f t="shared" si="9"/>
        <v>4Vigilancia de la salud ambientalFONTIBONG. JUNIO 2025</v>
      </c>
      <c r="N281" s="113">
        <f t="shared" si="11"/>
        <v>0</v>
      </c>
      <c r="O281" s="113">
        <f t="shared" si="12"/>
        <v>90168</v>
      </c>
      <c r="P281" s="113">
        <v>0</v>
      </c>
      <c r="Q281" s="113">
        <v>43</v>
      </c>
      <c r="R281" s="113">
        <v>0</v>
      </c>
      <c r="S281" s="113">
        <v>3877224</v>
      </c>
      <c r="T281" s="113">
        <v>0</v>
      </c>
      <c r="U281" s="113">
        <v>43</v>
      </c>
      <c r="V281" s="140">
        <v>0</v>
      </c>
      <c r="W281" s="115">
        <v>3877224</v>
      </c>
    </row>
    <row r="282" spans="2:23" ht="101.25" customHeight="1" x14ac:dyDescent="0.35">
      <c r="B282" s="75">
        <v>4</v>
      </c>
      <c r="C282" s="81" t="s">
        <v>70</v>
      </c>
      <c r="D282" s="8" t="str">
        <f t="shared" si="10"/>
        <v>4Vigilancia de la salud ambiental</v>
      </c>
      <c r="E282" s="8" t="s">
        <v>314</v>
      </c>
      <c r="F282" s="8" t="s">
        <v>317</v>
      </c>
      <c r="G282" s="8" t="s">
        <v>325</v>
      </c>
      <c r="H282" s="8" t="s">
        <v>455</v>
      </c>
      <c r="I282" s="8" t="s">
        <v>502</v>
      </c>
      <c r="J282" s="8" t="s">
        <v>502</v>
      </c>
      <c r="K282" s="81" t="s">
        <v>108</v>
      </c>
      <c r="L282" s="81" t="s">
        <v>511</v>
      </c>
      <c r="M282" s="8" t="str">
        <f t="shared" si="9"/>
        <v>4Vigilancia de la salud ambientalPUENTE ARANDAG. JUNIO 2025</v>
      </c>
      <c r="N282" s="113">
        <f t="shared" si="11"/>
        <v>0</v>
      </c>
      <c r="O282" s="113">
        <f t="shared" si="12"/>
        <v>90168</v>
      </c>
      <c r="P282" s="113">
        <v>0</v>
      </c>
      <c r="Q282" s="113">
        <v>62</v>
      </c>
      <c r="R282" s="113">
        <v>0</v>
      </c>
      <c r="S282" s="113">
        <v>5590416</v>
      </c>
      <c r="T282" s="113">
        <v>0</v>
      </c>
      <c r="U282" s="113">
        <v>62</v>
      </c>
      <c r="V282" s="140">
        <v>0</v>
      </c>
      <c r="W282" s="115">
        <v>5590416</v>
      </c>
    </row>
    <row r="283" spans="2:23" ht="101.25" customHeight="1" x14ac:dyDescent="0.35">
      <c r="B283" s="75">
        <v>6</v>
      </c>
      <c r="C283" s="81" t="s">
        <v>70</v>
      </c>
      <c r="D283" s="8" t="str">
        <f t="shared" si="10"/>
        <v>6Vigilancia de la salud ambiental</v>
      </c>
      <c r="E283" s="8" t="s">
        <v>314</v>
      </c>
      <c r="F283" s="8" t="s">
        <v>317</v>
      </c>
      <c r="G283" s="8" t="s">
        <v>326</v>
      </c>
      <c r="H283" s="8" t="s">
        <v>455</v>
      </c>
      <c r="I283" s="8" t="s">
        <v>502</v>
      </c>
      <c r="J283" s="8" t="s">
        <v>502</v>
      </c>
      <c r="K283" s="72" t="s">
        <v>105</v>
      </c>
      <c r="L283" s="81" t="s">
        <v>511</v>
      </c>
      <c r="M283" s="8" t="str">
        <f t="shared" si="9"/>
        <v>6Vigilancia de la salud ambientalBOSAG. JUNIO 2025</v>
      </c>
      <c r="N283" s="113">
        <f t="shared" si="11"/>
        <v>0</v>
      </c>
      <c r="O283" s="113">
        <f t="shared" si="12"/>
        <v>0</v>
      </c>
      <c r="P283" s="113">
        <v>0</v>
      </c>
      <c r="Q283" s="113">
        <v>0</v>
      </c>
      <c r="R283" s="113">
        <v>0</v>
      </c>
      <c r="S283" s="113">
        <v>0</v>
      </c>
      <c r="T283" s="113">
        <v>0</v>
      </c>
      <c r="U283" s="113">
        <v>0</v>
      </c>
      <c r="V283" s="140">
        <v>0</v>
      </c>
      <c r="W283" s="115">
        <v>0</v>
      </c>
    </row>
    <row r="284" spans="2:23" ht="101.25" customHeight="1" x14ac:dyDescent="0.35">
      <c r="B284" s="75">
        <v>6</v>
      </c>
      <c r="C284" s="81" t="s">
        <v>70</v>
      </c>
      <c r="D284" s="8" t="str">
        <f t="shared" si="10"/>
        <v>6Vigilancia de la salud ambiental</v>
      </c>
      <c r="E284" s="8" t="s">
        <v>314</v>
      </c>
      <c r="F284" s="8" t="s">
        <v>317</v>
      </c>
      <c r="G284" s="8" t="s">
        <v>326</v>
      </c>
      <c r="H284" s="8" t="s">
        <v>455</v>
      </c>
      <c r="I284" s="8" t="s">
        <v>502</v>
      </c>
      <c r="J284" s="8" t="s">
        <v>502</v>
      </c>
      <c r="K284" s="81" t="s">
        <v>107</v>
      </c>
      <c r="L284" s="81" t="s">
        <v>511</v>
      </c>
      <c r="M284" s="8" t="str">
        <f t="shared" si="9"/>
        <v>6Vigilancia de la salud ambientalKENNEDYG. JUNIO 2025</v>
      </c>
      <c r="N284" s="113">
        <f t="shared" si="11"/>
        <v>0</v>
      </c>
      <c r="O284" s="113">
        <f t="shared" si="12"/>
        <v>90168</v>
      </c>
      <c r="P284" s="113">
        <v>0</v>
      </c>
      <c r="Q284" s="113">
        <v>1</v>
      </c>
      <c r="R284" s="113">
        <v>0</v>
      </c>
      <c r="S284" s="113">
        <v>90168</v>
      </c>
      <c r="T284" s="113">
        <v>0</v>
      </c>
      <c r="U284" s="113">
        <v>1</v>
      </c>
      <c r="V284" s="140">
        <v>0</v>
      </c>
      <c r="W284" s="115">
        <v>90168</v>
      </c>
    </row>
    <row r="285" spans="2:23" ht="101.25" customHeight="1" x14ac:dyDescent="0.35">
      <c r="B285" s="75">
        <v>6</v>
      </c>
      <c r="C285" s="81" t="s">
        <v>70</v>
      </c>
      <c r="D285" s="8" t="str">
        <f t="shared" si="10"/>
        <v>6Vigilancia de la salud ambiental</v>
      </c>
      <c r="E285" s="8" t="s">
        <v>314</v>
      </c>
      <c r="F285" s="8" t="s">
        <v>317</v>
      </c>
      <c r="G285" s="8" t="s">
        <v>326</v>
      </c>
      <c r="H285" s="8" t="s">
        <v>455</v>
      </c>
      <c r="I285" s="8" t="s">
        <v>502</v>
      </c>
      <c r="J285" s="8" t="s">
        <v>502</v>
      </c>
      <c r="K285" s="72" t="s">
        <v>106</v>
      </c>
      <c r="L285" s="81" t="s">
        <v>511</v>
      </c>
      <c r="M285" s="8" t="str">
        <f t="shared" si="9"/>
        <v>6Vigilancia de la salud ambientalFONTIBONG. JUNIO 2025</v>
      </c>
      <c r="N285" s="113">
        <f t="shared" si="11"/>
        <v>0</v>
      </c>
      <c r="O285" s="113">
        <f t="shared" si="12"/>
        <v>90168</v>
      </c>
      <c r="P285" s="113">
        <v>0</v>
      </c>
      <c r="Q285" s="113">
        <v>1</v>
      </c>
      <c r="R285" s="113">
        <v>0</v>
      </c>
      <c r="S285" s="113">
        <v>90168</v>
      </c>
      <c r="T285" s="113">
        <v>0</v>
      </c>
      <c r="U285" s="113">
        <v>1</v>
      </c>
      <c r="V285" s="140">
        <v>0</v>
      </c>
      <c r="W285" s="115">
        <v>90168</v>
      </c>
    </row>
    <row r="286" spans="2:23" ht="101.25" customHeight="1" x14ac:dyDescent="0.35">
      <c r="B286" s="75">
        <v>6</v>
      </c>
      <c r="C286" s="81" t="s">
        <v>70</v>
      </c>
      <c r="D286" s="8" t="str">
        <f t="shared" si="10"/>
        <v>6Vigilancia de la salud ambiental</v>
      </c>
      <c r="E286" s="8" t="s">
        <v>314</v>
      </c>
      <c r="F286" s="8" t="s">
        <v>317</v>
      </c>
      <c r="G286" s="8" t="s">
        <v>326</v>
      </c>
      <c r="H286" s="8" t="s">
        <v>455</v>
      </c>
      <c r="I286" s="8" t="s">
        <v>502</v>
      </c>
      <c r="J286" s="8" t="s">
        <v>502</v>
      </c>
      <c r="K286" s="81" t="s">
        <v>108</v>
      </c>
      <c r="L286" s="81" t="s">
        <v>511</v>
      </c>
      <c r="M286" s="8" t="str">
        <f t="shared" si="9"/>
        <v>6Vigilancia de la salud ambientalPUENTE ARANDAG. JUNIO 2025</v>
      </c>
      <c r="N286" s="113">
        <f t="shared" si="11"/>
        <v>0</v>
      </c>
      <c r="O286" s="113">
        <f t="shared" si="12"/>
        <v>0</v>
      </c>
      <c r="P286" s="113">
        <v>0</v>
      </c>
      <c r="Q286" s="113">
        <v>0</v>
      </c>
      <c r="R286" s="113">
        <v>0</v>
      </c>
      <c r="S286" s="113">
        <v>0</v>
      </c>
      <c r="T286" s="113">
        <v>0</v>
      </c>
      <c r="U286" s="113">
        <v>0</v>
      </c>
      <c r="V286" s="140">
        <v>0</v>
      </c>
      <c r="W286" s="115">
        <v>0</v>
      </c>
    </row>
    <row r="287" spans="2:23" ht="101.25" customHeight="1" x14ac:dyDescent="0.35">
      <c r="B287" s="75">
        <v>12</v>
      </c>
      <c r="C287" s="81" t="s">
        <v>70</v>
      </c>
      <c r="D287" s="8" t="str">
        <f t="shared" si="10"/>
        <v>12Vigilancia de la salud ambiental</v>
      </c>
      <c r="E287" s="8" t="s">
        <v>314</v>
      </c>
      <c r="F287" s="8" t="s">
        <v>317</v>
      </c>
      <c r="G287" s="8" t="s">
        <v>327</v>
      </c>
      <c r="H287" s="8" t="s">
        <v>455</v>
      </c>
      <c r="I287" s="8" t="s">
        <v>502</v>
      </c>
      <c r="J287" s="8" t="s">
        <v>502</v>
      </c>
      <c r="K287" s="72" t="s">
        <v>105</v>
      </c>
      <c r="L287" s="81" t="s">
        <v>511</v>
      </c>
      <c r="M287" s="8" t="str">
        <f t="shared" si="9"/>
        <v>12Vigilancia de la salud ambientalBOSAG. JUNIO 2025</v>
      </c>
      <c r="N287" s="113">
        <f t="shared" si="11"/>
        <v>0</v>
      </c>
      <c r="O287" s="113">
        <f t="shared" si="12"/>
        <v>90168</v>
      </c>
      <c r="P287" s="113">
        <v>0</v>
      </c>
      <c r="Q287" s="113">
        <v>1</v>
      </c>
      <c r="R287" s="113">
        <v>0</v>
      </c>
      <c r="S287" s="113">
        <v>90168</v>
      </c>
      <c r="T287" s="113">
        <v>0</v>
      </c>
      <c r="U287" s="113">
        <v>1</v>
      </c>
      <c r="V287" s="140">
        <v>0</v>
      </c>
      <c r="W287" s="115">
        <v>90168</v>
      </c>
    </row>
    <row r="288" spans="2:23" ht="101.25" customHeight="1" x14ac:dyDescent="0.35">
      <c r="B288" s="75">
        <v>12</v>
      </c>
      <c r="C288" s="81" t="s">
        <v>70</v>
      </c>
      <c r="D288" s="8" t="str">
        <f t="shared" si="10"/>
        <v>12Vigilancia de la salud ambiental</v>
      </c>
      <c r="E288" s="8" t="s">
        <v>314</v>
      </c>
      <c r="F288" s="8" t="s">
        <v>317</v>
      </c>
      <c r="G288" s="8" t="s">
        <v>327</v>
      </c>
      <c r="H288" s="8" t="s">
        <v>455</v>
      </c>
      <c r="I288" s="8" t="s">
        <v>502</v>
      </c>
      <c r="J288" s="8" t="s">
        <v>502</v>
      </c>
      <c r="K288" s="81" t="s">
        <v>107</v>
      </c>
      <c r="L288" s="81" t="s">
        <v>511</v>
      </c>
      <c r="M288" s="8" t="str">
        <f t="shared" si="9"/>
        <v>12Vigilancia de la salud ambientalKENNEDYG. JUNIO 2025</v>
      </c>
      <c r="N288" s="113">
        <f t="shared" si="11"/>
        <v>0</v>
      </c>
      <c r="O288" s="113">
        <f t="shared" si="12"/>
        <v>90168</v>
      </c>
      <c r="P288" s="113">
        <v>0</v>
      </c>
      <c r="Q288" s="113">
        <v>4</v>
      </c>
      <c r="R288" s="113">
        <v>0</v>
      </c>
      <c r="S288" s="113">
        <v>360672</v>
      </c>
      <c r="T288" s="113">
        <v>0</v>
      </c>
      <c r="U288" s="113">
        <v>4</v>
      </c>
      <c r="V288" s="140">
        <v>0</v>
      </c>
      <c r="W288" s="115">
        <v>360672</v>
      </c>
    </row>
    <row r="289" spans="2:23" ht="101.25" customHeight="1" x14ac:dyDescent="0.35">
      <c r="B289" s="75">
        <v>12</v>
      </c>
      <c r="C289" s="81" t="s">
        <v>70</v>
      </c>
      <c r="D289" s="8" t="str">
        <f t="shared" si="10"/>
        <v>12Vigilancia de la salud ambiental</v>
      </c>
      <c r="E289" s="8" t="s">
        <v>314</v>
      </c>
      <c r="F289" s="8" t="s">
        <v>317</v>
      </c>
      <c r="G289" s="8" t="s">
        <v>327</v>
      </c>
      <c r="H289" s="8" t="s">
        <v>455</v>
      </c>
      <c r="I289" s="8" t="s">
        <v>502</v>
      </c>
      <c r="J289" s="8" t="s">
        <v>502</v>
      </c>
      <c r="K289" s="72" t="s">
        <v>106</v>
      </c>
      <c r="L289" s="81" t="s">
        <v>511</v>
      </c>
      <c r="M289" s="8" t="str">
        <f t="shared" si="9"/>
        <v>12Vigilancia de la salud ambientalFONTIBONG. JUNIO 2025</v>
      </c>
      <c r="N289" s="113">
        <f t="shared" si="11"/>
        <v>0</v>
      </c>
      <c r="O289" s="113">
        <f t="shared" si="12"/>
        <v>90168</v>
      </c>
      <c r="P289" s="113">
        <v>0</v>
      </c>
      <c r="Q289" s="113">
        <v>3</v>
      </c>
      <c r="R289" s="113">
        <v>0</v>
      </c>
      <c r="S289" s="113">
        <v>270504</v>
      </c>
      <c r="T289" s="113">
        <v>0</v>
      </c>
      <c r="U289" s="113">
        <v>3</v>
      </c>
      <c r="V289" s="140">
        <v>0</v>
      </c>
      <c r="W289" s="115">
        <v>270504</v>
      </c>
    </row>
    <row r="290" spans="2:23" ht="101.25" customHeight="1" x14ac:dyDescent="0.35">
      <c r="B290" s="75">
        <v>12</v>
      </c>
      <c r="C290" s="81" t="s">
        <v>70</v>
      </c>
      <c r="D290" s="8" t="str">
        <f t="shared" si="10"/>
        <v>12Vigilancia de la salud ambiental</v>
      </c>
      <c r="E290" s="8" t="s">
        <v>314</v>
      </c>
      <c r="F290" s="8" t="s">
        <v>317</v>
      </c>
      <c r="G290" s="8" t="s">
        <v>327</v>
      </c>
      <c r="H290" s="8" t="s">
        <v>455</v>
      </c>
      <c r="I290" s="8" t="s">
        <v>502</v>
      </c>
      <c r="J290" s="8" t="s">
        <v>502</v>
      </c>
      <c r="K290" s="81" t="s">
        <v>108</v>
      </c>
      <c r="L290" s="81" t="s">
        <v>511</v>
      </c>
      <c r="M290" s="8" t="str">
        <f t="shared" si="9"/>
        <v>12Vigilancia de la salud ambientalPUENTE ARANDAG. JUNIO 2025</v>
      </c>
      <c r="N290" s="113">
        <f t="shared" si="11"/>
        <v>0</v>
      </c>
      <c r="O290" s="113">
        <f t="shared" si="12"/>
        <v>90168</v>
      </c>
      <c r="P290" s="113">
        <v>0</v>
      </c>
      <c r="Q290" s="113">
        <v>3</v>
      </c>
      <c r="R290" s="113">
        <v>0</v>
      </c>
      <c r="S290" s="113">
        <v>270504</v>
      </c>
      <c r="T290" s="113">
        <v>0</v>
      </c>
      <c r="U290" s="113">
        <v>3</v>
      </c>
      <c r="V290" s="140">
        <v>0</v>
      </c>
      <c r="W290" s="115">
        <v>270504</v>
      </c>
    </row>
    <row r="291" spans="2:23" ht="101.25" customHeight="1" x14ac:dyDescent="0.35">
      <c r="B291" s="75">
        <v>17</v>
      </c>
      <c r="C291" s="81" t="s">
        <v>70</v>
      </c>
      <c r="D291" s="8" t="str">
        <f t="shared" si="10"/>
        <v>17Vigilancia de la salud ambiental</v>
      </c>
      <c r="E291" s="8" t="s">
        <v>314</v>
      </c>
      <c r="F291" s="8" t="s">
        <v>317</v>
      </c>
      <c r="G291" s="8" t="s">
        <v>328</v>
      </c>
      <c r="H291" s="8" t="s">
        <v>455</v>
      </c>
      <c r="I291" s="8" t="s">
        <v>502</v>
      </c>
      <c r="J291" s="8" t="s">
        <v>502</v>
      </c>
      <c r="K291" s="72" t="s">
        <v>105</v>
      </c>
      <c r="L291" s="81" t="s">
        <v>511</v>
      </c>
      <c r="M291" s="8" t="str">
        <f t="shared" si="9"/>
        <v>17Vigilancia de la salud ambientalBOSAG. JUNIO 2025</v>
      </c>
      <c r="N291" s="113">
        <f t="shared" si="11"/>
        <v>0</v>
      </c>
      <c r="O291" s="113">
        <f t="shared" si="12"/>
        <v>90168</v>
      </c>
      <c r="P291" s="113">
        <v>0</v>
      </c>
      <c r="Q291" s="113">
        <v>1</v>
      </c>
      <c r="R291" s="113">
        <v>0</v>
      </c>
      <c r="S291" s="113">
        <v>90168</v>
      </c>
      <c r="T291" s="113">
        <v>0</v>
      </c>
      <c r="U291" s="113">
        <v>1</v>
      </c>
      <c r="V291" s="140">
        <v>0</v>
      </c>
      <c r="W291" s="115">
        <v>90168</v>
      </c>
    </row>
    <row r="292" spans="2:23" ht="101.25" customHeight="1" x14ac:dyDescent="0.35">
      <c r="B292" s="75">
        <v>17</v>
      </c>
      <c r="C292" s="81" t="s">
        <v>70</v>
      </c>
      <c r="D292" s="8" t="str">
        <f t="shared" si="10"/>
        <v>17Vigilancia de la salud ambiental</v>
      </c>
      <c r="E292" s="8" t="s">
        <v>314</v>
      </c>
      <c r="F292" s="8" t="s">
        <v>317</v>
      </c>
      <c r="G292" s="8" t="s">
        <v>328</v>
      </c>
      <c r="H292" s="8" t="s">
        <v>455</v>
      </c>
      <c r="I292" s="8" t="s">
        <v>502</v>
      </c>
      <c r="J292" s="8" t="s">
        <v>502</v>
      </c>
      <c r="K292" s="81" t="s">
        <v>107</v>
      </c>
      <c r="L292" s="81" t="s">
        <v>511</v>
      </c>
      <c r="M292" s="8" t="str">
        <f t="shared" si="9"/>
        <v>17Vigilancia de la salud ambientalKENNEDYG. JUNIO 2025</v>
      </c>
      <c r="N292" s="113">
        <f t="shared" si="11"/>
        <v>0</v>
      </c>
      <c r="O292" s="113">
        <f t="shared" si="12"/>
        <v>90168</v>
      </c>
      <c r="P292" s="113">
        <v>0</v>
      </c>
      <c r="Q292" s="113">
        <v>2</v>
      </c>
      <c r="R292" s="113">
        <v>0</v>
      </c>
      <c r="S292" s="113">
        <v>180336</v>
      </c>
      <c r="T292" s="113">
        <v>0</v>
      </c>
      <c r="U292" s="113">
        <v>2</v>
      </c>
      <c r="V292" s="140">
        <v>0</v>
      </c>
      <c r="W292" s="115">
        <v>180336</v>
      </c>
    </row>
    <row r="293" spans="2:23" ht="101.25" customHeight="1" x14ac:dyDescent="0.35">
      <c r="B293" s="75">
        <v>17</v>
      </c>
      <c r="C293" s="81" t="s">
        <v>70</v>
      </c>
      <c r="D293" s="8" t="str">
        <f t="shared" si="10"/>
        <v>17Vigilancia de la salud ambiental</v>
      </c>
      <c r="E293" s="8" t="s">
        <v>314</v>
      </c>
      <c r="F293" s="8" t="s">
        <v>317</v>
      </c>
      <c r="G293" s="8" t="s">
        <v>328</v>
      </c>
      <c r="H293" s="8" t="s">
        <v>455</v>
      </c>
      <c r="I293" s="8" t="s">
        <v>502</v>
      </c>
      <c r="J293" s="8" t="s">
        <v>502</v>
      </c>
      <c r="K293" s="72" t="s">
        <v>106</v>
      </c>
      <c r="L293" s="81" t="s">
        <v>511</v>
      </c>
      <c r="M293" s="8" t="str">
        <f t="shared" si="9"/>
        <v>17Vigilancia de la salud ambientalFONTIBONG. JUNIO 2025</v>
      </c>
      <c r="N293" s="113">
        <f t="shared" si="11"/>
        <v>0</v>
      </c>
      <c r="O293" s="113">
        <f t="shared" si="12"/>
        <v>90168</v>
      </c>
      <c r="P293" s="113">
        <v>0</v>
      </c>
      <c r="Q293" s="113">
        <v>1</v>
      </c>
      <c r="R293" s="113">
        <v>0</v>
      </c>
      <c r="S293" s="113">
        <v>90168</v>
      </c>
      <c r="T293" s="113">
        <v>0</v>
      </c>
      <c r="U293" s="113">
        <v>1</v>
      </c>
      <c r="V293" s="140">
        <v>0</v>
      </c>
      <c r="W293" s="115">
        <v>90168</v>
      </c>
    </row>
    <row r="294" spans="2:23" ht="101.25" customHeight="1" x14ac:dyDescent="0.35">
      <c r="B294" s="75">
        <v>17</v>
      </c>
      <c r="C294" s="81" t="s">
        <v>70</v>
      </c>
      <c r="D294" s="8" t="str">
        <f t="shared" si="10"/>
        <v>17Vigilancia de la salud ambiental</v>
      </c>
      <c r="E294" s="8" t="s">
        <v>314</v>
      </c>
      <c r="F294" s="8" t="s">
        <v>317</v>
      </c>
      <c r="G294" s="8" t="s">
        <v>328</v>
      </c>
      <c r="H294" s="8" t="s">
        <v>455</v>
      </c>
      <c r="I294" s="8" t="s">
        <v>502</v>
      </c>
      <c r="J294" s="8" t="s">
        <v>502</v>
      </c>
      <c r="K294" s="81" t="s">
        <v>108</v>
      </c>
      <c r="L294" s="81" t="s">
        <v>511</v>
      </c>
      <c r="M294" s="8" t="str">
        <f t="shared" si="9"/>
        <v>17Vigilancia de la salud ambientalPUENTE ARANDAG. JUNIO 2025</v>
      </c>
      <c r="N294" s="113">
        <f t="shared" si="11"/>
        <v>0</v>
      </c>
      <c r="O294" s="113">
        <f t="shared" si="12"/>
        <v>0</v>
      </c>
      <c r="P294" s="113">
        <v>0</v>
      </c>
      <c r="Q294" s="113">
        <v>0</v>
      </c>
      <c r="R294" s="113">
        <v>0</v>
      </c>
      <c r="S294" s="113">
        <v>0</v>
      </c>
      <c r="T294" s="113">
        <v>0</v>
      </c>
      <c r="U294" s="113">
        <v>0</v>
      </c>
      <c r="V294" s="140">
        <v>0</v>
      </c>
      <c r="W294" s="115">
        <v>0</v>
      </c>
    </row>
    <row r="295" spans="2:23" ht="101.25" customHeight="1" x14ac:dyDescent="0.35">
      <c r="B295" s="75">
        <v>19</v>
      </c>
      <c r="C295" s="81" t="s">
        <v>70</v>
      </c>
      <c r="D295" s="8" t="str">
        <f t="shared" si="10"/>
        <v>19Vigilancia de la salud ambiental</v>
      </c>
      <c r="E295" s="8" t="s">
        <v>314</v>
      </c>
      <c r="F295" s="8" t="s">
        <v>317</v>
      </c>
      <c r="G295" s="8" t="s">
        <v>513</v>
      </c>
      <c r="H295" s="8" t="s">
        <v>455</v>
      </c>
      <c r="I295" s="8" t="s">
        <v>502</v>
      </c>
      <c r="J295" s="8" t="s">
        <v>502</v>
      </c>
      <c r="K295" s="72" t="s">
        <v>106</v>
      </c>
      <c r="L295" s="81" t="s">
        <v>511</v>
      </c>
      <c r="M295" s="8" t="str">
        <f t="shared" si="9"/>
        <v>19Vigilancia de la salud ambientalFONTIBONG. JUNIO 2025</v>
      </c>
      <c r="N295" s="113">
        <f t="shared" si="11"/>
        <v>0</v>
      </c>
      <c r="O295" s="113">
        <f t="shared" si="12"/>
        <v>90168</v>
      </c>
      <c r="P295" s="113">
        <v>0</v>
      </c>
      <c r="Q295" s="113">
        <v>1</v>
      </c>
      <c r="R295" s="113">
        <v>0</v>
      </c>
      <c r="S295" s="113">
        <v>90168</v>
      </c>
      <c r="T295" s="113">
        <v>0</v>
      </c>
      <c r="U295" s="113">
        <v>1</v>
      </c>
      <c r="V295" s="140">
        <v>0</v>
      </c>
      <c r="W295" s="115">
        <v>90168</v>
      </c>
    </row>
    <row r="296" spans="2:23" ht="101.25" customHeight="1" x14ac:dyDescent="0.35">
      <c r="B296" s="75">
        <v>21</v>
      </c>
      <c r="C296" s="81" t="s">
        <v>70</v>
      </c>
      <c r="D296" s="8" t="str">
        <f t="shared" si="10"/>
        <v>21Vigilancia de la salud ambiental</v>
      </c>
      <c r="E296" s="8" t="s">
        <v>314</v>
      </c>
      <c r="F296" s="8" t="s">
        <v>317</v>
      </c>
      <c r="G296" s="8" t="s">
        <v>329</v>
      </c>
      <c r="H296" s="8" t="s">
        <v>455</v>
      </c>
      <c r="I296" s="8" t="s">
        <v>502</v>
      </c>
      <c r="J296" s="8" t="s">
        <v>502</v>
      </c>
      <c r="K296" s="81" t="s">
        <v>107</v>
      </c>
      <c r="L296" s="81" t="s">
        <v>511</v>
      </c>
      <c r="M296" s="8" t="str">
        <f t="shared" si="9"/>
        <v>21Vigilancia de la salud ambientalKENNEDYG. JUNIO 2025</v>
      </c>
      <c r="N296" s="113">
        <f t="shared" si="11"/>
        <v>0</v>
      </c>
      <c r="O296" s="113">
        <f t="shared" si="12"/>
        <v>0</v>
      </c>
      <c r="P296" s="113">
        <v>0</v>
      </c>
      <c r="Q296" s="113">
        <v>0</v>
      </c>
      <c r="R296" s="113">
        <v>0</v>
      </c>
      <c r="S296" s="113">
        <v>0</v>
      </c>
      <c r="T296" s="113">
        <v>0</v>
      </c>
      <c r="U296" s="113">
        <v>0</v>
      </c>
      <c r="V296" s="140">
        <v>0</v>
      </c>
      <c r="W296" s="115">
        <v>0</v>
      </c>
    </row>
    <row r="297" spans="2:23" ht="101.25" customHeight="1" x14ac:dyDescent="0.35">
      <c r="B297" s="75">
        <v>21</v>
      </c>
      <c r="C297" s="81" t="s">
        <v>70</v>
      </c>
      <c r="D297" s="8" t="str">
        <f t="shared" si="10"/>
        <v>21Vigilancia de la salud ambiental</v>
      </c>
      <c r="E297" s="8" t="s">
        <v>314</v>
      </c>
      <c r="F297" s="8" t="s">
        <v>317</v>
      </c>
      <c r="G297" s="8" t="s">
        <v>329</v>
      </c>
      <c r="H297" s="8" t="s">
        <v>455</v>
      </c>
      <c r="I297" s="8" t="s">
        <v>502</v>
      </c>
      <c r="J297" s="8" t="s">
        <v>502</v>
      </c>
      <c r="K297" s="72" t="s">
        <v>106</v>
      </c>
      <c r="L297" s="81" t="s">
        <v>511</v>
      </c>
      <c r="M297" s="8" t="str">
        <f t="shared" si="9"/>
        <v>21Vigilancia de la salud ambientalFONTIBONG. JUNIO 2025</v>
      </c>
      <c r="N297" s="113">
        <f t="shared" si="11"/>
        <v>0</v>
      </c>
      <c r="O297" s="113">
        <f t="shared" si="12"/>
        <v>120224</v>
      </c>
      <c r="P297" s="113">
        <v>0</v>
      </c>
      <c r="Q297" s="113">
        <v>1</v>
      </c>
      <c r="R297" s="113">
        <v>0</v>
      </c>
      <c r="S297" s="113">
        <v>120224</v>
      </c>
      <c r="T297" s="113">
        <v>0</v>
      </c>
      <c r="U297" s="113">
        <v>1</v>
      </c>
      <c r="V297" s="140">
        <v>0</v>
      </c>
      <c r="W297" s="115">
        <v>120224</v>
      </c>
    </row>
    <row r="298" spans="2:23" ht="101.25" customHeight="1" x14ac:dyDescent="0.35">
      <c r="B298" s="75">
        <v>21</v>
      </c>
      <c r="C298" s="81" t="s">
        <v>70</v>
      </c>
      <c r="D298" s="8" t="str">
        <f t="shared" si="10"/>
        <v>21Vigilancia de la salud ambiental</v>
      </c>
      <c r="E298" s="8" t="s">
        <v>314</v>
      </c>
      <c r="F298" s="8" t="s">
        <v>317</v>
      </c>
      <c r="G298" s="8" t="s">
        <v>329</v>
      </c>
      <c r="H298" s="8" t="s">
        <v>455</v>
      </c>
      <c r="I298" s="8" t="s">
        <v>502</v>
      </c>
      <c r="J298" s="8" t="s">
        <v>502</v>
      </c>
      <c r="K298" s="81" t="s">
        <v>108</v>
      </c>
      <c r="L298" s="81" t="s">
        <v>511</v>
      </c>
      <c r="M298" s="8" t="str">
        <f t="shared" si="9"/>
        <v>21Vigilancia de la salud ambientalPUENTE ARANDAG. JUNIO 2025</v>
      </c>
      <c r="N298" s="113">
        <f t="shared" si="11"/>
        <v>0</v>
      </c>
      <c r="O298" s="113">
        <f t="shared" si="12"/>
        <v>120224</v>
      </c>
      <c r="P298" s="113">
        <v>0</v>
      </c>
      <c r="Q298" s="113">
        <v>1</v>
      </c>
      <c r="R298" s="113">
        <v>0</v>
      </c>
      <c r="S298" s="113">
        <v>120224</v>
      </c>
      <c r="T298" s="113">
        <v>0</v>
      </c>
      <c r="U298" s="113">
        <v>1</v>
      </c>
      <c r="V298" s="140">
        <v>0</v>
      </c>
      <c r="W298" s="115">
        <v>120224</v>
      </c>
    </row>
    <row r="299" spans="2:23" ht="101.25" customHeight="1" x14ac:dyDescent="0.35">
      <c r="B299" s="75">
        <v>22</v>
      </c>
      <c r="C299" s="81" t="s">
        <v>70</v>
      </c>
      <c r="D299" s="8" t="str">
        <f t="shared" si="10"/>
        <v>22Vigilancia de la salud ambiental</v>
      </c>
      <c r="E299" s="8" t="s">
        <v>314</v>
      </c>
      <c r="F299" s="8" t="s">
        <v>317</v>
      </c>
      <c r="G299" s="8" t="s">
        <v>330</v>
      </c>
      <c r="H299" s="8" t="s">
        <v>455</v>
      </c>
      <c r="I299" s="8" t="s">
        <v>502</v>
      </c>
      <c r="J299" s="8" t="s">
        <v>502</v>
      </c>
      <c r="K299" s="72" t="s">
        <v>105</v>
      </c>
      <c r="L299" s="81" t="s">
        <v>511</v>
      </c>
      <c r="M299" s="8" t="str">
        <f t="shared" si="9"/>
        <v>22Vigilancia de la salud ambientalBOSAG. JUNIO 2025</v>
      </c>
      <c r="N299" s="113">
        <f t="shared" si="11"/>
        <v>0</v>
      </c>
      <c r="O299" s="113">
        <f t="shared" si="12"/>
        <v>90168</v>
      </c>
      <c r="P299" s="113">
        <v>0</v>
      </c>
      <c r="Q299" s="113">
        <v>18</v>
      </c>
      <c r="R299" s="113">
        <v>0</v>
      </c>
      <c r="S299" s="113">
        <v>1623024</v>
      </c>
      <c r="T299" s="113">
        <v>0</v>
      </c>
      <c r="U299" s="113">
        <v>16</v>
      </c>
      <c r="V299" s="140">
        <v>0</v>
      </c>
      <c r="W299" s="115">
        <v>1442688</v>
      </c>
    </row>
    <row r="300" spans="2:23" ht="101.25" customHeight="1" x14ac:dyDescent="0.35">
      <c r="B300" s="75">
        <v>22</v>
      </c>
      <c r="C300" s="81" t="s">
        <v>70</v>
      </c>
      <c r="D300" s="8" t="str">
        <f t="shared" si="10"/>
        <v>22Vigilancia de la salud ambiental</v>
      </c>
      <c r="E300" s="8" t="s">
        <v>314</v>
      </c>
      <c r="F300" s="8" t="s">
        <v>317</v>
      </c>
      <c r="G300" s="8" t="s">
        <v>330</v>
      </c>
      <c r="H300" s="8" t="s">
        <v>455</v>
      </c>
      <c r="I300" s="8" t="s">
        <v>502</v>
      </c>
      <c r="J300" s="8" t="s">
        <v>502</v>
      </c>
      <c r="K300" s="81" t="s">
        <v>107</v>
      </c>
      <c r="L300" s="81" t="s">
        <v>511</v>
      </c>
      <c r="M300" s="8" t="str">
        <f t="shared" si="9"/>
        <v>22Vigilancia de la salud ambientalKENNEDYG. JUNIO 2025</v>
      </c>
      <c r="N300" s="113">
        <f t="shared" si="11"/>
        <v>0</v>
      </c>
      <c r="O300" s="113">
        <f t="shared" si="12"/>
        <v>90168</v>
      </c>
      <c r="P300" s="113">
        <v>0</v>
      </c>
      <c r="Q300" s="113">
        <v>76</v>
      </c>
      <c r="R300" s="113">
        <v>0</v>
      </c>
      <c r="S300" s="113">
        <v>6852768</v>
      </c>
      <c r="T300" s="113">
        <v>0</v>
      </c>
      <c r="U300" s="113">
        <v>67</v>
      </c>
      <c r="V300" s="140">
        <v>0</v>
      </c>
      <c r="W300" s="115">
        <v>6041256</v>
      </c>
    </row>
    <row r="301" spans="2:23" ht="101.25" customHeight="1" x14ac:dyDescent="0.35">
      <c r="B301" s="75">
        <v>22</v>
      </c>
      <c r="C301" s="81" t="s">
        <v>70</v>
      </c>
      <c r="D301" s="8" t="str">
        <f t="shared" si="10"/>
        <v>22Vigilancia de la salud ambiental</v>
      </c>
      <c r="E301" s="8" t="s">
        <v>314</v>
      </c>
      <c r="F301" s="8" t="s">
        <v>317</v>
      </c>
      <c r="G301" s="8" t="s">
        <v>330</v>
      </c>
      <c r="H301" s="8" t="s">
        <v>455</v>
      </c>
      <c r="I301" s="8" t="s">
        <v>502</v>
      </c>
      <c r="J301" s="8" t="s">
        <v>502</v>
      </c>
      <c r="K301" s="72" t="s">
        <v>106</v>
      </c>
      <c r="L301" s="81" t="s">
        <v>511</v>
      </c>
      <c r="M301" s="8" t="str">
        <f t="shared" si="9"/>
        <v>22Vigilancia de la salud ambientalFONTIBONG. JUNIO 2025</v>
      </c>
      <c r="N301" s="113">
        <f t="shared" si="11"/>
        <v>0</v>
      </c>
      <c r="O301" s="113">
        <f t="shared" si="12"/>
        <v>90168</v>
      </c>
      <c r="P301" s="113">
        <v>0</v>
      </c>
      <c r="Q301" s="113">
        <v>34</v>
      </c>
      <c r="R301" s="113">
        <v>0</v>
      </c>
      <c r="S301" s="113">
        <v>3065712</v>
      </c>
      <c r="T301" s="113">
        <v>0</v>
      </c>
      <c r="U301" s="113">
        <v>34</v>
      </c>
      <c r="V301" s="140">
        <v>0</v>
      </c>
      <c r="W301" s="115">
        <v>3065712</v>
      </c>
    </row>
    <row r="302" spans="2:23" ht="101.25" customHeight="1" x14ac:dyDescent="0.35">
      <c r="B302" s="75">
        <v>22</v>
      </c>
      <c r="C302" s="81" t="s">
        <v>70</v>
      </c>
      <c r="D302" s="8" t="str">
        <f t="shared" si="10"/>
        <v>22Vigilancia de la salud ambiental</v>
      </c>
      <c r="E302" s="8" t="s">
        <v>314</v>
      </c>
      <c r="F302" s="8" t="s">
        <v>317</v>
      </c>
      <c r="G302" s="8" t="s">
        <v>330</v>
      </c>
      <c r="H302" s="8" t="s">
        <v>455</v>
      </c>
      <c r="I302" s="8" t="s">
        <v>502</v>
      </c>
      <c r="J302" s="8" t="s">
        <v>502</v>
      </c>
      <c r="K302" s="81" t="s">
        <v>108</v>
      </c>
      <c r="L302" s="81" t="s">
        <v>511</v>
      </c>
      <c r="M302" s="8" t="str">
        <f t="shared" si="9"/>
        <v>22Vigilancia de la salud ambientalPUENTE ARANDAG. JUNIO 2025</v>
      </c>
      <c r="N302" s="113">
        <f t="shared" si="11"/>
        <v>0</v>
      </c>
      <c r="O302" s="113">
        <f t="shared" si="12"/>
        <v>90168</v>
      </c>
      <c r="P302" s="113">
        <v>0</v>
      </c>
      <c r="Q302" s="113">
        <v>62</v>
      </c>
      <c r="R302" s="113">
        <v>0</v>
      </c>
      <c r="S302" s="113">
        <v>5590416</v>
      </c>
      <c r="T302" s="113">
        <v>0</v>
      </c>
      <c r="U302" s="113">
        <v>51</v>
      </c>
      <c r="V302" s="140">
        <v>0</v>
      </c>
      <c r="W302" s="115">
        <v>4598568</v>
      </c>
    </row>
    <row r="303" spans="2:23" ht="101.25" customHeight="1" x14ac:dyDescent="0.35">
      <c r="B303" s="75">
        <v>24</v>
      </c>
      <c r="C303" s="81" t="s">
        <v>70</v>
      </c>
      <c r="D303" s="8" t="str">
        <f t="shared" si="10"/>
        <v>24Vigilancia de la salud ambiental</v>
      </c>
      <c r="E303" s="8" t="s">
        <v>314</v>
      </c>
      <c r="F303" s="8" t="s">
        <v>317</v>
      </c>
      <c r="G303" s="8" t="s">
        <v>331</v>
      </c>
      <c r="H303" s="8" t="s">
        <v>455</v>
      </c>
      <c r="I303" s="8" t="s">
        <v>502</v>
      </c>
      <c r="J303" s="8" t="s">
        <v>502</v>
      </c>
      <c r="K303" s="72" t="s">
        <v>105</v>
      </c>
      <c r="L303" s="81" t="s">
        <v>511</v>
      </c>
      <c r="M303" s="8" t="str">
        <f t="shared" si="9"/>
        <v>24Vigilancia de la salud ambientalBOSAG. JUNIO 2025</v>
      </c>
      <c r="N303" s="113">
        <f t="shared" si="11"/>
        <v>0</v>
      </c>
      <c r="O303" s="113">
        <f t="shared" si="12"/>
        <v>0</v>
      </c>
      <c r="P303" s="113">
        <v>0</v>
      </c>
      <c r="Q303" s="113">
        <v>0</v>
      </c>
      <c r="R303" s="113">
        <v>0</v>
      </c>
      <c r="S303" s="113">
        <v>0</v>
      </c>
      <c r="T303" s="113">
        <v>0</v>
      </c>
      <c r="U303" s="113">
        <v>0</v>
      </c>
      <c r="V303" s="140">
        <v>0</v>
      </c>
      <c r="W303" s="115">
        <v>0</v>
      </c>
    </row>
    <row r="304" spans="2:23" ht="101.25" customHeight="1" x14ac:dyDescent="0.35">
      <c r="B304" s="75">
        <v>24</v>
      </c>
      <c r="C304" s="81" t="s">
        <v>70</v>
      </c>
      <c r="D304" s="8" t="str">
        <f t="shared" si="10"/>
        <v>24Vigilancia de la salud ambiental</v>
      </c>
      <c r="E304" s="8" t="s">
        <v>314</v>
      </c>
      <c r="F304" s="8" t="s">
        <v>317</v>
      </c>
      <c r="G304" s="8" t="s">
        <v>331</v>
      </c>
      <c r="H304" s="8" t="s">
        <v>455</v>
      </c>
      <c r="I304" s="8" t="s">
        <v>502</v>
      </c>
      <c r="J304" s="8" t="s">
        <v>502</v>
      </c>
      <c r="K304" s="81" t="s">
        <v>107</v>
      </c>
      <c r="L304" s="81" t="s">
        <v>511</v>
      </c>
      <c r="M304" s="8" t="str">
        <f t="shared" si="9"/>
        <v>24Vigilancia de la salud ambientalKENNEDYG. JUNIO 2025</v>
      </c>
      <c r="N304" s="113">
        <f t="shared" si="11"/>
        <v>0</v>
      </c>
      <c r="O304" s="113">
        <f t="shared" si="12"/>
        <v>90168</v>
      </c>
      <c r="P304" s="113">
        <v>0</v>
      </c>
      <c r="Q304" s="113">
        <v>2</v>
      </c>
      <c r="R304" s="113">
        <v>0</v>
      </c>
      <c r="S304" s="113">
        <v>180336</v>
      </c>
      <c r="T304" s="113">
        <v>0</v>
      </c>
      <c r="U304" s="113">
        <v>1</v>
      </c>
      <c r="V304" s="140">
        <v>0</v>
      </c>
      <c r="W304" s="115">
        <v>90168</v>
      </c>
    </row>
    <row r="305" spans="2:23" ht="101.25" customHeight="1" x14ac:dyDescent="0.35">
      <c r="B305" s="75">
        <v>24</v>
      </c>
      <c r="C305" s="81" t="s">
        <v>70</v>
      </c>
      <c r="D305" s="8" t="str">
        <f t="shared" si="10"/>
        <v>24Vigilancia de la salud ambiental</v>
      </c>
      <c r="E305" s="8" t="s">
        <v>314</v>
      </c>
      <c r="F305" s="8" t="s">
        <v>317</v>
      </c>
      <c r="G305" s="8" t="s">
        <v>331</v>
      </c>
      <c r="H305" s="8" t="s">
        <v>455</v>
      </c>
      <c r="I305" s="8" t="s">
        <v>502</v>
      </c>
      <c r="J305" s="8" t="s">
        <v>502</v>
      </c>
      <c r="K305" s="72" t="s">
        <v>106</v>
      </c>
      <c r="L305" s="81" t="s">
        <v>511</v>
      </c>
      <c r="M305" s="8" t="str">
        <f t="shared" si="9"/>
        <v>24Vigilancia de la salud ambientalFONTIBONG. JUNIO 2025</v>
      </c>
      <c r="N305" s="113">
        <f t="shared" si="11"/>
        <v>0</v>
      </c>
      <c r="O305" s="113">
        <f t="shared" si="12"/>
        <v>0</v>
      </c>
      <c r="P305" s="113">
        <v>0</v>
      </c>
      <c r="Q305" s="113">
        <v>0</v>
      </c>
      <c r="R305" s="113">
        <v>0</v>
      </c>
      <c r="S305" s="113">
        <v>0</v>
      </c>
      <c r="T305" s="113">
        <v>0</v>
      </c>
      <c r="U305" s="113">
        <v>0</v>
      </c>
      <c r="V305" s="140">
        <v>0</v>
      </c>
      <c r="W305" s="115">
        <v>0</v>
      </c>
    </row>
    <row r="306" spans="2:23" ht="101.25" customHeight="1" x14ac:dyDescent="0.35">
      <c r="B306" s="75">
        <v>24</v>
      </c>
      <c r="C306" s="81" t="s">
        <v>70</v>
      </c>
      <c r="D306" s="8" t="str">
        <f t="shared" si="10"/>
        <v>24Vigilancia de la salud ambiental</v>
      </c>
      <c r="E306" s="8" t="s">
        <v>314</v>
      </c>
      <c r="F306" s="8" t="s">
        <v>317</v>
      </c>
      <c r="G306" s="8" t="s">
        <v>331</v>
      </c>
      <c r="H306" s="8" t="s">
        <v>455</v>
      </c>
      <c r="I306" s="8" t="s">
        <v>502</v>
      </c>
      <c r="J306" s="8" t="s">
        <v>502</v>
      </c>
      <c r="K306" s="81" t="s">
        <v>108</v>
      </c>
      <c r="L306" s="81" t="s">
        <v>511</v>
      </c>
      <c r="M306" s="8" t="str">
        <f t="shared" si="9"/>
        <v>24Vigilancia de la salud ambientalPUENTE ARANDAG. JUNIO 2025</v>
      </c>
      <c r="N306" s="113">
        <f t="shared" si="11"/>
        <v>0</v>
      </c>
      <c r="O306" s="113">
        <f t="shared" si="12"/>
        <v>90168</v>
      </c>
      <c r="P306" s="113">
        <v>0</v>
      </c>
      <c r="Q306" s="113">
        <v>1</v>
      </c>
      <c r="R306" s="113">
        <v>0</v>
      </c>
      <c r="S306" s="113">
        <v>90168</v>
      </c>
      <c r="T306" s="113">
        <v>0</v>
      </c>
      <c r="U306" s="113">
        <v>1</v>
      </c>
      <c r="V306" s="140">
        <v>0</v>
      </c>
      <c r="W306" s="115">
        <v>90168</v>
      </c>
    </row>
    <row r="307" spans="2:23" ht="101.25" customHeight="1" x14ac:dyDescent="0.35">
      <c r="B307" s="75">
        <v>28</v>
      </c>
      <c r="C307" s="81" t="s">
        <v>70</v>
      </c>
      <c r="D307" s="8" t="str">
        <f t="shared" si="10"/>
        <v>28Vigilancia de la salud ambiental</v>
      </c>
      <c r="E307" s="8" t="s">
        <v>314</v>
      </c>
      <c r="F307" s="8" t="s">
        <v>318</v>
      </c>
      <c r="G307" s="8" t="s">
        <v>465</v>
      </c>
      <c r="H307" s="8" t="s">
        <v>455</v>
      </c>
      <c r="I307" s="8" t="s">
        <v>502</v>
      </c>
      <c r="J307" s="8" t="s">
        <v>502</v>
      </c>
      <c r="K307" s="81" t="s">
        <v>107</v>
      </c>
      <c r="L307" s="81" t="s">
        <v>511</v>
      </c>
      <c r="M307" s="8" t="str">
        <f t="shared" si="9"/>
        <v>28Vigilancia de la salud ambientalKENNEDYG. JUNIO 2025</v>
      </c>
      <c r="N307" s="113">
        <f t="shared" si="11"/>
        <v>0</v>
      </c>
      <c r="O307" s="113">
        <f t="shared" si="12"/>
        <v>0</v>
      </c>
      <c r="P307" s="113">
        <v>0</v>
      </c>
      <c r="Q307" s="113">
        <v>0</v>
      </c>
      <c r="R307" s="113">
        <v>0</v>
      </c>
      <c r="S307" s="113">
        <v>0</v>
      </c>
      <c r="T307" s="113">
        <v>0</v>
      </c>
      <c r="U307" s="113">
        <v>0</v>
      </c>
      <c r="V307" s="140">
        <v>0</v>
      </c>
      <c r="W307" s="115">
        <v>0</v>
      </c>
    </row>
    <row r="308" spans="2:23" ht="101.25" customHeight="1" x14ac:dyDescent="0.35">
      <c r="B308" s="75">
        <v>28</v>
      </c>
      <c r="C308" s="81" t="s">
        <v>70</v>
      </c>
      <c r="D308" s="8" t="str">
        <f t="shared" si="10"/>
        <v>28Vigilancia de la salud ambiental</v>
      </c>
      <c r="E308" s="8" t="s">
        <v>314</v>
      </c>
      <c r="F308" s="8" t="s">
        <v>318</v>
      </c>
      <c r="G308" s="8" t="s">
        <v>465</v>
      </c>
      <c r="H308" s="8" t="s">
        <v>455</v>
      </c>
      <c r="I308" s="8" t="s">
        <v>502</v>
      </c>
      <c r="J308" s="8" t="s">
        <v>502</v>
      </c>
      <c r="K308" s="72" t="s">
        <v>106</v>
      </c>
      <c r="L308" s="81" t="s">
        <v>511</v>
      </c>
      <c r="M308" s="8" t="str">
        <f t="shared" si="9"/>
        <v>28Vigilancia de la salud ambientalFONTIBONG. JUNIO 2025</v>
      </c>
      <c r="N308" s="113">
        <f t="shared" si="11"/>
        <v>0</v>
      </c>
      <c r="O308" s="113">
        <f t="shared" si="12"/>
        <v>0</v>
      </c>
      <c r="P308" s="113">
        <v>0</v>
      </c>
      <c r="Q308" s="113">
        <v>0</v>
      </c>
      <c r="R308" s="113">
        <v>0</v>
      </c>
      <c r="S308" s="113">
        <v>0</v>
      </c>
      <c r="T308" s="113">
        <v>0</v>
      </c>
      <c r="U308" s="113">
        <v>0</v>
      </c>
      <c r="V308" s="140">
        <v>0</v>
      </c>
      <c r="W308" s="115">
        <v>0</v>
      </c>
    </row>
    <row r="309" spans="2:23" ht="101.25" customHeight="1" x14ac:dyDescent="0.35">
      <c r="B309" s="75">
        <v>28</v>
      </c>
      <c r="C309" s="81" t="s">
        <v>70</v>
      </c>
      <c r="D309" s="8" t="str">
        <f t="shared" si="10"/>
        <v>28Vigilancia de la salud ambiental</v>
      </c>
      <c r="E309" s="8" t="s">
        <v>314</v>
      </c>
      <c r="F309" s="8" t="s">
        <v>318</v>
      </c>
      <c r="G309" s="8" t="s">
        <v>465</v>
      </c>
      <c r="H309" s="8" t="s">
        <v>455</v>
      </c>
      <c r="I309" s="8" t="s">
        <v>502</v>
      </c>
      <c r="J309" s="8" t="s">
        <v>502</v>
      </c>
      <c r="K309" s="81" t="s">
        <v>108</v>
      </c>
      <c r="L309" s="81" t="s">
        <v>511</v>
      </c>
      <c r="M309" s="8" t="str">
        <f t="shared" si="9"/>
        <v>28Vigilancia de la salud ambientalPUENTE ARANDAG. JUNIO 2025</v>
      </c>
      <c r="N309" s="113">
        <f t="shared" si="11"/>
        <v>0</v>
      </c>
      <c r="O309" s="113">
        <f t="shared" si="12"/>
        <v>0</v>
      </c>
      <c r="P309" s="113">
        <v>0</v>
      </c>
      <c r="Q309" s="113">
        <v>0</v>
      </c>
      <c r="R309" s="113">
        <v>0</v>
      </c>
      <c r="S309" s="113">
        <v>0</v>
      </c>
      <c r="T309" s="113">
        <v>0</v>
      </c>
      <c r="U309" s="113">
        <v>0</v>
      </c>
      <c r="V309" s="140">
        <v>0</v>
      </c>
      <c r="W309" s="115">
        <v>0</v>
      </c>
    </row>
    <row r="310" spans="2:23" ht="101.25" customHeight="1" x14ac:dyDescent="0.35">
      <c r="B310" s="75">
        <v>31</v>
      </c>
      <c r="C310" s="81" t="s">
        <v>70</v>
      </c>
      <c r="D310" s="8" t="str">
        <f t="shared" si="10"/>
        <v>31Vigilancia de la salud ambiental</v>
      </c>
      <c r="E310" s="8" t="s">
        <v>314</v>
      </c>
      <c r="F310" s="8" t="s">
        <v>318</v>
      </c>
      <c r="G310" s="8" t="s">
        <v>332</v>
      </c>
      <c r="H310" s="8" t="s">
        <v>455</v>
      </c>
      <c r="I310" s="8" t="s">
        <v>502</v>
      </c>
      <c r="J310" s="8" t="s">
        <v>502</v>
      </c>
      <c r="K310" s="72" t="s">
        <v>105</v>
      </c>
      <c r="L310" s="81" t="s">
        <v>511</v>
      </c>
      <c r="M310" s="8" t="str">
        <f t="shared" si="9"/>
        <v>31Vigilancia de la salud ambientalBOSAG. JUNIO 2025</v>
      </c>
      <c r="N310" s="113">
        <f t="shared" si="11"/>
        <v>0</v>
      </c>
      <c r="O310" s="113">
        <f t="shared" si="12"/>
        <v>90168</v>
      </c>
      <c r="P310" s="113">
        <v>0</v>
      </c>
      <c r="Q310" s="113">
        <v>14</v>
      </c>
      <c r="R310" s="113">
        <v>0</v>
      </c>
      <c r="S310" s="113">
        <v>1262352</v>
      </c>
      <c r="T310" s="113">
        <v>0</v>
      </c>
      <c r="U310" s="113">
        <v>14</v>
      </c>
      <c r="V310" s="140">
        <v>0</v>
      </c>
      <c r="W310" s="115">
        <v>1262352</v>
      </c>
    </row>
    <row r="311" spans="2:23" ht="101.25" customHeight="1" x14ac:dyDescent="0.35">
      <c r="B311" s="75">
        <v>31</v>
      </c>
      <c r="C311" s="81" t="s">
        <v>70</v>
      </c>
      <c r="D311" s="8" t="str">
        <f t="shared" si="10"/>
        <v>31Vigilancia de la salud ambiental</v>
      </c>
      <c r="E311" s="8" t="s">
        <v>314</v>
      </c>
      <c r="F311" s="8" t="s">
        <v>318</v>
      </c>
      <c r="G311" s="8" t="s">
        <v>332</v>
      </c>
      <c r="H311" s="8" t="s">
        <v>455</v>
      </c>
      <c r="I311" s="8" t="s">
        <v>502</v>
      </c>
      <c r="J311" s="8" t="s">
        <v>502</v>
      </c>
      <c r="K311" s="81" t="s">
        <v>107</v>
      </c>
      <c r="L311" s="81" t="s">
        <v>511</v>
      </c>
      <c r="M311" s="8" t="str">
        <f t="shared" si="9"/>
        <v>31Vigilancia de la salud ambientalKENNEDYG. JUNIO 2025</v>
      </c>
      <c r="N311" s="113">
        <f t="shared" si="11"/>
        <v>87348</v>
      </c>
      <c r="O311" s="113">
        <f t="shared" si="12"/>
        <v>90168</v>
      </c>
      <c r="P311" s="113">
        <v>4</v>
      </c>
      <c r="Q311" s="113">
        <v>23</v>
      </c>
      <c r="R311" s="113">
        <v>349392</v>
      </c>
      <c r="S311" s="113">
        <v>2073864</v>
      </c>
      <c r="T311" s="113">
        <v>3</v>
      </c>
      <c r="U311" s="113">
        <v>23</v>
      </c>
      <c r="V311" s="140">
        <v>262044</v>
      </c>
      <c r="W311" s="115">
        <v>2073864</v>
      </c>
    </row>
    <row r="312" spans="2:23" ht="101.25" customHeight="1" x14ac:dyDescent="0.35">
      <c r="B312" s="75">
        <v>31</v>
      </c>
      <c r="C312" s="81" t="s">
        <v>70</v>
      </c>
      <c r="D312" s="8" t="str">
        <f t="shared" si="10"/>
        <v>31Vigilancia de la salud ambiental</v>
      </c>
      <c r="E312" s="8" t="s">
        <v>314</v>
      </c>
      <c r="F312" s="8" t="s">
        <v>318</v>
      </c>
      <c r="G312" s="8" t="s">
        <v>332</v>
      </c>
      <c r="H312" s="8" t="s">
        <v>455</v>
      </c>
      <c r="I312" s="8" t="s">
        <v>502</v>
      </c>
      <c r="J312" s="8" t="s">
        <v>502</v>
      </c>
      <c r="K312" s="72" t="s">
        <v>106</v>
      </c>
      <c r="L312" s="81" t="s">
        <v>511</v>
      </c>
      <c r="M312" s="8" t="str">
        <f t="shared" si="9"/>
        <v>31Vigilancia de la salud ambientalFONTIBONG. JUNIO 2025</v>
      </c>
      <c r="N312" s="113">
        <f t="shared" si="11"/>
        <v>0</v>
      </c>
      <c r="O312" s="113">
        <f t="shared" si="12"/>
        <v>90168</v>
      </c>
      <c r="P312" s="113">
        <v>0</v>
      </c>
      <c r="Q312" s="113">
        <v>15</v>
      </c>
      <c r="R312" s="113">
        <v>0</v>
      </c>
      <c r="S312" s="113">
        <v>1352520</v>
      </c>
      <c r="T312" s="113">
        <v>0</v>
      </c>
      <c r="U312" s="113">
        <v>15</v>
      </c>
      <c r="V312" s="140">
        <v>0</v>
      </c>
      <c r="W312" s="115">
        <v>1352520</v>
      </c>
    </row>
    <row r="313" spans="2:23" ht="101.25" customHeight="1" x14ac:dyDescent="0.35">
      <c r="B313" s="75">
        <v>31</v>
      </c>
      <c r="C313" s="81" t="s">
        <v>70</v>
      </c>
      <c r="D313" s="8" t="str">
        <f t="shared" si="10"/>
        <v>31Vigilancia de la salud ambiental</v>
      </c>
      <c r="E313" s="8" t="s">
        <v>314</v>
      </c>
      <c r="F313" s="8" t="s">
        <v>318</v>
      </c>
      <c r="G313" s="8" t="s">
        <v>332</v>
      </c>
      <c r="H313" s="8" t="s">
        <v>455</v>
      </c>
      <c r="I313" s="8" t="s">
        <v>502</v>
      </c>
      <c r="J313" s="8" t="s">
        <v>502</v>
      </c>
      <c r="K313" s="81" t="s">
        <v>108</v>
      </c>
      <c r="L313" s="81" t="s">
        <v>511</v>
      </c>
      <c r="M313" s="8" t="str">
        <f t="shared" si="9"/>
        <v>31Vigilancia de la salud ambientalPUENTE ARANDAG. JUNIO 2025</v>
      </c>
      <c r="N313" s="113">
        <f t="shared" si="11"/>
        <v>87348</v>
      </c>
      <c r="O313" s="113">
        <f t="shared" si="12"/>
        <v>90168</v>
      </c>
      <c r="P313" s="113">
        <v>3</v>
      </c>
      <c r="Q313" s="113">
        <v>8</v>
      </c>
      <c r="R313" s="113">
        <v>262044</v>
      </c>
      <c r="S313" s="113">
        <v>721344</v>
      </c>
      <c r="T313" s="113">
        <v>3</v>
      </c>
      <c r="U313" s="113">
        <v>8</v>
      </c>
      <c r="V313" s="140">
        <v>262044</v>
      </c>
      <c r="W313" s="115">
        <v>721344</v>
      </c>
    </row>
    <row r="314" spans="2:23" ht="101.25" customHeight="1" x14ac:dyDescent="0.35">
      <c r="B314" s="75">
        <v>33</v>
      </c>
      <c r="C314" s="81" t="s">
        <v>70</v>
      </c>
      <c r="D314" s="8" t="str">
        <f t="shared" si="10"/>
        <v>33Vigilancia de la salud ambiental</v>
      </c>
      <c r="E314" s="8" t="s">
        <v>314</v>
      </c>
      <c r="F314" s="8" t="s">
        <v>318</v>
      </c>
      <c r="G314" s="8" t="s">
        <v>333</v>
      </c>
      <c r="H314" s="8" t="s">
        <v>455</v>
      </c>
      <c r="I314" s="8" t="s">
        <v>502</v>
      </c>
      <c r="J314" s="8" t="s">
        <v>502</v>
      </c>
      <c r="K314" s="72" t="s">
        <v>105</v>
      </c>
      <c r="L314" s="81" t="s">
        <v>511</v>
      </c>
      <c r="M314" s="8" t="str">
        <f t="shared" si="9"/>
        <v>33Vigilancia de la salud ambientalBOSAG. JUNIO 2025</v>
      </c>
      <c r="N314" s="113">
        <f t="shared" si="11"/>
        <v>0</v>
      </c>
      <c r="O314" s="113">
        <f t="shared" si="12"/>
        <v>150280</v>
      </c>
      <c r="P314" s="113">
        <v>0</v>
      </c>
      <c r="Q314" s="113">
        <v>3</v>
      </c>
      <c r="R314" s="113">
        <v>0</v>
      </c>
      <c r="S314" s="113">
        <v>450840</v>
      </c>
      <c r="T314" s="113">
        <v>0</v>
      </c>
      <c r="U314" s="113">
        <v>3</v>
      </c>
      <c r="V314" s="140">
        <v>0</v>
      </c>
      <c r="W314" s="115">
        <v>450840</v>
      </c>
    </row>
    <row r="315" spans="2:23" ht="101.25" customHeight="1" x14ac:dyDescent="0.35">
      <c r="B315" s="75">
        <v>33</v>
      </c>
      <c r="C315" s="81" t="s">
        <v>70</v>
      </c>
      <c r="D315" s="8" t="str">
        <f t="shared" si="10"/>
        <v>33Vigilancia de la salud ambiental</v>
      </c>
      <c r="E315" s="8" t="s">
        <v>314</v>
      </c>
      <c r="F315" s="8" t="s">
        <v>318</v>
      </c>
      <c r="G315" s="8" t="s">
        <v>333</v>
      </c>
      <c r="H315" s="8" t="s">
        <v>455</v>
      </c>
      <c r="I315" s="8" t="s">
        <v>502</v>
      </c>
      <c r="J315" s="8" t="s">
        <v>502</v>
      </c>
      <c r="K315" s="81" t="s">
        <v>107</v>
      </c>
      <c r="L315" s="81" t="s">
        <v>511</v>
      </c>
      <c r="M315" s="8" t="str">
        <f t="shared" si="9"/>
        <v>33Vigilancia de la salud ambientalKENNEDYG. JUNIO 2025</v>
      </c>
      <c r="N315" s="113">
        <f t="shared" si="11"/>
        <v>0</v>
      </c>
      <c r="O315" s="113">
        <f t="shared" si="12"/>
        <v>150280</v>
      </c>
      <c r="P315" s="113">
        <v>0</v>
      </c>
      <c r="Q315" s="113">
        <v>3</v>
      </c>
      <c r="R315" s="113">
        <v>0</v>
      </c>
      <c r="S315" s="113">
        <v>450840</v>
      </c>
      <c r="T315" s="113">
        <v>0</v>
      </c>
      <c r="U315" s="113">
        <v>3</v>
      </c>
      <c r="V315" s="140">
        <v>0</v>
      </c>
      <c r="W315" s="115">
        <v>450840</v>
      </c>
    </row>
    <row r="316" spans="2:23" ht="101.25" customHeight="1" x14ac:dyDescent="0.35">
      <c r="B316" s="75">
        <v>33</v>
      </c>
      <c r="C316" s="81" t="s">
        <v>70</v>
      </c>
      <c r="D316" s="8" t="str">
        <f t="shared" si="10"/>
        <v>33Vigilancia de la salud ambiental</v>
      </c>
      <c r="E316" s="8" t="s">
        <v>314</v>
      </c>
      <c r="F316" s="8" t="s">
        <v>318</v>
      </c>
      <c r="G316" s="8" t="s">
        <v>333</v>
      </c>
      <c r="H316" s="8" t="s">
        <v>455</v>
      </c>
      <c r="I316" s="8" t="s">
        <v>502</v>
      </c>
      <c r="J316" s="8" t="s">
        <v>502</v>
      </c>
      <c r="K316" s="72" t="s">
        <v>106</v>
      </c>
      <c r="L316" s="81" t="s">
        <v>511</v>
      </c>
      <c r="M316" s="8" t="str">
        <f t="shared" si="9"/>
        <v>33Vigilancia de la salud ambientalFONTIBONG. JUNIO 2025</v>
      </c>
      <c r="N316" s="113">
        <f t="shared" si="11"/>
        <v>0</v>
      </c>
      <c r="O316" s="113">
        <f t="shared" si="12"/>
        <v>150280</v>
      </c>
      <c r="P316" s="113">
        <v>0</v>
      </c>
      <c r="Q316" s="113">
        <v>5</v>
      </c>
      <c r="R316" s="113">
        <v>0</v>
      </c>
      <c r="S316" s="113">
        <v>751400</v>
      </c>
      <c r="T316" s="113">
        <v>0</v>
      </c>
      <c r="U316" s="113">
        <v>5</v>
      </c>
      <c r="V316" s="140">
        <v>0</v>
      </c>
      <c r="W316" s="115">
        <v>751400</v>
      </c>
    </row>
    <row r="317" spans="2:23" ht="101.25" customHeight="1" x14ac:dyDescent="0.35">
      <c r="B317" s="75">
        <v>33</v>
      </c>
      <c r="C317" s="81" t="s">
        <v>70</v>
      </c>
      <c r="D317" s="8" t="str">
        <f t="shared" si="10"/>
        <v>33Vigilancia de la salud ambiental</v>
      </c>
      <c r="E317" s="8" t="s">
        <v>314</v>
      </c>
      <c r="F317" s="8" t="s">
        <v>318</v>
      </c>
      <c r="G317" s="8" t="s">
        <v>333</v>
      </c>
      <c r="H317" s="8" t="s">
        <v>455</v>
      </c>
      <c r="I317" s="8" t="s">
        <v>502</v>
      </c>
      <c r="J317" s="8" t="s">
        <v>502</v>
      </c>
      <c r="K317" s="81" t="s">
        <v>108</v>
      </c>
      <c r="L317" s="81" t="s">
        <v>511</v>
      </c>
      <c r="M317" s="8" t="str">
        <f t="shared" si="9"/>
        <v>33Vigilancia de la salud ambientalPUENTE ARANDAG. JUNIO 2025</v>
      </c>
      <c r="N317" s="113">
        <f t="shared" si="11"/>
        <v>0</v>
      </c>
      <c r="O317" s="113">
        <f t="shared" si="12"/>
        <v>150280</v>
      </c>
      <c r="P317" s="113">
        <v>0</v>
      </c>
      <c r="Q317" s="113">
        <v>2</v>
      </c>
      <c r="R317" s="113">
        <v>0</v>
      </c>
      <c r="S317" s="113">
        <v>300560</v>
      </c>
      <c r="T317" s="113">
        <v>0</v>
      </c>
      <c r="U317" s="113">
        <v>2</v>
      </c>
      <c r="V317" s="140">
        <v>0</v>
      </c>
      <c r="W317" s="115">
        <v>300560</v>
      </c>
    </row>
    <row r="318" spans="2:23" ht="101.25" customHeight="1" x14ac:dyDescent="0.35">
      <c r="B318" s="75">
        <v>34</v>
      </c>
      <c r="C318" s="81" t="s">
        <v>70</v>
      </c>
      <c r="D318" s="8" t="str">
        <f t="shared" si="10"/>
        <v>34Vigilancia de la salud ambiental</v>
      </c>
      <c r="E318" s="8" t="s">
        <v>314</v>
      </c>
      <c r="F318" s="8" t="s">
        <v>318</v>
      </c>
      <c r="G318" s="8" t="s">
        <v>334</v>
      </c>
      <c r="H318" s="8" t="s">
        <v>455</v>
      </c>
      <c r="I318" s="8" t="s">
        <v>502</v>
      </c>
      <c r="J318" s="8" t="s">
        <v>502</v>
      </c>
      <c r="K318" s="72" t="s">
        <v>105</v>
      </c>
      <c r="L318" s="81" t="s">
        <v>511</v>
      </c>
      <c r="M318" s="8" t="str">
        <f t="shared" si="9"/>
        <v>34Vigilancia de la salud ambientalBOSAG. JUNIO 2025</v>
      </c>
      <c r="N318" s="113">
        <f t="shared" si="11"/>
        <v>0</v>
      </c>
      <c r="O318" s="113">
        <f t="shared" si="12"/>
        <v>90168</v>
      </c>
      <c r="P318" s="113">
        <v>0</v>
      </c>
      <c r="Q318" s="113">
        <v>1</v>
      </c>
      <c r="R318" s="113">
        <v>0</v>
      </c>
      <c r="S318" s="113">
        <v>90168</v>
      </c>
      <c r="T318" s="113">
        <v>0</v>
      </c>
      <c r="U318" s="113">
        <v>1</v>
      </c>
      <c r="V318" s="140">
        <v>0</v>
      </c>
      <c r="W318" s="115">
        <v>90168</v>
      </c>
    </row>
    <row r="319" spans="2:23" ht="101.25" customHeight="1" x14ac:dyDescent="0.35">
      <c r="B319" s="75">
        <v>34</v>
      </c>
      <c r="C319" s="81" t="s">
        <v>70</v>
      </c>
      <c r="D319" s="8" t="str">
        <f t="shared" si="10"/>
        <v>34Vigilancia de la salud ambiental</v>
      </c>
      <c r="E319" s="8" t="s">
        <v>314</v>
      </c>
      <c r="F319" s="8" t="s">
        <v>318</v>
      </c>
      <c r="G319" s="8" t="s">
        <v>334</v>
      </c>
      <c r="H319" s="8" t="s">
        <v>455</v>
      </c>
      <c r="I319" s="8" t="s">
        <v>502</v>
      </c>
      <c r="J319" s="8" t="s">
        <v>502</v>
      </c>
      <c r="K319" s="81" t="s">
        <v>107</v>
      </c>
      <c r="L319" s="81" t="s">
        <v>511</v>
      </c>
      <c r="M319" s="8" t="str">
        <f t="shared" si="9"/>
        <v>34Vigilancia de la salud ambientalKENNEDYG. JUNIO 2025</v>
      </c>
      <c r="N319" s="113">
        <f t="shared" si="11"/>
        <v>0</v>
      </c>
      <c r="O319" s="113">
        <f t="shared" si="12"/>
        <v>90168</v>
      </c>
      <c r="P319" s="113">
        <v>0</v>
      </c>
      <c r="Q319" s="113">
        <v>1</v>
      </c>
      <c r="R319" s="113">
        <v>0</v>
      </c>
      <c r="S319" s="113">
        <v>90168</v>
      </c>
      <c r="T319" s="113">
        <v>0</v>
      </c>
      <c r="U319" s="113">
        <v>1</v>
      </c>
      <c r="V319" s="140">
        <v>0</v>
      </c>
      <c r="W319" s="115">
        <v>90168</v>
      </c>
    </row>
    <row r="320" spans="2:23" ht="101.25" customHeight="1" x14ac:dyDescent="0.35">
      <c r="B320" s="75">
        <v>34</v>
      </c>
      <c r="C320" s="81" t="s">
        <v>70</v>
      </c>
      <c r="D320" s="8" t="str">
        <f t="shared" si="10"/>
        <v>34Vigilancia de la salud ambiental</v>
      </c>
      <c r="E320" s="8" t="s">
        <v>314</v>
      </c>
      <c r="F320" s="8" t="s">
        <v>318</v>
      </c>
      <c r="G320" s="8" t="s">
        <v>334</v>
      </c>
      <c r="H320" s="8" t="s">
        <v>455</v>
      </c>
      <c r="I320" s="8" t="s">
        <v>502</v>
      </c>
      <c r="J320" s="8" t="s">
        <v>502</v>
      </c>
      <c r="K320" s="72" t="s">
        <v>106</v>
      </c>
      <c r="L320" s="81" t="s">
        <v>511</v>
      </c>
      <c r="M320" s="8" t="str">
        <f t="shared" si="9"/>
        <v>34Vigilancia de la salud ambientalFONTIBONG. JUNIO 2025</v>
      </c>
      <c r="N320" s="113">
        <f t="shared" si="11"/>
        <v>0</v>
      </c>
      <c r="O320" s="113">
        <f t="shared" si="12"/>
        <v>0</v>
      </c>
      <c r="P320" s="113">
        <v>0</v>
      </c>
      <c r="Q320" s="113">
        <v>0</v>
      </c>
      <c r="R320" s="113">
        <v>0</v>
      </c>
      <c r="S320" s="113">
        <v>0</v>
      </c>
      <c r="T320" s="113">
        <v>0</v>
      </c>
      <c r="U320" s="113">
        <v>0</v>
      </c>
      <c r="V320" s="140">
        <v>0</v>
      </c>
      <c r="W320" s="115">
        <v>0</v>
      </c>
    </row>
    <row r="321" spans="2:23" ht="101.25" customHeight="1" x14ac:dyDescent="0.35">
      <c r="B321" s="75">
        <v>34</v>
      </c>
      <c r="C321" s="81" t="s">
        <v>70</v>
      </c>
      <c r="D321" s="8" t="str">
        <f t="shared" si="10"/>
        <v>34Vigilancia de la salud ambiental</v>
      </c>
      <c r="E321" s="8" t="s">
        <v>314</v>
      </c>
      <c r="F321" s="8" t="s">
        <v>318</v>
      </c>
      <c r="G321" s="8" t="s">
        <v>334</v>
      </c>
      <c r="H321" s="8" t="s">
        <v>455</v>
      </c>
      <c r="I321" s="8" t="s">
        <v>502</v>
      </c>
      <c r="J321" s="8" t="s">
        <v>502</v>
      </c>
      <c r="K321" s="81" t="s">
        <v>108</v>
      </c>
      <c r="L321" s="81" t="s">
        <v>511</v>
      </c>
      <c r="M321" s="8" t="str">
        <f t="shared" si="9"/>
        <v>34Vigilancia de la salud ambientalPUENTE ARANDAG. JUNIO 2025</v>
      </c>
      <c r="N321" s="113">
        <f t="shared" si="11"/>
        <v>0</v>
      </c>
      <c r="O321" s="113">
        <f t="shared" si="12"/>
        <v>0</v>
      </c>
      <c r="P321" s="113">
        <v>0</v>
      </c>
      <c r="Q321" s="113">
        <v>0</v>
      </c>
      <c r="R321" s="113">
        <v>0</v>
      </c>
      <c r="S321" s="113">
        <v>0</v>
      </c>
      <c r="T321" s="113">
        <v>0</v>
      </c>
      <c r="U321" s="113">
        <v>0</v>
      </c>
      <c r="V321" s="140">
        <v>0</v>
      </c>
      <c r="W321" s="115">
        <v>0</v>
      </c>
    </row>
    <row r="322" spans="2:23" ht="101.25" customHeight="1" x14ac:dyDescent="0.35">
      <c r="B322" s="75">
        <v>41</v>
      </c>
      <c r="C322" s="81" t="s">
        <v>70</v>
      </c>
      <c r="D322" s="8" t="str">
        <f t="shared" si="10"/>
        <v>41Vigilancia de la salud ambiental</v>
      </c>
      <c r="E322" s="8" t="s">
        <v>314</v>
      </c>
      <c r="F322" s="8" t="s">
        <v>318</v>
      </c>
      <c r="G322" s="8" t="s">
        <v>335</v>
      </c>
      <c r="H322" s="8" t="s">
        <v>455</v>
      </c>
      <c r="I322" s="8" t="s">
        <v>502</v>
      </c>
      <c r="J322" s="8" t="s">
        <v>502</v>
      </c>
      <c r="K322" s="72" t="s">
        <v>105</v>
      </c>
      <c r="L322" s="81" t="s">
        <v>511</v>
      </c>
      <c r="M322" s="8" t="str">
        <f t="shared" si="9"/>
        <v>41Vigilancia de la salud ambientalBOSAG. JUNIO 2025</v>
      </c>
      <c r="N322" s="113">
        <f t="shared" si="11"/>
        <v>0</v>
      </c>
      <c r="O322" s="113">
        <f t="shared" si="12"/>
        <v>90168</v>
      </c>
      <c r="P322" s="113">
        <v>0</v>
      </c>
      <c r="Q322" s="113">
        <v>6</v>
      </c>
      <c r="R322" s="113">
        <v>0</v>
      </c>
      <c r="S322" s="113">
        <v>541008</v>
      </c>
      <c r="T322" s="113">
        <v>0</v>
      </c>
      <c r="U322" s="113">
        <v>6</v>
      </c>
      <c r="V322" s="140">
        <v>0</v>
      </c>
      <c r="W322" s="115">
        <v>541008</v>
      </c>
    </row>
    <row r="323" spans="2:23" ht="101.25" customHeight="1" x14ac:dyDescent="0.35">
      <c r="B323" s="75">
        <v>41</v>
      </c>
      <c r="C323" s="81" t="s">
        <v>70</v>
      </c>
      <c r="D323" s="8" t="str">
        <f t="shared" si="10"/>
        <v>41Vigilancia de la salud ambiental</v>
      </c>
      <c r="E323" s="8" t="s">
        <v>314</v>
      </c>
      <c r="F323" s="8" t="s">
        <v>318</v>
      </c>
      <c r="G323" s="8" t="s">
        <v>335</v>
      </c>
      <c r="H323" s="8" t="s">
        <v>455</v>
      </c>
      <c r="I323" s="8" t="s">
        <v>502</v>
      </c>
      <c r="J323" s="8" t="s">
        <v>502</v>
      </c>
      <c r="K323" s="81" t="s">
        <v>107</v>
      </c>
      <c r="L323" s="81" t="s">
        <v>511</v>
      </c>
      <c r="M323" s="8" t="str">
        <f t="shared" ref="M323:M386" si="13">+D323&amp;K323&amp;L323</f>
        <v>41Vigilancia de la salud ambientalKENNEDYG. JUNIO 2025</v>
      </c>
      <c r="N323" s="113">
        <f t="shared" si="11"/>
        <v>0</v>
      </c>
      <c r="O323" s="113">
        <f t="shared" si="12"/>
        <v>90168</v>
      </c>
      <c r="P323" s="113">
        <v>0</v>
      </c>
      <c r="Q323" s="113">
        <v>1</v>
      </c>
      <c r="R323" s="113">
        <v>0</v>
      </c>
      <c r="S323" s="113">
        <v>90168</v>
      </c>
      <c r="T323" s="113">
        <v>0</v>
      </c>
      <c r="U323" s="113">
        <v>1</v>
      </c>
      <c r="V323" s="140">
        <v>0</v>
      </c>
      <c r="W323" s="115">
        <v>90168</v>
      </c>
    </row>
    <row r="324" spans="2:23" ht="101.25" customHeight="1" x14ac:dyDescent="0.35">
      <c r="B324" s="75">
        <v>41</v>
      </c>
      <c r="C324" s="81" t="s">
        <v>70</v>
      </c>
      <c r="D324" s="8" t="str">
        <f t="shared" ref="D324:D387" si="14">+B324&amp;C324</f>
        <v>41Vigilancia de la salud ambiental</v>
      </c>
      <c r="E324" s="8" t="s">
        <v>314</v>
      </c>
      <c r="F324" s="8" t="s">
        <v>318</v>
      </c>
      <c r="G324" s="8" t="s">
        <v>335</v>
      </c>
      <c r="H324" s="8" t="s">
        <v>455</v>
      </c>
      <c r="I324" s="8" t="s">
        <v>502</v>
      </c>
      <c r="J324" s="8" t="s">
        <v>502</v>
      </c>
      <c r="K324" s="72" t="s">
        <v>106</v>
      </c>
      <c r="L324" s="81" t="s">
        <v>511</v>
      </c>
      <c r="M324" s="8" t="str">
        <f t="shared" si="13"/>
        <v>41Vigilancia de la salud ambientalFONTIBONG. JUNIO 2025</v>
      </c>
      <c r="N324" s="113">
        <f t="shared" si="11"/>
        <v>0</v>
      </c>
      <c r="O324" s="113">
        <f t="shared" si="12"/>
        <v>90168</v>
      </c>
      <c r="P324" s="113">
        <v>0</v>
      </c>
      <c r="Q324" s="113">
        <v>4</v>
      </c>
      <c r="R324" s="113">
        <v>0</v>
      </c>
      <c r="S324" s="113">
        <v>360672</v>
      </c>
      <c r="T324" s="113">
        <v>0</v>
      </c>
      <c r="U324" s="113">
        <v>4</v>
      </c>
      <c r="V324" s="140">
        <v>0</v>
      </c>
      <c r="W324" s="115">
        <v>360672</v>
      </c>
    </row>
    <row r="325" spans="2:23" ht="101.25" customHeight="1" x14ac:dyDescent="0.35">
      <c r="B325" s="75">
        <v>41</v>
      </c>
      <c r="C325" s="81" t="s">
        <v>70</v>
      </c>
      <c r="D325" s="8" t="str">
        <f t="shared" si="14"/>
        <v>41Vigilancia de la salud ambiental</v>
      </c>
      <c r="E325" s="8" t="s">
        <v>314</v>
      </c>
      <c r="F325" s="8" t="s">
        <v>318</v>
      </c>
      <c r="G325" s="8" t="s">
        <v>335</v>
      </c>
      <c r="H325" s="8" t="s">
        <v>455</v>
      </c>
      <c r="I325" s="8" t="s">
        <v>502</v>
      </c>
      <c r="J325" s="8" t="s">
        <v>502</v>
      </c>
      <c r="K325" s="81" t="s">
        <v>108</v>
      </c>
      <c r="L325" s="81" t="s">
        <v>511</v>
      </c>
      <c r="M325" s="8" t="str">
        <f t="shared" si="13"/>
        <v>41Vigilancia de la salud ambientalPUENTE ARANDAG. JUNIO 2025</v>
      </c>
      <c r="N325" s="113">
        <f t="shared" si="11"/>
        <v>0</v>
      </c>
      <c r="O325" s="113">
        <f t="shared" si="12"/>
        <v>90168</v>
      </c>
      <c r="P325" s="113">
        <v>0</v>
      </c>
      <c r="Q325" s="113">
        <v>1</v>
      </c>
      <c r="R325" s="113">
        <v>0</v>
      </c>
      <c r="S325" s="113">
        <v>90168</v>
      </c>
      <c r="T325" s="113">
        <v>0</v>
      </c>
      <c r="U325" s="113">
        <v>1</v>
      </c>
      <c r="V325" s="140">
        <v>0</v>
      </c>
      <c r="W325" s="115">
        <v>90168</v>
      </c>
    </row>
    <row r="326" spans="2:23" ht="101.25" customHeight="1" x14ac:dyDescent="0.35">
      <c r="B326" s="75">
        <v>43</v>
      </c>
      <c r="C326" s="81" t="s">
        <v>70</v>
      </c>
      <c r="D326" s="8" t="str">
        <f t="shared" si="14"/>
        <v>43Vigilancia de la salud ambiental</v>
      </c>
      <c r="E326" s="8" t="s">
        <v>314</v>
      </c>
      <c r="F326" s="8" t="s">
        <v>318</v>
      </c>
      <c r="G326" s="8" t="s">
        <v>336</v>
      </c>
      <c r="H326" s="8" t="s">
        <v>455</v>
      </c>
      <c r="I326" s="8" t="s">
        <v>502</v>
      </c>
      <c r="J326" s="8" t="s">
        <v>502</v>
      </c>
      <c r="K326" s="72" t="s">
        <v>105</v>
      </c>
      <c r="L326" s="81" t="s">
        <v>511</v>
      </c>
      <c r="M326" s="8" t="str">
        <f t="shared" si="13"/>
        <v>43Vigilancia de la salud ambientalBOSAG. JUNIO 2025</v>
      </c>
      <c r="N326" s="113">
        <f t="shared" si="11"/>
        <v>0</v>
      </c>
      <c r="O326" s="113">
        <f t="shared" si="12"/>
        <v>58956</v>
      </c>
      <c r="P326" s="113">
        <v>0</v>
      </c>
      <c r="Q326" s="113">
        <v>14</v>
      </c>
      <c r="R326" s="113">
        <v>0</v>
      </c>
      <c r="S326" s="113">
        <v>825384</v>
      </c>
      <c r="T326" s="113">
        <v>0</v>
      </c>
      <c r="U326" s="113">
        <v>14</v>
      </c>
      <c r="V326" s="140">
        <v>0</v>
      </c>
      <c r="W326" s="115">
        <v>825384</v>
      </c>
    </row>
    <row r="327" spans="2:23" ht="101.25" customHeight="1" x14ac:dyDescent="0.35">
      <c r="B327" s="75">
        <v>43</v>
      </c>
      <c r="C327" s="81" t="s">
        <v>70</v>
      </c>
      <c r="D327" s="8" t="str">
        <f t="shared" si="14"/>
        <v>43Vigilancia de la salud ambiental</v>
      </c>
      <c r="E327" s="8" t="s">
        <v>314</v>
      </c>
      <c r="F327" s="8" t="s">
        <v>318</v>
      </c>
      <c r="G327" s="8" t="s">
        <v>336</v>
      </c>
      <c r="H327" s="8" t="s">
        <v>455</v>
      </c>
      <c r="I327" s="8" t="s">
        <v>502</v>
      </c>
      <c r="J327" s="8" t="s">
        <v>502</v>
      </c>
      <c r="K327" s="81" t="s">
        <v>107</v>
      </c>
      <c r="L327" s="81" t="s">
        <v>511</v>
      </c>
      <c r="M327" s="8" t="str">
        <f t="shared" si="13"/>
        <v>43Vigilancia de la salud ambientalKENNEDYG. JUNIO 2025</v>
      </c>
      <c r="N327" s="113">
        <f t="shared" si="11"/>
        <v>0</v>
      </c>
      <c r="O327" s="113">
        <f t="shared" si="12"/>
        <v>58956</v>
      </c>
      <c r="P327" s="113">
        <v>0</v>
      </c>
      <c r="Q327" s="113">
        <v>42</v>
      </c>
      <c r="R327" s="113">
        <v>0</v>
      </c>
      <c r="S327" s="113">
        <v>2476152</v>
      </c>
      <c r="T327" s="113">
        <v>0</v>
      </c>
      <c r="U327" s="113">
        <v>41</v>
      </c>
      <c r="V327" s="140">
        <v>0</v>
      </c>
      <c r="W327" s="115">
        <v>2417196</v>
      </c>
    </row>
    <row r="328" spans="2:23" ht="101.25" customHeight="1" x14ac:dyDescent="0.35">
      <c r="B328" s="75">
        <v>43</v>
      </c>
      <c r="C328" s="81" t="s">
        <v>70</v>
      </c>
      <c r="D328" s="8" t="str">
        <f t="shared" si="14"/>
        <v>43Vigilancia de la salud ambiental</v>
      </c>
      <c r="E328" s="8" t="s">
        <v>314</v>
      </c>
      <c r="F328" s="8" t="s">
        <v>318</v>
      </c>
      <c r="G328" s="8" t="s">
        <v>336</v>
      </c>
      <c r="H328" s="8" t="s">
        <v>455</v>
      </c>
      <c r="I328" s="8" t="s">
        <v>502</v>
      </c>
      <c r="J328" s="8" t="s">
        <v>502</v>
      </c>
      <c r="K328" s="72" t="s">
        <v>106</v>
      </c>
      <c r="L328" s="81" t="s">
        <v>511</v>
      </c>
      <c r="M328" s="8" t="str">
        <f t="shared" si="13"/>
        <v>43Vigilancia de la salud ambientalFONTIBONG. JUNIO 2025</v>
      </c>
      <c r="N328" s="113">
        <f t="shared" si="11"/>
        <v>0</v>
      </c>
      <c r="O328" s="113">
        <f t="shared" si="12"/>
        <v>58956</v>
      </c>
      <c r="P328" s="113">
        <v>0</v>
      </c>
      <c r="Q328" s="113">
        <v>7</v>
      </c>
      <c r="R328" s="113">
        <v>0</v>
      </c>
      <c r="S328" s="113">
        <v>412692</v>
      </c>
      <c r="T328" s="113">
        <v>0</v>
      </c>
      <c r="U328" s="113">
        <v>5</v>
      </c>
      <c r="V328" s="140">
        <v>0</v>
      </c>
      <c r="W328" s="115">
        <v>294780</v>
      </c>
    </row>
    <row r="329" spans="2:23" ht="101.25" customHeight="1" x14ac:dyDescent="0.35">
      <c r="B329" s="75">
        <v>43</v>
      </c>
      <c r="C329" s="81" t="s">
        <v>70</v>
      </c>
      <c r="D329" s="8" t="str">
        <f t="shared" si="14"/>
        <v>43Vigilancia de la salud ambiental</v>
      </c>
      <c r="E329" s="8" t="s">
        <v>314</v>
      </c>
      <c r="F329" s="8" t="s">
        <v>318</v>
      </c>
      <c r="G329" s="8" t="s">
        <v>336</v>
      </c>
      <c r="H329" s="8" t="s">
        <v>455</v>
      </c>
      <c r="I329" s="8" t="s">
        <v>502</v>
      </c>
      <c r="J329" s="8" t="s">
        <v>502</v>
      </c>
      <c r="K329" s="81" t="s">
        <v>108</v>
      </c>
      <c r="L329" s="81" t="s">
        <v>511</v>
      </c>
      <c r="M329" s="8" t="str">
        <f t="shared" si="13"/>
        <v>43Vigilancia de la salud ambientalPUENTE ARANDAG. JUNIO 2025</v>
      </c>
      <c r="N329" s="113">
        <f t="shared" si="11"/>
        <v>0</v>
      </c>
      <c r="O329" s="113">
        <f t="shared" si="12"/>
        <v>0</v>
      </c>
      <c r="P329" s="113">
        <v>0</v>
      </c>
      <c r="Q329" s="113">
        <v>0</v>
      </c>
      <c r="R329" s="113">
        <v>0</v>
      </c>
      <c r="S329" s="113">
        <v>0</v>
      </c>
      <c r="T329" s="113">
        <v>0</v>
      </c>
      <c r="U329" s="113">
        <v>0</v>
      </c>
      <c r="V329" s="140">
        <v>0</v>
      </c>
      <c r="W329" s="115">
        <v>0</v>
      </c>
    </row>
    <row r="330" spans="2:23" ht="101.25" customHeight="1" x14ac:dyDescent="0.35">
      <c r="B330" s="75">
        <v>46</v>
      </c>
      <c r="C330" s="81" t="s">
        <v>70</v>
      </c>
      <c r="D330" s="8" t="str">
        <f t="shared" si="14"/>
        <v>46Vigilancia de la salud ambiental</v>
      </c>
      <c r="E330" s="8" t="s">
        <v>314</v>
      </c>
      <c r="F330" s="8" t="s">
        <v>318</v>
      </c>
      <c r="G330" s="8" t="s">
        <v>337</v>
      </c>
      <c r="H330" s="8" t="s">
        <v>455</v>
      </c>
      <c r="I330" s="8" t="s">
        <v>502</v>
      </c>
      <c r="J330" s="8" t="s">
        <v>502</v>
      </c>
      <c r="K330" s="72" t="s">
        <v>105</v>
      </c>
      <c r="L330" s="81" t="s">
        <v>511</v>
      </c>
      <c r="M330" s="8" t="str">
        <f t="shared" si="13"/>
        <v>46Vigilancia de la salud ambientalBOSAG. JUNIO 2025</v>
      </c>
      <c r="N330" s="113">
        <f t="shared" si="11"/>
        <v>0</v>
      </c>
      <c r="O330" s="113">
        <f t="shared" si="12"/>
        <v>120224</v>
      </c>
      <c r="P330" s="113">
        <v>0</v>
      </c>
      <c r="Q330" s="113">
        <v>3</v>
      </c>
      <c r="R330" s="113">
        <v>0</v>
      </c>
      <c r="S330" s="113">
        <v>360672</v>
      </c>
      <c r="T330" s="113">
        <v>0</v>
      </c>
      <c r="U330" s="113">
        <v>3</v>
      </c>
      <c r="V330" s="140">
        <v>0</v>
      </c>
      <c r="W330" s="115">
        <v>360672</v>
      </c>
    </row>
    <row r="331" spans="2:23" ht="101.25" customHeight="1" x14ac:dyDescent="0.35">
      <c r="B331" s="75">
        <v>46</v>
      </c>
      <c r="C331" s="81" t="s">
        <v>70</v>
      </c>
      <c r="D331" s="8" t="str">
        <f t="shared" si="14"/>
        <v>46Vigilancia de la salud ambiental</v>
      </c>
      <c r="E331" s="8" t="s">
        <v>314</v>
      </c>
      <c r="F331" s="8" t="s">
        <v>318</v>
      </c>
      <c r="G331" s="8" t="s">
        <v>337</v>
      </c>
      <c r="H331" s="8" t="s">
        <v>455</v>
      </c>
      <c r="I331" s="8" t="s">
        <v>502</v>
      </c>
      <c r="J331" s="8" t="s">
        <v>502</v>
      </c>
      <c r="K331" s="81" t="s">
        <v>107</v>
      </c>
      <c r="L331" s="81" t="s">
        <v>511</v>
      </c>
      <c r="M331" s="8" t="str">
        <f t="shared" si="13"/>
        <v>46Vigilancia de la salud ambientalKENNEDYG. JUNIO 2025</v>
      </c>
      <c r="N331" s="113">
        <f t="shared" si="11"/>
        <v>116464</v>
      </c>
      <c r="O331" s="113">
        <f t="shared" si="12"/>
        <v>120224</v>
      </c>
      <c r="P331" s="113">
        <v>1</v>
      </c>
      <c r="Q331" s="113">
        <v>6</v>
      </c>
      <c r="R331" s="113">
        <v>116464</v>
      </c>
      <c r="S331" s="113">
        <v>721344</v>
      </c>
      <c r="T331" s="113">
        <v>1</v>
      </c>
      <c r="U331" s="113">
        <v>6</v>
      </c>
      <c r="V331" s="140">
        <v>116464</v>
      </c>
      <c r="W331" s="115">
        <v>721344</v>
      </c>
    </row>
    <row r="332" spans="2:23" ht="101.25" customHeight="1" x14ac:dyDescent="0.35">
      <c r="B332" s="75">
        <v>46</v>
      </c>
      <c r="C332" s="81" t="s">
        <v>70</v>
      </c>
      <c r="D332" s="8" t="str">
        <f t="shared" si="14"/>
        <v>46Vigilancia de la salud ambiental</v>
      </c>
      <c r="E332" s="8" t="s">
        <v>314</v>
      </c>
      <c r="F332" s="8" t="s">
        <v>318</v>
      </c>
      <c r="G332" s="8" t="s">
        <v>337</v>
      </c>
      <c r="H332" s="8" t="s">
        <v>455</v>
      </c>
      <c r="I332" s="8" t="s">
        <v>502</v>
      </c>
      <c r="J332" s="8" t="s">
        <v>502</v>
      </c>
      <c r="K332" s="72" t="s">
        <v>106</v>
      </c>
      <c r="L332" s="81" t="s">
        <v>511</v>
      </c>
      <c r="M332" s="8" t="str">
        <f t="shared" si="13"/>
        <v>46Vigilancia de la salud ambientalFONTIBONG. JUNIO 2025</v>
      </c>
      <c r="N332" s="113">
        <f t="shared" si="11"/>
        <v>0</v>
      </c>
      <c r="O332" s="113">
        <f t="shared" si="12"/>
        <v>120224</v>
      </c>
      <c r="P332" s="113">
        <v>0</v>
      </c>
      <c r="Q332" s="113">
        <v>5</v>
      </c>
      <c r="R332" s="113">
        <v>0</v>
      </c>
      <c r="S332" s="113">
        <v>601120</v>
      </c>
      <c r="T332" s="113">
        <v>0</v>
      </c>
      <c r="U332" s="113">
        <v>5</v>
      </c>
      <c r="V332" s="140">
        <v>0</v>
      </c>
      <c r="W332" s="115">
        <v>601120</v>
      </c>
    </row>
    <row r="333" spans="2:23" ht="101.25" customHeight="1" x14ac:dyDescent="0.35">
      <c r="B333" s="75">
        <v>46</v>
      </c>
      <c r="C333" s="81" t="s">
        <v>70</v>
      </c>
      <c r="D333" s="8" t="str">
        <f t="shared" si="14"/>
        <v>46Vigilancia de la salud ambiental</v>
      </c>
      <c r="E333" s="8" t="s">
        <v>314</v>
      </c>
      <c r="F333" s="8" t="s">
        <v>318</v>
      </c>
      <c r="G333" s="8" t="s">
        <v>337</v>
      </c>
      <c r="H333" s="8" t="s">
        <v>455</v>
      </c>
      <c r="I333" s="8" t="s">
        <v>502</v>
      </c>
      <c r="J333" s="8" t="s">
        <v>502</v>
      </c>
      <c r="K333" s="81" t="s">
        <v>108</v>
      </c>
      <c r="L333" s="81" t="s">
        <v>511</v>
      </c>
      <c r="M333" s="8" t="str">
        <f t="shared" si="13"/>
        <v>46Vigilancia de la salud ambientalPUENTE ARANDAG. JUNIO 2025</v>
      </c>
      <c r="N333" s="113">
        <f t="shared" si="11"/>
        <v>0</v>
      </c>
      <c r="O333" s="113">
        <f t="shared" si="12"/>
        <v>120224</v>
      </c>
      <c r="P333" s="113">
        <v>0</v>
      </c>
      <c r="Q333" s="113">
        <v>1</v>
      </c>
      <c r="R333" s="113">
        <v>0</v>
      </c>
      <c r="S333" s="113">
        <v>120224</v>
      </c>
      <c r="T333" s="113">
        <v>0</v>
      </c>
      <c r="U333" s="113">
        <v>1</v>
      </c>
      <c r="V333" s="140">
        <v>0</v>
      </c>
      <c r="W333" s="115">
        <v>120224</v>
      </c>
    </row>
    <row r="334" spans="2:23" ht="101.25" customHeight="1" x14ac:dyDescent="0.35">
      <c r="B334" s="75">
        <v>51</v>
      </c>
      <c r="C334" s="81" t="s">
        <v>70</v>
      </c>
      <c r="D334" s="8" t="str">
        <f t="shared" si="14"/>
        <v>51Vigilancia de la salud ambiental</v>
      </c>
      <c r="E334" s="8" t="s">
        <v>314</v>
      </c>
      <c r="F334" s="8" t="s">
        <v>318</v>
      </c>
      <c r="G334" s="8" t="s">
        <v>505</v>
      </c>
      <c r="H334" s="8" t="s">
        <v>455</v>
      </c>
      <c r="I334" s="8" t="s">
        <v>502</v>
      </c>
      <c r="J334" s="8" t="s">
        <v>502</v>
      </c>
      <c r="K334" s="72" t="s">
        <v>106</v>
      </c>
      <c r="L334" s="81" t="s">
        <v>511</v>
      </c>
      <c r="M334" s="8" t="str">
        <f t="shared" si="13"/>
        <v>51Vigilancia de la salud ambientalFONTIBONG. JUNIO 2025</v>
      </c>
      <c r="N334" s="113">
        <f t="shared" si="11"/>
        <v>0</v>
      </c>
      <c r="O334" s="113">
        <f t="shared" si="12"/>
        <v>0</v>
      </c>
      <c r="P334" s="113">
        <v>0</v>
      </c>
      <c r="Q334" s="113">
        <v>0</v>
      </c>
      <c r="R334" s="113">
        <v>0</v>
      </c>
      <c r="S334" s="113">
        <v>0</v>
      </c>
      <c r="T334" s="113">
        <v>0</v>
      </c>
      <c r="U334" s="113">
        <v>0</v>
      </c>
      <c r="V334" s="140">
        <v>0</v>
      </c>
      <c r="W334" s="115">
        <v>0</v>
      </c>
    </row>
    <row r="335" spans="2:23" ht="101.25" customHeight="1" x14ac:dyDescent="0.35">
      <c r="B335" s="75">
        <v>59</v>
      </c>
      <c r="C335" s="81" t="s">
        <v>70</v>
      </c>
      <c r="D335" s="8" t="str">
        <f t="shared" si="14"/>
        <v>59Vigilancia de la salud ambiental</v>
      </c>
      <c r="E335" s="8" t="s">
        <v>314</v>
      </c>
      <c r="F335" s="8" t="s">
        <v>317</v>
      </c>
      <c r="G335" s="8" t="s">
        <v>338</v>
      </c>
      <c r="H335" s="8" t="s">
        <v>456</v>
      </c>
      <c r="I335" s="8" t="s">
        <v>502</v>
      </c>
      <c r="J335" s="8" t="s">
        <v>502</v>
      </c>
      <c r="K335" s="72" t="s">
        <v>105</v>
      </c>
      <c r="L335" s="81" t="s">
        <v>511</v>
      </c>
      <c r="M335" s="8" t="str">
        <f t="shared" si="13"/>
        <v>59Vigilancia de la salud ambientalBOSAG. JUNIO 2025</v>
      </c>
      <c r="N335" s="113">
        <f t="shared" si="11"/>
        <v>0</v>
      </c>
      <c r="O335" s="113">
        <f t="shared" si="12"/>
        <v>36770026</v>
      </c>
      <c r="P335" s="113">
        <v>0</v>
      </c>
      <c r="Q335" s="113">
        <v>1</v>
      </c>
      <c r="R335" s="113">
        <v>0</v>
      </c>
      <c r="S335" s="113">
        <v>36770026</v>
      </c>
      <c r="T335" s="113">
        <v>0</v>
      </c>
      <c r="U335" s="113">
        <v>1</v>
      </c>
      <c r="V335" s="140">
        <v>0</v>
      </c>
      <c r="W335" s="115">
        <v>36770026</v>
      </c>
    </row>
    <row r="336" spans="2:23" ht="101.25" customHeight="1" x14ac:dyDescent="0.35">
      <c r="B336" s="75">
        <v>63</v>
      </c>
      <c r="C336" s="81" t="s">
        <v>70</v>
      </c>
      <c r="D336" s="8" t="str">
        <f t="shared" si="14"/>
        <v>63Vigilancia de la salud ambiental</v>
      </c>
      <c r="E336" s="8" t="s">
        <v>314</v>
      </c>
      <c r="F336" s="8" t="s">
        <v>318</v>
      </c>
      <c r="G336" s="8" t="s">
        <v>339</v>
      </c>
      <c r="H336" s="8" t="s">
        <v>457</v>
      </c>
      <c r="I336" s="8" t="s">
        <v>502</v>
      </c>
      <c r="J336" s="8" t="s">
        <v>502</v>
      </c>
      <c r="K336" s="72" t="s">
        <v>105</v>
      </c>
      <c r="L336" s="81" t="s">
        <v>511</v>
      </c>
      <c r="M336" s="8" t="str">
        <f t="shared" si="13"/>
        <v>63Vigilancia de la salud ambientalBOSAG. JUNIO 2025</v>
      </c>
      <c r="N336" s="113">
        <f t="shared" si="11"/>
        <v>0</v>
      </c>
      <c r="O336" s="113">
        <f t="shared" si="12"/>
        <v>58956</v>
      </c>
      <c r="P336" s="113">
        <v>0</v>
      </c>
      <c r="Q336" s="113">
        <v>1</v>
      </c>
      <c r="R336" s="113">
        <v>0</v>
      </c>
      <c r="S336" s="113">
        <v>58956</v>
      </c>
      <c r="T336" s="113">
        <v>0</v>
      </c>
      <c r="U336" s="113">
        <v>0</v>
      </c>
      <c r="V336" s="140">
        <v>0</v>
      </c>
      <c r="W336" s="115">
        <v>0</v>
      </c>
    </row>
    <row r="337" spans="2:23" ht="101.25" customHeight="1" x14ac:dyDescent="0.35">
      <c r="B337" s="75">
        <v>63</v>
      </c>
      <c r="C337" s="81" t="s">
        <v>70</v>
      </c>
      <c r="D337" s="8" t="str">
        <f t="shared" si="14"/>
        <v>63Vigilancia de la salud ambiental</v>
      </c>
      <c r="E337" s="8" t="s">
        <v>314</v>
      </c>
      <c r="F337" s="8" t="s">
        <v>318</v>
      </c>
      <c r="G337" s="8" t="s">
        <v>339</v>
      </c>
      <c r="H337" s="8" t="s">
        <v>457</v>
      </c>
      <c r="I337" s="8" t="s">
        <v>502</v>
      </c>
      <c r="J337" s="8" t="s">
        <v>502</v>
      </c>
      <c r="K337" s="81" t="s">
        <v>107</v>
      </c>
      <c r="L337" s="81" t="s">
        <v>511</v>
      </c>
      <c r="M337" s="8" t="str">
        <f t="shared" si="13"/>
        <v>63Vigilancia de la salud ambientalKENNEDYG. JUNIO 2025</v>
      </c>
      <c r="N337" s="113">
        <f t="shared" si="11"/>
        <v>0</v>
      </c>
      <c r="O337" s="113">
        <f t="shared" si="12"/>
        <v>58956</v>
      </c>
      <c r="P337" s="113">
        <v>0</v>
      </c>
      <c r="Q337" s="113">
        <v>2</v>
      </c>
      <c r="R337" s="113">
        <v>0</v>
      </c>
      <c r="S337" s="113">
        <v>117912</v>
      </c>
      <c r="T337" s="113">
        <v>0</v>
      </c>
      <c r="U337" s="113">
        <v>1</v>
      </c>
      <c r="V337" s="140">
        <v>0</v>
      </c>
      <c r="W337" s="115">
        <v>58956</v>
      </c>
    </row>
    <row r="338" spans="2:23" ht="101.25" customHeight="1" x14ac:dyDescent="0.35">
      <c r="B338" s="75">
        <v>63</v>
      </c>
      <c r="C338" s="81" t="s">
        <v>70</v>
      </c>
      <c r="D338" s="8" t="str">
        <f t="shared" si="14"/>
        <v>63Vigilancia de la salud ambiental</v>
      </c>
      <c r="E338" s="8" t="s">
        <v>314</v>
      </c>
      <c r="F338" s="8" t="s">
        <v>318</v>
      </c>
      <c r="G338" s="8" t="s">
        <v>339</v>
      </c>
      <c r="H338" s="8" t="s">
        <v>457</v>
      </c>
      <c r="I338" s="8" t="s">
        <v>502</v>
      </c>
      <c r="J338" s="8" t="s">
        <v>502</v>
      </c>
      <c r="K338" s="72" t="s">
        <v>106</v>
      </c>
      <c r="L338" s="81" t="s">
        <v>511</v>
      </c>
      <c r="M338" s="8" t="str">
        <f t="shared" si="13"/>
        <v>63Vigilancia de la salud ambientalFONTIBONG. JUNIO 2025</v>
      </c>
      <c r="N338" s="113">
        <f t="shared" ref="N338:N401" si="15">IFERROR(R338/P338,0)</f>
        <v>0</v>
      </c>
      <c r="O338" s="113">
        <f t="shared" ref="O338:O401" si="16">IFERROR(S338/Q338,0)</f>
        <v>58956</v>
      </c>
      <c r="P338" s="113">
        <v>0</v>
      </c>
      <c r="Q338" s="113">
        <v>4</v>
      </c>
      <c r="R338" s="113">
        <v>0</v>
      </c>
      <c r="S338" s="113">
        <v>235824</v>
      </c>
      <c r="T338" s="113">
        <v>0</v>
      </c>
      <c r="U338" s="113">
        <v>4</v>
      </c>
      <c r="V338" s="140">
        <v>0</v>
      </c>
      <c r="W338" s="115">
        <v>235824</v>
      </c>
    </row>
    <row r="339" spans="2:23" ht="101.25" customHeight="1" x14ac:dyDescent="0.35">
      <c r="B339" s="75">
        <v>63</v>
      </c>
      <c r="C339" s="81" t="s">
        <v>70</v>
      </c>
      <c r="D339" s="8" t="str">
        <f t="shared" si="14"/>
        <v>63Vigilancia de la salud ambiental</v>
      </c>
      <c r="E339" s="8" t="s">
        <v>314</v>
      </c>
      <c r="F339" s="8" t="s">
        <v>318</v>
      </c>
      <c r="G339" s="8" t="s">
        <v>339</v>
      </c>
      <c r="H339" s="8" t="s">
        <v>457</v>
      </c>
      <c r="I339" s="8" t="s">
        <v>502</v>
      </c>
      <c r="J339" s="8" t="s">
        <v>502</v>
      </c>
      <c r="K339" s="81" t="s">
        <v>108</v>
      </c>
      <c r="L339" s="81" t="s">
        <v>511</v>
      </c>
      <c r="M339" s="8" t="str">
        <f t="shared" si="13"/>
        <v>63Vigilancia de la salud ambientalPUENTE ARANDAG. JUNIO 2025</v>
      </c>
      <c r="N339" s="113">
        <f t="shared" si="15"/>
        <v>0</v>
      </c>
      <c r="O339" s="113">
        <f t="shared" si="16"/>
        <v>0</v>
      </c>
      <c r="P339" s="113">
        <v>0</v>
      </c>
      <c r="Q339" s="113">
        <v>0</v>
      </c>
      <c r="R339" s="113">
        <v>0</v>
      </c>
      <c r="S339" s="113">
        <v>0</v>
      </c>
      <c r="T339" s="113">
        <v>0</v>
      </c>
      <c r="U339" s="113">
        <v>0</v>
      </c>
      <c r="V339" s="140">
        <v>0</v>
      </c>
      <c r="W339" s="115">
        <v>0</v>
      </c>
    </row>
    <row r="340" spans="2:23" ht="101.25" customHeight="1" x14ac:dyDescent="0.35">
      <c r="B340" s="75">
        <v>64</v>
      </c>
      <c r="C340" s="81" t="s">
        <v>70</v>
      </c>
      <c r="D340" s="8" t="str">
        <f t="shared" si="14"/>
        <v>64Vigilancia de la salud ambiental</v>
      </c>
      <c r="E340" s="8" t="s">
        <v>314</v>
      </c>
      <c r="F340" s="8" t="s">
        <v>319</v>
      </c>
      <c r="G340" s="8" t="s">
        <v>340</v>
      </c>
      <c r="H340" s="8" t="s">
        <v>455</v>
      </c>
      <c r="I340" s="8" t="s">
        <v>502</v>
      </c>
      <c r="J340" s="8" t="s">
        <v>502</v>
      </c>
      <c r="K340" s="72" t="s">
        <v>106</v>
      </c>
      <c r="L340" s="81" t="s">
        <v>511</v>
      </c>
      <c r="M340" s="8" t="str">
        <f t="shared" si="13"/>
        <v>64Vigilancia de la salud ambientalFONTIBONG. JUNIO 2025</v>
      </c>
      <c r="N340" s="113">
        <f t="shared" si="15"/>
        <v>0</v>
      </c>
      <c r="O340" s="113">
        <f t="shared" si="16"/>
        <v>52021</v>
      </c>
      <c r="P340" s="113">
        <v>0</v>
      </c>
      <c r="Q340" s="113">
        <v>50</v>
      </c>
      <c r="R340" s="113">
        <v>0</v>
      </c>
      <c r="S340" s="113">
        <v>2601050</v>
      </c>
      <c r="T340" s="113">
        <v>0</v>
      </c>
      <c r="U340" s="113">
        <v>50</v>
      </c>
      <c r="V340" s="140">
        <v>0</v>
      </c>
      <c r="W340" s="115">
        <v>2601050</v>
      </c>
    </row>
    <row r="341" spans="2:23" ht="101.25" customHeight="1" x14ac:dyDescent="0.35">
      <c r="B341" s="75">
        <v>65</v>
      </c>
      <c r="C341" s="81" t="s">
        <v>70</v>
      </c>
      <c r="D341" s="8" t="str">
        <f t="shared" si="14"/>
        <v>65Vigilancia de la salud ambiental</v>
      </c>
      <c r="E341" s="8" t="s">
        <v>314</v>
      </c>
      <c r="F341" s="8" t="s">
        <v>319</v>
      </c>
      <c r="G341" s="8" t="s">
        <v>341</v>
      </c>
      <c r="H341" s="8" t="s">
        <v>455</v>
      </c>
      <c r="I341" s="8" t="s">
        <v>502</v>
      </c>
      <c r="J341" s="8" t="s">
        <v>502</v>
      </c>
      <c r="K341" s="72" t="s">
        <v>105</v>
      </c>
      <c r="L341" s="81" t="s">
        <v>511</v>
      </c>
      <c r="M341" s="8" t="str">
        <f t="shared" si="13"/>
        <v>65Vigilancia de la salud ambientalBOSAG. JUNIO 2025</v>
      </c>
      <c r="N341" s="113">
        <f t="shared" si="15"/>
        <v>0</v>
      </c>
      <c r="O341" s="113">
        <f t="shared" si="16"/>
        <v>138720</v>
      </c>
      <c r="P341" s="113">
        <v>0</v>
      </c>
      <c r="Q341" s="113">
        <v>37</v>
      </c>
      <c r="R341" s="113">
        <v>0</v>
      </c>
      <c r="S341" s="113">
        <v>5132640</v>
      </c>
      <c r="T341" s="113">
        <v>0</v>
      </c>
      <c r="U341" s="113">
        <v>37</v>
      </c>
      <c r="V341" s="140">
        <v>0</v>
      </c>
      <c r="W341" s="115">
        <v>5132640</v>
      </c>
    </row>
    <row r="342" spans="2:23" ht="101.25" customHeight="1" x14ac:dyDescent="0.35">
      <c r="B342" s="75">
        <v>65</v>
      </c>
      <c r="C342" s="81" t="s">
        <v>70</v>
      </c>
      <c r="D342" s="8" t="str">
        <f t="shared" si="14"/>
        <v>65Vigilancia de la salud ambiental</v>
      </c>
      <c r="E342" s="8" t="s">
        <v>314</v>
      </c>
      <c r="F342" s="8" t="s">
        <v>319</v>
      </c>
      <c r="G342" s="8" t="s">
        <v>341</v>
      </c>
      <c r="H342" s="8" t="s">
        <v>455</v>
      </c>
      <c r="I342" s="8" t="s">
        <v>502</v>
      </c>
      <c r="J342" s="8" t="s">
        <v>502</v>
      </c>
      <c r="K342" s="81" t="s">
        <v>107</v>
      </c>
      <c r="L342" s="81" t="s">
        <v>511</v>
      </c>
      <c r="M342" s="8" t="str">
        <f t="shared" si="13"/>
        <v>65Vigilancia de la salud ambientalKENNEDYG. JUNIO 2025</v>
      </c>
      <c r="N342" s="113">
        <f t="shared" si="15"/>
        <v>0</v>
      </c>
      <c r="O342" s="113">
        <f t="shared" si="16"/>
        <v>138720</v>
      </c>
      <c r="P342" s="113">
        <v>0</v>
      </c>
      <c r="Q342" s="113">
        <v>63</v>
      </c>
      <c r="R342" s="113">
        <v>0</v>
      </c>
      <c r="S342" s="113">
        <v>8739360</v>
      </c>
      <c r="T342" s="113">
        <v>0</v>
      </c>
      <c r="U342" s="113">
        <v>63</v>
      </c>
      <c r="V342" s="140">
        <v>0</v>
      </c>
      <c r="W342" s="115">
        <v>8739360</v>
      </c>
    </row>
    <row r="343" spans="2:23" ht="101.25" customHeight="1" x14ac:dyDescent="0.35">
      <c r="B343" s="75">
        <v>65</v>
      </c>
      <c r="C343" s="81" t="s">
        <v>70</v>
      </c>
      <c r="D343" s="8" t="str">
        <f t="shared" si="14"/>
        <v>65Vigilancia de la salud ambiental</v>
      </c>
      <c r="E343" s="8" t="s">
        <v>314</v>
      </c>
      <c r="F343" s="8" t="s">
        <v>319</v>
      </c>
      <c r="G343" s="8" t="s">
        <v>341</v>
      </c>
      <c r="H343" s="8" t="s">
        <v>455</v>
      </c>
      <c r="I343" s="8" t="s">
        <v>502</v>
      </c>
      <c r="J343" s="8" t="s">
        <v>502</v>
      </c>
      <c r="K343" s="72" t="s">
        <v>106</v>
      </c>
      <c r="L343" s="81" t="s">
        <v>511</v>
      </c>
      <c r="M343" s="8" t="str">
        <f t="shared" si="13"/>
        <v>65Vigilancia de la salud ambientalFONTIBONG. JUNIO 2025</v>
      </c>
      <c r="N343" s="113">
        <f t="shared" si="15"/>
        <v>134380</v>
      </c>
      <c r="O343" s="113">
        <f t="shared" si="16"/>
        <v>138720</v>
      </c>
      <c r="P343" s="113">
        <v>14</v>
      </c>
      <c r="Q343" s="113">
        <v>17</v>
      </c>
      <c r="R343" s="113">
        <v>1881320</v>
      </c>
      <c r="S343" s="113">
        <v>2358240</v>
      </c>
      <c r="T343" s="113">
        <v>14</v>
      </c>
      <c r="U343" s="113">
        <v>17</v>
      </c>
      <c r="V343" s="140">
        <v>1881320</v>
      </c>
      <c r="W343" s="115">
        <v>2358240</v>
      </c>
    </row>
    <row r="344" spans="2:23" ht="101.25" customHeight="1" x14ac:dyDescent="0.35">
      <c r="B344" s="75">
        <v>65</v>
      </c>
      <c r="C344" s="81" t="s">
        <v>70</v>
      </c>
      <c r="D344" s="8" t="str">
        <f t="shared" si="14"/>
        <v>65Vigilancia de la salud ambiental</v>
      </c>
      <c r="E344" s="8" t="s">
        <v>314</v>
      </c>
      <c r="F344" s="8" t="s">
        <v>319</v>
      </c>
      <c r="G344" s="8" t="s">
        <v>341</v>
      </c>
      <c r="H344" s="8" t="s">
        <v>455</v>
      </c>
      <c r="I344" s="8" t="s">
        <v>502</v>
      </c>
      <c r="J344" s="8" t="s">
        <v>502</v>
      </c>
      <c r="K344" s="81" t="s">
        <v>108</v>
      </c>
      <c r="L344" s="81" t="s">
        <v>511</v>
      </c>
      <c r="M344" s="8" t="str">
        <f t="shared" si="13"/>
        <v>65Vigilancia de la salud ambientalPUENTE ARANDAG. JUNIO 2025</v>
      </c>
      <c r="N344" s="113">
        <f t="shared" si="15"/>
        <v>0</v>
      </c>
      <c r="O344" s="113">
        <f t="shared" si="16"/>
        <v>138720</v>
      </c>
      <c r="P344" s="113">
        <v>0</v>
      </c>
      <c r="Q344" s="113">
        <v>22</v>
      </c>
      <c r="R344" s="113">
        <v>0</v>
      </c>
      <c r="S344" s="113">
        <v>3051840</v>
      </c>
      <c r="T344" s="113">
        <v>0</v>
      </c>
      <c r="U344" s="113">
        <v>22</v>
      </c>
      <c r="V344" s="140">
        <v>0</v>
      </c>
      <c r="W344" s="115">
        <v>3051840</v>
      </c>
    </row>
    <row r="345" spans="2:23" ht="101.25" customHeight="1" x14ac:dyDescent="0.35">
      <c r="B345" s="75">
        <v>66</v>
      </c>
      <c r="C345" s="81" t="s">
        <v>70</v>
      </c>
      <c r="D345" s="8" t="str">
        <f t="shared" si="14"/>
        <v>66Vigilancia de la salud ambiental</v>
      </c>
      <c r="E345" s="8" t="s">
        <v>314</v>
      </c>
      <c r="F345" s="8" t="s">
        <v>319</v>
      </c>
      <c r="G345" s="8" t="s">
        <v>466</v>
      </c>
      <c r="H345" s="8" t="s">
        <v>455</v>
      </c>
      <c r="I345" s="8" t="s">
        <v>502</v>
      </c>
      <c r="J345" s="8" t="s">
        <v>502</v>
      </c>
      <c r="K345" s="72" t="s">
        <v>105</v>
      </c>
      <c r="L345" s="81" t="s">
        <v>511</v>
      </c>
      <c r="M345" s="8" t="str">
        <f t="shared" si="13"/>
        <v>66Vigilancia de la salud ambientalBOSAG. JUNIO 2025</v>
      </c>
      <c r="N345" s="113">
        <f t="shared" si="15"/>
        <v>0</v>
      </c>
      <c r="O345" s="113">
        <f t="shared" si="16"/>
        <v>0</v>
      </c>
      <c r="P345" s="113">
        <v>0</v>
      </c>
      <c r="Q345" s="113">
        <v>0</v>
      </c>
      <c r="R345" s="113">
        <v>0</v>
      </c>
      <c r="S345" s="113">
        <v>0</v>
      </c>
      <c r="T345" s="113">
        <v>0</v>
      </c>
      <c r="U345" s="113">
        <v>0</v>
      </c>
      <c r="V345" s="140">
        <v>0</v>
      </c>
      <c r="W345" s="115">
        <v>0</v>
      </c>
    </row>
    <row r="346" spans="2:23" ht="101.25" customHeight="1" x14ac:dyDescent="0.35">
      <c r="B346" s="75">
        <v>66</v>
      </c>
      <c r="C346" s="81" t="s">
        <v>70</v>
      </c>
      <c r="D346" s="8" t="str">
        <f t="shared" si="14"/>
        <v>66Vigilancia de la salud ambiental</v>
      </c>
      <c r="E346" s="8" t="s">
        <v>314</v>
      </c>
      <c r="F346" s="8" t="s">
        <v>319</v>
      </c>
      <c r="G346" s="8" t="s">
        <v>466</v>
      </c>
      <c r="H346" s="8" t="s">
        <v>455</v>
      </c>
      <c r="I346" s="8" t="s">
        <v>502</v>
      </c>
      <c r="J346" s="8" t="s">
        <v>502</v>
      </c>
      <c r="K346" s="81" t="s">
        <v>107</v>
      </c>
      <c r="L346" s="81" t="s">
        <v>511</v>
      </c>
      <c r="M346" s="8" t="str">
        <f t="shared" si="13"/>
        <v>66Vigilancia de la salud ambientalKENNEDYG. JUNIO 2025</v>
      </c>
      <c r="N346" s="113">
        <f t="shared" si="15"/>
        <v>0</v>
      </c>
      <c r="O346" s="113">
        <f t="shared" si="16"/>
        <v>0</v>
      </c>
      <c r="P346" s="113">
        <v>0</v>
      </c>
      <c r="Q346" s="113">
        <v>0</v>
      </c>
      <c r="R346" s="113">
        <v>0</v>
      </c>
      <c r="S346" s="113">
        <v>0</v>
      </c>
      <c r="T346" s="113">
        <v>0</v>
      </c>
      <c r="U346" s="113">
        <v>0</v>
      </c>
      <c r="V346" s="140">
        <v>0</v>
      </c>
      <c r="W346" s="115">
        <v>0</v>
      </c>
    </row>
    <row r="347" spans="2:23" ht="101.25" customHeight="1" x14ac:dyDescent="0.35">
      <c r="B347" s="75">
        <v>66</v>
      </c>
      <c r="C347" s="81" t="s">
        <v>70</v>
      </c>
      <c r="D347" s="8" t="str">
        <f t="shared" si="14"/>
        <v>66Vigilancia de la salud ambiental</v>
      </c>
      <c r="E347" s="8" t="s">
        <v>314</v>
      </c>
      <c r="F347" s="8" t="s">
        <v>319</v>
      </c>
      <c r="G347" s="8" t="s">
        <v>466</v>
      </c>
      <c r="H347" s="8" t="s">
        <v>455</v>
      </c>
      <c r="I347" s="8" t="s">
        <v>502</v>
      </c>
      <c r="J347" s="8" t="s">
        <v>502</v>
      </c>
      <c r="K347" s="81" t="s">
        <v>108</v>
      </c>
      <c r="L347" s="81" t="s">
        <v>511</v>
      </c>
      <c r="M347" s="8" t="str">
        <f t="shared" si="13"/>
        <v>66Vigilancia de la salud ambientalPUENTE ARANDAG. JUNIO 2025</v>
      </c>
      <c r="N347" s="113">
        <f t="shared" si="15"/>
        <v>0</v>
      </c>
      <c r="O347" s="113">
        <f t="shared" si="16"/>
        <v>0</v>
      </c>
      <c r="P347" s="113">
        <v>0</v>
      </c>
      <c r="Q347" s="113">
        <v>0</v>
      </c>
      <c r="R347" s="113">
        <v>0</v>
      </c>
      <c r="S347" s="113">
        <v>0</v>
      </c>
      <c r="T347" s="113">
        <v>0</v>
      </c>
      <c r="U347" s="113">
        <v>0</v>
      </c>
      <c r="V347" s="140">
        <v>0</v>
      </c>
      <c r="W347" s="115">
        <v>0</v>
      </c>
    </row>
    <row r="348" spans="2:23" ht="101.25" customHeight="1" x14ac:dyDescent="0.35">
      <c r="B348" s="75">
        <v>67</v>
      </c>
      <c r="C348" s="81" t="s">
        <v>70</v>
      </c>
      <c r="D348" s="8" t="str">
        <f t="shared" si="14"/>
        <v>67Vigilancia de la salud ambiental</v>
      </c>
      <c r="E348" s="8" t="s">
        <v>314</v>
      </c>
      <c r="F348" s="8" t="s">
        <v>319</v>
      </c>
      <c r="G348" s="8" t="s">
        <v>467</v>
      </c>
      <c r="H348" s="8" t="s">
        <v>455</v>
      </c>
      <c r="I348" s="8" t="s">
        <v>502</v>
      </c>
      <c r="J348" s="8" t="s">
        <v>502</v>
      </c>
      <c r="K348" s="72" t="s">
        <v>106</v>
      </c>
      <c r="L348" s="81" t="s">
        <v>511</v>
      </c>
      <c r="M348" s="8" t="str">
        <f t="shared" si="13"/>
        <v>67Vigilancia de la salud ambientalFONTIBONG. JUNIO 2025</v>
      </c>
      <c r="N348" s="113">
        <f t="shared" si="15"/>
        <v>0</v>
      </c>
      <c r="O348" s="113">
        <f t="shared" si="16"/>
        <v>0</v>
      </c>
      <c r="P348" s="113">
        <v>0</v>
      </c>
      <c r="Q348" s="113">
        <v>0</v>
      </c>
      <c r="R348" s="113">
        <v>0</v>
      </c>
      <c r="S348" s="113">
        <v>0</v>
      </c>
      <c r="T348" s="113">
        <v>0</v>
      </c>
      <c r="U348" s="113">
        <v>0</v>
      </c>
      <c r="V348" s="140">
        <v>0</v>
      </c>
      <c r="W348" s="115">
        <v>0</v>
      </c>
    </row>
    <row r="349" spans="2:23" ht="101.25" customHeight="1" x14ac:dyDescent="0.35">
      <c r="B349" s="75">
        <v>68</v>
      </c>
      <c r="C349" s="81" t="s">
        <v>70</v>
      </c>
      <c r="D349" s="8" t="str">
        <f t="shared" si="14"/>
        <v>68Vigilancia de la salud ambiental</v>
      </c>
      <c r="E349" s="8" t="s">
        <v>314</v>
      </c>
      <c r="F349" s="8" t="s">
        <v>319</v>
      </c>
      <c r="G349" s="8" t="s">
        <v>468</v>
      </c>
      <c r="H349" s="8" t="s">
        <v>455</v>
      </c>
      <c r="I349" s="8" t="s">
        <v>502</v>
      </c>
      <c r="J349" s="8" t="s">
        <v>502</v>
      </c>
      <c r="K349" s="81" t="s">
        <v>107</v>
      </c>
      <c r="L349" s="81" t="s">
        <v>511</v>
      </c>
      <c r="M349" s="8" t="str">
        <f t="shared" si="13"/>
        <v>68Vigilancia de la salud ambientalKENNEDYG. JUNIO 2025</v>
      </c>
      <c r="N349" s="113">
        <f t="shared" si="15"/>
        <v>0</v>
      </c>
      <c r="O349" s="113">
        <f t="shared" si="16"/>
        <v>277440</v>
      </c>
      <c r="P349" s="113">
        <v>0</v>
      </c>
      <c r="Q349" s="113">
        <v>1</v>
      </c>
      <c r="R349" s="113">
        <v>0</v>
      </c>
      <c r="S349" s="113">
        <v>277440</v>
      </c>
      <c r="T349" s="113">
        <v>0</v>
      </c>
      <c r="U349" s="113">
        <v>1</v>
      </c>
      <c r="V349" s="140">
        <v>0</v>
      </c>
      <c r="W349" s="115">
        <v>277440</v>
      </c>
    </row>
    <row r="350" spans="2:23" ht="101.25" customHeight="1" x14ac:dyDescent="0.35">
      <c r="B350" s="75">
        <v>68</v>
      </c>
      <c r="C350" s="81" t="s">
        <v>70</v>
      </c>
      <c r="D350" s="8" t="str">
        <f t="shared" si="14"/>
        <v>68Vigilancia de la salud ambiental</v>
      </c>
      <c r="E350" s="8" t="s">
        <v>314</v>
      </c>
      <c r="F350" s="8" t="s">
        <v>319</v>
      </c>
      <c r="G350" s="8" t="s">
        <v>468</v>
      </c>
      <c r="H350" s="8" t="s">
        <v>455</v>
      </c>
      <c r="I350" s="8" t="s">
        <v>502</v>
      </c>
      <c r="J350" s="8" t="s">
        <v>502</v>
      </c>
      <c r="K350" s="72" t="s">
        <v>106</v>
      </c>
      <c r="L350" s="81" t="s">
        <v>511</v>
      </c>
      <c r="M350" s="8" t="str">
        <f t="shared" si="13"/>
        <v>68Vigilancia de la salud ambientalFONTIBONG. JUNIO 2025</v>
      </c>
      <c r="N350" s="113">
        <f t="shared" si="15"/>
        <v>268760</v>
      </c>
      <c r="O350" s="113">
        <f t="shared" si="16"/>
        <v>277440</v>
      </c>
      <c r="P350" s="113">
        <v>1</v>
      </c>
      <c r="Q350" s="113">
        <v>8</v>
      </c>
      <c r="R350" s="113">
        <v>268760</v>
      </c>
      <c r="S350" s="113">
        <v>2219520</v>
      </c>
      <c r="T350" s="113">
        <v>1</v>
      </c>
      <c r="U350" s="113">
        <v>8</v>
      </c>
      <c r="V350" s="140">
        <v>268760</v>
      </c>
      <c r="W350" s="115">
        <v>2219520</v>
      </c>
    </row>
    <row r="351" spans="2:23" ht="101.25" customHeight="1" x14ac:dyDescent="0.35">
      <c r="B351" s="75">
        <v>68</v>
      </c>
      <c r="C351" s="81" t="s">
        <v>70</v>
      </c>
      <c r="D351" s="8" t="str">
        <f t="shared" si="14"/>
        <v>68Vigilancia de la salud ambiental</v>
      </c>
      <c r="E351" s="8" t="s">
        <v>314</v>
      </c>
      <c r="F351" s="8" t="s">
        <v>319</v>
      </c>
      <c r="G351" s="8" t="s">
        <v>468</v>
      </c>
      <c r="H351" s="8" t="s">
        <v>455</v>
      </c>
      <c r="I351" s="8" t="s">
        <v>502</v>
      </c>
      <c r="J351" s="8" t="s">
        <v>502</v>
      </c>
      <c r="K351" s="81" t="s">
        <v>108</v>
      </c>
      <c r="L351" s="81" t="s">
        <v>511</v>
      </c>
      <c r="M351" s="8" t="str">
        <f t="shared" si="13"/>
        <v>68Vigilancia de la salud ambientalPUENTE ARANDAG. JUNIO 2025</v>
      </c>
      <c r="N351" s="113">
        <f t="shared" si="15"/>
        <v>268760</v>
      </c>
      <c r="O351" s="113">
        <f t="shared" si="16"/>
        <v>0</v>
      </c>
      <c r="P351" s="113">
        <v>5</v>
      </c>
      <c r="Q351" s="113">
        <v>0</v>
      </c>
      <c r="R351" s="113">
        <v>1343800</v>
      </c>
      <c r="S351" s="113">
        <v>0</v>
      </c>
      <c r="T351" s="113">
        <v>5</v>
      </c>
      <c r="U351" s="113">
        <v>0</v>
      </c>
      <c r="V351" s="140">
        <v>1343800</v>
      </c>
      <c r="W351" s="115">
        <v>0</v>
      </c>
    </row>
    <row r="352" spans="2:23" ht="101.25" customHeight="1" x14ac:dyDescent="0.35">
      <c r="B352" s="75">
        <v>69</v>
      </c>
      <c r="C352" s="81" t="s">
        <v>70</v>
      </c>
      <c r="D352" s="8" t="str">
        <f t="shared" si="14"/>
        <v>69Vigilancia de la salud ambiental</v>
      </c>
      <c r="E352" s="8" t="s">
        <v>314</v>
      </c>
      <c r="F352" s="8" t="s">
        <v>319</v>
      </c>
      <c r="G352" s="8" t="s">
        <v>342</v>
      </c>
      <c r="H352" s="8" t="s">
        <v>455</v>
      </c>
      <c r="I352" s="8" t="s">
        <v>502</v>
      </c>
      <c r="J352" s="8" t="s">
        <v>502</v>
      </c>
      <c r="K352" s="72" t="s">
        <v>105</v>
      </c>
      <c r="L352" s="81" t="s">
        <v>511</v>
      </c>
      <c r="M352" s="8" t="str">
        <f t="shared" si="13"/>
        <v>69Vigilancia de la salud ambientalBOSAG. JUNIO 2025</v>
      </c>
      <c r="N352" s="113">
        <f t="shared" si="15"/>
        <v>0</v>
      </c>
      <c r="O352" s="113">
        <f t="shared" si="16"/>
        <v>49130</v>
      </c>
      <c r="P352" s="113">
        <v>0</v>
      </c>
      <c r="Q352" s="113">
        <v>20</v>
      </c>
      <c r="R352" s="113">
        <v>0</v>
      </c>
      <c r="S352" s="113">
        <v>982600</v>
      </c>
      <c r="T352" s="113">
        <v>0</v>
      </c>
      <c r="U352" s="113">
        <v>19</v>
      </c>
      <c r="V352" s="140">
        <v>0</v>
      </c>
      <c r="W352" s="115">
        <v>933470</v>
      </c>
    </row>
    <row r="353" spans="2:23" ht="101.25" customHeight="1" x14ac:dyDescent="0.35">
      <c r="B353" s="75">
        <v>69</v>
      </c>
      <c r="C353" s="81" t="s">
        <v>70</v>
      </c>
      <c r="D353" s="8" t="str">
        <f t="shared" si="14"/>
        <v>69Vigilancia de la salud ambiental</v>
      </c>
      <c r="E353" s="8" t="s">
        <v>314</v>
      </c>
      <c r="F353" s="8" t="s">
        <v>319</v>
      </c>
      <c r="G353" s="8" t="s">
        <v>342</v>
      </c>
      <c r="H353" s="8" t="s">
        <v>455</v>
      </c>
      <c r="I353" s="8" t="s">
        <v>502</v>
      </c>
      <c r="J353" s="8" t="s">
        <v>502</v>
      </c>
      <c r="K353" s="81" t="s">
        <v>107</v>
      </c>
      <c r="L353" s="81" t="s">
        <v>511</v>
      </c>
      <c r="M353" s="8" t="str">
        <f t="shared" si="13"/>
        <v>69Vigilancia de la salud ambientalKENNEDYG. JUNIO 2025</v>
      </c>
      <c r="N353" s="113">
        <f t="shared" si="15"/>
        <v>47595</v>
      </c>
      <c r="O353" s="113">
        <f t="shared" si="16"/>
        <v>49130</v>
      </c>
      <c r="P353" s="113">
        <v>1</v>
      </c>
      <c r="Q353" s="113">
        <v>21</v>
      </c>
      <c r="R353" s="113">
        <v>47595</v>
      </c>
      <c r="S353" s="113">
        <v>1031730</v>
      </c>
      <c r="T353" s="113">
        <v>0</v>
      </c>
      <c r="U353" s="113">
        <v>21</v>
      </c>
      <c r="V353" s="140">
        <v>0</v>
      </c>
      <c r="W353" s="115">
        <v>1031730</v>
      </c>
    </row>
    <row r="354" spans="2:23" ht="101.25" customHeight="1" x14ac:dyDescent="0.35">
      <c r="B354" s="75">
        <v>69</v>
      </c>
      <c r="C354" s="81" t="s">
        <v>70</v>
      </c>
      <c r="D354" s="8" t="str">
        <f t="shared" si="14"/>
        <v>69Vigilancia de la salud ambiental</v>
      </c>
      <c r="E354" s="8" t="s">
        <v>314</v>
      </c>
      <c r="F354" s="8" t="s">
        <v>319</v>
      </c>
      <c r="G354" s="8" t="s">
        <v>342</v>
      </c>
      <c r="H354" s="8" t="s">
        <v>455</v>
      </c>
      <c r="I354" s="8" t="s">
        <v>502</v>
      </c>
      <c r="J354" s="8" t="s">
        <v>502</v>
      </c>
      <c r="K354" s="72" t="s">
        <v>106</v>
      </c>
      <c r="L354" s="81" t="s">
        <v>511</v>
      </c>
      <c r="M354" s="8" t="str">
        <f t="shared" si="13"/>
        <v>69Vigilancia de la salud ambientalFONTIBONG. JUNIO 2025</v>
      </c>
      <c r="N354" s="113">
        <f t="shared" si="15"/>
        <v>0</v>
      </c>
      <c r="O354" s="113">
        <f t="shared" si="16"/>
        <v>49130</v>
      </c>
      <c r="P354" s="113">
        <v>0</v>
      </c>
      <c r="Q354" s="113">
        <v>4</v>
      </c>
      <c r="R354" s="113">
        <v>0</v>
      </c>
      <c r="S354" s="113">
        <v>196520</v>
      </c>
      <c r="T354" s="113">
        <v>0</v>
      </c>
      <c r="U354" s="113">
        <v>4</v>
      </c>
      <c r="V354" s="140">
        <v>0</v>
      </c>
      <c r="W354" s="115">
        <v>196520</v>
      </c>
    </row>
    <row r="355" spans="2:23" ht="101.25" customHeight="1" x14ac:dyDescent="0.35">
      <c r="B355" s="75">
        <v>69</v>
      </c>
      <c r="C355" s="81" t="s">
        <v>70</v>
      </c>
      <c r="D355" s="8" t="str">
        <f t="shared" si="14"/>
        <v>69Vigilancia de la salud ambiental</v>
      </c>
      <c r="E355" s="8" t="s">
        <v>314</v>
      </c>
      <c r="F355" s="8" t="s">
        <v>319</v>
      </c>
      <c r="G355" s="8" t="s">
        <v>342</v>
      </c>
      <c r="H355" s="8" t="s">
        <v>455</v>
      </c>
      <c r="I355" s="8" t="s">
        <v>502</v>
      </c>
      <c r="J355" s="8" t="s">
        <v>502</v>
      </c>
      <c r="K355" s="81" t="s">
        <v>108</v>
      </c>
      <c r="L355" s="81" t="s">
        <v>511</v>
      </c>
      <c r="M355" s="8" t="str">
        <f t="shared" si="13"/>
        <v>69Vigilancia de la salud ambientalPUENTE ARANDAG. JUNIO 2025</v>
      </c>
      <c r="N355" s="113">
        <f t="shared" si="15"/>
        <v>0</v>
      </c>
      <c r="O355" s="113">
        <f t="shared" si="16"/>
        <v>49130</v>
      </c>
      <c r="P355" s="113">
        <v>0</v>
      </c>
      <c r="Q355" s="113">
        <v>8</v>
      </c>
      <c r="R355" s="113">
        <v>0</v>
      </c>
      <c r="S355" s="113">
        <v>393040</v>
      </c>
      <c r="T355" s="113">
        <v>0</v>
      </c>
      <c r="U355" s="113">
        <v>8</v>
      </c>
      <c r="V355" s="140">
        <v>0</v>
      </c>
      <c r="W355" s="115">
        <v>393040</v>
      </c>
    </row>
    <row r="356" spans="2:23" ht="101.25" customHeight="1" x14ac:dyDescent="0.35">
      <c r="B356" s="75">
        <v>71</v>
      </c>
      <c r="C356" s="81" t="s">
        <v>70</v>
      </c>
      <c r="D356" s="8" t="str">
        <f t="shared" si="14"/>
        <v>71Vigilancia de la salud ambiental</v>
      </c>
      <c r="E356" s="8" t="s">
        <v>314</v>
      </c>
      <c r="F356" s="8" t="s">
        <v>319</v>
      </c>
      <c r="G356" s="8" t="s">
        <v>343</v>
      </c>
      <c r="H356" s="8" t="s">
        <v>455</v>
      </c>
      <c r="I356" s="8" t="s">
        <v>502</v>
      </c>
      <c r="J356" s="8" t="s">
        <v>502</v>
      </c>
      <c r="K356" s="72" t="s">
        <v>105</v>
      </c>
      <c r="L356" s="81" t="s">
        <v>511</v>
      </c>
      <c r="M356" s="8" t="str">
        <f t="shared" si="13"/>
        <v>71Vigilancia de la salud ambientalBOSAG. JUNIO 2025</v>
      </c>
      <c r="N356" s="113">
        <f t="shared" si="15"/>
        <v>0</v>
      </c>
      <c r="O356" s="113">
        <f t="shared" si="16"/>
        <v>49130</v>
      </c>
      <c r="P356" s="113">
        <v>0</v>
      </c>
      <c r="Q356" s="113">
        <v>6</v>
      </c>
      <c r="R356" s="113">
        <v>0</v>
      </c>
      <c r="S356" s="113">
        <v>294780</v>
      </c>
      <c r="T356" s="113">
        <v>0</v>
      </c>
      <c r="U356" s="113">
        <v>6</v>
      </c>
      <c r="V356" s="140">
        <v>0</v>
      </c>
      <c r="W356" s="115">
        <v>294780</v>
      </c>
    </row>
    <row r="357" spans="2:23" ht="101.25" customHeight="1" x14ac:dyDescent="0.35">
      <c r="B357" s="75">
        <v>71</v>
      </c>
      <c r="C357" s="81" t="s">
        <v>70</v>
      </c>
      <c r="D357" s="8" t="str">
        <f t="shared" si="14"/>
        <v>71Vigilancia de la salud ambiental</v>
      </c>
      <c r="E357" s="8" t="s">
        <v>314</v>
      </c>
      <c r="F357" s="8" t="s">
        <v>319</v>
      </c>
      <c r="G357" s="8" t="s">
        <v>343</v>
      </c>
      <c r="H357" s="8" t="s">
        <v>455</v>
      </c>
      <c r="I357" s="8" t="s">
        <v>502</v>
      </c>
      <c r="J357" s="8" t="s">
        <v>502</v>
      </c>
      <c r="K357" s="81" t="s">
        <v>107</v>
      </c>
      <c r="L357" s="81" t="s">
        <v>511</v>
      </c>
      <c r="M357" s="8" t="str">
        <f t="shared" si="13"/>
        <v>71Vigilancia de la salud ambientalKENNEDYG. JUNIO 2025</v>
      </c>
      <c r="N357" s="113">
        <f t="shared" si="15"/>
        <v>0</v>
      </c>
      <c r="O357" s="113">
        <f t="shared" si="16"/>
        <v>49130</v>
      </c>
      <c r="P357" s="113">
        <v>0</v>
      </c>
      <c r="Q357" s="113">
        <v>8</v>
      </c>
      <c r="R357" s="113">
        <v>0</v>
      </c>
      <c r="S357" s="113">
        <v>393040</v>
      </c>
      <c r="T357" s="113">
        <v>0</v>
      </c>
      <c r="U357" s="113">
        <v>8</v>
      </c>
      <c r="V357" s="140">
        <v>0</v>
      </c>
      <c r="W357" s="115">
        <v>393040</v>
      </c>
    </row>
    <row r="358" spans="2:23" ht="101.25" customHeight="1" x14ac:dyDescent="0.35">
      <c r="B358" s="75">
        <v>71</v>
      </c>
      <c r="C358" s="81" t="s">
        <v>70</v>
      </c>
      <c r="D358" s="8" t="str">
        <f t="shared" si="14"/>
        <v>71Vigilancia de la salud ambiental</v>
      </c>
      <c r="E358" s="8" t="s">
        <v>314</v>
      </c>
      <c r="F358" s="8" t="s">
        <v>319</v>
      </c>
      <c r="G358" s="8" t="s">
        <v>343</v>
      </c>
      <c r="H358" s="8" t="s">
        <v>455</v>
      </c>
      <c r="I358" s="8" t="s">
        <v>502</v>
      </c>
      <c r="J358" s="8" t="s">
        <v>502</v>
      </c>
      <c r="K358" s="72" t="s">
        <v>106</v>
      </c>
      <c r="L358" s="81" t="s">
        <v>511</v>
      </c>
      <c r="M358" s="8" t="str">
        <f t="shared" si="13"/>
        <v>71Vigilancia de la salud ambientalFONTIBONG. JUNIO 2025</v>
      </c>
      <c r="N358" s="113">
        <f t="shared" si="15"/>
        <v>0</v>
      </c>
      <c r="O358" s="113">
        <f t="shared" si="16"/>
        <v>49130</v>
      </c>
      <c r="P358" s="113">
        <v>0</v>
      </c>
      <c r="Q358" s="113">
        <v>3</v>
      </c>
      <c r="R358" s="113">
        <v>0</v>
      </c>
      <c r="S358" s="113">
        <v>147390</v>
      </c>
      <c r="T358" s="113">
        <v>0</v>
      </c>
      <c r="U358" s="113">
        <v>3</v>
      </c>
      <c r="V358" s="140">
        <v>0</v>
      </c>
      <c r="W358" s="115">
        <v>147390</v>
      </c>
    </row>
    <row r="359" spans="2:23" ht="101.25" customHeight="1" x14ac:dyDescent="0.35">
      <c r="B359" s="75">
        <v>71</v>
      </c>
      <c r="C359" s="81" t="s">
        <v>70</v>
      </c>
      <c r="D359" s="8" t="str">
        <f t="shared" si="14"/>
        <v>71Vigilancia de la salud ambiental</v>
      </c>
      <c r="E359" s="8" t="s">
        <v>314</v>
      </c>
      <c r="F359" s="8" t="s">
        <v>319</v>
      </c>
      <c r="G359" s="8" t="s">
        <v>343</v>
      </c>
      <c r="H359" s="8" t="s">
        <v>455</v>
      </c>
      <c r="I359" s="8" t="s">
        <v>502</v>
      </c>
      <c r="J359" s="8" t="s">
        <v>502</v>
      </c>
      <c r="K359" s="81" t="s">
        <v>108</v>
      </c>
      <c r="L359" s="81" t="s">
        <v>511</v>
      </c>
      <c r="M359" s="8" t="str">
        <f t="shared" si="13"/>
        <v>71Vigilancia de la salud ambientalPUENTE ARANDAG. JUNIO 2025</v>
      </c>
      <c r="N359" s="113">
        <f t="shared" si="15"/>
        <v>0</v>
      </c>
      <c r="O359" s="113">
        <f t="shared" si="16"/>
        <v>49130</v>
      </c>
      <c r="P359" s="113">
        <v>0</v>
      </c>
      <c r="Q359" s="113">
        <v>3</v>
      </c>
      <c r="R359" s="113">
        <v>0</v>
      </c>
      <c r="S359" s="113">
        <v>147390</v>
      </c>
      <c r="T359" s="113">
        <v>0</v>
      </c>
      <c r="U359" s="113">
        <v>3</v>
      </c>
      <c r="V359" s="140">
        <v>0</v>
      </c>
      <c r="W359" s="115">
        <v>147390</v>
      </c>
    </row>
    <row r="360" spans="2:23" ht="101.25" customHeight="1" x14ac:dyDescent="0.35">
      <c r="B360" s="75">
        <v>73</v>
      </c>
      <c r="C360" s="81" t="s">
        <v>70</v>
      </c>
      <c r="D360" s="8" t="str">
        <f t="shared" si="14"/>
        <v>73Vigilancia de la salud ambiental</v>
      </c>
      <c r="E360" s="8" t="s">
        <v>314</v>
      </c>
      <c r="F360" s="8" t="s">
        <v>319</v>
      </c>
      <c r="G360" s="8" t="s">
        <v>344</v>
      </c>
      <c r="H360" s="8" t="s">
        <v>455</v>
      </c>
      <c r="I360" s="8" t="s">
        <v>502</v>
      </c>
      <c r="J360" s="8" t="s">
        <v>502</v>
      </c>
      <c r="K360" s="72" t="s">
        <v>105</v>
      </c>
      <c r="L360" s="81" t="s">
        <v>511</v>
      </c>
      <c r="M360" s="8" t="str">
        <f t="shared" si="13"/>
        <v>73Vigilancia de la salud ambientalBOSAG. JUNIO 2025</v>
      </c>
      <c r="N360" s="113">
        <f t="shared" si="15"/>
        <v>0</v>
      </c>
      <c r="O360" s="113">
        <f t="shared" si="16"/>
        <v>0</v>
      </c>
      <c r="P360" s="113">
        <v>0</v>
      </c>
      <c r="Q360" s="113">
        <v>0</v>
      </c>
      <c r="R360" s="113">
        <v>0</v>
      </c>
      <c r="S360" s="113">
        <v>0</v>
      </c>
      <c r="T360" s="113">
        <v>0</v>
      </c>
      <c r="U360" s="113">
        <v>0</v>
      </c>
      <c r="V360" s="140">
        <v>0</v>
      </c>
      <c r="W360" s="115">
        <v>0</v>
      </c>
    </row>
    <row r="361" spans="2:23" ht="101.25" customHeight="1" x14ac:dyDescent="0.35">
      <c r="B361" s="75">
        <v>73</v>
      </c>
      <c r="C361" s="81" t="s">
        <v>70</v>
      </c>
      <c r="D361" s="8" t="str">
        <f t="shared" si="14"/>
        <v>73Vigilancia de la salud ambiental</v>
      </c>
      <c r="E361" s="8" t="s">
        <v>314</v>
      </c>
      <c r="F361" s="8" t="s">
        <v>319</v>
      </c>
      <c r="G361" s="8" t="s">
        <v>344</v>
      </c>
      <c r="H361" s="8" t="s">
        <v>455</v>
      </c>
      <c r="I361" s="8" t="s">
        <v>502</v>
      </c>
      <c r="J361" s="8" t="s">
        <v>502</v>
      </c>
      <c r="K361" s="81" t="s">
        <v>107</v>
      </c>
      <c r="L361" s="81" t="s">
        <v>511</v>
      </c>
      <c r="M361" s="8" t="str">
        <f t="shared" si="13"/>
        <v>73Vigilancia de la salud ambientalKENNEDYG. JUNIO 2025</v>
      </c>
      <c r="N361" s="113">
        <f t="shared" si="15"/>
        <v>0</v>
      </c>
      <c r="O361" s="113">
        <f t="shared" si="16"/>
        <v>0</v>
      </c>
      <c r="P361" s="113">
        <v>0</v>
      </c>
      <c r="Q361" s="113">
        <v>0</v>
      </c>
      <c r="R361" s="113">
        <v>0</v>
      </c>
      <c r="S361" s="113">
        <v>0</v>
      </c>
      <c r="T361" s="113">
        <v>0</v>
      </c>
      <c r="U361" s="113">
        <v>0</v>
      </c>
      <c r="V361" s="140">
        <v>0</v>
      </c>
      <c r="W361" s="115">
        <v>0</v>
      </c>
    </row>
    <row r="362" spans="2:23" ht="101.25" customHeight="1" x14ac:dyDescent="0.35">
      <c r="B362" s="75">
        <v>73</v>
      </c>
      <c r="C362" s="81" t="s">
        <v>70</v>
      </c>
      <c r="D362" s="8" t="str">
        <f t="shared" si="14"/>
        <v>73Vigilancia de la salud ambiental</v>
      </c>
      <c r="E362" s="8" t="s">
        <v>314</v>
      </c>
      <c r="F362" s="8" t="s">
        <v>319</v>
      </c>
      <c r="G362" s="8" t="s">
        <v>344</v>
      </c>
      <c r="H362" s="8" t="s">
        <v>455</v>
      </c>
      <c r="I362" s="8" t="s">
        <v>502</v>
      </c>
      <c r="J362" s="8" t="s">
        <v>502</v>
      </c>
      <c r="K362" s="72" t="s">
        <v>106</v>
      </c>
      <c r="L362" s="81" t="s">
        <v>511</v>
      </c>
      <c r="M362" s="8" t="str">
        <f t="shared" si="13"/>
        <v>73Vigilancia de la salud ambientalFONTIBONG. JUNIO 2025</v>
      </c>
      <c r="N362" s="113">
        <f t="shared" si="15"/>
        <v>268760</v>
      </c>
      <c r="O362" s="113">
        <f t="shared" si="16"/>
        <v>0</v>
      </c>
      <c r="P362" s="113">
        <v>1</v>
      </c>
      <c r="Q362" s="113">
        <v>0</v>
      </c>
      <c r="R362" s="113">
        <v>268760</v>
      </c>
      <c r="S362" s="113">
        <v>0</v>
      </c>
      <c r="T362" s="113">
        <v>1</v>
      </c>
      <c r="U362" s="113">
        <v>0</v>
      </c>
      <c r="V362" s="140">
        <v>268760</v>
      </c>
      <c r="W362" s="115">
        <v>0</v>
      </c>
    </row>
    <row r="363" spans="2:23" ht="101.25" customHeight="1" x14ac:dyDescent="0.35">
      <c r="B363" s="75">
        <v>73</v>
      </c>
      <c r="C363" s="81" t="s">
        <v>70</v>
      </c>
      <c r="D363" s="8" t="str">
        <f t="shared" si="14"/>
        <v>73Vigilancia de la salud ambiental</v>
      </c>
      <c r="E363" s="8" t="s">
        <v>314</v>
      </c>
      <c r="F363" s="8" t="s">
        <v>319</v>
      </c>
      <c r="G363" s="8" t="s">
        <v>344</v>
      </c>
      <c r="H363" s="8" t="s">
        <v>455</v>
      </c>
      <c r="I363" s="8" t="s">
        <v>502</v>
      </c>
      <c r="J363" s="8" t="s">
        <v>502</v>
      </c>
      <c r="K363" s="81" t="s">
        <v>108</v>
      </c>
      <c r="L363" s="81" t="s">
        <v>511</v>
      </c>
      <c r="M363" s="8" t="str">
        <f t="shared" si="13"/>
        <v>73Vigilancia de la salud ambientalPUENTE ARANDAG. JUNIO 2025</v>
      </c>
      <c r="N363" s="113">
        <f t="shared" si="15"/>
        <v>0</v>
      </c>
      <c r="O363" s="113">
        <f t="shared" si="16"/>
        <v>277440</v>
      </c>
      <c r="P363" s="113">
        <v>0</v>
      </c>
      <c r="Q363" s="113">
        <v>2</v>
      </c>
      <c r="R363" s="113">
        <v>0</v>
      </c>
      <c r="S363" s="113">
        <v>554880</v>
      </c>
      <c r="T363" s="113">
        <v>0</v>
      </c>
      <c r="U363" s="113">
        <v>2</v>
      </c>
      <c r="V363" s="140">
        <v>0</v>
      </c>
      <c r="W363" s="115">
        <v>554880</v>
      </c>
    </row>
    <row r="364" spans="2:23" ht="101.25" customHeight="1" x14ac:dyDescent="0.35">
      <c r="B364" s="75">
        <v>75</v>
      </c>
      <c r="C364" s="81" t="s">
        <v>70</v>
      </c>
      <c r="D364" s="8" t="str">
        <f t="shared" si="14"/>
        <v>75Vigilancia de la salud ambiental</v>
      </c>
      <c r="E364" s="8" t="s">
        <v>314</v>
      </c>
      <c r="F364" s="8" t="s">
        <v>319</v>
      </c>
      <c r="G364" s="8" t="s">
        <v>469</v>
      </c>
      <c r="H364" s="8" t="s">
        <v>455</v>
      </c>
      <c r="I364" s="8" t="s">
        <v>502</v>
      </c>
      <c r="J364" s="8" t="s">
        <v>502</v>
      </c>
      <c r="K364" s="72" t="s">
        <v>106</v>
      </c>
      <c r="L364" s="81" t="s">
        <v>511</v>
      </c>
      <c r="M364" s="8" t="str">
        <f t="shared" si="13"/>
        <v>75Vigilancia de la salud ambientalFONTIBONG. JUNIO 2025</v>
      </c>
      <c r="N364" s="113">
        <f t="shared" si="15"/>
        <v>0</v>
      </c>
      <c r="O364" s="113">
        <f t="shared" si="16"/>
        <v>0</v>
      </c>
      <c r="P364" s="113">
        <v>0</v>
      </c>
      <c r="Q364" s="113">
        <v>0</v>
      </c>
      <c r="R364" s="113">
        <v>0</v>
      </c>
      <c r="S364" s="113">
        <v>0</v>
      </c>
      <c r="T364" s="113">
        <v>0</v>
      </c>
      <c r="U364" s="113">
        <v>0</v>
      </c>
      <c r="V364" s="140">
        <v>0</v>
      </c>
      <c r="W364" s="115">
        <v>0</v>
      </c>
    </row>
    <row r="365" spans="2:23" ht="101.25" customHeight="1" x14ac:dyDescent="0.35">
      <c r="B365" s="75">
        <v>76</v>
      </c>
      <c r="C365" s="81" t="s">
        <v>70</v>
      </c>
      <c r="D365" s="8" t="str">
        <f t="shared" si="14"/>
        <v>76Vigilancia de la salud ambiental</v>
      </c>
      <c r="E365" s="8" t="s">
        <v>314</v>
      </c>
      <c r="F365" s="8" t="s">
        <v>319</v>
      </c>
      <c r="G365" s="8" t="s">
        <v>470</v>
      </c>
      <c r="H365" s="8" t="s">
        <v>455</v>
      </c>
      <c r="I365" s="8" t="s">
        <v>502</v>
      </c>
      <c r="J365" s="8" t="s">
        <v>502</v>
      </c>
      <c r="K365" s="81" t="s">
        <v>107</v>
      </c>
      <c r="L365" s="81" t="s">
        <v>511</v>
      </c>
      <c r="M365" s="8" t="str">
        <f t="shared" si="13"/>
        <v>76Vigilancia de la salud ambientalKENNEDYG. JUNIO 2025</v>
      </c>
      <c r="N365" s="113">
        <f t="shared" si="15"/>
        <v>0</v>
      </c>
      <c r="O365" s="113">
        <f t="shared" si="16"/>
        <v>0</v>
      </c>
      <c r="P365" s="113">
        <v>0</v>
      </c>
      <c r="Q365" s="113">
        <v>0</v>
      </c>
      <c r="R365" s="113">
        <v>0</v>
      </c>
      <c r="S365" s="113">
        <v>0</v>
      </c>
      <c r="T365" s="113">
        <v>0</v>
      </c>
      <c r="U365" s="113">
        <v>0</v>
      </c>
      <c r="V365" s="140">
        <v>0</v>
      </c>
      <c r="W365" s="115">
        <v>0</v>
      </c>
    </row>
    <row r="366" spans="2:23" ht="101.25" customHeight="1" x14ac:dyDescent="0.35">
      <c r="B366" s="75">
        <v>76</v>
      </c>
      <c r="C366" s="81" t="s">
        <v>70</v>
      </c>
      <c r="D366" s="8" t="str">
        <f t="shared" si="14"/>
        <v>76Vigilancia de la salud ambiental</v>
      </c>
      <c r="E366" s="8" t="s">
        <v>314</v>
      </c>
      <c r="F366" s="8" t="s">
        <v>319</v>
      </c>
      <c r="G366" s="8" t="s">
        <v>470</v>
      </c>
      <c r="H366" s="8" t="s">
        <v>455</v>
      </c>
      <c r="I366" s="8" t="s">
        <v>502</v>
      </c>
      <c r="J366" s="8" t="s">
        <v>502</v>
      </c>
      <c r="K366" s="72" t="s">
        <v>106</v>
      </c>
      <c r="L366" s="81" t="s">
        <v>511</v>
      </c>
      <c r="M366" s="8" t="str">
        <f t="shared" si="13"/>
        <v>76Vigilancia de la salud ambientalFONTIBONG. JUNIO 2025</v>
      </c>
      <c r="N366" s="113">
        <f t="shared" si="15"/>
        <v>0</v>
      </c>
      <c r="O366" s="113">
        <f t="shared" si="16"/>
        <v>208080</v>
      </c>
      <c r="P366" s="113">
        <v>0</v>
      </c>
      <c r="Q366" s="113">
        <v>1</v>
      </c>
      <c r="R366" s="113">
        <v>0</v>
      </c>
      <c r="S366" s="113">
        <v>208080</v>
      </c>
      <c r="T366" s="113">
        <v>0</v>
      </c>
      <c r="U366" s="113">
        <v>1</v>
      </c>
      <c r="V366" s="140">
        <v>0</v>
      </c>
      <c r="W366" s="115">
        <v>208080</v>
      </c>
    </row>
    <row r="367" spans="2:23" ht="101.25" customHeight="1" x14ac:dyDescent="0.35">
      <c r="B367" s="75">
        <v>76</v>
      </c>
      <c r="C367" s="81" t="s">
        <v>70</v>
      </c>
      <c r="D367" s="8" t="str">
        <f t="shared" si="14"/>
        <v>76Vigilancia de la salud ambiental</v>
      </c>
      <c r="E367" s="8" t="s">
        <v>314</v>
      </c>
      <c r="F367" s="8" t="s">
        <v>319</v>
      </c>
      <c r="G367" s="8" t="s">
        <v>470</v>
      </c>
      <c r="H367" s="8" t="s">
        <v>455</v>
      </c>
      <c r="I367" s="8" t="s">
        <v>502</v>
      </c>
      <c r="J367" s="8" t="s">
        <v>502</v>
      </c>
      <c r="K367" s="81" t="s">
        <v>108</v>
      </c>
      <c r="L367" s="81" t="s">
        <v>511</v>
      </c>
      <c r="M367" s="8" t="str">
        <f t="shared" si="13"/>
        <v>76Vigilancia de la salud ambientalPUENTE ARANDAG. JUNIO 2025</v>
      </c>
      <c r="N367" s="113">
        <f t="shared" si="15"/>
        <v>0</v>
      </c>
      <c r="O367" s="113">
        <f t="shared" si="16"/>
        <v>0</v>
      </c>
      <c r="P367" s="113">
        <v>0</v>
      </c>
      <c r="Q367" s="113">
        <v>0</v>
      </c>
      <c r="R367" s="113">
        <v>0</v>
      </c>
      <c r="S367" s="113">
        <v>0</v>
      </c>
      <c r="T367" s="113">
        <v>0</v>
      </c>
      <c r="U367" s="113">
        <v>0</v>
      </c>
      <c r="V367" s="140">
        <v>0</v>
      </c>
      <c r="W367" s="115">
        <v>0</v>
      </c>
    </row>
    <row r="368" spans="2:23" ht="101.25" customHeight="1" x14ac:dyDescent="0.35">
      <c r="B368" s="75">
        <v>79</v>
      </c>
      <c r="C368" s="81" t="s">
        <v>70</v>
      </c>
      <c r="D368" s="8" t="str">
        <f t="shared" si="14"/>
        <v>79Vigilancia de la salud ambiental</v>
      </c>
      <c r="E368" s="8" t="s">
        <v>314</v>
      </c>
      <c r="F368" s="8" t="s">
        <v>319</v>
      </c>
      <c r="G368" s="8" t="s">
        <v>345</v>
      </c>
      <c r="H368" s="8" t="s">
        <v>455</v>
      </c>
      <c r="I368" s="8" t="s">
        <v>502</v>
      </c>
      <c r="J368" s="8" t="s">
        <v>502</v>
      </c>
      <c r="K368" s="72" t="s">
        <v>105</v>
      </c>
      <c r="L368" s="81" t="s">
        <v>511</v>
      </c>
      <c r="M368" s="8" t="str">
        <f t="shared" si="13"/>
        <v>79Vigilancia de la salud ambientalBOSAG. JUNIO 2025</v>
      </c>
      <c r="N368" s="113">
        <f t="shared" si="15"/>
        <v>0</v>
      </c>
      <c r="O368" s="113">
        <f t="shared" si="16"/>
        <v>104040</v>
      </c>
      <c r="P368" s="113">
        <v>0</v>
      </c>
      <c r="Q368" s="113">
        <v>3</v>
      </c>
      <c r="R368" s="113">
        <v>0</v>
      </c>
      <c r="S368" s="113">
        <v>312120</v>
      </c>
      <c r="T368" s="113">
        <v>0</v>
      </c>
      <c r="U368" s="113">
        <v>3</v>
      </c>
      <c r="V368" s="140">
        <v>0</v>
      </c>
      <c r="W368" s="115">
        <v>312120</v>
      </c>
    </row>
    <row r="369" spans="2:23" ht="101.25" customHeight="1" x14ac:dyDescent="0.35">
      <c r="B369" s="75">
        <v>79</v>
      </c>
      <c r="C369" s="81" t="s">
        <v>70</v>
      </c>
      <c r="D369" s="8" t="str">
        <f t="shared" si="14"/>
        <v>79Vigilancia de la salud ambiental</v>
      </c>
      <c r="E369" s="8" t="s">
        <v>314</v>
      </c>
      <c r="F369" s="8" t="s">
        <v>319</v>
      </c>
      <c r="G369" s="8" t="s">
        <v>345</v>
      </c>
      <c r="H369" s="8" t="s">
        <v>455</v>
      </c>
      <c r="I369" s="8" t="s">
        <v>502</v>
      </c>
      <c r="J369" s="8" t="s">
        <v>502</v>
      </c>
      <c r="K369" s="81" t="s">
        <v>107</v>
      </c>
      <c r="L369" s="81" t="s">
        <v>511</v>
      </c>
      <c r="M369" s="8" t="str">
        <f t="shared" si="13"/>
        <v>79Vigilancia de la salud ambientalKENNEDYG. JUNIO 2025</v>
      </c>
      <c r="N369" s="113">
        <f t="shared" si="15"/>
        <v>100785</v>
      </c>
      <c r="O369" s="113">
        <f t="shared" si="16"/>
        <v>104040</v>
      </c>
      <c r="P369" s="113">
        <v>4</v>
      </c>
      <c r="Q369" s="113">
        <v>1</v>
      </c>
      <c r="R369" s="113">
        <v>403140</v>
      </c>
      <c r="S369" s="113">
        <v>104040</v>
      </c>
      <c r="T369" s="113">
        <v>4</v>
      </c>
      <c r="U369" s="113">
        <v>1</v>
      </c>
      <c r="V369" s="140">
        <v>403140</v>
      </c>
      <c r="W369" s="115">
        <v>104040</v>
      </c>
    </row>
    <row r="370" spans="2:23" ht="101.25" customHeight="1" x14ac:dyDescent="0.35">
      <c r="B370" s="75">
        <v>79</v>
      </c>
      <c r="C370" s="81" t="s">
        <v>70</v>
      </c>
      <c r="D370" s="8" t="str">
        <f t="shared" si="14"/>
        <v>79Vigilancia de la salud ambiental</v>
      </c>
      <c r="E370" s="8" t="s">
        <v>314</v>
      </c>
      <c r="F370" s="8" t="s">
        <v>319</v>
      </c>
      <c r="G370" s="8" t="s">
        <v>345</v>
      </c>
      <c r="H370" s="8" t="s">
        <v>455</v>
      </c>
      <c r="I370" s="8" t="s">
        <v>502</v>
      </c>
      <c r="J370" s="8" t="s">
        <v>502</v>
      </c>
      <c r="K370" s="72" t="s">
        <v>106</v>
      </c>
      <c r="L370" s="81" t="s">
        <v>511</v>
      </c>
      <c r="M370" s="8" t="str">
        <f t="shared" si="13"/>
        <v>79Vigilancia de la salud ambientalFONTIBONG. JUNIO 2025</v>
      </c>
      <c r="N370" s="113">
        <f t="shared" si="15"/>
        <v>0</v>
      </c>
      <c r="O370" s="113">
        <f t="shared" si="16"/>
        <v>104040</v>
      </c>
      <c r="P370" s="113">
        <v>0</v>
      </c>
      <c r="Q370" s="113">
        <v>3</v>
      </c>
      <c r="R370" s="113">
        <v>0</v>
      </c>
      <c r="S370" s="113">
        <v>312120</v>
      </c>
      <c r="T370" s="113">
        <v>0</v>
      </c>
      <c r="U370" s="113">
        <v>3</v>
      </c>
      <c r="V370" s="140">
        <v>0</v>
      </c>
      <c r="W370" s="115">
        <v>312120</v>
      </c>
    </row>
    <row r="371" spans="2:23" ht="101.25" customHeight="1" x14ac:dyDescent="0.35">
      <c r="B371" s="75">
        <v>79</v>
      </c>
      <c r="C371" s="81" t="s">
        <v>70</v>
      </c>
      <c r="D371" s="8" t="str">
        <f t="shared" si="14"/>
        <v>79Vigilancia de la salud ambiental</v>
      </c>
      <c r="E371" s="8" t="s">
        <v>314</v>
      </c>
      <c r="F371" s="8" t="s">
        <v>319</v>
      </c>
      <c r="G371" s="8" t="s">
        <v>345</v>
      </c>
      <c r="H371" s="8" t="s">
        <v>455</v>
      </c>
      <c r="I371" s="8" t="s">
        <v>502</v>
      </c>
      <c r="J371" s="8" t="s">
        <v>502</v>
      </c>
      <c r="K371" s="81" t="s">
        <v>108</v>
      </c>
      <c r="L371" s="81" t="s">
        <v>511</v>
      </c>
      <c r="M371" s="8" t="str">
        <f t="shared" si="13"/>
        <v>79Vigilancia de la salud ambientalPUENTE ARANDAG. JUNIO 2025</v>
      </c>
      <c r="N371" s="113">
        <f t="shared" si="15"/>
        <v>100785</v>
      </c>
      <c r="O371" s="113">
        <f t="shared" si="16"/>
        <v>0</v>
      </c>
      <c r="P371" s="113">
        <v>5</v>
      </c>
      <c r="Q371" s="113">
        <v>0</v>
      </c>
      <c r="R371" s="113">
        <v>503925</v>
      </c>
      <c r="S371" s="113">
        <v>0</v>
      </c>
      <c r="T371" s="113">
        <v>5</v>
      </c>
      <c r="U371" s="113">
        <v>0</v>
      </c>
      <c r="V371" s="140">
        <v>503925</v>
      </c>
      <c r="W371" s="115">
        <v>0</v>
      </c>
    </row>
    <row r="372" spans="2:23" ht="101.25" customHeight="1" x14ac:dyDescent="0.35">
      <c r="B372" s="75">
        <v>81</v>
      </c>
      <c r="C372" s="81" t="s">
        <v>70</v>
      </c>
      <c r="D372" s="8" t="str">
        <f t="shared" si="14"/>
        <v>81Vigilancia de la salud ambiental</v>
      </c>
      <c r="E372" s="8" t="s">
        <v>314</v>
      </c>
      <c r="F372" s="8" t="s">
        <v>319</v>
      </c>
      <c r="G372" s="8" t="s">
        <v>346</v>
      </c>
      <c r="H372" s="8" t="s">
        <v>455</v>
      </c>
      <c r="I372" s="8" t="s">
        <v>502</v>
      </c>
      <c r="J372" s="8" t="s">
        <v>502</v>
      </c>
      <c r="K372" s="72" t="s">
        <v>105</v>
      </c>
      <c r="L372" s="81" t="s">
        <v>511</v>
      </c>
      <c r="M372" s="8" t="str">
        <f t="shared" si="13"/>
        <v>81Vigilancia de la salud ambientalBOSAG. JUNIO 2025</v>
      </c>
      <c r="N372" s="113">
        <f t="shared" si="15"/>
        <v>188133</v>
      </c>
      <c r="O372" s="113">
        <f t="shared" si="16"/>
        <v>194208</v>
      </c>
      <c r="P372" s="113">
        <v>1</v>
      </c>
      <c r="Q372" s="113">
        <v>19</v>
      </c>
      <c r="R372" s="113">
        <v>188133</v>
      </c>
      <c r="S372" s="113">
        <v>3689952</v>
      </c>
      <c r="T372" s="113">
        <v>1</v>
      </c>
      <c r="U372" s="113">
        <v>19</v>
      </c>
      <c r="V372" s="140">
        <v>188133</v>
      </c>
      <c r="W372" s="115">
        <v>3689952</v>
      </c>
    </row>
    <row r="373" spans="2:23" ht="101.25" customHeight="1" x14ac:dyDescent="0.35">
      <c r="B373" s="75">
        <v>81</v>
      </c>
      <c r="C373" s="81" t="s">
        <v>70</v>
      </c>
      <c r="D373" s="8" t="str">
        <f t="shared" si="14"/>
        <v>81Vigilancia de la salud ambiental</v>
      </c>
      <c r="E373" s="8" t="s">
        <v>314</v>
      </c>
      <c r="F373" s="8" t="s">
        <v>319</v>
      </c>
      <c r="G373" s="8" t="s">
        <v>346</v>
      </c>
      <c r="H373" s="8" t="s">
        <v>455</v>
      </c>
      <c r="I373" s="8" t="s">
        <v>502</v>
      </c>
      <c r="J373" s="8" t="s">
        <v>502</v>
      </c>
      <c r="K373" s="81" t="s">
        <v>107</v>
      </c>
      <c r="L373" s="81" t="s">
        <v>511</v>
      </c>
      <c r="M373" s="8" t="str">
        <f t="shared" si="13"/>
        <v>81Vigilancia de la salud ambientalKENNEDYG. JUNIO 2025</v>
      </c>
      <c r="N373" s="113">
        <f t="shared" si="15"/>
        <v>188133</v>
      </c>
      <c r="O373" s="113">
        <f t="shared" si="16"/>
        <v>194208</v>
      </c>
      <c r="P373" s="113">
        <v>1</v>
      </c>
      <c r="Q373" s="113">
        <v>27</v>
      </c>
      <c r="R373" s="113">
        <v>188133</v>
      </c>
      <c r="S373" s="113">
        <v>5243616</v>
      </c>
      <c r="T373" s="113">
        <v>1</v>
      </c>
      <c r="U373" s="113">
        <v>27</v>
      </c>
      <c r="V373" s="140">
        <v>188133</v>
      </c>
      <c r="W373" s="115">
        <v>5243616</v>
      </c>
    </row>
    <row r="374" spans="2:23" ht="101.25" customHeight="1" x14ac:dyDescent="0.35">
      <c r="B374" s="75">
        <v>81</v>
      </c>
      <c r="C374" s="81" t="s">
        <v>70</v>
      </c>
      <c r="D374" s="8" t="str">
        <f t="shared" si="14"/>
        <v>81Vigilancia de la salud ambiental</v>
      </c>
      <c r="E374" s="8" t="s">
        <v>314</v>
      </c>
      <c r="F374" s="8" t="s">
        <v>319</v>
      </c>
      <c r="G374" s="8" t="s">
        <v>346</v>
      </c>
      <c r="H374" s="8" t="s">
        <v>455</v>
      </c>
      <c r="I374" s="8" t="s">
        <v>502</v>
      </c>
      <c r="J374" s="8" t="s">
        <v>502</v>
      </c>
      <c r="K374" s="72" t="s">
        <v>106</v>
      </c>
      <c r="L374" s="81" t="s">
        <v>511</v>
      </c>
      <c r="M374" s="8" t="str">
        <f t="shared" si="13"/>
        <v>81Vigilancia de la salud ambientalFONTIBONG. JUNIO 2025</v>
      </c>
      <c r="N374" s="113">
        <f t="shared" si="15"/>
        <v>0</v>
      </c>
      <c r="O374" s="113">
        <f t="shared" si="16"/>
        <v>194208</v>
      </c>
      <c r="P374" s="113">
        <v>0</v>
      </c>
      <c r="Q374" s="113">
        <v>7</v>
      </c>
      <c r="R374" s="113">
        <v>0</v>
      </c>
      <c r="S374" s="113">
        <v>1359456</v>
      </c>
      <c r="T374" s="113">
        <v>0</v>
      </c>
      <c r="U374" s="113">
        <v>7</v>
      </c>
      <c r="V374" s="140">
        <v>0</v>
      </c>
      <c r="W374" s="115">
        <v>1359456</v>
      </c>
    </row>
    <row r="375" spans="2:23" ht="101.25" customHeight="1" x14ac:dyDescent="0.35">
      <c r="B375" s="75">
        <v>81</v>
      </c>
      <c r="C375" s="81" t="s">
        <v>70</v>
      </c>
      <c r="D375" s="8" t="str">
        <f t="shared" si="14"/>
        <v>81Vigilancia de la salud ambiental</v>
      </c>
      <c r="E375" s="8" t="s">
        <v>314</v>
      </c>
      <c r="F375" s="8" t="s">
        <v>319</v>
      </c>
      <c r="G375" s="8" t="s">
        <v>346</v>
      </c>
      <c r="H375" s="8" t="s">
        <v>455</v>
      </c>
      <c r="I375" s="8" t="s">
        <v>502</v>
      </c>
      <c r="J375" s="8" t="s">
        <v>502</v>
      </c>
      <c r="K375" s="81" t="s">
        <v>108</v>
      </c>
      <c r="L375" s="81" t="s">
        <v>511</v>
      </c>
      <c r="M375" s="8" t="str">
        <f t="shared" si="13"/>
        <v>81Vigilancia de la salud ambientalPUENTE ARANDAG. JUNIO 2025</v>
      </c>
      <c r="N375" s="113">
        <f t="shared" si="15"/>
        <v>0</v>
      </c>
      <c r="O375" s="113">
        <f t="shared" si="16"/>
        <v>194208</v>
      </c>
      <c r="P375" s="113">
        <v>0</v>
      </c>
      <c r="Q375" s="113">
        <v>6</v>
      </c>
      <c r="R375" s="113">
        <v>0</v>
      </c>
      <c r="S375" s="113">
        <v>1165248</v>
      </c>
      <c r="T375" s="113">
        <v>0</v>
      </c>
      <c r="U375" s="113">
        <v>6</v>
      </c>
      <c r="V375" s="140">
        <v>0</v>
      </c>
      <c r="W375" s="115">
        <v>1165248</v>
      </c>
    </row>
    <row r="376" spans="2:23" ht="101.25" customHeight="1" x14ac:dyDescent="0.35">
      <c r="B376" s="75">
        <v>82</v>
      </c>
      <c r="C376" s="81" t="s">
        <v>70</v>
      </c>
      <c r="D376" s="8" t="str">
        <f t="shared" si="14"/>
        <v>82Vigilancia de la salud ambiental</v>
      </c>
      <c r="E376" s="8" t="s">
        <v>314</v>
      </c>
      <c r="F376" s="8" t="s">
        <v>320</v>
      </c>
      <c r="G376" s="8" t="s">
        <v>347</v>
      </c>
      <c r="H376" s="8" t="s">
        <v>455</v>
      </c>
      <c r="I376" s="8" t="s">
        <v>502</v>
      </c>
      <c r="J376" s="8" t="s">
        <v>502</v>
      </c>
      <c r="K376" s="72" t="s">
        <v>105</v>
      </c>
      <c r="L376" s="81" t="s">
        <v>511</v>
      </c>
      <c r="M376" s="8" t="str">
        <f t="shared" si="13"/>
        <v>82Vigilancia de la salud ambientalBOSAG. JUNIO 2025</v>
      </c>
      <c r="N376" s="113">
        <f t="shared" si="15"/>
        <v>0</v>
      </c>
      <c r="O376" s="113">
        <f t="shared" si="16"/>
        <v>0</v>
      </c>
      <c r="P376" s="113">
        <v>0</v>
      </c>
      <c r="Q376" s="113">
        <v>0</v>
      </c>
      <c r="R376" s="113">
        <v>0</v>
      </c>
      <c r="S376" s="113">
        <v>0</v>
      </c>
      <c r="T376" s="113">
        <v>0</v>
      </c>
      <c r="U376" s="113">
        <v>0</v>
      </c>
      <c r="V376" s="140">
        <v>0</v>
      </c>
      <c r="W376" s="115">
        <v>0</v>
      </c>
    </row>
    <row r="377" spans="2:23" ht="101.25" customHeight="1" x14ac:dyDescent="0.35">
      <c r="B377" s="75">
        <v>82</v>
      </c>
      <c r="C377" s="81" t="s">
        <v>70</v>
      </c>
      <c r="D377" s="8" t="str">
        <f t="shared" si="14"/>
        <v>82Vigilancia de la salud ambiental</v>
      </c>
      <c r="E377" s="8" t="s">
        <v>314</v>
      </c>
      <c r="F377" s="8" t="s">
        <v>320</v>
      </c>
      <c r="G377" s="8" t="s">
        <v>347</v>
      </c>
      <c r="H377" s="8" t="s">
        <v>455</v>
      </c>
      <c r="I377" s="8" t="s">
        <v>502</v>
      </c>
      <c r="J377" s="8" t="s">
        <v>502</v>
      </c>
      <c r="K377" s="72" t="s">
        <v>106</v>
      </c>
      <c r="L377" s="81" t="s">
        <v>511</v>
      </c>
      <c r="M377" s="8" t="str">
        <f t="shared" si="13"/>
        <v>82Vigilancia de la salud ambientalFONTIBONG. JUNIO 2025</v>
      </c>
      <c r="N377" s="113">
        <f t="shared" si="15"/>
        <v>0</v>
      </c>
      <c r="O377" s="113">
        <f t="shared" si="16"/>
        <v>29478</v>
      </c>
      <c r="P377" s="113">
        <v>0</v>
      </c>
      <c r="Q377" s="113">
        <v>10</v>
      </c>
      <c r="R377" s="113">
        <v>0</v>
      </c>
      <c r="S377" s="113">
        <v>294780</v>
      </c>
      <c r="T377" s="113">
        <v>0</v>
      </c>
      <c r="U377" s="113">
        <v>10</v>
      </c>
      <c r="V377" s="140">
        <v>0</v>
      </c>
      <c r="W377" s="115">
        <v>294780</v>
      </c>
    </row>
    <row r="378" spans="2:23" ht="101.25" customHeight="1" x14ac:dyDescent="0.35">
      <c r="B378" s="75">
        <v>82</v>
      </c>
      <c r="C378" s="81" t="s">
        <v>70</v>
      </c>
      <c r="D378" s="8" t="str">
        <f t="shared" si="14"/>
        <v>82Vigilancia de la salud ambiental</v>
      </c>
      <c r="E378" s="8" t="s">
        <v>314</v>
      </c>
      <c r="F378" s="8" t="s">
        <v>320</v>
      </c>
      <c r="G378" s="8" t="s">
        <v>347</v>
      </c>
      <c r="H378" s="8" t="s">
        <v>455</v>
      </c>
      <c r="I378" s="8" t="s">
        <v>502</v>
      </c>
      <c r="J378" s="8" t="s">
        <v>502</v>
      </c>
      <c r="K378" s="81" t="s">
        <v>108</v>
      </c>
      <c r="L378" s="81" t="s">
        <v>511</v>
      </c>
      <c r="M378" s="8" t="str">
        <f t="shared" si="13"/>
        <v>82Vigilancia de la salud ambientalPUENTE ARANDAG. JUNIO 2025</v>
      </c>
      <c r="N378" s="113">
        <f t="shared" si="15"/>
        <v>28557</v>
      </c>
      <c r="O378" s="113">
        <f t="shared" si="16"/>
        <v>29478</v>
      </c>
      <c r="P378" s="113">
        <v>3</v>
      </c>
      <c r="Q378" s="113">
        <v>200</v>
      </c>
      <c r="R378" s="113">
        <v>85671</v>
      </c>
      <c r="S378" s="113">
        <v>5895600</v>
      </c>
      <c r="T378" s="113">
        <v>3</v>
      </c>
      <c r="U378" s="113">
        <v>200</v>
      </c>
      <c r="V378" s="140">
        <v>85671</v>
      </c>
      <c r="W378" s="115">
        <v>5895600</v>
      </c>
    </row>
    <row r="379" spans="2:23" ht="101.25" customHeight="1" x14ac:dyDescent="0.35">
      <c r="B379" s="75">
        <v>85</v>
      </c>
      <c r="C379" s="81" t="s">
        <v>70</v>
      </c>
      <c r="D379" s="8" t="str">
        <f t="shared" si="14"/>
        <v>85Vigilancia de la salud ambiental</v>
      </c>
      <c r="E379" s="8" t="s">
        <v>314</v>
      </c>
      <c r="F379" s="8" t="s">
        <v>320</v>
      </c>
      <c r="G379" s="8" t="s">
        <v>348</v>
      </c>
      <c r="H379" s="8" t="s">
        <v>455</v>
      </c>
      <c r="I379" s="8" t="s">
        <v>502</v>
      </c>
      <c r="J379" s="8" t="s">
        <v>502</v>
      </c>
      <c r="K379" s="72" t="s">
        <v>105</v>
      </c>
      <c r="L379" s="81" t="s">
        <v>511</v>
      </c>
      <c r="M379" s="8" t="str">
        <f t="shared" si="13"/>
        <v>85Vigilancia de la salud ambientalBOSAG. JUNIO 2025</v>
      </c>
      <c r="N379" s="113">
        <f t="shared" si="15"/>
        <v>403152</v>
      </c>
      <c r="O379" s="113">
        <f t="shared" si="16"/>
        <v>416160</v>
      </c>
      <c r="P379" s="113">
        <v>1</v>
      </c>
      <c r="Q379" s="113">
        <v>4</v>
      </c>
      <c r="R379" s="113">
        <v>403152</v>
      </c>
      <c r="S379" s="113">
        <v>1664640</v>
      </c>
      <c r="T379" s="113">
        <v>1</v>
      </c>
      <c r="U379" s="113">
        <v>4</v>
      </c>
      <c r="V379" s="140">
        <v>403152</v>
      </c>
      <c r="W379" s="115">
        <v>1664640</v>
      </c>
    </row>
    <row r="380" spans="2:23" ht="101.25" customHeight="1" x14ac:dyDescent="0.35">
      <c r="B380" s="75">
        <v>85</v>
      </c>
      <c r="C380" s="81" t="s">
        <v>70</v>
      </c>
      <c r="D380" s="8" t="str">
        <f t="shared" si="14"/>
        <v>85Vigilancia de la salud ambiental</v>
      </c>
      <c r="E380" s="8" t="s">
        <v>314</v>
      </c>
      <c r="F380" s="8" t="s">
        <v>320</v>
      </c>
      <c r="G380" s="8" t="s">
        <v>348</v>
      </c>
      <c r="H380" s="8" t="s">
        <v>455</v>
      </c>
      <c r="I380" s="8" t="s">
        <v>502</v>
      </c>
      <c r="J380" s="8" t="s">
        <v>502</v>
      </c>
      <c r="K380" s="81" t="s">
        <v>107</v>
      </c>
      <c r="L380" s="81" t="s">
        <v>511</v>
      </c>
      <c r="M380" s="8" t="str">
        <f t="shared" si="13"/>
        <v>85Vigilancia de la salud ambientalKENNEDYG. JUNIO 2025</v>
      </c>
      <c r="N380" s="113">
        <f t="shared" si="15"/>
        <v>0</v>
      </c>
      <c r="O380" s="113">
        <f t="shared" si="16"/>
        <v>416160</v>
      </c>
      <c r="P380" s="113">
        <v>0</v>
      </c>
      <c r="Q380" s="113">
        <v>4</v>
      </c>
      <c r="R380" s="113">
        <v>0</v>
      </c>
      <c r="S380" s="113">
        <v>1664640</v>
      </c>
      <c r="T380" s="113">
        <v>0</v>
      </c>
      <c r="U380" s="113">
        <v>4</v>
      </c>
      <c r="V380" s="140">
        <v>0</v>
      </c>
      <c r="W380" s="115">
        <v>1664640</v>
      </c>
    </row>
    <row r="381" spans="2:23" ht="101.25" customHeight="1" x14ac:dyDescent="0.35">
      <c r="B381" s="75">
        <v>85</v>
      </c>
      <c r="C381" s="81" t="s">
        <v>70</v>
      </c>
      <c r="D381" s="8" t="str">
        <f t="shared" si="14"/>
        <v>85Vigilancia de la salud ambiental</v>
      </c>
      <c r="E381" s="8" t="s">
        <v>314</v>
      </c>
      <c r="F381" s="8" t="s">
        <v>320</v>
      </c>
      <c r="G381" s="8" t="s">
        <v>348</v>
      </c>
      <c r="H381" s="8" t="s">
        <v>455</v>
      </c>
      <c r="I381" s="8" t="s">
        <v>502</v>
      </c>
      <c r="J381" s="8" t="s">
        <v>502</v>
      </c>
      <c r="K381" s="72" t="s">
        <v>106</v>
      </c>
      <c r="L381" s="81" t="s">
        <v>511</v>
      </c>
      <c r="M381" s="8" t="str">
        <f t="shared" si="13"/>
        <v>85Vigilancia de la salud ambientalFONTIBONG. JUNIO 2025</v>
      </c>
      <c r="N381" s="113">
        <f t="shared" si="15"/>
        <v>0</v>
      </c>
      <c r="O381" s="113">
        <f t="shared" si="16"/>
        <v>416160</v>
      </c>
      <c r="P381" s="113">
        <v>0</v>
      </c>
      <c r="Q381" s="113">
        <v>4</v>
      </c>
      <c r="R381" s="113">
        <v>0</v>
      </c>
      <c r="S381" s="113">
        <v>1664640</v>
      </c>
      <c r="T381" s="113">
        <v>0</v>
      </c>
      <c r="U381" s="113">
        <v>4</v>
      </c>
      <c r="V381" s="140">
        <v>0</v>
      </c>
      <c r="W381" s="115">
        <v>1664640</v>
      </c>
    </row>
    <row r="382" spans="2:23" ht="101.25" customHeight="1" x14ac:dyDescent="0.35">
      <c r="B382" s="75">
        <v>85</v>
      </c>
      <c r="C382" s="81" t="s">
        <v>70</v>
      </c>
      <c r="D382" s="8" t="str">
        <f t="shared" si="14"/>
        <v>85Vigilancia de la salud ambiental</v>
      </c>
      <c r="E382" s="8" t="s">
        <v>314</v>
      </c>
      <c r="F382" s="8" t="s">
        <v>320</v>
      </c>
      <c r="G382" s="8" t="s">
        <v>348</v>
      </c>
      <c r="H382" s="8" t="s">
        <v>455</v>
      </c>
      <c r="I382" s="8" t="s">
        <v>502</v>
      </c>
      <c r="J382" s="8" t="s">
        <v>502</v>
      </c>
      <c r="K382" s="81" t="s">
        <v>108</v>
      </c>
      <c r="L382" s="81" t="s">
        <v>511</v>
      </c>
      <c r="M382" s="8" t="str">
        <f t="shared" si="13"/>
        <v>85Vigilancia de la salud ambientalPUENTE ARANDAG. JUNIO 2025</v>
      </c>
      <c r="N382" s="113">
        <f t="shared" si="15"/>
        <v>0</v>
      </c>
      <c r="O382" s="113">
        <f t="shared" si="16"/>
        <v>416160</v>
      </c>
      <c r="P382" s="113">
        <v>0</v>
      </c>
      <c r="Q382" s="113">
        <v>4</v>
      </c>
      <c r="R382" s="113">
        <v>0</v>
      </c>
      <c r="S382" s="113">
        <v>1664640</v>
      </c>
      <c r="T382" s="113">
        <v>0</v>
      </c>
      <c r="U382" s="113">
        <v>4</v>
      </c>
      <c r="V382" s="140">
        <v>0</v>
      </c>
      <c r="W382" s="115">
        <v>1664640</v>
      </c>
    </row>
    <row r="383" spans="2:23" ht="101.25" customHeight="1" x14ac:dyDescent="0.35">
      <c r="B383" s="75">
        <v>87</v>
      </c>
      <c r="C383" s="81" t="s">
        <v>70</v>
      </c>
      <c r="D383" s="8" t="str">
        <f t="shared" si="14"/>
        <v>87Vigilancia de la salud ambiental</v>
      </c>
      <c r="E383" s="8" t="s">
        <v>314</v>
      </c>
      <c r="F383" s="8" t="s">
        <v>320</v>
      </c>
      <c r="G383" s="8" t="s">
        <v>349</v>
      </c>
      <c r="H383" s="8" t="s">
        <v>455</v>
      </c>
      <c r="I383" s="8" t="s">
        <v>502</v>
      </c>
      <c r="J383" s="8" t="s">
        <v>502</v>
      </c>
      <c r="K383" s="72" t="s">
        <v>105</v>
      </c>
      <c r="L383" s="81" t="s">
        <v>511</v>
      </c>
      <c r="M383" s="8" t="str">
        <f t="shared" si="13"/>
        <v>87Vigilancia de la salud ambientalBOSAG. JUNIO 2025</v>
      </c>
      <c r="N383" s="113">
        <f t="shared" si="15"/>
        <v>57114</v>
      </c>
      <c r="O383" s="113">
        <f t="shared" si="16"/>
        <v>58956</v>
      </c>
      <c r="P383" s="113">
        <v>7</v>
      </c>
      <c r="Q383" s="113">
        <v>99</v>
      </c>
      <c r="R383" s="113">
        <v>399798</v>
      </c>
      <c r="S383" s="113">
        <v>5836644</v>
      </c>
      <c r="T383" s="113">
        <v>7</v>
      </c>
      <c r="U383" s="113">
        <v>99</v>
      </c>
      <c r="V383" s="140">
        <v>399798</v>
      </c>
      <c r="W383" s="115">
        <v>5836644</v>
      </c>
    </row>
    <row r="384" spans="2:23" ht="101.25" customHeight="1" x14ac:dyDescent="0.35">
      <c r="B384" s="75">
        <v>87</v>
      </c>
      <c r="C384" s="81" t="s">
        <v>70</v>
      </c>
      <c r="D384" s="8" t="str">
        <f t="shared" si="14"/>
        <v>87Vigilancia de la salud ambiental</v>
      </c>
      <c r="E384" s="8" t="s">
        <v>314</v>
      </c>
      <c r="F384" s="8" t="s">
        <v>320</v>
      </c>
      <c r="G384" s="8" t="s">
        <v>349</v>
      </c>
      <c r="H384" s="8" t="s">
        <v>455</v>
      </c>
      <c r="I384" s="8" t="s">
        <v>502</v>
      </c>
      <c r="J384" s="8" t="s">
        <v>502</v>
      </c>
      <c r="K384" s="81" t="s">
        <v>107</v>
      </c>
      <c r="L384" s="81" t="s">
        <v>511</v>
      </c>
      <c r="M384" s="8" t="str">
        <f t="shared" si="13"/>
        <v>87Vigilancia de la salud ambientalKENNEDYG. JUNIO 2025</v>
      </c>
      <c r="N384" s="113">
        <f t="shared" si="15"/>
        <v>0</v>
      </c>
      <c r="O384" s="113">
        <f t="shared" si="16"/>
        <v>58956</v>
      </c>
      <c r="P384" s="113">
        <v>0</v>
      </c>
      <c r="Q384" s="113">
        <v>167</v>
      </c>
      <c r="R384" s="113">
        <v>0</v>
      </c>
      <c r="S384" s="113">
        <v>9845652</v>
      </c>
      <c r="T384" s="113">
        <v>0</v>
      </c>
      <c r="U384" s="113">
        <v>167</v>
      </c>
      <c r="V384" s="140">
        <v>0</v>
      </c>
      <c r="W384" s="115">
        <v>9845652</v>
      </c>
    </row>
    <row r="385" spans="2:23" ht="101.25" customHeight="1" x14ac:dyDescent="0.35">
      <c r="B385" s="75">
        <v>87</v>
      </c>
      <c r="C385" s="81" t="s">
        <v>70</v>
      </c>
      <c r="D385" s="8" t="str">
        <f t="shared" si="14"/>
        <v>87Vigilancia de la salud ambiental</v>
      </c>
      <c r="E385" s="8" t="s">
        <v>314</v>
      </c>
      <c r="F385" s="8" t="s">
        <v>320</v>
      </c>
      <c r="G385" s="8" t="s">
        <v>349</v>
      </c>
      <c r="H385" s="8" t="s">
        <v>455</v>
      </c>
      <c r="I385" s="8" t="s">
        <v>502</v>
      </c>
      <c r="J385" s="8" t="s">
        <v>502</v>
      </c>
      <c r="K385" s="72" t="s">
        <v>106</v>
      </c>
      <c r="L385" s="81" t="s">
        <v>511</v>
      </c>
      <c r="M385" s="8" t="str">
        <f t="shared" si="13"/>
        <v>87Vigilancia de la salud ambientalFONTIBONG. JUNIO 2025</v>
      </c>
      <c r="N385" s="113">
        <f t="shared" si="15"/>
        <v>0</v>
      </c>
      <c r="O385" s="113">
        <f t="shared" si="16"/>
        <v>58956</v>
      </c>
      <c r="P385" s="113">
        <v>0</v>
      </c>
      <c r="Q385" s="113">
        <v>65</v>
      </c>
      <c r="R385" s="113">
        <v>0</v>
      </c>
      <c r="S385" s="113">
        <v>3832140</v>
      </c>
      <c r="T385" s="113">
        <v>0</v>
      </c>
      <c r="U385" s="113">
        <v>65</v>
      </c>
      <c r="V385" s="140">
        <v>0</v>
      </c>
      <c r="W385" s="115">
        <v>3832140</v>
      </c>
    </row>
    <row r="386" spans="2:23" ht="101.25" customHeight="1" x14ac:dyDescent="0.35">
      <c r="B386" s="75">
        <v>87</v>
      </c>
      <c r="C386" s="81" t="s">
        <v>70</v>
      </c>
      <c r="D386" s="8" t="str">
        <f t="shared" si="14"/>
        <v>87Vigilancia de la salud ambiental</v>
      </c>
      <c r="E386" s="8" t="s">
        <v>314</v>
      </c>
      <c r="F386" s="8" t="s">
        <v>320</v>
      </c>
      <c r="G386" s="8" t="s">
        <v>349</v>
      </c>
      <c r="H386" s="8" t="s">
        <v>455</v>
      </c>
      <c r="I386" s="8" t="s">
        <v>502</v>
      </c>
      <c r="J386" s="8" t="s">
        <v>502</v>
      </c>
      <c r="K386" s="81" t="s">
        <v>108</v>
      </c>
      <c r="L386" s="81" t="s">
        <v>511</v>
      </c>
      <c r="M386" s="8" t="str">
        <f t="shared" si="13"/>
        <v>87Vigilancia de la salud ambientalPUENTE ARANDAG. JUNIO 2025</v>
      </c>
      <c r="N386" s="113">
        <f t="shared" si="15"/>
        <v>0</v>
      </c>
      <c r="O386" s="113">
        <f t="shared" si="16"/>
        <v>58956</v>
      </c>
      <c r="P386" s="113">
        <v>0</v>
      </c>
      <c r="Q386" s="113">
        <v>71</v>
      </c>
      <c r="R386" s="113">
        <v>0</v>
      </c>
      <c r="S386" s="113">
        <v>4185876</v>
      </c>
      <c r="T386" s="113">
        <v>0</v>
      </c>
      <c r="U386" s="113">
        <v>71</v>
      </c>
      <c r="V386" s="140">
        <v>0</v>
      </c>
      <c r="W386" s="115">
        <v>4185876</v>
      </c>
    </row>
    <row r="387" spans="2:23" ht="101.25" customHeight="1" x14ac:dyDescent="0.35">
      <c r="B387" s="75">
        <v>89</v>
      </c>
      <c r="C387" s="81" t="s">
        <v>70</v>
      </c>
      <c r="D387" s="8" t="str">
        <f t="shared" si="14"/>
        <v>89Vigilancia de la salud ambiental</v>
      </c>
      <c r="E387" s="8" t="s">
        <v>314</v>
      </c>
      <c r="F387" s="8" t="s">
        <v>320</v>
      </c>
      <c r="G387" s="8" t="s">
        <v>350</v>
      </c>
      <c r="H387" s="8" t="s">
        <v>455</v>
      </c>
      <c r="I387" s="8" t="s">
        <v>502</v>
      </c>
      <c r="J387" s="8" t="s">
        <v>502</v>
      </c>
      <c r="K387" s="72" t="s">
        <v>105</v>
      </c>
      <c r="L387" s="81" t="s">
        <v>511</v>
      </c>
      <c r="M387" s="8" t="str">
        <f t="shared" ref="M387:M450" si="17">+D387&amp;K387&amp;L387</f>
        <v>89Vigilancia de la salud ambientalBOSAG. JUNIO 2025</v>
      </c>
      <c r="N387" s="113">
        <f t="shared" si="15"/>
        <v>0</v>
      </c>
      <c r="O387" s="113">
        <f t="shared" si="16"/>
        <v>90168</v>
      </c>
      <c r="P387" s="113">
        <v>0</v>
      </c>
      <c r="Q387" s="113">
        <v>54</v>
      </c>
      <c r="R387" s="113">
        <v>0</v>
      </c>
      <c r="S387" s="113">
        <v>4869072</v>
      </c>
      <c r="T387" s="113">
        <v>0</v>
      </c>
      <c r="U387" s="113">
        <v>54</v>
      </c>
      <c r="V387" s="140">
        <v>0</v>
      </c>
      <c r="W387" s="115">
        <v>4869072</v>
      </c>
    </row>
    <row r="388" spans="2:23" ht="101.25" customHeight="1" x14ac:dyDescent="0.35">
      <c r="B388" s="75">
        <v>89</v>
      </c>
      <c r="C388" s="81" t="s">
        <v>70</v>
      </c>
      <c r="D388" s="8" t="str">
        <f t="shared" ref="D388:D451" si="18">+B388&amp;C388</f>
        <v>89Vigilancia de la salud ambiental</v>
      </c>
      <c r="E388" s="8" t="s">
        <v>314</v>
      </c>
      <c r="F388" s="8" t="s">
        <v>320</v>
      </c>
      <c r="G388" s="8" t="s">
        <v>350</v>
      </c>
      <c r="H388" s="8" t="s">
        <v>455</v>
      </c>
      <c r="I388" s="8" t="s">
        <v>502</v>
      </c>
      <c r="J388" s="8" t="s">
        <v>502</v>
      </c>
      <c r="K388" s="81" t="s">
        <v>107</v>
      </c>
      <c r="L388" s="81" t="s">
        <v>511</v>
      </c>
      <c r="M388" s="8" t="str">
        <f t="shared" si="17"/>
        <v>89Vigilancia de la salud ambientalKENNEDYG. JUNIO 2025</v>
      </c>
      <c r="N388" s="113">
        <f t="shared" si="15"/>
        <v>0</v>
      </c>
      <c r="O388" s="113">
        <f t="shared" si="16"/>
        <v>90168</v>
      </c>
      <c r="P388" s="113">
        <v>0</v>
      </c>
      <c r="Q388" s="113">
        <v>81</v>
      </c>
      <c r="R388" s="113">
        <v>0</v>
      </c>
      <c r="S388" s="113">
        <v>7303608</v>
      </c>
      <c r="T388" s="113">
        <v>0</v>
      </c>
      <c r="U388" s="113">
        <v>81</v>
      </c>
      <c r="V388" s="140">
        <v>0</v>
      </c>
      <c r="W388" s="115">
        <v>7303608</v>
      </c>
    </row>
    <row r="389" spans="2:23" ht="101.25" customHeight="1" x14ac:dyDescent="0.35">
      <c r="B389" s="75">
        <v>89</v>
      </c>
      <c r="C389" s="81" t="s">
        <v>70</v>
      </c>
      <c r="D389" s="8" t="str">
        <f t="shared" si="18"/>
        <v>89Vigilancia de la salud ambiental</v>
      </c>
      <c r="E389" s="8" t="s">
        <v>314</v>
      </c>
      <c r="F389" s="8" t="s">
        <v>320</v>
      </c>
      <c r="G389" s="8" t="s">
        <v>350</v>
      </c>
      <c r="H389" s="8" t="s">
        <v>455</v>
      </c>
      <c r="I389" s="8" t="s">
        <v>502</v>
      </c>
      <c r="J389" s="8" t="s">
        <v>502</v>
      </c>
      <c r="K389" s="72" t="s">
        <v>106</v>
      </c>
      <c r="L389" s="81" t="s">
        <v>511</v>
      </c>
      <c r="M389" s="8" t="str">
        <f t="shared" si="17"/>
        <v>89Vigilancia de la salud ambientalFONTIBONG. JUNIO 2025</v>
      </c>
      <c r="N389" s="113">
        <f t="shared" si="15"/>
        <v>87348</v>
      </c>
      <c r="O389" s="113">
        <f t="shared" si="16"/>
        <v>90168</v>
      </c>
      <c r="P389" s="113">
        <v>1</v>
      </c>
      <c r="Q389" s="113">
        <v>50</v>
      </c>
      <c r="R389" s="113">
        <v>87348</v>
      </c>
      <c r="S389" s="113">
        <v>4508400</v>
      </c>
      <c r="T389" s="113">
        <v>1</v>
      </c>
      <c r="U389" s="113">
        <v>50</v>
      </c>
      <c r="V389" s="140">
        <v>87348</v>
      </c>
      <c r="W389" s="115">
        <v>4508400</v>
      </c>
    </row>
    <row r="390" spans="2:23" ht="101.25" customHeight="1" x14ac:dyDescent="0.35">
      <c r="B390" s="75">
        <v>89</v>
      </c>
      <c r="C390" s="81" t="s">
        <v>70</v>
      </c>
      <c r="D390" s="8" t="str">
        <f t="shared" si="18"/>
        <v>89Vigilancia de la salud ambiental</v>
      </c>
      <c r="E390" s="8" t="s">
        <v>314</v>
      </c>
      <c r="F390" s="8" t="s">
        <v>320</v>
      </c>
      <c r="G390" s="8" t="s">
        <v>350</v>
      </c>
      <c r="H390" s="8" t="s">
        <v>455</v>
      </c>
      <c r="I390" s="8" t="s">
        <v>502</v>
      </c>
      <c r="J390" s="8" t="s">
        <v>502</v>
      </c>
      <c r="K390" s="81" t="s">
        <v>108</v>
      </c>
      <c r="L390" s="81" t="s">
        <v>511</v>
      </c>
      <c r="M390" s="8" t="str">
        <f t="shared" si="17"/>
        <v>89Vigilancia de la salud ambientalPUENTE ARANDAG. JUNIO 2025</v>
      </c>
      <c r="N390" s="113">
        <f t="shared" si="15"/>
        <v>0</v>
      </c>
      <c r="O390" s="113">
        <f t="shared" si="16"/>
        <v>90168</v>
      </c>
      <c r="P390" s="113">
        <v>0</v>
      </c>
      <c r="Q390" s="113">
        <v>46</v>
      </c>
      <c r="R390" s="113">
        <v>0</v>
      </c>
      <c r="S390" s="113">
        <v>4147728</v>
      </c>
      <c r="T390" s="113">
        <v>0</v>
      </c>
      <c r="U390" s="113">
        <v>46</v>
      </c>
      <c r="V390" s="140">
        <v>0</v>
      </c>
      <c r="W390" s="115">
        <v>4147728</v>
      </c>
    </row>
    <row r="391" spans="2:23" ht="101.25" customHeight="1" x14ac:dyDescent="0.35">
      <c r="B391" s="75">
        <v>90</v>
      </c>
      <c r="C391" s="81" t="s">
        <v>70</v>
      </c>
      <c r="D391" s="8" t="str">
        <f t="shared" si="18"/>
        <v>90Vigilancia de la salud ambiental</v>
      </c>
      <c r="E391" s="8" t="s">
        <v>314</v>
      </c>
      <c r="F391" s="8" t="s">
        <v>320</v>
      </c>
      <c r="G391" s="8" t="s">
        <v>351</v>
      </c>
      <c r="H391" s="8" t="s">
        <v>455</v>
      </c>
      <c r="I391" s="8" t="s">
        <v>502</v>
      </c>
      <c r="J391" s="8" t="s">
        <v>502</v>
      </c>
      <c r="K391" s="72" t="s">
        <v>105</v>
      </c>
      <c r="L391" s="81" t="s">
        <v>511</v>
      </c>
      <c r="M391" s="8" t="str">
        <f t="shared" si="17"/>
        <v>90Vigilancia de la salud ambientalBOSAG. JUNIO 2025</v>
      </c>
      <c r="N391" s="113">
        <f t="shared" si="15"/>
        <v>0</v>
      </c>
      <c r="O391" s="113">
        <f t="shared" si="16"/>
        <v>58956</v>
      </c>
      <c r="P391" s="113">
        <v>0</v>
      </c>
      <c r="Q391" s="113">
        <v>90</v>
      </c>
      <c r="R391" s="113">
        <v>0</v>
      </c>
      <c r="S391" s="113">
        <v>5306040</v>
      </c>
      <c r="T391" s="113">
        <v>0</v>
      </c>
      <c r="U391" s="113">
        <v>90</v>
      </c>
      <c r="V391" s="140">
        <v>0</v>
      </c>
      <c r="W391" s="115">
        <v>5306040</v>
      </c>
    </row>
    <row r="392" spans="2:23" ht="101.25" customHeight="1" x14ac:dyDescent="0.35">
      <c r="B392" s="75">
        <v>90</v>
      </c>
      <c r="C392" s="81" t="s">
        <v>70</v>
      </c>
      <c r="D392" s="8" t="str">
        <f t="shared" si="18"/>
        <v>90Vigilancia de la salud ambiental</v>
      </c>
      <c r="E392" s="8" t="s">
        <v>314</v>
      </c>
      <c r="F392" s="8" t="s">
        <v>320</v>
      </c>
      <c r="G392" s="8" t="s">
        <v>351</v>
      </c>
      <c r="H392" s="8" t="s">
        <v>455</v>
      </c>
      <c r="I392" s="8" t="s">
        <v>502</v>
      </c>
      <c r="J392" s="8" t="s">
        <v>502</v>
      </c>
      <c r="K392" s="81" t="s">
        <v>107</v>
      </c>
      <c r="L392" s="81" t="s">
        <v>511</v>
      </c>
      <c r="M392" s="8" t="str">
        <f t="shared" si="17"/>
        <v>90Vigilancia de la salud ambientalKENNEDYG. JUNIO 2025</v>
      </c>
      <c r="N392" s="113">
        <f t="shared" si="15"/>
        <v>0</v>
      </c>
      <c r="O392" s="113">
        <f t="shared" si="16"/>
        <v>58956</v>
      </c>
      <c r="P392" s="113">
        <v>0</v>
      </c>
      <c r="Q392" s="113">
        <v>125</v>
      </c>
      <c r="R392" s="113">
        <v>0</v>
      </c>
      <c r="S392" s="113">
        <v>7369500</v>
      </c>
      <c r="T392" s="113">
        <v>0</v>
      </c>
      <c r="U392" s="113">
        <v>125</v>
      </c>
      <c r="V392" s="140">
        <v>0</v>
      </c>
      <c r="W392" s="115">
        <v>7369500</v>
      </c>
    </row>
    <row r="393" spans="2:23" ht="101.25" customHeight="1" x14ac:dyDescent="0.35">
      <c r="B393" s="75">
        <v>90</v>
      </c>
      <c r="C393" s="81" t="s">
        <v>70</v>
      </c>
      <c r="D393" s="8" t="str">
        <f t="shared" si="18"/>
        <v>90Vigilancia de la salud ambiental</v>
      </c>
      <c r="E393" s="8" t="s">
        <v>314</v>
      </c>
      <c r="F393" s="8" t="s">
        <v>320</v>
      </c>
      <c r="G393" s="8" t="s">
        <v>351</v>
      </c>
      <c r="H393" s="8" t="s">
        <v>455</v>
      </c>
      <c r="I393" s="8" t="s">
        <v>502</v>
      </c>
      <c r="J393" s="8" t="s">
        <v>502</v>
      </c>
      <c r="K393" s="72" t="s">
        <v>106</v>
      </c>
      <c r="L393" s="81" t="s">
        <v>511</v>
      </c>
      <c r="M393" s="8" t="str">
        <f t="shared" si="17"/>
        <v>90Vigilancia de la salud ambientalFONTIBONG. JUNIO 2025</v>
      </c>
      <c r="N393" s="113">
        <f t="shared" si="15"/>
        <v>0</v>
      </c>
      <c r="O393" s="113">
        <f t="shared" si="16"/>
        <v>58956</v>
      </c>
      <c r="P393" s="113">
        <v>0</v>
      </c>
      <c r="Q393" s="113">
        <v>54</v>
      </c>
      <c r="R393" s="113">
        <v>0</v>
      </c>
      <c r="S393" s="113">
        <v>3183624</v>
      </c>
      <c r="T393" s="113">
        <v>0</v>
      </c>
      <c r="U393" s="113">
        <v>54</v>
      </c>
      <c r="V393" s="140">
        <v>0</v>
      </c>
      <c r="W393" s="115">
        <v>3183624</v>
      </c>
    </row>
    <row r="394" spans="2:23" ht="101.25" customHeight="1" x14ac:dyDescent="0.35">
      <c r="B394" s="75">
        <v>90</v>
      </c>
      <c r="C394" s="81" t="s">
        <v>70</v>
      </c>
      <c r="D394" s="8" t="str">
        <f t="shared" si="18"/>
        <v>90Vigilancia de la salud ambiental</v>
      </c>
      <c r="E394" s="8" t="s">
        <v>314</v>
      </c>
      <c r="F394" s="8" t="s">
        <v>320</v>
      </c>
      <c r="G394" s="8" t="s">
        <v>351</v>
      </c>
      <c r="H394" s="8" t="s">
        <v>455</v>
      </c>
      <c r="I394" s="8" t="s">
        <v>502</v>
      </c>
      <c r="J394" s="8" t="s">
        <v>502</v>
      </c>
      <c r="K394" s="81" t="s">
        <v>108</v>
      </c>
      <c r="L394" s="81" t="s">
        <v>511</v>
      </c>
      <c r="M394" s="8" t="str">
        <f t="shared" si="17"/>
        <v>90Vigilancia de la salud ambientalPUENTE ARANDAG. JUNIO 2025</v>
      </c>
      <c r="N394" s="113">
        <f t="shared" si="15"/>
        <v>0</v>
      </c>
      <c r="O394" s="113">
        <f t="shared" si="16"/>
        <v>58956</v>
      </c>
      <c r="P394" s="113">
        <v>0</v>
      </c>
      <c r="Q394" s="113">
        <v>45</v>
      </c>
      <c r="R394" s="113">
        <v>0</v>
      </c>
      <c r="S394" s="113">
        <v>2653020</v>
      </c>
      <c r="T394" s="113">
        <v>0</v>
      </c>
      <c r="U394" s="113">
        <v>45</v>
      </c>
      <c r="V394" s="140">
        <v>0</v>
      </c>
      <c r="W394" s="115">
        <v>2653020</v>
      </c>
    </row>
    <row r="395" spans="2:23" ht="101.25" customHeight="1" x14ac:dyDescent="0.35">
      <c r="B395" s="75">
        <v>93</v>
      </c>
      <c r="C395" s="81" t="s">
        <v>70</v>
      </c>
      <c r="D395" s="8" t="str">
        <f t="shared" si="18"/>
        <v>93Vigilancia de la salud ambiental</v>
      </c>
      <c r="E395" s="8" t="s">
        <v>314</v>
      </c>
      <c r="F395" s="8" t="s">
        <v>320</v>
      </c>
      <c r="G395" s="8" t="s">
        <v>352</v>
      </c>
      <c r="H395" s="8" t="s">
        <v>455</v>
      </c>
      <c r="I395" s="8" t="s">
        <v>502</v>
      </c>
      <c r="J395" s="8" t="s">
        <v>502</v>
      </c>
      <c r="K395" s="72" t="s">
        <v>105</v>
      </c>
      <c r="L395" s="81" t="s">
        <v>511</v>
      </c>
      <c r="M395" s="8" t="str">
        <f t="shared" si="17"/>
        <v>93Vigilancia de la salud ambientalBOSAG. JUNIO 2025</v>
      </c>
      <c r="N395" s="113">
        <f t="shared" si="15"/>
        <v>0</v>
      </c>
      <c r="O395" s="113">
        <f t="shared" si="16"/>
        <v>90168</v>
      </c>
      <c r="P395" s="113">
        <v>0</v>
      </c>
      <c r="Q395" s="113">
        <v>2</v>
      </c>
      <c r="R395" s="113">
        <v>0</v>
      </c>
      <c r="S395" s="113">
        <v>180336</v>
      </c>
      <c r="T395" s="113">
        <v>0</v>
      </c>
      <c r="U395" s="113">
        <v>2</v>
      </c>
      <c r="V395" s="140">
        <v>0</v>
      </c>
      <c r="W395" s="115">
        <v>180336</v>
      </c>
    </row>
    <row r="396" spans="2:23" ht="101.25" customHeight="1" x14ac:dyDescent="0.35">
      <c r="B396" s="75">
        <v>93</v>
      </c>
      <c r="C396" s="81" t="s">
        <v>70</v>
      </c>
      <c r="D396" s="8" t="str">
        <f t="shared" si="18"/>
        <v>93Vigilancia de la salud ambiental</v>
      </c>
      <c r="E396" s="8" t="s">
        <v>314</v>
      </c>
      <c r="F396" s="8" t="s">
        <v>320</v>
      </c>
      <c r="G396" s="8" t="s">
        <v>352</v>
      </c>
      <c r="H396" s="8" t="s">
        <v>455</v>
      </c>
      <c r="I396" s="8" t="s">
        <v>502</v>
      </c>
      <c r="J396" s="8" t="s">
        <v>502</v>
      </c>
      <c r="K396" s="81" t="s">
        <v>107</v>
      </c>
      <c r="L396" s="81" t="s">
        <v>511</v>
      </c>
      <c r="M396" s="8" t="str">
        <f t="shared" si="17"/>
        <v>93Vigilancia de la salud ambientalKENNEDYG. JUNIO 2025</v>
      </c>
      <c r="N396" s="113">
        <f t="shared" si="15"/>
        <v>0</v>
      </c>
      <c r="O396" s="113">
        <f t="shared" si="16"/>
        <v>0</v>
      </c>
      <c r="P396" s="113">
        <v>0</v>
      </c>
      <c r="Q396" s="113">
        <v>0</v>
      </c>
      <c r="R396" s="113">
        <v>0</v>
      </c>
      <c r="S396" s="113">
        <v>0</v>
      </c>
      <c r="T396" s="113">
        <v>0</v>
      </c>
      <c r="U396" s="113">
        <v>0</v>
      </c>
      <c r="V396" s="140">
        <v>0</v>
      </c>
      <c r="W396" s="115">
        <v>0</v>
      </c>
    </row>
    <row r="397" spans="2:23" ht="101.25" customHeight="1" x14ac:dyDescent="0.35">
      <c r="B397" s="75">
        <v>93</v>
      </c>
      <c r="C397" s="81" t="s">
        <v>70</v>
      </c>
      <c r="D397" s="8" t="str">
        <f t="shared" si="18"/>
        <v>93Vigilancia de la salud ambiental</v>
      </c>
      <c r="E397" s="8" t="s">
        <v>314</v>
      </c>
      <c r="F397" s="8" t="s">
        <v>320</v>
      </c>
      <c r="G397" s="8" t="s">
        <v>352</v>
      </c>
      <c r="H397" s="8" t="s">
        <v>455</v>
      </c>
      <c r="I397" s="8" t="s">
        <v>502</v>
      </c>
      <c r="J397" s="8" t="s">
        <v>502</v>
      </c>
      <c r="K397" s="72" t="s">
        <v>106</v>
      </c>
      <c r="L397" s="81" t="s">
        <v>511</v>
      </c>
      <c r="M397" s="8" t="str">
        <f t="shared" si="17"/>
        <v>93Vigilancia de la salud ambientalFONTIBONG. JUNIO 2025</v>
      </c>
      <c r="N397" s="113">
        <f t="shared" si="15"/>
        <v>0</v>
      </c>
      <c r="O397" s="113">
        <f t="shared" si="16"/>
        <v>90168</v>
      </c>
      <c r="P397" s="113">
        <v>0</v>
      </c>
      <c r="Q397" s="113">
        <v>1</v>
      </c>
      <c r="R397" s="113">
        <v>0</v>
      </c>
      <c r="S397" s="113">
        <v>90168</v>
      </c>
      <c r="T397" s="113">
        <v>0</v>
      </c>
      <c r="U397" s="113">
        <v>1</v>
      </c>
      <c r="V397" s="140">
        <v>0</v>
      </c>
      <c r="W397" s="115">
        <v>90168</v>
      </c>
    </row>
    <row r="398" spans="2:23" ht="101.25" customHeight="1" thickBot="1" x14ac:dyDescent="0.4">
      <c r="B398" s="76">
        <v>93</v>
      </c>
      <c r="C398" s="81" t="s">
        <v>70</v>
      </c>
      <c r="D398" s="8" t="str">
        <f t="shared" si="18"/>
        <v>93Vigilancia de la salud ambiental</v>
      </c>
      <c r="E398" s="8" t="s">
        <v>314</v>
      </c>
      <c r="F398" s="8" t="s">
        <v>320</v>
      </c>
      <c r="G398" s="8" t="s">
        <v>352</v>
      </c>
      <c r="H398" s="8" t="s">
        <v>455</v>
      </c>
      <c r="I398" s="8" t="s">
        <v>502</v>
      </c>
      <c r="J398" s="8" t="s">
        <v>502</v>
      </c>
      <c r="K398" s="81" t="s">
        <v>108</v>
      </c>
      <c r="L398" s="82" t="s">
        <v>511</v>
      </c>
      <c r="M398" s="8" t="str">
        <f t="shared" si="17"/>
        <v>93Vigilancia de la salud ambientalPUENTE ARANDAG. JUNIO 2025</v>
      </c>
      <c r="N398" s="113">
        <f t="shared" si="15"/>
        <v>0</v>
      </c>
      <c r="O398" s="113">
        <f t="shared" si="16"/>
        <v>0</v>
      </c>
      <c r="P398" s="113">
        <v>0</v>
      </c>
      <c r="Q398" s="113">
        <v>0</v>
      </c>
      <c r="R398" s="113">
        <v>0</v>
      </c>
      <c r="S398" s="113">
        <v>0</v>
      </c>
      <c r="T398" s="113">
        <v>0</v>
      </c>
      <c r="U398" s="113">
        <v>0</v>
      </c>
      <c r="V398" s="140">
        <v>0</v>
      </c>
      <c r="W398" s="115">
        <v>0</v>
      </c>
    </row>
    <row r="399" spans="2:23" ht="101.25" customHeight="1" thickTop="1" x14ac:dyDescent="0.35">
      <c r="B399" s="74">
        <v>94</v>
      </c>
      <c r="C399" s="81" t="s">
        <v>70</v>
      </c>
      <c r="D399" s="8" t="str">
        <f t="shared" si="18"/>
        <v>94Vigilancia de la salud ambiental</v>
      </c>
      <c r="E399" s="8" t="s">
        <v>314</v>
      </c>
      <c r="F399" s="8" t="s">
        <v>320</v>
      </c>
      <c r="G399" s="8" t="s">
        <v>353</v>
      </c>
      <c r="H399" s="8" t="s">
        <v>455</v>
      </c>
      <c r="I399" s="8" t="s">
        <v>502</v>
      </c>
      <c r="J399" s="8" t="s">
        <v>502</v>
      </c>
      <c r="K399" s="72" t="s">
        <v>105</v>
      </c>
      <c r="L399" s="80" t="s">
        <v>511</v>
      </c>
      <c r="M399" s="8" t="str">
        <f t="shared" si="17"/>
        <v>94Vigilancia de la salud ambientalBOSAG. JUNIO 2025</v>
      </c>
      <c r="N399" s="113">
        <f t="shared" si="15"/>
        <v>0</v>
      </c>
      <c r="O399" s="113">
        <f t="shared" si="16"/>
        <v>149124</v>
      </c>
      <c r="P399" s="113">
        <v>0</v>
      </c>
      <c r="Q399" s="113">
        <v>9</v>
      </c>
      <c r="R399" s="113">
        <v>0</v>
      </c>
      <c r="S399" s="113">
        <v>1342116</v>
      </c>
      <c r="T399" s="113">
        <v>0</v>
      </c>
      <c r="U399" s="113">
        <v>9</v>
      </c>
      <c r="V399" s="140">
        <v>0</v>
      </c>
      <c r="W399" s="115">
        <v>1342116</v>
      </c>
    </row>
    <row r="400" spans="2:23" ht="101.25" customHeight="1" x14ac:dyDescent="0.35">
      <c r="B400" s="75">
        <v>94</v>
      </c>
      <c r="C400" s="81" t="s">
        <v>70</v>
      </c>
      <c r="D400" s="8" t="str">
        <f t="shared" si="18"/>
        <v>94Vigilancia de la salud ambiental</v>
      </c>
      <c r="E400" s="8" t="s">
        <v>314</v>
      </c>
      <c r="F400" s="8" t="s">
        <v>320</v>
      </c>
      <c r="G400" s="8" t="s">
        <v>353</v>
      </c>
      <c r="H400" s="8" t="s">
        <v>455</v>
      </c>
      <c r="I400" s="8" t="s">
        <v>502</v>
      </c>
      <c r="J400" s="8" t="s">
        <v>502</v>
      </c>
      <c r="K400" s="81" t="s">
        <v>107</v>
      </c>
      <c r="L400" s="81" t="s">
        <v>511</v>
      </c>
      <c r="M400" s="8" t="str">
        <f t="shared" si="17"/>
        <v>94Vigilancia de la salud ambientalKENNEDYG. JUNIO 2025</v>
      </c>
      <c r="N400" s="113">
        <f t="shared" si="15"/>
        <v>0</v>
      </c>
      <c r="O400" s="113">
        <f t="shared" si="16"/>
        <v>149124</v>
      </c>
      <c r="P400" s="113">
        <v>0</v>
      </c>
      <c r="Q400" s="113">
        <v>15</v>
      </c>
      <c r="R400" s="113">
        <v>0</v>
      </c>
      <c r="S400" s="113">
        <v>2236860</v>
      </c>
      <c r="T400" s="113">
        <v>0</v>
      </c>
      <c r="U400" s="113">
        <v>15</v>
      </c>
      <c r="V400" s="140">
        <v>0</v>
      </c>
      <c r="W400" s="115">
        <v>2236860</v>
      </c>
    </row>
    <row r="401" spans="2:23" ht="101.25" customHeight="1" x14ac:dyDescent="0.35">
      <c r="B401" s="75">
        <v>94</v>
      </c>
      <c r="C401" s="81" t="s">
        <v>70</v>
      </c>
      <c r="D401" s="8" t="str">
        <f t="shared" si="18"/>
        <v>94Vigilancia de la salud ambiental</v>
      </c>
      <c r="E401" s="8" t="s">
        <v>314</v>
      </c>
      <c r="F401" s="8" t="s">
        <v>320</v>
      </c>
      <c r="G401" s="8" t="s">
        <v>353</v>
      </c>
      <c r="H401" s="8" t="s">
        <v>455</v>
      </c>
      <c r="I401" s="8" t="s">
        <v>502</v>
      </c>
      <c r="J401" s="8" t="s">
        <v>502</v>
      </c>
      <c r="K401" s="72" t="s">
        <v>106</v>
      </c>
      <c r="L401" s="81" t="s">
        <v>511</v>
      </c>
      <c r="M401" s="8" t="str">
        <f t="shared" si="17"/>
        <v>94Vigilancia de la salud ambientalFONTIBONG. JUNIO 2025</v>
      </c>
      <c r="N401" s="113">
        <f t="shared" si="15"/>
        <v>0</v>
      </c>
      <c r="O401" s="113">
        <f t="shared" si="16"/>
        <v>149124</v>
      </c>
      <c r="P401" s="113">
        <v>0</v>
      </c>
      <c r="Q401" s="113">
        <v>8</v>
      </c>
      <c r="R401" s="113">
        <v>0</v>
      </c>
      <c r="S401" s="113">
        <v>1192992</v>
      </c>
      <c r="T401" s="113">
        <v>0</v>
      </c>
      <c r="U401" s="113">
        <v>8</v>
      </c>
      <c r="V401" s="140">
        <v>0</v>
      </c>
      <c r="W401" s="115">
        <v>1192992</v>
      </c>
    </row>
    <row r="402" spans="2:23" ht="101.25" customHeight="1" x14ac:dyDescent="0.35">
      <c r="B402" s="75">
        <v>94</v>
      </c>
      <c r="C402" s="81" t="s">
        <v>70</v>
      </c>
      <c r="D402" s="8" t="str">
        <f t="shared" si="18"/>
        <v>94Vigilancia de la salud ambiental</v>
      </c>
      <c r="E402" s="8" t="s">
        <v>314</v>
      </c>
      <c r="F402" s="8" t="s">
        <v>320</v>
      </c>
      <c r="G402" s="8" t="s">
        <v>353</v>
      </c>
      <c r="H402" s="8" t="s">
        <v>455</v>
      </c>
      <c r="I402" s="8" t="s">
        <v>502</v>
      </c>
      <c r="J402" s="8" t="s">
        <v>502</v>
      </c>
      <c r="K402" s="81" t="s">
        <v>108</v>
      </c>
      <c r="L402" s="81" t="s">
        <v>511</v>
      </c>
      <c r="M402" s="8" t="str">
        <f t="shared" si="17"/>
        <v>94Vigilancia de la salud ambientalPUENTE ARANDAG. JUNIO 2025</v>
      </c>
      <c r="N402" s="113">
        <f t="shared" ref="N402:N465" si="19">IFERROR(R402/P402,0)</f>
        <v>0</v>
      </c>
      <c r="O402" s="113">
        <f t="shared" ref="O402:O465" si="20">IFERROR(S402/Q402,0)</f>
        <v>149124</v>
      </c>
      <c r="P402" s="113">
        <v>0</v>
      </c>
      <c r="Q402" s="113">
        <v>6</v>
      </c>
      <c r="R402" s="113">
        <v>0</v>
      </c>
      <c r="S402" s="113">
        <v>894744</v>
      </c>
      <c r="T402" s="113">
        <v>0</v>
      </c>
      <c r="U402" s="113">
        <v>6</v>
      </c>
      <c r="V402" s="140">
        <v>0</v>
      </c>
      <c r="W402" s="115">
        <v>894744</v>
      </c>
    </row>
    <row r="403" spans="2:23" ht="101.25" customHeight="1" x14ac:dyDescent="0.35">
      <c r="B403" s="75">
        <v>95</v>
      </c>
      <c r="C403" s="81" t="s">
        <v>70</v>
      </c>
      <c r="D403" s="8" t="str">
        <f t="shared" si="18"/>
        <v>95Vigilancia de la salud ambiental</v>
      </c>
      <c r="E403" s="8" t="s">
        <v>314</v>
      </c>
      <c r="F403" s="8" t="s">
        <v>320</v>
      </c>
      <c r="G403" s="8" t="s">
        <v>354</v>
      </c>
      <c r="H403" s="8" t="s">
        <v>455</v>
      </c>
      <c r="I403" s="8" t="s">
        <v>502</v>
      </c>
      <c r="J403" s="8" t="s">
        <v>502</v>
      </c>
      <c r="K403" s="72" t="s">
        <v>105</v>
      </c>
      <c r="L403" s="81" t="s">
        <v>511</v>
      </c>
      <c r="M403" s="8" t="str">
        <f t="shared" si="17"/>
        <v>95Vigilancia de la salud ambientalBOSAG. JUNIO 2025</v>
      </c>
      <c r="N403" s="113">
        <f t="shared" si="19"/>
        <v>0</v>
      </c>
      <c r="O403" s="113">
        <f t="shared" si="20"/>
        <v>149124</v>
      </c>
      <c r="P403" s="113">
        <v>0</v>
      </c>
      <c r="Q403" s="113">
        <v>3</v>
      </c>
      <c r="R403" s="113">
        <v>0</v>
      </c>
      <c r="S403" s="113">
        <v>447372</v>
      </c>
      <c r="T403" s="113">
        <v>0</v>
      </c>
      <c r="U403" s="113">
        <v>3</v>
      </c>
      <c r="V403" s="140">
        <v>0</v>
      </c>
      <c r="W403" s="115">
        <v>447372</v>
      </c>
    </row>
    <row r="404" spans="2:23" ht="101.25" customHeight="1" x14ac:dyDescent="0.35">
      <c r="B404" s="75">
        <v>95</v>
      </c>
      <c r="C404" s="81" t="s">
        <v>70</v>
      </c>
      <c r="D404" s="8" t="str">
        <f t="shared" si="18"/>
        <v>95Vigilancia de la salud ambiental</v>
      </c>
      <c r="E404" s="8" t="s">
        <v>314</v>
      </c>
      <c r="F404" s="8" t="s">
        <v>320</v>
      </c>
      <c r="G404" s="8" t="s">
        <v>354</v>
      </c>
      <c r="H404" s="8" t="s">
        <v>455</v>
      </c>
      <c r="I404" s="8" t="s">
        <v>502</v>
      </c>
      <c r="J404" s="8" t="s">
        <v>502</v>
      </c>
      <c r="K404" s="81" t="s">
        <v>107</v>
      </c>
      <c r="L404" s="81" t="s">
        <v>511</v>
      </c>
      <c r="M404" s="8" t="str">
        <f t="shared" si="17"/>
        <v>95Vigilancia de la salud ambientalKENNEDYG. JUNIO 2025</v>
      </c>
      <c r="N404" s="113">
        <f t="shared" si="19"/>
        <v>0</v>
      </c>
      <c r="O404" s="113">
        <f t="shared" si="20"/>
        <v>149124</v>
      </c>
      <c r="P404" s="113">
        <v>0</v>
      </c>
      <c r="Q404" s="113">
        <v>3</v>
      </c>
      <c r="R404" s="113">
        <v>0</v>
      </c>
      <c r="S404" s="113">
        <v>447372</v>
      </c>
      <c r="T404" s="113">
        <v>0</v>
      </c>
      <c r="U404" s="113">
        <v>3</v>
      </c>
      <c r="V404" s="140">
        <v>0</v>
      </c>
      <c r="W404" s="115">
        <v>447372</v>
      </c>
    </row>
    <row r="405" spans="2:23" ht="101.25" customHeight="1" x14ac:dyDescent="0.35">
      <c r="B405" s="75">
        <v>95</v>
      </c>
      <c r="C405" s="81" t="s">
        <v>70</v>
      </c>
      <c r="D405" s="8" t="str">
        <f t="shared" si="18"/>
        <v>95Vigilancia de la salud ambiental</v>
      </c>
      <c r="E405" s="8" t="s">
        <v>314</v>
      </c>
      <c r="F405" s="8" t="s">
        <v>320</v>
      </c>
      <c r="G405" s="8" t="s">
        <v>354</v>
      </c>
      <c r="H405" s="8" t="s">
        <v>455</v>
      </c>
      <c r="I405" s="8" t="s">
        <v>502</v>
      </c>
      <c r="J405" s="8" t="s">
        <v>502</v>
      </c>
      <c r="K405" s="72" t="s">
        <v>106</v>
      </c>
      <c r="L405" s="81" t="s">
        <v>511</v>
      </c>
      <c r="M405" s="8" t="str">
        <f t="shared" si="17"/>
        <v>95Vigilancia de la salud ambientalFONTIBONG. JUNIO 2025</v>
      </c>
      <c r="N405" s="113">
        <f t="shared" si="19"/>
        <v>0</v>
      </c>
      <c r="O405" s="113">
        <f t="shared" si="20"/>
        <v>149124</v>
      </c>
      <c r="P405" s="113">
        <v>0</v>
      </c>
      <c r="Q405" s="113">
        <v>2</v>
      </c>
      <c r="R405" s="113">
        <v>0</v>
      </c>
      <c r="S405" s="113">
        <v>298248</v>
      </c>
      <c r="T405" s="113">
        <v>0</v>
      </c>
      <c r="U405" s="113">
        <v>2</v>
      </c>
      <c r="V405" s="140">
        <v>0</v>
      </c>
      <c r="W405" s="115">
        <v>298248</v>
      </c>
    </row>
    <row r="406" spans="2:23" ht="101.25" customHeight="1" x14ac:dyDescent="0.35">
      <c r="B406" s="75">
        <v>95</v>
      </c>
      <c r="C406" s="81" t="s">
        <v>70</v>
      </c>
      <c r="D406" s="8" t="str">
        <f t="shared" si="18"/>
        <v>95Vigilancia de la salud ambiental</v>
      </c>
      <c r="E406" s="8" t="s">
        <v>314</v>
      </c>
      <c r="F406" s="8" t="s">
        <v>320</v>
      </c>
      <c r="G406" s="8" t="s">
        <v>354</v>
      </c>
      <c r="H406" s="8" t="s">
        <v>455</v>
      </c>
      <c r="I406" s="8" t="s">
        <v>502</v>
      </c>
      <c r="J406" s="8" t="s">
        <v>502</v>
      </c>
      <c r="K406" s="81" t="s">
        <v>108</v>
      </c>
      <c r="L406" s="81" t="s">
        <v>511</v>
      </c>
      <c r="M406" s="8" t="str">
        <f t="shared" si="17"/>
        <v>95Vigilancia de la salud ambientalPUENTE ARANDAG. JUNIO 2025</v>
      </c>
      <c r="N406" s="113">
        <f t="shared" si="19"/>
        <v>0</v>
      </c>
      <c r="O406" s="113">
        <f t="shared" si="20"/>
        <v>0</v>
      </c>
      <c r="P406" s="113">
        <v>0</v>
      </c>
      <c r="Q406" s="113">
        <v>0</v>
      </c>
      <c r="R406" s="113">
        <v>0</v>
      </c>
      <c r="S406" s="113">
        <v>0</v>
      </c>
      <c r="T406" s="113">
        <v>0</v>
      </c>
      <c r="U406" s="113">
        <v>0</v>
      </c>
      <c r="V406" s="140">
        <v>0</v>
      </c>
      <c r="W406" s="115">
        <v>0</v>
      </c>
    </row>
    <row r="407" spans="2:23" ht="101.25" customHeight="1" x14ac:dyDescent="0.35">
      <c r="B407" s="75">
        <v>96</v>
      </c>
      <c r="C407" s="81" t="s">
        <v>70</v>
      </c>
      <c r="D407" s="8" t="str">
        <f t="shared" si="18"/>
        <v>96Vigilancia de la salud ambiental</v>
      </c>
      <c r="E407" s="8" t="s">
        <v>314</v>
      </c>
      <c r="F407" s="8" t="s">
        <v>320</v>
      </c>
      <c r="G407" s="8" t="s">
        <v>355</v>
      </c>
      <c r="H407" s="8" t="s">
        <v>455</v>
      </c>
      <c r="I407" s="8" t="s">
        <v>502</v>
      </c>
      <c r="J407" s="8" t="s">
        <v>502</v>
      </c>
      <c r="K407" s="72" t="s">
        <v>105</v>
      </c>
      <c r="L407" s="81" t="s">
        <v>511</v>
      </c>
      <c r="M407" s="8" t="str">
        <f t="shared" si="17"/>
        <v>96Vigilancia de la salud ambientalBOSAG. JUNIO 2025</v>
      </c>
      <c r="N407" s="113">
        <f t="shared" si="19"/>
        <v>0</v>
      </c>
      <c r="O407" s="113">
        <f t="shared" si="20"/>
        <v>90168</v>
      </c>
      <c r="P407" s="113">
        <v>0</v>
      </c>
      <c r="Q407" s="113">
        <v>4</v>
      </c>
      <c r="R407" s="113">
        <v>0</v>
      </c>
      <c r="S407" s="113">
        <v>360672</v>
      </c>
      <c r="T407" s="113">
        <v>0</v>
      </c>
      <c r="U407" s="113">
        <v>4</v>
      </c>
      <c r="V407" s="140">
        <v>0</v>
      </c>
      <c r="W407" s="115">
        <v>360672</v>
      </c>
    </row>
    <row r="408" spans="2:23" ht="101.25" customHeight="1" x14ac:dyDescent="0.35">
      <c r="B408" s="75">
        <v>96</v>
      </c>
      <c r="C408" s="81" t="s">
        <v>70</v>
      </c>
      <c r="D408" s="8" t="str">
        <f t="shared" si="18"/>
        <v>96Vigilancia de la salud ambiental</v>
      </c>
      <c r="E408" s="8" t="s">
        <v>314</v>
      </c>
      <c r="F408" s="8" t="s">
        <v>320</v>
      </c>
      <c r="G408" s="8" t="s">
        <v>355</v>
      </c>
      <c r="H408" s="8" t="s">
        <v>455</v>
      </c>
      <c r="I408" s="8" t="s">
        <v>502</v>
      </c>
      <c r="J408" s="8" t="s">
        <v>502</v>
      </c>
      <c r="K408" s="81" t="s">
        <v>107</v>
      </c>
      <c r="L408" s="81" t="s">
        <v>511</v>
      </c>
      <c r="M408" s="8" t="str">
        <f t="shared" si="17"/>
        <v>96Vigilancia de la salud ambientalKENNEDYG. JUNIO 2025</v>
      </c>
      <c r="N408" s="113">
        <f t="shared" si="19"/>
        <v>0</v>
      </c>
      <c r="O408" s="113">
        <f t="shared" si="20"/>
        <v>90168</v>
      </c>
      <c r="P408" s="113">
        <v>0</v>
      </c>
      <c r="Q408" s="113">
        <v>3</v>
      </c>
      <c r="R408" s="113">
        <v>0</v>
      </c>
      <c r="S408" s="113">
        <v>270504</v>
      </c>
      <c r="T408" s="113">
        <v>0</v>
      </c>
      <c r="U408" s="113">
        <v>3</v>
      </c>
      <c r="V408" s="140">
        <v>0</v>
      </c>
      <c r="W408" s="115">
        <v>270504</v>
      </c>
    </row>
    <row r="409" spans="2:23" ht="101.25" customHeight="1" x14ac:dyDescent="0.35">
      <c r="B409" s="75">
        <v>96</v>
      </c>
      <c r="C409" s="81" t="s">
        <v>70</v>
      </c>
      <c r="D409" s="8" t="str">
        <f t="shared" si="18"/>
        <v>96Vigilancia de la salud ambiental</v>
      </c>
      <c r="E409" s="8" t="s">
        <v>314</v>
      </c>
      <c r="F409" s="8" t="s">
        <v>320</v>
      </c>
      <c r="G409" s="8" t="s">
        <v>355</v>
      </c>
      <c r="H409" s="8" t="s">
        <v>455</v>
      </c>
      <c r="I409" s="8" t="s">
        <v>502</v>
      </c>
      <c r="J409" s="8" t="s">
        <v>502</v>
      </c>
      <c r="K409" s="72" t="s">
        <v>106</v>
      </c>
      <c r="L409" s="81" t="s">
        <v>511</v>
      </c>
      <c r="M409" s="8" t="str">
        <f t="shared" si="17"/>
        <v>96Vigilancia de la salud ambientalFONTIBONG. JUNIO 2025</v>
      </c>
      <c r="N409" s="113">
        <f t="shared" si="19"/>
        <v>0</v>
      </c>
      <c r="O409" s="113">
        <f t="shared" si="20"/>
        <v>90168</v>
      </c>
      <c r="P409" s="113">
        <v>0</v>
      </c>
      <c r="Q409" s="113">
        <v>1</v>
      </c>
      <c r="R409" s="113">
        <v>0</v>
      </c>
      <c r="S409" s="113">
        <v>90168</v>
      </c>
      <c r="T409" s="113">
        <v>0</v>
      </c>
      <c r="U409" s="113">
        <v>1</v>
      </c>
      <c r="V409" s="140">
        <v>0</v>
      </c>
      <c r="W409" s="115">
        <v>90168</v>
      </c>
    </row>
    <row r="410" spans="2:23" ht="101.25" customHeight="1" x14ac:dyDescent="0.35">
      <c r="B410" s="75">
        <v>96</v>
      </c>
      <c r="C410" s="81" t="s">
        <v>70</v>
      </c>
      <c r="D410" s="8" t="str">
        <f t="shared" si="18"/>
        <v>96Vigilancia de la salud ambiental</v>
      </c>
      <c r="E410" s="8" t="s">
        <v>314</v>
      </c>
      <c r="F410" s="8" t="s">
        <v>320</v>
      </c>
      <c r="G410" s="8" t="s">
        <v>355</v>
      </c>
      <c r="H410" s="8" t="s">
        <v>455</v>
      </c>
      <c r="I410" s="8" t="s">
        <v>502</v>
      </c>
      <c r="J410" s="8" t="s">
        <v>502</v>
      </c>
      <c r="K410" s="81" t="s">
        <v>108</v>
      </c>
      <c r="L410" s="81" t="s">
        <v>511</v>
      </c>
      <c r="M410" s="8" t="str">
        <f t="shared" si="17"/>
        <v>96Vigilancia de la salud ambientalPUENTE ARANDAG. JUNIO 2025</v>
      </c>
      <c r="N410" s="113">
        <f t="shared" si="19"/>
        <v>0</v>
      </c>
      <c r="O410" s="113">
        <f t="shared" si="20"/>
        <v>90168</v>
      </c>
      <c r="P410" s="113">
        <v>0</v>
      </c>
      <c r="Q410" s="113">
        <v>1</v>
      </c>
      <c r="R410" s="113">
        <v>0</v>
      </c>
      <c r="S410" s="113">
        <v>90168</v>
      </c>
      <c r="T410" s="113">
        <v>0</v>
      </c>
      <c r="U410" s="113">
        <v>1</v>
      </c>
      <c r="V410" s="140">
        <v>0</v>
      </c>
      <c r="W410" s="115">
        <v>90168</v>
      </c>
    </row>
    <row r="411" spans="2:23" ht="101.25" customHeight="1" x14ac:dyDescent="0.35">
      <c r="B411" s="75">
        <v>97</v>
      </c>
      <c r="C411" s="81" t="s">
        <v>70</v>
      </c>
      <c r="D411" s="8" t="str">
        <f t="shared" si="18"/>
        <v>97Vigilancia de la salud ambiental</v>
      </c>
      <c r="E411" s="8" t="s">
        <v>314</v>
      </c>
      <c r="F411" s="8" t="s">
        <v>320</v>
      </c>
      <c r="G411" s="8" t="s">
        <v>356</v>
      </c>
      <c r="H411" s="8" t="s">
        <v>455</v>
      </c>
      <c r="I411" s="8" t="s">
        <v>502</v>
      </c>
      <c r="J411" s="8" t="s">
        <v>502</v>
      </c>
      <c r="K411" s="72" t="s">
        <v>105</v>
      </c>
      <c r="L411" s="81" t="s">
        <v>511</v>
      </c>
      <c r="M411" s="8" t="str">
        <f t="shared" si="17"/>
        <v>97Vigilancia de la salud ambientalBOSAG. JUNIO 2025</v>
      </c>
      <c r="N411" s="113">
        <f t="shared" si="19"/>
        <v>0</v>
      </c>
      <c r="O411" s="113">
        <f t="shared" si="20"/>
        <v>58956</v>
      </c>
      <c r="P411" s="113">
        <v>0</v>
      </c>
      <c r="Q411" s="113">
        <v>103</v>
      </c>
      <c r="R411" s="113">
        <v>0</v>
      </c>
      <c r="S411" s="113">
        <v>6072468</v>
      </c>
      <c r="T411" s="113">
        <v>0</v>
      </c>
      <c r="U411" s="113">
        <v>103</v>
      </c>
      <c r="V411" s="140">
        <v>0</v>
      </c>
      <c r="W411" s="115">
        <v>6072468</v>
      </c>
    </row>
    <row r="412" spans="2:23" ht="101.25" customHeight="1" x14ac:dyDescent="0.35">
      <c r="B412" s="75">
        <v>97</v>
      </c>
      <c r="C412" s="81" t="s">
        <v>70</v>
      </c>
      <c r="D412" s="8" t="str">
        <f t="shared" si="18"/>
        <v>97Vigilancia de la salud ambiental</v>
      </c>
      <c r="E412" s="8" t="s">
        <v>314</v>
      </c>
      <c r="F412" s="8" t="s">
        <v>320</v>
      </c>
      <c r="G412" s="8" t="s">
        <v>356</v>
      </c>
      <c r="H412" s="8" t="s">
        <v>455</v>
      </c>
      <c r="I412" s="8" t="s">
        <v>502</v>
      </c>
      <c r="J412" s="8" t="s">
        <v>502</v>
      </c>
      <c r="K412" s="81" t="s">
        <v>107</v>
      </c>
      <c r="L412" s="81" t="s">
        <v>511</v>
      </c>
      <c r="M412" s="8" t="str">
        <f t="shared" si="17"/>
        <v>97Vigilancia de la salud ambientalKENNEDYG. JUNIO 2025</v>
      </c>
      <c r="N412" s="113">
        <f t="shared" si="19"/>
        <v>0</v>
      </c>
      <c r="O412" s="113">
        <f t="shared" si="20"/>
        <v>58956</v>
      </c>
      <c r="P412" s="113">
        <v>0</v>
      </c>
      <c r="Q412" s="113">
        <v>176</v>
      </c>
      <c r="R412" s="113">
        <v>0</v>
      </c>
      <c r="S412" s="113">
        <v>10376256</v>
      </c>
      <c r="T412" s="113">
        <v>0</v>
      </c>
      <c r="U412" s="113">
        <v>176</v>
      </c>
      <c r="V412" s="140">
        <v>0</v>
      </c>
      <c r="W412" s="115">
        <v>10376256</v>
      </c>
    </row>
    <row r="413" spans="2:23" ht="101.25" customHeight="1" x14ac:dyDescent="0.35">
      <c r="B413" s="75">
        <v>97</v>
      </c>
      <c r="C413" s="81" t="s">
        <v>70</v>
      </c>
      <c r="D413" s="8" t="str">
        <f t="shared" si="18"/>
        <v>97Vigilancia de la salud ambiental</v>
      </c>
      <c r="E413" s="8" t="s">
        <v>314</v>
      </c>
      <c r="F413" s="8" t="s">
        <v>320</v>
      </c>
      <c r="G413" s="8" t="s">
        <v>356</v>
      </c>
      <c r="H413" s="8" t="s">
        <v>455</v>
      </c>
      <c r="I413" s="8" t="s">
        <v>502</v>
      </c>
      <c r="J413" s="8" t="s">
        <v>502</v>
      </c>
      <c r="K413" s="72" t="s">
        <v>106</v>
      </c>
      <c r="L413" s="81" t="s">
        <v>511</v>
      </c>
      <c r="M413" s="8" t="str">
        <f t="shared" si="17"/>
        <v>97Vigilancia de la salud ambientalFONTIBONG. JUNIO 2025</v>
      </c>
      <c r="N413" s="113">
        <f t="shared" si="19"/>
        <v>57114</v>
      </c>
      <c r="O413" s="113">
        <f t="shared" si="20"/>
        <v>58956</v>
      </c>
      <c r="P413" s="113">
        <v>2</v>
      </c>
      <c r="Q413" s="113">
        <v>55</v>
      </c>
      <c r="R413" s="113">
        <v>114228</v>
      </c>
      <c r="S413" s="113">
        <v>3242580</v>
      </c>
      <c r="T413" s="113">
        <v>2</v>
      </c>
      <c r="U413" s="113">
        <v>55</v>
      </c>
      <c r="V413" s="140">
        <v>114228</v>
      </c>
      <c r="W413" s="115">
        <v>3242580</v>
      </c>
    </row>
    <row r="414" spans="2:23" ht="101.25" customHeight="1" x14ac:dyDescent="0.35">
      <c r="B414" s="75">
        <v>97</v>
      </c>
      <c r="C414" s="81" t="s">
        <v>70</v>
      </c>
      <c r="D414" s="8" t="str">
        <f t="shared" si="18"/>
        <v>97Vigilancia de la salud ambiental</v>
      </c>
      <c r="E414" s="8" t="s">
        <v>314</v>
      </c>
      <c r="F414" s="8" t="s">
        <v>320</v>
      </c>
      <c r="G414" s="8" t="s">
        <v>356</v>
      </c>
      <c r="H414" s="8" t="s">
        <v>455</v>
      </c>
      <c r="I414" s="8" t="s">
        <v>502</v>
      </c>
      <c r="J414" s="8" t="s">
        <v>502</v>
      </c>
      <c r="K414" s="81" t="s">
        <v>108</v>
      </c>
      <c r="L414" s="81" t="s">
        <v>511</v>
      </c>
      <c r="M414" s="8" t="str">
        <f t="shared" si="17"/>
        <v>97Vigilancia de la salud ambientalPUENTE ARANDAG. JUNIO 2025</v>
      </c>
      <c r="N414" s="113">
        <f t="shared" si="19"/>
        <v>0</v>
      </c>
      <c r="O414" s="113">
        <f t="shared" si="20"/>
        <v>58956</v>
      </c>
      <c r="P414" s="113">
        <v>0</v>
      </c>
      <c r="Q414" s="113">
        <v>58</v>
      </c>
      <c r="R414" s="113">
        <v>0</v>
      </c>
      <c r="S414" s="113">
        <v>3419448</v>
      </c>
      <c r="T414" s="113">
        <v>0</v>
      </c>
      <c r="U414" s="113">
        <v>58</v>
      </c>
      <c r="V414" s="140">
        <v>0</v>
      </c>
      <c r="W414" s="115">
        <v>3419448</v>
      </c>
    </row>
    <row r="415" spans="2:23" ht="101.25" customHeight="1" x14ac:dyDescent="0.35">
      <c r="B415" s="75">
        <v>99</v>
      </c>
      <c r="C415" s="81" t="s">
        <v>70</v>
      </c>
      <c r="D415" s="8" t="str">
        <f t="shared" si="18"/>
        <v>99Vigilancia de la salud ambiental</v>
      </c>
      <c r="E415" s="8" t="s">
        <v>314</v>
      </c>
      <c r="F415" s="8" t="s">
        <v>320</v>
      </c>
      <c r="G415" s="8" t="s">
        <v>357</v>
      </c>
      <c r="H415" s="8" t="s">
        <v>455</v>
      </c>
      <c r="I415" s="8" t="s">
        <v>502</v>
      </c>
      <c r="J415" s="8" t="s">
        <v>502</v>
      </c>
      <c r="K415" s="72" t="s">
        <v>105</v>
      </c>
      <c r="L415" s="81" t="s">
        <v>511</v>
      </c>
      <c r="M415" s="8" t="str">
        <f t="shared" si="17"/>
        <v>99Vigilancia de la salud ambientalBOSAG. JUNIO 2025</v>
      </c>
      <c r="N415" s="113">
        <f t="shared" si="19"/>
        <v>0</v>
      </c>
      <c r="O415" s="113">
        <f t="shared" si="20"/>
        <v>497080</v>
      </c>
      <c r="P415" s="113">
        <v>0</v>
      </c>
      <c r="Q415" s="113">
        <v>5</v>
      </c>
      <c r="R415" s="113">
        <v>0</v>
      </c>
      <c r="S415" s="113">
        <v>2485400</v>
      </c>
      <c r="T415" s="113">
        <v>0</v>
      </c>
      <c r="U415" s="113">
        <v>5</v>
      </c>
      <c r="V415" s="140">
        <v>0</v>
      </c>
      <c r="W415" s="115">
        <v>2485400</v>
      </c>
    </row>
    <row r="416" spans="2:23" ht="101.25" customHeight="1" x14ac:dyDescent="0.35">
      <c r="B416" s="75">
        <v>99</v>
      </c>
      <c r="C416" s="81" t="s">
        <v>70</v>
      </c>
      <c r="D416" s="8" t="str">
        <f t="shared" si="18"/>
        <v>99Vigilancia de la salud ambiental</v>
      </c>
      <c r="E416" s="8" t="s">
        <v>314</v>
      </c>
      <c r="F416" s="8" t="s">
        <v>320</v>
      </c>
      <c r="G416" s="8" t="s">
        <v>357</v>
      </c>
      <c r="H416" s="8" t="s">
        <v>455</v>
      </c>
      <c r="I416" s="8" t="s">
        <v>502</v>
      </c>
      <c r="J416" s="8" t="s">
        <v>502</v>
      </c>
      <c r="K416" s="81" t="s">
        <v>107</v>
      </c>
      <c r="L416" s="81" t="s">
        <v>511</v>
      </c>
      <c r="M416" s="8" t="str">
        <f t="shared" si="17"/>
        <v>99Vigilancia de la salud ambientalKENNEDYG. JUNIO 2025</v>
      </c>
      <c r="N416" s="113">
        <f t="shared" si="19"/>
        <v>0</v>
      </c>
      <c r="O416" s="113">
        <f t="shared" si="20"/>
        <v>497080</v>
      </c>
      <c r="P416" s="113">
        <v>0</v>
      </c>
      <c r="Q416" s="113">
        <v>8</v>
      </c>
      <c r="R416" s="113">
        <v>0</v>
      </c>
      <c r="S416" s="113">
        <v>3976640</v>
      </c>
      <c r="T416" s="113">
        <v>0</v>
      </c>
      <c r="U416" s="113">
        <v>8</v>
      </c>
      <c r="V416" s="140">
        <v>0</v>
      </c>
      <c r="W416" s="115">
        <v>3976640</v>
      </c>
    </row>
    <row r="417" spans="2:23" ht="101.25" customHeight="1" x14ac:dyDescent="0.35">
      <c r="B417" s="75">
        <v>99</v>
      </c>
      <c r="C417" s="81" t="s">
        <v>70</v>
      </c>
      <c r="D417" s="8" t="str">
        <f t="shared" si="18"/>
        <v>99Vigilancia de la salud ambiental</v>
      </c>
      <c r="E417" s="8" t="s">
        <v>314</v>
      </c>
      <c r="F417" s="8" t="s">
        <v>320</v>
      </c>
      <c r="G417" s="8" t="s">
        <v>357</v>
      </c>
      <c r="H417" s="8" t="s">
        <v>455</v>
      </c>
      <c r="I417" s="8" t="s">
        <v>502</v>
      </c>
      <c r="J417" s="8" t="s">
        <v>502</v>
      </c>
      <c r="K417" s="72" t="s">
        <v>106</v>
      </c>
      <c r="L417" s="81" t="s">
        <v>511</v>
      </c>
      <c r="M417" s="8" t="str">
        <f t="shared" si="17"/>
        <v>99Vigilancia de la salud ambientalFONTIBONG. JUNIO 2025</v>
      </c>
      <c r="N417" s="113">
        <f t="shared" si="19"/>
        <v>0</v>
      </c>
      <c r="O417" s="113">
        <f t="shared" si="20"/>
        <v>497080</v>
      </c>
      <c r="P417" s="113">
        <v>0</v>
      </c>
      <c r="Q417" s="113">
        <v>7</v>
      </c>
      <c r="R417" s="113">
        <v>0</v>
      </c>
      <c r="S417" s="113">
        <v>3479560</v>
      </c>
      <c r="T417" s="113">
        <v>0</v>
      </c>
      <c r="U417" s="113">
        <v>7</v>
      </c>
      <c r="V417" s="140">
        <v>0</v>
      </c>
      <c r="W417" s="115">
        <v>3479560</v>
      </c>
    </row>
    <row r="418" spans="2:23" ht="101.25" customHeight="1" x14ac:dyDescent="0.35">
      <c r="B418" s="75">
        <v>99</v>
      </c>
      <c r="C418" s="81" t="s">
        <v>70</v>
      </c>
      <c r="D418" s="8" t="str">
        <f t="shared" si="18"/>
        <v>99Vigilancia de la salud ambiental</v>
      </c>
      <c r="E418" s="8" t="s">
        <v>314</v>
      </c>
      <c r="F418" s="8" t="s">
        <v>320</v>
      </c>
      <c r="G418" s="8" t="s">
        <v>357</v>
      </c>
      <c r="H418" s="8" t="s">
        <v>455</v>
      </c>
      <c r="I418" s="8" t="s">
        <v>502</v>
      </c>
      <c r="J418" s="8" t="s">
        <v>502</v>
      </c>
      <c r="K418" s="81" t="s">
        <v>108</v>
      </c>
      <c r="L418" s="81" t="s">
        <v>511</v>
      </c>
      <c r="M418" s="8" t="str">
        <f t="shared" si="17"/>
        <v>99Vigilancia de la salud ambientalPUENTE ARANDAG. JUNIO 2025</v>
      </c>
      <c r="N418" s="113">
        <f t="shared" si="19"/>
        <v>0</v>
      </c>
      <c r="O418" s="113">
        <f t="shared" si="20"/>
        <v>497080</v>
      </c>
      <c r="P418" s="113">
        <v>0</v>
      </c>
      <c r="Q418" s="113">
        <v>3</v>
      </c>
      <c r="R418" s="113">
        <v>0</v>
      </c>
      <c r="S418" s="113">
        <v>1491240</v>
      </c>
      <c r="T418" s="113">
        <v>0</v>
      </c>
      <c r="U418" s="113">
        <v>3</v>
      </c>
      <c r="V418" s="140">
        <v>0</v>
      </c>
      <c r="W418" s="115">
        <v>1491240</v>
      </c>
    </row>
    <row r="419" spans="2:23" ht="101.25" customHeight="1" x14ac:dyDescent="0.35">
      <c r="B419" s="75">
        <v>104</v>
      </c>
      <c r="C419" s="81" t="s">
        <v>70</v>
      </c>
      <c r="D419" s="8" t="str">
        <f t="shared" si="18"/>
        <v>104Vigilancia de la salud ambiental</v>
      </c>
      <c r="E419" s="8" t="s">
        <v>314</v>
      </c>
      <c r="F419" s="8" t="s">
        <v>320</v>
      </c>
      <c r="G419" s="8" t="s">
        <v>358</v>
      </c>
      <c r="H419" s="8" t="s">
        <v>455</v>
      </c>
      <c r="I419" s="8" t="s">
        <v>502</v>
      </c>
      <c r="J419" s="8" t="s">
        <v>502</v>
      </c>
      <c r="K419" s="72" t="s">
        <v>105</v>
      </c>
      <c r="L419" s="81" t="s">
        <v>511</v>
      </c>
      <c r="M419" s="8" t="str">
        <f t="shared" si="17"/>
        <v>104Vigilancia de la salud ambientalBOSAG. JUNIO 2025</v>
      </c>
      <c r="N419" s="113">
        <f t="shared" si="19"/>
        <v>0</v>
      </c>
      <c r="O419" s="113">
        <f t="shared" si="20"/>
        <v>90168</v>
      </c>
      <c r="P419" s="113">
        <v>0</v>
      </c>
      <c r="Q419" s="113">
        <v>227</v>
      </c>
      <c r="R419" s="113">
        <v>0</v>
      </c>
      <c r="S419" s="113">
        <v>20468136</v>
      </c>
      <c r="T419" s="113">
        <v>0</v>
      </c>
      <c r="U419" s="113">
        <v>227</v>
      </c>
      <c r="V419" s="140">
        <v>0</v>
      </c>
      <c r="W419" s="115">
        <v>20468136</v>
      </c>
    </row>
    <row r="420" spans="2:23" ht="101.25" customHeight="1" x14ac:dyDescent="0.35">
      <c r="B420" s="75">
        <v>104</v>
      </c>
      <c r="C420" s="81" t="s">
        <v>70</v>
      </c>
      <c r="D420" s="8" t="str">
        <f t="shared" si="18"/>
        <v>104Vigilancia de la salud ambiental</v>
      </c>
      <c r="E420" s="8" t="s">
        <v>314</v>
      </c>
      <c r="F420" s="8" t="s">
        <v>320</v>
      </c>
      <c r="G420" s="8" t="s">
        <v>358</v>
      </c>
      <c r="H420" s="8" t="s">
        <v>455</v>
      </c>
      <c r="I420" s="8" t="s">
        <v>502</v>
      </c>
      <c r="J420" s="8" t="s">
        <v>502</v>
      </c>
      <c r="K420" s="81" t="s">
        <v>107</v>
      </c>
      <c r="L420" s="81" t="s">
        <v>511</v>
      </c>
      <c r="M420" s="8" t="str">
        <f t="shared" si="17"/>
        <v>104Vigilancia de la salud ambientalKENNEDYG. JUNIO 2025</v>
      </c>
      <c r="N420" s="113">
        <f t="shared" si="19"/>
        <v>87348</v>
      </c>
      <c r="O420" s="113">
        <f t="shared" si="20"/>
        <v>90168</v>
      </c>
      <c r="P420" s="113">
        <v>31</v>
      </c>
      <c r="Q420" s="113">
        <v>418</v>
      </c>
      <c r="R420" s="113">
        <v>2707788</v>
      </c>
      <c r="S420" s="113">
        <v>37690224</v>
      </c>
      <c r="T420" s="113">
        <v>31</v>
      </c>
      <c r="U420" s="113">
        <v>418</v>
      </c>
      <c r="V420" s="140">
        <v>2707788</v>
      </c>
      <c r="W420" s="115">
        <v>37690224</v>
      </c>
    </row>
    <row r="421" spans="2:23" ht="101.25" customHeight="1" x14ac:dyDescent="0.35">
      <c r="B421" s="75">
        <v>104</v>
      </c>
      <c r="C421" s="81" t="s">
        <v>70</v>
      </c>
      <c r="D421" s="8" t="str">
        <f t="shared" si="18"/>
        <v>104Vigilancia de la salud ambiental</v>
      </c>
      <c r="E421" s="8" t="s">
        <v>314</v>
      </c>
      <c r="F421" s="8" t="s">
        <v>320</v>
      </c>
      <c r="G421" s="8" t="s">
        <v>358</v>
      </c>
      <c r="H421" s="8" t="s">
        <v>455</v>
      </c>
      <c r="I421" s="8" t="s">
        <v>502</v>
      </c>
      <c r="J421" s="8" t="s">
        <v>502</v>
      </c>
      <c r="K421" s="72" t="s">
        <v>106</v>
      </c>
      <c r="L421" s="81" t="s">
        <v>511</v>
      </c>
      <c r="M421" s="8" t="str">
        <f t="shared" si="17"/>
        <v>104Vigilancia de la salud ambientalFONTIBONG. JUNIO 2025</v>
      </c>
      <c r="N421" s="113">
        <f t="shared" si="19"/>
        <v>0</v>
      </c>
      <c r="O421" s="113">
        <f t="shared" si="20"/>
        <v>90168</v>
      </c>
      <c r="P421" s="113">
        <v>0</v>
      </c>
      <c r="Q421" s="113">
        <v>209</v>
      </c>
      <c r="R421" s="113">
        <v>0</v>
      </c>
      <c r="S421" s="113">
        <v>18845112</v>
      </c>
      <c r="T421" s="113">
        <v>0</v>
      </c>
      <c r="U421" s="113">
        <v>209</v>
      </c>
      <c r="V421" s="140">
        <v>0</v>
      </c>
      <c r="W421" s="115">
        <v>18845112</v>
      </c>
    </row>
    <row r="422" spans="2:23" ht="101.25" customHeight="1" x14ac:dyDescent="0.35">
      <c r="B422" s="75">
        <v>104</v>
      </c>
      <c r="C422" s="81" t="s">
        <v>70</v>
      </c>
      <c r="D422" s="8" t="str">
        <f t="shared" si="18"/>
        <v>104Vigilancia de la salud ambiental</v>
      </c>
      <c r="E422" s="8" t="s">
        <v>314</v>
      </c>
      <c r="F422" s="8" t="s">
        <v>320</v>
      </c>
      <c r="G422" s="8" t="s">
        <v>358</v>
      </c>
      <c r="H422" s="8" t="s">
        <v>455</v>
      </c>
      <c r="I422" s="8" t="s">
        <v>502</v>
      </c>
      <c r="J422" s="8" t="s">
        <v>502</v>
      </c>
      <c r="K422" s="81" t="s">
        <v>108</v>
      </c>
      <c r="L422" s="81" t="s">
        <v>511</v>
      </c>
      <c r="M422" s="8" t="str">
        <f t="shared" si="17"/>
        <v>104Vigilancia de la salud ambientalPUENTE ARANDAG. JUNIO 2025</v>
      </c>
      <c r="N422" s="113">
        <f t="shared" si="19"/>
        <v>0</v>
      </c>
      <c r="O422" s="113">
        <f t="shared" si="20"/>
        <v>90168</v>
      </c>
      <c r="P422" s="113">
        <v>0</v>
      </c>
      <c r="Q422" s="113">
        <v>159</v>
      </c>
      <c r="R422" s="113">
        <v>0</v>
      </c>
      <c r="S422" s="113">
        <v>14336712</v>
      </c>
      <c r="T422" s="113">
        <v>0</v>
      </c>
      <c r="U422" s="113">
        <v>159</v>
      </c>
      <c r="V422" s="140">
        <v>0</v>
      </c>
      <c r="W422" s="115">
        <v>14336712</v>
      </c>
    </row>
    <row r="423" spans="2:23" ht="101.25" customHeight="1" x14ac:dyDescent="0.35">
      <c r="B423" s="75">
        <v>1005</v>
      </c>
      <c r="C423" s="81" t="s">
        <v>70</v>
      </c>
      <c r="D423" s="8" t="str">
        <f t="shared" si="18"/>
        <v>1005Vigilancia de la salud ambiental</v>
      </c>
      <c r="E423" s="8" t="s">
        <v>314</v>
      </c>
      <c r="F423" s="8" t="s">
        <v>318</v>
      </c>
      <c r="G423" s="8" t="s">
        <v>359</v>
      </c>
      <c r="H423" s="8" t="s">
        <v>455</v>
      </c>
      <c r="I423" s="8" t="s">
        <v>502</v>
      </c>
      <c r="J423" s="8" t="s">
        <v>502</v>
      </c>
      <c r="K423" s="72" t="s">
        <v>105</v>
      </c>
      <c r="L423" s="81" t="s">
        <v>511</v>
      </c>
      <c r="M423" s="8" t="str">
        <f t="shared" si="17"/>
        <v>1005Vigilancia de la salud ambientalBOSAG. JUNIO 2025</v>
      </c>
      <c r="N423" s="113">
        <f t="shared" si="19"/>
        <v>0</v>
      </c>
      <c r="O423" s="113">
        <f t="shared" si="20"/>
        <v>90168</v>
      </c>
      <c r="P423" s="113">
        <v>0</v>
      </c>
      <c r="Q423" s="113">
        <v>12</v>
      </c>
      <c r="R423" s="113">
        <v>0</v>
      </c>
      <c r="S423" s="113">
        <v>1082016</v>
      </c>
      <c r="T423" s="113">
        <v>0</v>
      </c>
      <c r="U423" s="113">
        <v>12</v>
      </c>
      <c r="V423" s="140">
        <v>0</v>
      </c>
      <c r="W423" s="115">
        <v>1082016</v>
      </c>
    </row>
    <row r="424" spans="2:23" ht="101.25" customHeight="1" x14ac:dyDescent="0.35">
      <c r="B424" s="75">
        <v>1005</v>
      </c>
      <c r="C424" s="81" t="s">
        <v>70</v>
      </c>
      <c r="D424" s="8" t="str">
        <f t="shared" si="18"/>
        <v>1005Vigilancia de la salud ambiental</v>
      </c>
      <c r="E424" s="8" t="s">
        <v>314</v>
      </c>
      <c r="F424" s="8" t="s">
        <v>318</v>
      </c>
      <c r="G424" s="8" t="s">
        <v>359</v>
      </c>
      <c r="H424" s="8" t="s">
        <v>455</v>
      </c>
      <c r="I424" s="8" t="s">
        <v>502</v>
      </c>
      <c r="J424" s="8" t="s">
        <v>502</v>
      </c>
      <c r="K424" s="81" t="s">
        <v>107</v>
      </c>
      <c r="L424" s="81" t="s">
        <v>511</v>
      </c>
      <c r="M424" s="8" t="str">
        <f t="shared" si="17"/>
        <v>1005Vigilancia de la salud ambientalKENNEDYG. JUNIO 2025</v>
      </c>
      <c r="N424" s="113">
        <f t="shared" si="19"/>
        <v>0</v>
      </c>
      <c r="O424" s="113">
        <f t="shared" si="20"/>
        <v>90168</v>
      </c>
      <c r="P424" s="113">
        <v>0</v>
      </c>
      <c r="Q424" s="113">
        <v>8</v>
      </c>
      <c r="R424" s="113">
        <v>0</v>
      </c>
      <c r="S424" s="113">
        <v>721344</v>
      </c>
      <c r="T424" s="113">
        <v>0</v>
      </c>
      <c r="U424" s="113">
        <v>8</v>
      </c>
      <c r="V424" s="140">
        <v>0</v>
      </c>
      <c r="W424" s="115">
        <v>721344</v>
      </c>
    </row>
    <row r="425" spans="2:23" ht="101.25" customHeight="1" x14ac:dyDescent="0.35">
      <c r="B425" s="75">
        <v>1005</v>
      </c>
      <c r="C425" s="81" t="s">
        <v>70</v>
      </c>
      <c r="D425" s="8" t="str">
        <f t="shared" si="18"/>
        <v>1005Vigilancia de la salud ambiental</v>
      </c>
      <c r="E425" s="8" t="s">
        <v>314</v>
      </c>
      <c r="F425" s="8" t="s">
        <v>318</v>
      </c>
      <c r="G425" s="8" t="s">
        <v>359</v>
      </c>
      <c r="H425" s="8" t="s">
        <v>455</v>
      </c>
      <c r="I425" s="8" t="s">
        <v>502</v>
      </c>
      <c r="J425" s="8" t="s">
        <v>502</v>
      </c>
      <c r="K425" s="72" t="s">
        <v>106</v>
      </c>
      <c r="L425" s="81" t="s">
        <v>511</v>
      </c>
      <c r="M425" s="8" t="str">
        <f t="shared" si="17"/>
        <v>1005Vigilancia de la salud ambientalFONTIBONG. JUNIO 2025</v>
      </c>
      <c r="N425" s="113">
        <f t="shared" si="19"/>
        <v>0</v>
      </c>
      <c r="O425" s="113">
        <f t="shared" si="20"/>
        <v>90168</v>
      </c>
      <c r="P425" s="113">
        <v>0</v>
      </c>
      <c r="Q425" s="113">
        <v>15</v>
      </c>
      <c r="R425" s="113">
        <v>0</v>
      </c>
      <c r="S425" s="113">
        <v>1352520</v>
      </c>
      <c r="T425" s="113">
        <v>0</v>
      </c>
      <c r="U425" s="113">
        <v>15</v>
      </c>
      <c r="V425" s="140">
        <v>0</v>
      </c>
      <c r="W425" s="115">
        <v>1352520</v>
      </c>
    </row>
    <row r="426" spans="2:23" ht="101.25" customHeight="1" x14ac:dyDescent="0.35">
      <c r="B426" s="75">
        <v>1005</v>
      </c>
      <c r="C426" s="81" t="s">
        <v>70</v>
      </c>
      <c r="D426" s="8" t="str">
        <f t="shared" si="18"/>
        <v>1005Vigilancia de la salud ambiental</v>
      </c>
      <c r="E426" s="8" t="s">
        <v>314</v>
      </c>
      <c r="F426" s="8" t="s">
        <v>318</v>
      </c>
      <c r="G426" s="8" t="s">
        <v>359</v>
      </c>
      <c r="H426" s="8" t="s">
        <v>455</v>
      </c>
      <c r="I426" s="8" t="s">
        <v>502</v>
      </c>
      <c r="J426" s="8" t="s">
        <v>502</v>
      </c>
      <c r="K426" s="81" t="s">
        <v>108</v>
      </c>
      <c r="L426" s="81" t="s">
        <v>511</v>
      </c>
      <c r="M426" s="8" t="str">
        <f t="shared" si="17"/>
        <v>1005Vigilancia de la salud ambientalPUENTE ARANDAG. JUNIO 2025</v>
      </c>
      <c r="N426" s="113">
        <f t="shared" si="19"/>
        <v>0</v>
      </c>
      <c r="O426" s="113">
        <f t="shared" si="20"/>
        <v>90168</v>
      </c>
      <c r="P426" s="113">
        <v>0</v>
      </c>
      <c r="Q426" s="113">
        <v>2</v>
      </c>
      <c r="R426" s="113">
        <v>0</v>
      </c>
      <c r="S426" s="113">
        <v>180336</v>
      </c>
      <c r="T426" s="113">
        <v>0</v>
      </c>
      <c r="U426" s="113">
        <v>2</v>
      </c>
      <c r="V426" s="140">
        <v>0</v>
      </c>
      <c r="W426" s="115">
        <v>180336</v>
      </c>
    </row>
    <row r="427" spans="2:23" ht="101.25" customHeight="1" x14ac:dyDescent="0.35">
      <c r="B427" s="75">
        <v>1007</v>
      </c>
      <c r="C427" s="81" t="s">
        <v>70</v>
      </c>
      <c r="D427" s="8" t="str">
        <f t="shared" si="18"/>
        <v>1007Vigilancia de la salud ambiental</v>
      </c>
      <c r="E427" s="8" t="s">
        <v>314</v>
      </c>
      <c r="F427" s="8" t="s">
        <v>318</v>
      </c>
      <c r="G427" s="8" t="s">
        <v>360</v>
      </c>
      <c r="H427" s="8" t="s">
        <v>455</v>
      </c>
      <c r="I427" s="8" t="s">
        <v>502</v>
      </c>
      <c r="J427" s="8" t="s">
        <v>502</v>
      </c>
      <c r="K427" s="72" t="s">
        <v>105</v>
      </c>
      <c r="L427" s="81" t="s">
        <v>511</v>
      </c>
      <c r="M427" s="8" t="str">
        <f t="shared" si="17"/>
        <v>1007Vigilancia de la salud ambientalBOSAG. JUNIO 2025</v>
      </c>
      <c r="N427" s="113">
        <f t="shared" si="19"/>
        <v>0</v>
      </c>
      <c r="O427" s="113">
        <f t="shared" si="20"/>
        <v>0</v>
      </c>
      <c r="P427" s="113">
        <v>0</v>
      </c>
      <c r="Q427" s="113">
        <v>0</v>
      </c>
      <c r="R427" s="113">
        <v>0</v>
      </c>
      <c r="S427" s="113">
        <v>0</v>
      </c>
      <c r="T427" s="113">
        <v>0</v>
      </c>
      <c r="U427" s="113">
        <v>0</v>
      </c>
      <c r="V427" s="140">
        <v>0</v>
      </c>
      <c r="W427" s="115">
        <v>0</v>
      </c>
    </row>
    <row r="428" spans="2:23" ht="101.25" customHeight="1" x14ac:dyDescent="0.35">
      <c r="B428" s="75">
        <v>1007</v>
      </c>
      <c r="C428" s="81" t="s">
        <v>70</v>
      </c>
      <c r="D428" s="8" t="str">
        <f t="shared" si="18"/>
        <v>1007Vigilancia de la salud ambiental</v>
      </c>
      <c r="E428" s="8" t="s">
        <v>314</v>
      </c>
      <c r="F428" s="8" t="s">
        <v>318</v>
      </c>
      <c r="G428" s="8" t="s">
        <v>360</v>
      </c>
      <c r="H428" s="8" t="s">
        <v>455</v>
      </c>
      <c r="I428" s="8" t="s">
        <v>502</v>
      </c>
      <c r="J428" s="8" t="s">
        <v>502</v>
      </c>
      <c r="K428" s="81" t="s">
        <v>107</v>
      </c>
      <c r="L428" s="81" t="s">
        <v>511</v>
      </c>
      <c r="M428" s="8" t="str">
        <f t="shared" si="17"/>
        <v>1007Vigilancia de la salud ambientalKENNEDYG. JUNIO 2025</v>
      </c>
      <c r="N428" s="113">
        <f t="shared" si="19"/>
        <v>232928</v>
      </c>
      <c r="O428" s="113">
        <f t="shared" si="20"/>
        <v>240448</v>
      </c>
      <c r="P428" s="113">
        <v>1</v>
      </c>
      <c r="Q428" s="113">
        <v>1</v>
      </c>
      <c r="R428" s="113">
        <v>232928</v>
      </c>
      <c r="S428" s="113">
        <v>240448</v>
      </c>
      <c r="T428" s="113">
        <v>1</v>
      </c>
      <c r="U428" s="113">
        <v>1</v>
      </c>
      <c r="V428" s="140">
        <v>232928</v>
      </c>
      <c r="W428" s="115">
        <v>240448</v>
      </c>
    </row>
    <row r="429" spans="2:23" ht="101.25" customHeight="1" x14ac:dyDescent="0.35">
      <c r="B429" s="75">
        <v>1007</v>
      </c>
      <c r="C429" s="81" t="s">
        <v>70</v>
      </c>
      <c r="D429" s="8" t="str">
        <f t="shared" si="18"/>
        <v>1007Vigilancia de la salud ambiental</v>
      </c>
      <c r="E429" s="8" t="s">
        <v>314</v>
      </c>
      <c r="F429" s="8" t="s">
        <v>318</v>
      </c>
      <c r="G429" s="8" t="s">
        <v>360</v>
      </c>
      <c r="H429" s="8" t="s">
        <v>455</v>
      </c>
      <c r="I429" s="8" t="s">
        <v>502</v>
      </c>
      <c r="J429" s="8" t="s">
        <v>502</v>
      </c>
      <c r="K429" s="72" t="s">
        <v>106</v>
      </c>
      <c r="L429" s="81" t="s">
        <v>511</v>
      </c>
      <c r="M429" s="8" t="str">
        <f t="shared" si="17"/>
        <v>1007Vigilancia de la salud ambientalFONTIBONG. JUNIO 2025</v>
      </c>
      <c r="N429" s="113">
        <f t="shared" si="19"/>
        <v>0</v>
      </c>
      <c r="O429" s="113">
        <f t="shared" si="20"/>
        <v>0</v>
      </c>
      <c r="P429" s="113">
        <v>0</v>
      </c>
      <c r="Q429" s="113">
        <v>0</v>
      </c>
      <c r="R429" s="113">
        <v>0</v>
      </c>
      <c r="S429" s="113">
        <v>0</v>
      </c>
      <c r="T429" s="113">
        <v>0</v>
      </c>
      <c r="U429" s="113">
        <v>0</v>
      </c>
      <c r="V429" s="140">
        <v>0</v>
      </c>
      <c r="W429" s="115">
        <v>0</v>
      </c>
    </row>
    <row r="430" spans="2:23" ht="101.25" customHeight="1" x14ac:dyDescent="0.35">
      <c r="B430" s="75">
        <v>1007</v>
      </c>
      <c r="C430" s="81" t="s">
        <v>70</v>
      </c>
      <c r="D430" s="8" t="str">
        <f t="shared" si="18"/>
        <v>1007Vigilancia de la salud ambiental</v>
      </c>
      <c r="E430" s="8" t="s">
        <v>314</v>
      </c>
      <c r="F430" s="8" t="s">
        <v>318</v>
      </c>
      <c r="G430" s="8" t="s">
        <v>360</v>
      </c>
      <c r="H430" s="8" t="s">
        <v>455</v>
      </c>
      <c r="I430" s="8" t="s">
        <v>502</v>
      </c>
      <c r="J430" s="8" t="s">
        <v>502</v>
      </c>
      <c r="K430" s="81" t="s">
        <v>108</v>
      </c>
      <c r="L430" s="81" t="s">
        <v>511</v>
      </c>
      <c r="M430" s="8" t="str">
        <f t="shared" si="17"/>
        <v>1007Vigilancia de la salud ambientalPUENTE ARANDAG. JUNIO 2025</v>
      </c>
      <c r="N430" s="113">
        <f t="shared" si="19"/>
        <v>232928</v>
      </c>
      <c r="O430" s="113">
        <f t="shared" si="20"/>
        <v>0</v>
      </c>
      <c r="P430" s="113">
        <v>1</v>
      </c>
      <c r="Q430" s="113">
        <v>0</v>
      </c>
      <c r="R430" s="113">
        <v>232928</v>
      </c>
      <c r="S430" s="113">
        <v>0</v>
      </c>
      <c r="T430" s="113">
        <v>1</v>
      </c>
      <c r="U430" s="113">
        <v>0</v>
      </c>
      <c r="V430" s="140">
        <v>232928</v>
      </c>
      <c r="W430" s="115">
        <v>0</v>
      </c>
    </row>
    <row r="431" spans="2:23" ht="101.25" customHeight="1" x14ac:dyDescent="0.35">
      <c r="B431" s="75">
        <v>1013</v>
      </c>
      <c r="C431" s="81" t="s">
        <v>70</v>
      </c>
      <c r="D431" s="8" t="str">
        <f t="shared" si="18"/>
        <v>1013Vigilancia de la salud ambiental</v>
      </c>
      <c r="E431" s="8" t="s">
        <v>314</v>
      </c>
      <c r="F431" s="8" t="s">
        <v>321</v>
      </c>
      <c r="G431" s="8" t="s">
        <v>361</v>
      </c>
      <c r="H431" s="8" t="s">
        <v>455</v>
      </c>
      <c r="I431" s="8" t="s">
        <v>502</v>
      </c>
      <c r="J431" s="8" t="s">
        <v>502</v>
      </c>
      <c r="K431" s="72" t="s">
        <v>105</v>
      </c>
      <c r="L431" s="81" t="s">
        <v>511</v>
      </c>
      <c r="M431" s="8" t="str">
        <f t="shared" si="17"/>
        <v>1013Vigilancia de la salud ambientalBOSAG. JUNIO 2025</v>
      </c>
      <c r="N431" s="113">
        <f t="shared" si="19"/>
        <v>0</v>
      </c>
      <c r="O431" s="113">
        <f t="shared" si="20"/>
        <v>120224</v>
      </c>
      <c r="P431" s="113">
        <v>0</v>
      </c>
      <c r="Q431" s="113">
        <v>6</v>
      </c>
      <c r="R431" s="113">
        <v>0</v>
      </c>
      <c r="S431" s="113">
        <v>721344</v>
      </c>
      <c r="T431" s="113">
        <v>0</v>
      </c>
      <c r="U431" s="113">
        <v>6</v>
      </c>
      <c r="V431" s="140">
        <v>0</v>
      </c>
      <c r="W431" s="115">
        <v>721344</v>
      </c>
    </row>
    <row r="432" spans="2:23" ht="101.25" customHeight="1" x14ac:dyDescent="0.35">
      <c r="B432" s="75">
        <v>1013</v>
      </c>
      <c r="C432" s="81" t="s">
        <v>70</v>
      </c>
      <c r="D432" s="8" t="str">
        <f t="shared" si="18"/>
        <v>1013Vigilancia de la salud ambiental</v>
      </c>
      <c r="E432" s="8" t="s">
        <v>314</v>
      </c>
      <c r="F432" s="8" t="s">
        <v>321</v>
      </c>
      <c r="G432" s="8" t="s">
        <v>361</v>
      </c>
      <c r="H432" s="8" t="s">
        <v>455</v>
      </c>
      <c r="I432" s="8" t="s">
        <v>502</v>
      </c>
      <c r="J432" s="8" t="s">
        <v>502</v>
      </c>
      <c r="K432" s="81" t="s">
        <v>107</v>
      </c>
      <c r="L432" s="81" t="s">
        <v>511</v>
      </c>
      <c r="M432" s="8" t="str">
        <f t="shared" si="17"/>
        <v>1013Vigilancia de la salud ambientalKENNEDYG. JUNIO 2025</v>
      </c>
      <c r="N432" s="113">
        <f t="shared" si="19"/>
        <v>0</v>
      </c>
      <c r="O432" s="113">
        <f t="shared" si="20"/>
        <v>120224</v>
      </c>
      <c r="P432" s="113">
        <v>0</v>
      </c>
      <c r="Q432" s="113">
        <v>30</v>
      </c>
      <c r="R432" s="113">
        <v>0</v>
      </c>
      <c r="S432" s="113">
        <v>3606720</v>
      </c>
      <c r="T432" s="113">
        <v>0</v>
      </c>
      <c r="U432" s="113">
        <v>12</v>
      </c>
      <c r="V432" s="140">
        <v>0</v>
      </c>
      <c r="W432" s="115">
        <v>1442688</v>
      </c>
    </row>
    <row r="433" spans="2:23" ht="101.25" customHeight="1" x14ac:dyDescent="0.35">
      <c r="B433" s="75">
        <v>1013</v>
      </c>
      <c r="C433" s="81" t="s">
        <v>70</v>
      </c>
      <c r="D433" s="8" t="str">
        <f t="shared" si="18"/>
        <v>1013Vigilancia de la salud ambiental</v>
      </c>
      <c r="E433" s="8" t="s">
        <v>314</v>
      </c>
      <c r="F433" s="8" t="s">
        <v>321</v>
      </c>
      <c r="G433" s="8" t="s">
        <v>361</v>
      </c>
      <c r="H433" s="8" t="s">
        <v>455</v>
      </c>
      <c r="I433" s="8" t="s">
        <v>502</v>
      </c>
      <c r="J433" s="8" t="s">
        <v>502</v>
      </c>
      <c r="K433" s="72" t="s">
        <v>106</v>
      </c>
      <c r="L433" s="81" t="s">
        <v>511</v>
      </c>
      <c r="M433" s="8" t="str">
        <f t="shared" si="17"/>
        <v>1013Vigilancia de la salud ambientalFONTIBONG. JUNIO 2025</v>
      </c>
      <c r="N433" s="113">
        <f t="shared" si="19"/>
        <v>0</v>
      </c>
      <c r="O433" s="113">
        <f t="shared" si="20"/>
        <v>120224</v>
      </c>
      <c r="P433" s="113">
        <v>0</v>
      </c>
      <c r="Q433" s="113">
        <v>13</v>
      </c>
      <c r="R433" s="113">
        <v>0</v>
      </c>
      <c r="S433" s="113">
        <v>1562912</v>
      </c>
      <c r="T433" s="113">
        <v>0</v>
      </c>
      <c r="U433" s="113">
        <v>9</v>
      </c>
      <c r="V433" s="140">
        <v>0</v>
      </c>
      <c r="W433" s="115">
        <v>1082016</v>
      </c>
    </row>
    <row r="434" spans="2:23" ht="101.25" customHeight="1" x14ac:dyDescent="0.35">
      <c r="B434" s="75">
        <v>1013</v>
      </c>
      <c r="C434" s="81" t="s">
        <v>70</v>
      </c>
      <c r="D434" s="8" t="str">
        <f t="shared" si="18"/>
        <v>1013Vigilancia de la salud ambiental</v>
      </c>
      <c r="E434" s="8" t="s">
        <v>314</v>
      </c>
      <c r="F434" s="8" t="s">
        <v>321</v>
      </c>
      <c r="G434" s="8" t="s">
        <v>361</v>
      </c>
      <c r="H434" s="8" t="s">
        <v>455</v>
      </c>
      <c r="I434" s="8" t="s">
        <v>502</v>
      </c>
      <c r="J434" s="8" t="s">
        <v>502</v>
      </c>
      <c r="K434" s="81" t="s">
        <v>108</v>
      </c>
      <c r="L434" s="81" t="s">
        <v>511</v>
      </c>
      <c r="M434" s="8" t="str">
        <f t="shared" si="17"/>
        <v>1013Vigilancia de la salud ambientalPUENTE ARANDAG. JUNIO 2025</v>
      </c>
      <c r="N434" s="113">
        <f t="shared" si="19"/>
        <v>0</v>
      </c>
      <c r="O434" s="113">
        <f t="shared" si="20"/>
        <v>120224</v>
      </c>
      <c r="P434" s="113">
        <v>0</v>
      </c>
      <c r="Q434" s="113">
        <v>9</v>
      </c>
      <c r="R434" s="113">
        <v>0</v>
      </c>
      <c r="S434" s="113">
        <v>1082016</v>
      </c>
      <c r="T434" s="113">
        <v>0</v>
      </c>
      <c r="U434" s="113">
        <v>9</v>
      </c>
      <c r="V434" s="140">
        <v>0</v>
      </c>
      <c r="W434" s="115">
        <v>1082016</v>
      </c>
    </row>
    <row r="435" spans="2:23" ht="101.25" customHeight="1" x14ac:dyDescent="0.35">
      <c r="B435" s="75">
        <v>1015</v>
      </c>
      <c r="C435" s="81" t="s">
        <v>70</v>
      </c>
      <c r="D435" s="8" t="str">
        <f t="shared" si="18"/>
        <v>1015Vigilancia de la salud ambiental</v>
      </c>
      <c r="E435" s="8" t="s">
        <v>314</v>
      </c>
      <c r="F435" s="8" t="s">
        <v>319</v>
      </c>
      <c r="G435" s="8" t="s">
        <v>471</v>
      </c>
      <c r="H435" s="8" t="s">
        <v>455</v>
      </c>
      <c r="I435" s="8" t="s">
        <v>502</v>
      </c>
      <c r="J435" s="8" t="s">
        <v>502</v>
      </c>
      <c r="K435" s="72" t="s">
        <v>105</v>
      </c>
      <c r="L435" s="81" t="s">
        <v>511</v>
      </c>
      <c r="M435" s="8" t="str">
        <f t="shared" si="17"/>
        <v>1015Vigilancia de la salud ambientalBOSAG. JUNIO 2025</v>
      </c>
      <c r="N435" s="113">
        <f t="shared" si="19"/>
        <v>0</v>
      </c>
      <c r="O435" s="113">
        <f t="shared" si="20"/>
        <v>0</v>
      </c>
      <c r="P435" s="113">
        <v>0</v>
      </c>
      <c r="Q435" s="113">
        <v>0</v>
      </c>
      <c r="R435" s="113">
        <v>0</v>
      </c>
      <c r="S435" s="113">
        <v>0</v>
      </c>
      <c r="T435" s="113">
        <v>0</v>
      </c>
      <c r="U435" s="113">
        <v>0</v>
      </c>
      <c r="V435" s="140">
        <v>0</v>
      </c>
      <c r="W435" s="115">
        <v>0</v>
      </c>
    </row>
    <row r="436" spans="2:23" ht="101.25" customHeight="1" x14ac:dyDescent="0.35">
      <c r="B436" s="75">
        <v>1015</v>
      </c>
      <c r="C436" s="81" t="s">
        <v>70</v>
      </c>
      <c r="D436" s="8" t="str">
        <f t="shared" si="18"/>
        <v>1015Vigilancia de la salud ambiental</v>
      </c>
      <c r="E436" s="8" t="s">
        <v>314</v>
      </c>
      <c r="F436" s="8" t="s">
        <v>319</v>
      </c>
      <c r="G436" s="8" t="s">
        <v>471</v>
      </c>
      <c r="H436" s="8" t="s">
        <v>455</v>
      </c>
      <c r="I436" s="8" t="s">
        <v>502</v>
      </c>
      <c r="J436" s="8" t="s">
        <v>502</v>
      </c>
      <c r="K436" s="81" t="s">
        <v>107</v>
      </c>
      <c r="L436" s="81" t="s">
        <v>511</v>
      </c>
      <c r="M436" s="8" t="str">
        <f t="shared" si="17"/>
        <v>1015Vigilancia de la salud ambientalKENNEDYG. JUNIO 2025</v>
      </c>
      <c r="N436" s="113">
        <f t="shared" si="19"/>
        <v>0</v>
      </c>
      <c r="O436" s="113">
        <f t="shared" si="20"/>
        <v>0</v>
      </c>
      <c r="P436" s="113">
        <v>0</v>
      </c>
      <c r="Q436" s="113">
        <v>0</v>
      </c>
      <c r="R436" s="113">
        <v>0</v>
      </c>
      <c r="S436" s="113">
        <v>0</v>
      </c>
      <c r="T436" s="113">
        <v>0</v>
      </c>
      <c r="U436" s="113">
        <v>0</v>
      </c>
      <c r="V436" s="140">
        <v>0</v>
      </c>
      <c r="W436" s="115">
        <v>0</v>
      </c>
    </row>
    <row r="437" spans="2:23" ht="101.25" customHeight="1" x14ac:dyDescent="0.35">
      <c r="B437" s="75">
        <v>1015</v>
      </c>
      <c r="C437" s="81" t="s">
        <v>70</v>
      </c>
      <c r="D437" s="8" t="str">
        <f t="shared" si="18"/>
        <v>1015Vigilancia de la salud ambiental</v>
      </c>
      <c r="E437" s="8" t="s">
        <v>314</v>
      </c>
      <c r="F437" s="8" t="s">
        <v>319</v>
      </c>
      <c r="G437" s="8" t="s">
        <v>471</v>
      </c>
      <c r="H437" s="8" t="s">
        <v>455</v>
      </c>
      <c r="I437" s="8" t="s">
        <v>502</v>
      </c>
      <c r="J437" s="8" t="s">
        <v>502</v>
      </c>
      <c r="K437" s="72" t="s">
        <v>106</v>
      </c>
      <c r="L437" s="81" t="s">
        <v>511</v>
      </c>
      <c r="M437" s="8" t="str">
        <f t="shared" si="17"/>
        <v>1015Vigilancia de la salud ambientalFONTIBONG. JUNIO 2025</v>
      </c>
      <c r="N437" s="113">
        <f t="shared" si="19"/>
        <v>0</v>
      </c>
      <c r="O437" s="113">
        <f t="shared" si="20"/>
        <v>0</v>
      </c>
      <c r="P437" s="113">
        <v>0</v>
      </c>
      <c r="Q437" s="113">
        <v>0</v>
      </c>
      <c r="R437" s="113">
        <v>0</v>
      </c>
      <c r="S437" s="113">
        <v>0</v>
      </c>
      <c r="T437" s="113">
        <v>0</v>
      </c>
      <c r="U437" s="113">
        <v>0</v>
      </c>
      <c r="V437" s="140">
        <v>0</v>
      </c>
      <c r="W437" s="115">
        <v>0</v>
      </c>
    </row>
    <row r="438" spans="2:23" ht="101.25" customHeight="1" x14ac:dyDescent="0.35">
      <c r="B438" s="75">
        <v>1015</v>
      </c>
      <c r="C438" s="81" t="s">
        <v>70</v>
      </c>
      <c r="D438" s="8" t="str">
        <f t="shared" si="18"/>
        <v>1015Vigilancia de la salud ambiental</v>
      </c>
      <c r="E438" s="8" t="s">
        <v>314</v>
      </c>
      <c r="F438" s="8" t="s">
        <v>319</v>
      </c>
      <c r="G438" s="8" t="s">
        <v>471</v>
      </c>
      <c r="H438" s="8" t="s">
        <v>455</v>
      </c>
      <c r="I438" s="8" t="s">
        <v>502</v>
      </c>
      <c r="J438" s="8" t="s">
        <v>502</v>
      </c>
      <c r="K438" s="81" t="s">
        <v>108</v>
      </c>
      <c r="L438" s="81" t="s">
        <v>511</v>
      </c>
      <c r="M438" s="8" t="str">
        <f t="shared" si="17"/>
        <v>1015Vigilancia de la salud ambientalPUENTE ARANDAG. JUNIO 2025</v>
      </c>
      <c r="N438" s="113">
        <f t="shared" si="19"/>
        <v>0</v>
      </c>
      <c r="O438" s="113">
        <f t="shared" si="20"/>
        <v>0</v>
      </c>
      <c r="P438" s="113">
        <v>0</v>
      </c>
      <c r="Q438" s="113">
        <v>0</v>
      </c>
      <c r="R438" s="113">
        <v>0</v>
      </c>
      <c r="S438" s="113">
        <v>0</v>
      </c>
      <c r="T438" s="113">
        <v>0</v>
      </c>
      <c r="U438" s="113">
        <v>0</v>
      </c>
      <c r="V438" s="140">
        <v>0</v>
      </c>
      <c r="W438" s="115">
        <v>0</v>
      </c>
    </row>
    <row r="439" spans="2:23" ht="101.25" customHeight="1" x14ac:dyDescent="0.35">
      <c r="B439" s="75">
        <v>1062</v>
      </c>
      <c r="C439" s="81" t="s">
        <v>70</v>
      </c>
      <c r="D439" s="8" t="str">
        <f t="shared" si="18"/>
        <v>1062Vigilancia de la salud ambiental</v>
      </c>
      <c r="E439" s="8" t="s">
        <v>314</v>
      </c>
      <c r="F439" s="8" t="s">
        <v>322</v>
      </c>
      <c r="G439" s="8" t="s">
        <v>362</v>
      </c>
      <c r="H439" s="8" t="s">
        <v>458</v>
      </c>
      <c r="I439" s="8" t="s">
        <v>502</v>
      </c>
      <c r="J439" s="8" t="s">
        <v>502</v>
      </c>
      <c r="K439" s="81" t="s">
        <v>107</v>
      </c>
      <c r="L439" s="81" t="s">
        <v>511</v>
      </c>
      <c r="M439" s="8" t="str">
        <f t="shared" si="17"/>
        <v>1062Vigilancia de la salud ambientalKENNEDYG. JUNIO 2025</v>
      </c>
      <c r="N439" s="113">
        <f t="shared" si="19"/>
        <v>0</v>
      </c>
      <c r="O439" s="113">
        <f t="shared" si="20"/>
        <v>2552457</v>
      </c>
      <c r="P439" s="113">
        <v>0</v>
      </c>
      <c r="Q439" s="113">
        <v>2</v>
      </c>
      <c r="R439" s="113">
        <v>0</v>
      </c>
      <c r="S439" s="113">
        <v>5104914</v>
      </c>
      <c r="T439" s="113">
        <v>0</v>
      </c>
      <c r="U439" s="113">
        <v>2</v>
      </c>
      <c r="V439" s="140">
        <v>0</v>
      </c>
      <c r="W439" s="115">
        <v>5104914</v>
      </c>
    </row>
    <row r="440" spans="2:23" ht="101.25" customHeight="1" x14ac:dyDescent="0.35">
      <c r="B440" s="75">
        <v>1063</v>
      </c>
      <c r="C440" s="81" t="s">
        <v>70</v>
      </c>
      <c r="D440" s="8" t="str">
        <f t="shared" si="18"/>
        <v>1063Vigilancia de la salud ambiental</v>
      </c>
      <c r="E440" s="8" t="s">
        <v>314</v>
      </c>
      <c r="F440" s="8" t="s">
        <v>322</v>
      </c>
      <c r="G440" s="8" t="s">
        <v>363</v>
      </c>
      <c r="H440" s="8" t="s">
        <v>458</v>
      </c>
      <c r="I440" s="8" t="s">
        <v>502</v>
      </c>
      <c r="J440" s="8" t="s">
        <v>502</v>
      </c>
      <c r="K440" s="72" t="s">
        <v>105</v>
      </c>
      <c r="L440" s="81" t="s">
        <v>511</v>
      </c>
      <c r="M440" s="8" t="str">
        <f t="shared" si="17"/>
        <v>1063Vigilancia de la salud ambientalBOSAG. JUNIO 2025</v>
      </c>
      <c r="N440" s="113">
        <f t="shared" si="19"/>
        <v>0</v>
      </c>
      <c r="O440" s="113">
        <f t="shared" si="20"/>
        <v>2552457</v>
      </c>
      <c r="P440" s="113">
        <v>0</v>
      </c>
      <c r="Q440" s="113">
        <v>11</v>
      </c>
      <c r="R440" s="113">
        <v>0</v>
      </c>
      <c r="S440" s="113">
        <v>28077027</v>
      </c>
      <c r="T440" s="113">
        <v>0</v>
      </c>
      <c r="U440" s="113">
        <v>11</v>
      </c>
      <c r="V440" s="140">
        <v>0</v>
      </c>
      <c r="W440" s="115">
        <v>28077027</v>
      </c>
    </row>
    <row r="441" spans="2:23" ht="101.25" customHeight="1" x14ac:dyDescent="0.35">
      <c r="B441" s="75">
        <v>1064</v>
      </c>
      <c r="C441" s="81" t="s">
        <v>70</v>
      </c>
      <c r="D441" s="8" t="str">
        <f t="shared" si="18"/>
        <v>1064Vigilancia de la salud ambiental</v>
      </c>
      <c r="E441" s="8" t="s">
        <v>314</v>
      </c>
      <c r="F441" s="8" t="s">
        <v>322</v>
      </c>
      <c r="G441" s="8" t="s">
        <v>364</v>
      </c>
      <c r="H441" s="8" t="s">
        <v>458</v>
      </c>
      <c r="I441" s="8" t="s">
        <v>502</v>
      </c>
      <c r="J441" s="8" t="s">
        <v>502</v>
      </c>
      <c r="K441" s="81" t="s">
        <v>108</v>
      </c>
      <c r="L441" s="81" t="s">
        <v>511</v>
      </c>
      <c r="M441" s="8" t="str">
        <f t="shared" si="17"/>
        <v>1064Vigilancia de la salud ambientalPUENTE ARANDAG. JUNIO 2025</v>
      </c>
      <c r="N441" s="113">
        <f t="shared" si="19"/>
        <v>0</v>
      </c>
      <c r="O441" s="113">
        <f t="shared" si="20"/>
        <v>8082843</v>
      </c>
      <c r="P441" s="113">
        <v>0</v>
      </c>
      <c r="Q441" s="113">
        <v>13</v>
      </c>
      <c r="R441" s="113">
        <v>0</v>
      </c>
      <c r="S441" s="113">
        <v>105076959</v>
      </c>
      <c r="T441" s="113">
        <v>0</v>
      </c>
      <c r="U441" s="113">
        <v>13</v>
      </c>
      <c r="V441" s="140">
        <v>0</v>
      </c>
      <c r="W441" s="115">
        <v>105076959</v>
      </c>
    </row>
    <row r="442" spans="2:23" ht="101.25" customHeight="1" x14ac:dyDescent="0.35">
      <c r="B442" s="75">
        <v>1066</v>
      </c>
      <c r="C442" s="81" t="s">
        <v>70</v>
      </c>
      <c r="D442" s="8" t="str">
        <f t="shared" si="18"/>
        <v>1066Vigilancia de la salud ambiental</v>
      </c>
      <c r="E442" s="8" t="s">
        <v>314</v>
      </c>
      <c r="F442" s="8" t="s">
        <v>322</v>
      </c>
      <c r="G442" s="8" t="s">
        <v>365</v>
      </c>
      <c r="H442" s="8" t="s">
        <v>458</v>
      </c>
      <c r="I442" s="8" t="s">
        <v>502</v>
      </c>
      <c r="J442" s="8" t="s">
        <v>502</v>
      </c>
      <c r="K442" s="72" t="s">
        <v>106</v>
      </c>
      <c r="L442" s="81" t="s">
        <v>511</v>
      </c>
      <c r="M442" s="8" t="str">
        <f t="shared" si="17"/>
        <v>1066Vigilancia de la salud ambientalFONTIBONG. JUNIO 2025</v>
      </c>
      <c r="N442" s="113">
        <f t="shared" si="19"/>
        <v>0</v>
      </c>
      <c r="O442" s="113">
        <f t="shared" si="20"/>
        <v>8933599</v>
      </c>
      <c r="P442" s="113">
        <v>0</v>
      </c>
      <c r="Q442" s="113">
        <v>1</v>
      </c>
      <c r="R442" s="113">
        <v>0</v>
      </c>
      <c r="S442" s="113">
        <v>8933599</v>
      </c>
      <c r="T442" s="113">
        <v>0</v>
      </c>
      <c r="U442" s="113">
        <v>1</v>
      </c>
      <c r="V442" s="140">
        <v>0</v>
      </c>
      <c r="W442" s="115">
        <v>8933599</v>
      </c>
    </row>
    <row r="443" spans="2:23" ht="101.25" customHeight="1" x14ac:dyDescent="0.35">
      <c r="B443" s="75">
        <v>1067</v>
      </c>
      <c r="C443" s="81" t="s">
        <v>70</v>
      </c>
      <c r="D443" s="8" t="str">
        <f t="shared" si="18"/>
        <v>1067Vigilancia de la salud ambiental</v>
      </c>
      <c r="E443" s="8" t="s">
        <v>314</v>
      </c>
      <c r="F443" s="8" t="s">
        <v>322</v>
      </c>
      <c r="G443" s="8" t="s">
        <v>366</v>
      </c>
      <c r="H443" s="8" t="s">
        <v>458</v>
      </c>
      <c r="I443" s="8" t="s">
        <v>502</v>
      </c>
      <c r="J443" s="8" t="s">
        <v>502</v>
      </c>
      <c r="K443" s="72" t="s">
        <v>105</v>
      </c>
      <c r="L443" s="81" t="s">
        <v>511</v>
      </c>
      <c r="M443" s="8" t="str">
        <f t="shared" si="17"/>
        <v>1067Vigilancia de la salud ambientalBOSAG. JUNIO 2025</v>
      </c>
      <c r="N443" s="113">
        <f t="shared" si="19"/>
        <v>0</v>
      </c>
      <c r="O443" s="113">
        <f t="shared" si="20"/>
        <v>3616139</v>
      </c>
      <c r="P443" s="113">
        <v>0</v>
      </c>
      <c r="Q443" s="113">
        <v>3</v>
      </c>
      <c r="R443" s="113">
        <v>0</v>
      </c>
      <c r="S443" s="113">
        <v>10848417</v>
      </c>
      <c r="T443" s="113">
        <v>0</v>
      </c>
      <c r="U443" s="113">
        <v>3</v>
      </c>
      <c r="V443" s="140">
        <v>0</v>
      </c>
      <c r="W443" s="115">
        <v>10848417</v>
      </c>
    </row>
    <row r="444" spans="2:23" ht="101.25" customHeight="1" x14ac:dyDescent="0.35">
      <c r="B444" s="75">
        <v>1075</v>
      </c>
      <c r="C444" s="81" t="s">
        <v>70</v>
      </c>
      <c r="D444" s="8" t="str">
        <f t="shared" si="18"/>
        <v>1075Vigilancia de la salud ambiental</v>
      </c>
      <c r="E444" s="8" t="s">
        <v>314</v>
      </c>
      <c r="F444" s="8" t="s">
        <v>323</v>
      </c>
      <c r="G444" s="8" t="s">
        <v>472</v>
      </c>
      <c r="H444" s="8" t="s">
        <v>462</v>
      </c>
      <c r="I444" s="8" t="s">
        <v>502</v>
      </c>
      <c r="J444" s="8" t="s">
        <v>502</v>
      </c>
      <c r="K444" s="72" t="s">
        <v>105</v>
      </c>
      <c r="L444" s="81" t="s">
        <v>511</v>
      </c>
      <c r="M444" s="8" t="str">
        <f t="shared" si="17"/>
        <v>1075Vigilancia de la salud ambientalBOSAG. JUNIO 2025</v>
      </c>
      <c r="N444" s="113">
        <f t="shared" si="19"/>
        <v>0</v>
      </c>
      <c r="O444" s="113">
        <f t="shared" si="20"/>
        <v>0</v>
      </c>
      <c r="P444" s="113">
        <v>0</v>
      </c>
      <c r="Q444" s="113">
        <v>0</v>
      </c>
      <c r="R444" s="113">
        <v>0</v>
      </c>
      <c r="S444" s="113">
        <v>0</v>
      </c>
      <c r="T444" s="113">
        <v>0</v>
      </c>
      <c r="U444" s="113">
        <v>0</v>
      </c>
      <c r="V444" s="140">
        <v>0</v>
      </c>
      <c r="W444" s="115">
        <v>0</v>
      </c>
    </row>
    <row r="445" spans="2:23" ht="101.25" customHeight="1" x14ac:dyDescent="0.35">
      <c r="B445" s="75">
        <v>1075</v>
      </c>
      <c r="C445" s="81" t="s">
        <v>70</v>
      </c>
      <c r="D445" s="8" t="str">
        <f t="shared" si="18"/>
        <v>1075Vigilancia de la salud ambiental</v>
      </c>
      <c r="E445" s="8" t="s">
        <v>314</v>
      </c>
      <c r="F445" s="8" t="s">
        <v>323</v>
      </c>
      <c r="G445" s="8" t="s">
        <v>472</v>
      </c>
      <c r="H445" s="8" t="s">
        <v>462</v>
      </c>
      <c r="I445" s="8" t="s">
        <v>502</v>
      </c>
      <c r="J445" s="8" t="s">
        <v>502</v>
      </c>
      <c r="K445" s="81" t="s">
        <v>107</v>
      </c>
      <c r="L445" s="81" t="s">
        <v>511</v>
      </c>
      <c r="M445" s="8" t="str">
        <f t="shared" si="17"/>
        <v>1075Vigilancia de la salud ambientalKENNEDYG. JUNIO 2025</v>
      </c>
      <c r="N445" s="113">
        <f t="shared" si="19"/>
        <v>0</v>
      </c>
      <c r="O445" s="113">
        <f t="shared" si="20"/>
        <v>0</v>
      </c>
      <c r="P445" s="113">
        <v>0</v>
      </c>
      <c r="Q445" s="113">
        <v>0</v>
      </c>
      <c r="R445" s="113">
        <v>0</v>
      </c>
      <c r="S445" s="113">
        <v>0</v>
      </c>
      <c r="T445" s="113">
        <v>0</v>
      </c>
      <c r="U445" s="113">
        <v>0</v>
      </c>
      <c r="V445" s="140">
        <v>0</v>
      </c>
      <c r="W445" s="115">
        <v>0</v>
      </c>
    </row>
    <row r="446" spans="2:23" ht="101.25" customHeight="1" x14ac:dyDescent="0.35">
      <c r="B446" s="75">
        <v>1075</v>
      </c>
      <c r="C446" s="81" t="s">
        <v>70</v>
      </c>
      <c r="D446" s="8" t="str">
        <f t="shared" si="18"/>
        <v>1075Vigilancia de la salud ambiental</v>
      </c>
      <c r="E446" s="8" t="s">
        <v>314</v>
      </c>
      <c r="F446" s="8" t="s">
        <v>323</v>
      </c>
      <c r="G446" s="8" t="s">
        <v>472</v>
      </c>
      <c r="H446" s="8" t="s">
        <v>462</v>
      </c>
      <c r="I446" s="8" t="s">
        <v>502</v>
      </c>
      <c r="J446" s="8" t="s">
        <v>502</v>
      </c>
      <c r="K446" s="81" t="s">
        <v>108</v>
      </c>
      <c r="L446" s="81" t="s">
        <v>511</v>
      </c>
      <c r="M446" s="8" t="str">
        <f t="shared" si="17"/>
        <v>1075Vigilancia de la salud ambientalPUENTE ARANDAG. JUNIO 2025</v>
      </c>
      <c r="N446" s="113">
        <f t="shared" si="19"/>
        <v>0</v>
      </c>
      <c r="O446" s="113">
        <f t="shared" si="20"/>
        <v>120226</v>
      </c>
      <c r="P446" s="113">
        <v>0</v>
      </c>
      <c r="Q446" s="113">
        <v>1</v>
      </c>
      <c r="R446" s="113">
        <v>0</v>
      </c>
      <c r="S446" s="113">
        <v>120226</v>
      </c>
      <c r="T446" s="113">
        <v>0</v>
      </c>
      <c r="U446" s="113">
        <v>0</v>
      </c>
      <c r="V446" s="140">
        <v>0</v>
      </c>
      <c r="W446" s="115">
        <v>0</v>
      </c>
    </row>
    <row r="447" spans="2:23" ht="101.25" customHeight="1" x14ac:dyDescent="0.35">
      <c r="B447" s="75">
        <v>1098</v>
      </c>
      <c r="C447" s="81" t="s">
        <v>70</v>
      </c>
      <c r="D447" s="8" t="str">
        <f t="shared" si="18"/>
        <v>1098Vigilancia de la salud ambiental</v>
      </c>
      <c r="E447" s="8" t="s">
        <v>314</v>
      </c>
      <c r="F447" s="8" t="s">
        <v>321</v>
      </c>
      <c r="G447" s="8" t="s">
        <v>367</v>
      </c>
      <c r="H447" s="8" t="s">
        <v>456</v>
      </c>
      <c r="I447" s="8" t="s">
        <v>502</v>
      </c>
      <c r="J447" s="8" t="s">
        <v>502</v>
      </c>
      <c r="K447" s="72" t="s">
        <v>106</v>
      </c>
      <c r="L447" s="81" t="s">
        <v>511</v>
      </c>
      <c r="M447" s="8" t="str">
        <f t="shared" si="17"/>
        <v>1098Vigilancia de la salud ambientalFONTIBONG. JUNIO 2025</v>
      </c>
      <c r="N447" s="113">
        <f t="shared" si="19"/>
        <v>0</v>
      </c>
      <c r="O447" s="113">
        <f t="shared" si="20"/>
        <v>40334206</v>
      </c>
      <c r="P447" s="113">
        <v>0</v>
      </c>
      <c r="Q447" s="113">
        <v>1</v>
      </c>
      <c r="R447" s="113">
        <v>0</v>
      </c>
      <c r="S447" s="113">
        <v>40334206</v>
      </c>
      <c r="T447" s="113">
        <v>0</v>
      </c>
      <c r="U447" s="113">
        <v>1</v>
      </c>
      <c r="V447" s="140">
        <v>0</v>
      </c>
      <c r="W447" s="115">
        <v>40334206</v>
      </c>
    </row>
    <row r="448" spans="2:23" ht="101.25" customHeight="1" x14ac:dyDescent="0.35">
      <c r="B448" s="75">
        <v>1102</v>
      </c>
      <c r="C448" s="81" t="s">
        <v>70</v>
      </c>
      <c r="D448" s="8" t="str">
        <f t="shared" si="18"/>
        <v>1102Vigilancia de la salud ambiental</v>
      </c>
      <c r="E448" s="8" t="s">
        <v>314</v>
      </c>
      <c r="F448" s="8" t="s">
        <v>321</v>
      </c>
      <c r="G448" s="8" t="s">
        <v>368</v>
      </c>
      <c r="H448" s="8" t="s">
        <v>459</v>
      </c>
      <c r="I448" s="8" t="s">
        <v>502</v>
      </c>
      <c r="J448" s="8" t="s">
        <v>502</v>
      </c>
      <c r="K448" s="72" t="s">
        <v>105</v>
      </c>
      <c r="L448" s="81" t="s">
        <v>511</v>
      </c>
      <c r="M448" s="8" t="str">
        <f t="shared" si="17"/>
        <v>1102Vigilancia de la salud ambientalBOSAG. JUNIO 2025</v>
      </c>
      <c r="N448" s="113">
        <f t="shared" si="19"/>
        <v>0</v>
      </c>
      <c r="O448" s="113">
        <f t="shared" si="20"/>
        <v>994</v>
      </c>
      <c r="P448" s="113">
        <v>0</v>
      </c>
      <c r="Q448" s="113">
        <v>8000</v>
      </c>
      <c r="R448" s="113">
        <v>0</v>
      </c>
      <c r="S448" s="113">
        <v>7952000</v>
      </c>
      <c r="T448" s="113">
        <v>0</v>
      </c>
      <c r="U448" s="113">
        <v>8000</v>
      </c>
      <c r="V448" s="140">
        <v>0</v>
      </c>
      <c r="W448" s="115">
        <v>7952000</v>
      </c>
    </row>
    <row r="449" spans="2:23" ht="101.25" customHeight="1" x14ac:dyDescent="0.35">
      <c r="B449" s="75">
        <v>1102</v>
      </c>
      <c r="C449" s="81" t="s">
        <v>70</v>
      </c>
      <c r="D449" s="8" t="str">
        <f t="shared" si="18"/>
        <v>1102Vigilancia de la salud ambiental</v>
      </c>
      <c r="E449" s="8" t="s">
        <v>314</v>
      </c>
      <c r="F449" s="8" t="s">
        <v>321</v>
      </c>
      <c r="G449" s="8" t="s">
        <v>368</v>
      </c>
      <c r="H449" s="8" t="s">
        <v>459</v>
      </c>
      <c r="I449" s="8" t="s">
        <v>502</v>
      </c>
      <c r="J449" s="8" t="s">
        <v>502</v>
      </c>
      <c r="K449" s="81" t="s">
        <v>107</v>
      </c>
      <c r="L449" s="81" t="s">
        <v>511</v>
      </c>
      <c r="M449" s="8" t="str">
        <f t="shared" si="17"/>
        <v>1102Vigilancia de la salud ambientalKENNEDYG. JUNIO 2025</v>
      </c>
      <c r="N449" s="113">
        <f t="shared" si="19"/>
        <v>0</v>
      </c>
      <c r="O449" s="113">
        <f t="shared" si="20"/>
        <v>994</v>
      </c>
      <c r="P449" s="113">
        <v>0</v>
      </c>
      <c r="Q449" s="113">
        <v>9600</v>
      </c>
      <c r="R449" s="113">
        <v>0</v>
      </c>
      <c r="S449" s="113">
        <v>9542400</v>
      </c>
      <c r="T449" s="113">
        <v>0</v>
      </c>
      <c r="U449" s="113">
        <v>9600</v>
      </c>
      <c r="V449" s="140">
        <v>0</v>
      </c>
      <c r="W449" s="115">
        <v>9542400</v>
      </c>
    </row>
    <row r="450" spans="2:23" ht="101.25" customHeight="1" x14ac:dyDescent="0.35">
      <c r="B450" s="75">
        <v>1102</v>
      </c>
      <c r="C450" s="81" t="s">
        <v>70</v>
      </c>
      <c r="D450" s="8" t="str">
        <f t="shared" si="18"/>
        <v>1102Vigilancia de la salud ambiental</v>
      </c>
      <c r="E450" s="8" t="s">
        <v>314</v>
      </c>
      <c r="F450" s="8" t="s">
        <v>321</v>
      </c>
      <c r="G450" s="8" t="s">
        <v>368</v>
      </c>
      <c r="H450" s="8" t="s">
        <v>459</v>
      </c>
      <c r="I450" s="8" t="s">
        <v>502</v>
      </c>
      <c r="J450" s="8" t="s">
        <v>502</v>
      </c>
      <c r="K450" s="72" t="s">
        <v>106</v>
      </c>
      <c r="L450" s="81" t="s">
        <v>511</v>
      </c>
      <c r="M450" s="8" t="str">
        <f t="shared" si="17"/>
        <v>1102Vigilancia de la salud ambientalFONTIBONG. JUNIO 2025</v>
      </c>
      <c r="N450" s="113">
        <f t="shared" si="19"/>
        <v>0</v>
      </c>
      <c r="O450" s="113">
        <f t="shared" si="20"/>
        <v>994</v>
      </c>
      <c r="P450" s="113">
        <v>0</v>
      </c>
      <c r="Q450" s="113">
        <v>5000</v>
      </c>
      <c r="R450" s="113">
        <v>0</v>
      </c>
      <c r="S450" s="113">
        <v>4970000</v>
      </c>
      <c r="T450" s="113">
        <v>0</v>
      </c>
      <c r="U450" s="113">
        <v>5000</v>
      </c>
      <c r="V450" s="140">
        <v>0</v>
      </c>
      <c r="W450" s="115">
        <v>4970000</v>
      </c>
    </row>
    <row r="451" spans="2:23" ht="101.25" customHeight="1" x14ac:dyDescent="0.35">
      <c r="B451" s="75">
        <v>1102</v>
      </c>
      <c r="C451" s="81" t="s">
        <v>70</v>
      </c>
      <c r="D451" s="8" t="str">
        <f t="shared" si="18"/>
        <v>1102Vigilancia de la salud ambiental</v>
      </c>
      <c r="E451" s="8" t="s">
        <v>314</v>
      </c>
      <c r="F451" s="8" t="s">
        <v>321</v>
      </c>
      <c r="G451" s="8" t="s">
        <v>368</v>
      </c>
      <c r="H451" s="8" t="s">
        <v>459</v>
      </c>
      <c r="I451" s="8" t="s">
        <v>502</v>
      </c>
      <c r="J451" s="8" t="s">
        <v>502</v>
      </c>
      <c r="K451" s="81" t="s">
        <v>108</v>
      </c>
      <c r="L451" s="81" t="s">
        <v>511</v>
      </c>
      <c r="M451" s="8" t="str">
        <f t="shared" ref="M451:M514" si="21">+D451&amp;K451&amp;L451</f>
        <v>1102Vigilancia de la salud ambientalPUENTE ARANDAG. JUNIO 2025</v>
      </c>
      <c r="N451" s="113">
        <f t="shared" si="19"/>
        <v>0</v>
      </c>
      <c r="O451" s="113">
        <f t="shared" si="20"/>
        <v>994</v>
      </c>
      <c r="P451" s="113">
        <v>0</v>
      </c>
      <c r="Q451" s="113">
        <v>6000</v>
      </c>
      <c r="R451" s="113">
        <v>0</v>
      </c>
      <c r="S451" s="113">
        <v>5964000</v>
      </c>
      <c r="T451" s="113">
        <v>0</v>
      </c>
      <c r="U451" s="113">
        <v>6000</v>
      </c>
      <c r="V451" s="140">
        <v>0</v>
      </c>
      <c r="W451" s="115">
        <v>5964000</v>
      </c>
    </row>
    <row r="452" spans="2:23" ht="101.25" customHeight="1" x14ac:dyDescent="0.35">
      <c r="B452" s="75">
        <v>1103</v>
      </c>
      <c r="C452" s="81" t="s">
        <v>70</v>
      </c>
      <c r="D452" s="8" t="str">
        <f t="shared" ref="D452:D515" si="22">+B452&amp;C452</f>
        <v>1103Vigilancia de la salud ambiental</v>
      </c>
      <c r="E452" s="8" t="s">
        <v>314</v>
      </c>
      <c r="F452" s="8" t="s">
        <v>321</v>
      </c>
      <c r="G452" s="8" t="s">
        <v>369</v>
      </c>
      <c r="H452" s="8" t="s">
        <v>459</v>
      </c>
      <c r="I452" s="8" t="s">
        <v>502</v>
      </c>
      <c r="J452" s="8" t="s">
        <v>502</v>
      </c>
      <c r="K452" s="72" t="s">
        <v>105</v>
      </c>
      <c r="L452" s="81" t="s">
        <v>511</v>
      </c>
      <c r="M452" s="8" t="str">
        <f t="shared" si="21"/>
        <v>1103Vigilancia de la salud ambientalBOSAG. JUNIO 2025</v>
      </c>
      <c r="N452" s="113">
        <f t="shared" si="19"/>
        <v>0</v>
      </c>
      <c r="O452" s="113">
        <f t="shared" si="20"/>
        <v>829</v>
      </c>
      <c r="P452" s="113">
        <v>0</v>
      </c>
      <c r="Q452" s="113">
        <v>30000</v>
      </c>
      <c r="R452" s="113">
        <v>0</v>
      </c>
      <c r="S452" s="113">
        <v>24870000</v>
      </c>
      <c r="T452" s="113">
        <v>0</v>
      </c>
      <c r="U452" s="113">
        <v>30000</v>
      </c>
      <c r="V452" s="140">
        <v>0</v>
      </c>
      <c r="W452" s="115">
        <v>24870000</v>
      </c>
    </row>
    <row r="453" spans="2:23" ht="101.25" customHeight="1" x14ac:dyDescent="0.35">
      <c r="B453" s="75">
        <v>1103</v>
      </c>
      <c r="C453" s="81" t="s">
        <v>70</v>
      </c>
      <c r="D453" s="8" t="str">
        <f t="shared" si="22"/>
        <v>1103Vigilancia de la salud ambiental</v>
      </c>
      <c r="E453" s="8" t="s">
        <v>314</v>
      </c>
      <c r="F453" s="8" t="s">
        <v>321</v>
      </c>
      <c r="G453" s="8" t="s">
        <v>369</v>
      </c>
      <c r="H453" s="8" t="s">
        <v>459</v>
      </c>
      <c r="I453" s="8" t="s">
        <v>502</v>
      </c>
      <c r="J453" s="8" t="s">
        <v>502</v>
      </c>
      <c r="K453" s="81" t="s">
        <v>107</v>
      </c>
      <c r="L453" s="81" t="s">
        <v>511</v>
      </c>
      <c r="M453" s="8" t="str">
        <f t="shared" si="21"/>
        <v>1103Vigilancia de la salud ambientalKENNEDYG. JUNIO 2025</v>
      </c>
      <c r="N453" s="113">
        <f t="shared" si="19"/>
        <v>0</v>
      </c>
      <c r="O453" s="113">
        <f t="shared" si="20"/>
        <v>829</v>
      </c>
      <c r="P453" s="113">
        <v>0</v>
      </c>
      <c r="Q453" s="113">
        <v>34963</v>
      </c>
      <c r="R453" s="113">
        <v>0</v>
      </c>
      <c r="S453" s="113">
        <v>28984327</v>
      </c>
      <c r="T453" s="113">
        <v>0</v>
      </c>
      <c r="U453" s="113">
        <v>34963</v>
      </c>
      <c r="V453" s="140">
        <v>0</v>
      </c>
      <c r="W453" s="115">
        <v>28984327</v>
      </c>
    </row>
    <row r="454" spans="2:23" ht="101.25" customHeight="1" x14ac:dyDescent="0.35">
      <c r="B454" s="75">
        <v>1103</v>
      </c>
      <c r="C454" s="81" t="s">
        <v>70</v>
      </c>
      <c r="D454" s="8" t="str">
        <f t="shared" si="22"/>
        <v>1103Vigilancia de la salud ambiental</v>
      </c>
      <c r="E454" s="8" t="s">
        <v>314</v>
      </c>
      <c r="F454" s="8" t="s">
        <v>321</v>
      </c>
      <c r="G454" s="8" t="s">
        <v>369</v>
      </c>
      <c r="H454" s="8" t="s">
        <v>459</v>
      </c>
      <c r="I454" s="8" t="s">
        <v>502</v>
      </c>
      <c r="J454" s="8" t="s">
        <v>502</v>
      </c>
      <c r="K454" s="72" t="s">
        <v>106</v>
      </c>
      <c r="L454" s="81" t="s">
        <v>511</v>
      </c>
      <c r="M454" s="8" t="str">
        <f t="shared" si="21"/>
        <v>1103Vigilancia de la salud ambientalFONTIBONG. JUNIO 2025</v>
      </c>
      <c r="N454" s="113">
        <f t="shared" si="19"/>
        <v>0</v>
      </c>
      <c r="O454" s="113">
        <f t="shared" si="20"/>
        <v>829</v>
      </c>
      <c r="P454" s="113">
        <v>0</v>
      </c>
      <c r="Q454" s="113">
        <v>25000</v>
      </c>
      <c r="R454" s="113">
        <v>0</v>
      </c>
      <c r="S454" s="113">
        <v>20725000</v>
      </c>
      <c r="T454" s="113">
        <v>0</v>
      </c>
      <c r="U454" s="113">
        <v>25000</v>
      </c>
      <c r="V454" s="140">
        <v>0</v>
      </c>
      <c r="W454" s="115">
        <v>20725000</v>
      </c>
    </row>
    <row r="455" spans="2:23" ht="101.25" customHeight="1" x14ac:dyDescent="0.35">
      <c r="B455" s="75">
        <v>1103</v>
      </c>
      <c r="C455" s="81" t="s">
        <v>70</v>
      </c>
      <c r="D455" s="8" t="str">
        <f t="shared" si="22"/>
        <v>1103Vigilancia de la salud ambiental</v>
      </c>
      <c r="E455" s="8" t="s">
        <v>314</v>
      </c>
      <c r="F455" s="8" t="s">
        <v>321</v>
      </c>
      <c r="G455" s="8" t="s">
        <v>369</v>
      </c>
      <c r="H455" s="8" t="s">
        <v>459</v>
      </c>
      <c r="I455" s="8" t="s">
        <v>502</v>
      </c>
      <c r="J455" s="8" t="s">
        <v>502</v>
      </c>
      <c r="K455" s="81" t="s">
        <v>108</v>
      </c>
      <c r="L455" s="81" t="s">
        <v>511</v>
      </c>
      <c r="M455" s="8" t="str">
        <f t="shared" si="21"/>
        <v>1103Vigilancia de la salud ambientalPUENTE ARANDAG. JUNIO 2025</v>
      </c>
      <c r="N455" s="113">
        <f t="shared" si="19"/>
        <v>0</v>
      </c>
      <c r="O455" s="113">
        <f t="shared" si="20"/>
        <v>829</v>
      </c>
      <c r="P455" s="113">
        <v>0</v>
      </c>
      <c r="Q455" s="113">
        <v>18000</v>
      </c>
      <c r="R455" s="113">
        <v>0</v>
      </c>
      <c r="S455" s="113">
        <v>14922000</v>
      </c>
      <c r="T455" s="113">
        <v>0</v>
      </c>
      <c r="U455" s="113">
        <v>18000</v>
      </c>
      <c r="V455" s="140">
        <v>0</v>
      </c>
      <c r="W455" s="115">
        <v>14922000</v>
      </c>
    </row>
    <row r="456" spans="2:23" ht="101.25" customHeight="1" x14ac:dyDescent="0.35">
      <c r="B456" s="75">
        <v>1105</v>
      </c>
      <c r="C456" s="81" t="s">
        <v>70</v>
      </c>
      <c r="D456" s="8" t="str">
        <f t="shared" si="22"/>
        <v>1105Vigilancia de la salud ambiental</v>
      </c>
      <c r="E456" s="8" t="s">
        <v>314</v>
      </c>
      <c r="F456" s="8" t="s">
        <v>321</v>
      </c>
      <c r="G456" s="8" t="s">
        <v>473</v>
      </c>
      <c r="H456" s="8" t="s">
        <v>455</v>
      </c>
      <c r="I456" s="8" t="s">
        <v>502</v>
      </c>
      <c r="J456" s="8" t="s">
        <v>502</v>
      </c>
      <c r="K456" s="81" t="s">
        <v>107</v>
      </c>
      <c r="L456" s="81" t="s">
        <v>511</v>
      </c>
      <c r="M456" s="8" t="str">
        <f t="shared" si="21"/>
        <v>1105Vigilancia de la salud ambientalKENNEDYG. JUNIO 2025</v>
      </c>
      <c r="N456" s="113">
        <f t="shared" si="19"/>
        <v>0</v>
      </c>
      <c r="O456" s="113">
        <f t="shared" si="20"/>
        <v>0</v>
      </c>
      <c r="P456" s="113">
        <v>0</v>
      </c>
      <c r="Q456" s="113">
        <v>0</v>
      </c>
      <c r="R456" s="113">
        <v>0</v>
      </c>
      <c r="S456" s="113">
        <v>0</v>
      </c>
      <c r="T456" s="113">
        <v>0</v>
      </c>
      <c r="U456" s="113">
        <v>0</v>
      </c>
      <c r="V456" s="140">
        <v>0</v>
      </c>
      <c r="W456" s="115">
        <v>0</v>
      </c>
    </row>
    <row r="457" spans="2:23" ht="101.25" customHeight="1" x14ac:dyDescent="0.35">
      <c r="B457" s="75">
        <v>1108</v>
      </c>
      <c r="C457" s="81" t="s">
        <v>70</v>
      </c>
      <c r="D457" s="8" t="str">
        <f t="shared" si="22"/>
        <v>1108Vigilancia de la salud ambiental</v>
      </c>
      <c r="E457" s="8" t="s">
        <v>314</v>
      </c>
      <c r="F457" s="8" t="s">
        <v>321</v>
      </c>
      <c r="G457" s="8" t="s">
        <v>370</v>
      </c>
      <c r="H457" s="8" t="s">
        <v>460</v>
      </c>
      <c r="I457" s="8" t="s">
        <v>502</v>
      </c>
      <c r="J457" s="8" t="s">
        <v>502</v>
      </c>
      <c r="K457" s="72" t="s">
        <v>105</v>
      </c>
      <c r="L457" s="81" t="s">
        <v>511</v>
      </c>
      <c r="M457" s="8" t="str">
        <f t="shared" si="21"/>
        <v>1108Vigilancia de la salud ambientalBOSAG. JUNIO 2025</v>
      </c>
      <c r="N457" s="113">
        <f t="shared" si="19"/>
        <v>0</v>
      </c>
      <c r="O457" s="113">
        <f t="shared" si="20"/>
        <v>3931</v>
      </c>
      <c r="P457" s="113">
        <v>0</v>
      </c>
      <c r="Q457" s="113">
        <v>8249</v>
      </c>
      <c r="R457" s="113">
        <v>0</v>
      </c>
      <c r="S457" s="113">
        <v>32426819</v>
      </c>
      <c r="T457" s="113">
        <v>0</v>
      </c>
      <c r="U457" s="113">
        <v>6057</v>
      </c>
      <c r="V457" s="140">
        <v>0</v>
      </c>
      <c r="W457" s="115">
        <v>23810067</v>
      </c>
    </row>
    <row r="458" spans="2:23" ht="101.25" customHeight="1" x14ac:dyDescent="0.35">
      <c r="B458" s="75">
        <v>1108</v>
      </c>
      <c r="C458" s="81" t="s">
        <v>70</v>
      </c>
      <c r="D458" s="8" t="str">
        <f t="shared" si="22"/>
        <v>1108Vigilancia de la salud ambiental</v>
      </c>
      <c r="E458" s="8" t="s">
        <v>314</v>
      </c>
      <c r="F458" s="8" t="s">
        <v>321</v>
      </c>
      <c r="G458" s="8" t="s">
        <v>370</v>
      </c>
      <c r="H458" s="8" t="s">
        <v>460</v>
      </c>
      <c r="I458" s="8" t="s">
        <v>502</v>
      </c>
      <c r="J458" s="8" t="s">
        <v>502</v>
      </c>
      <c r="K458" s="81" t="s">
        <v>107</v>
      </c>
      <c r="L458" s="81" t="s">
        <v>511</v>
      </c>
      <c r="M458" s="8" t="str">
        <f t="shared" si="21"/>
        <v>1108Vigilancia de la salud ambientalKENNEDYG. JUNIO 2025</v>
      </c>
      <c r="N458" s="113">
        <f t="shared" si="19"/>
        <v>0</v>
      </c>
      <c r="O458" s="113">
        <f t="shared" si="20"/>
        <v>3931</v>
      </c>
      <c r="P458" s="113">
        <v>0</v>
      </c>
      <c r="Q458" s="113">
        <v>8128</v>
      </c>
      <c r="R458" s="113">
        <v>0</v>
      </c>
      <c r="S458" s="113">
        <v>31951168</v>
      </c>
      <c r="T458" s="113">
        <v>0</v>
      </c>
      <c r="U458" s="113">
        <v>4904</v>
      </c>
      <c r="V458" s="140">
        <v>0</v>
      </c>
      <c r="W458" s="115">
        <v>19277624</v>
      </c>
    </row>
    <row r="459" spans="2:23" ht="101.25" customHeight="1" x14ac:dyDescent="0.35">
      <c r="B459" s="75">
        <v>1108</v>
      </c>
      <c r="C459" s="81" t="s">
        <v>70</v>
      </c>
      <c r="D459" s="8" t="str">
        <f t="shared" si="22"/>
        <v>1108Vigilancia de la salud ambiental</v>
      </c>
      <c r="E459" s="8" t="s">
        <v>314</v>
      </c>
      <c r="F459" s="8" t="s">
        <v>321</v>
      </c>
      <c r="G459" s="8" t="s">
        <v>370</v>
      </c>
      <c r="H459" s="8" t="s">
        <v>460</v>
      </c>
      <c r="I459" s="8" t="s">
        <v>502</v>
      </c>
      <c r="J459" s="8" t="s">
        <v>502</v>
      </c>
      <c r="K459" s="72" t="s">
        <v>106</v>
      </c>
      <c r="L459" s="81" t="s">
        <v>511</v>
      </c>
      <c r="M459" s="8" t="str">
        <f t="shared" si="21"/>
        <v>1108Vigilancia de la salud ambientalFONTIBONG. JUNIO 2025</v>
      </c>
      <c r="N459" s="113">
        <f t="shared" si="19"/>
        <v>0</v>
      </c>
      <c r="O459" s="113">
        <f t="shared" si="20"/>
        <v>3931</v>
      </c>
      <c r="P459" s="113">
        <v>0</v>
      </c>
      <c r="Q459" s="113">
        <v>2586</v>
      </c>
      <c r="R459" s="113">
        <v>0</v>
      </c>
      <c r="S459" s="113">
        <v>10165566</v>
      </c>
      <c r="T459" s="113">
        <v>0</v>
      </c>
      <c r="U459" s="113">
        <v>950</v>
      </c>
      <c r="V459" s="140">
        <v>0</v>
      </c>
      <c r="W459" s="115">
        <v>3734450</v>
      </c>
    </row>
    <row r="460" spans="2:23" ht="101.25" customHeight="1" x14ac:dyDescent="0.35">
      <c r="B460" s="75">
        <v>1108</v>
      </c>
      <c r="C460" s="81" t="s">
        <v>70</v>
      </c>
      <c r="D460" s="8" t="str">
        <f t="shared" si="22"/>
        <v>1108Vigilancia de la salud ambiental</v>
      </c>
      <c r="E460" s="8" t="s">
        <v>314</v>
      </c>
      <c r="F460" s="8" t="s">
        <v>321</v>
      </c>
      <c r="G460" s="8" t="s">
        <v>370</v>
      </c>
      <c r="H460" s="8" t="s">
        <v>460</v>
      </c>
      <c r="I460" s="8" t="s">
        <v>502</v>
      </c>
      <c r="J460" s="8" t="s">
        <v>502</v>
      </c>
      <c r="K460" s="81" t="s">
        <v>108</v>
      </c>
      <c r="L460" s="81" t="s">
        <v>511</v>
      </c>
      <c r="M460" s="8" t="str">
        <f t="shared" si="21"/>
        <v>1108Vigilancia de la salud ambientalPUENTE ARANDAG. JUNIO 2025</v>
      </c>
      <c r="N460" s="113">
        <f t="shared" si="19"/>
        <v>0</v>
      </c>
      <c r="O460" s="113">
        <f t="shared" si="20"/>
        <v>3931</v>
      </c>
      <c r="P460" s="113">
        <v>0</v>
      </c>
      <c r="Q460" s="113">
        <v>2275</v>
      </c>
      <c r="R460" s="113">
        <v>0</v>
      </c>
      <c r="S460" s="113">
        <v>8943025</v>
      </c>
      <c r="T460" s="113">
        <v>0</v>
      </c>
      <c r="U460" s="113">
        <v>1015</v>
      </c>
      <c r="V460" s="140">
        <v>0</v>
      </c>
      <c r="W460" s="115">
        <v>3989965</v>
      </c>
    </row>
    <row r="461" spans="2:23" ht="101.25" customHeight="1" x14ac:dyDescent="0.35">
      <c r="B461" s="75">
        <v>1113</v>
      </c>
      <c r="C461" s="81" t="s">
        <v>70</v>
      </c>
      <c r="D461" s="8" t="str">
        <f t="shared" si="22"/>
        <v>1113Vigilancia de la salud ambiental</v>
      </c>
      <c r="E461" s="8" t="s">
        <v>314</v>
      </c>
      <c r="F461" s="8" t="s">
        <v>320</v>
      </c>
      <c r="G461" s="8" t="s">
        <v>371</v>
      </c>
      <c r="H461" s="8" t="s">
        <v>461</v>
      </c>
      <c r="I461" s="8" t="s">
        <v>502</v>
      </c>
      <c r="J461" s="8" t="s">
        <v>502</v>
      </c>
      <c r="K461" s="81" t="s">
        <v>108</v>
      </c>
      <c r="L461" s="81" t="s">
        <v>511</v>
      </c>
      <c r="M461" s="8" t="str">
        <f t="shared" si="21"/>
        <v>1113Vigilancia de la salud ambientalPUENTE ARANDAG. JUNIO 2025</v>
      </c>
      <c r="N461" s="113">
        <f t="shared" si="19"/>
        <v>0</v>
      </c>
      <c r="O461" s="113">
        <f t="shared" si="20"/>
        <v>2103951</v>
      </c>
      <c r="P461" s="113">
        <v>0</v>
      </c>
      <c r="Q461" s="113">
        <v>1</v>
      </c>
      <c r="R461" s="113">
        <v>0</v>
      </c>
      <c r="S461" s="113">
        <v>2103951</v>
      </c>
      <c r="T461" s="113">
        <v>0</v>
      </c>
      <c r="U461" s="113">
        <v>1</v>
      </c>
      <c r="V461" s="140">
        <v>0</v>
      </c>
      <c r="W461" s="115">
        <v>2103951</v>
      </c>
    </row>
    <row r="462" spans="2:23" ht="101.25" customHeight="1" x14ac:dyDescent="0.35">
      <c r="B462" s="75">
        <v>1114</v>
      </c>
      <c r="C462" s="81" t="s">
        <v>70</v>
      </c>
      <c r="D462" s="8" t="str">
        <f t="shared" si="22"/>
        <v>1114Vigilancia de la salud ambiental</v>
      </c>
      <c r="E462" s="8" t="s">
        <v>314</v>
      </c>
      <c r="F462" s="8" t="s">
        <v>320</v>
      </c>
      <c r="G462" s="8" t="s">
        <v>372</v>
      </c>
      <c r="H462" s="8" t="s">
        <v>455</v>
      </c>
      <c r="I462" s="8" t="s">
        <v>502</v>
      </c>
      <c r="J462" s="8" t="s">
        <v>502</v>
      </c>
      <c r="K462" s="72" t="s">
        <v>106</v>
      </c>
      <c r="L462" s="81" t="s">
        <v>511</v>
      </c>
      <c r="M462" s="8" t="str">
        <f t="shared" si="21"/>
        <v>1114Vigilancia de la salud ambientalFONTIBONG. JUNIO 2025</v>
      </c>
      <c r="N462" s="113">
        <f t="shared" si="19"/>
        <v>0</v>
      </c>
      <c r="O462" s="113">
        <f t="shared" si="20"/>
        <v>712096</v>
      </c>
      <c r="P462" s="113">
        <v>0</v>
      </c>
      <c r="Q462" s="113">
        <v>4</v>
      </c>
      <c r="R462" s="113">
        <v>0</v>
      </c>
      <c r="S462" s="113">
        <v>2848384</v>
      </c>
      <c r="T462" s="113">
        <v>0</v>
      </c>
      <c r="U462" s="113">
        <v>4</v>
      </c>
      <c r="V462" s="140">
        <v>0</v>
      </c>
      <c r="W462" s="115">
        <v>2848384</v>
      </c>
    </row>
    <row r="463" spans="2:23" ht="101.25" customHeight="1" x14ac:dyDescent="0.35">
      <c r="B463" s="75">
        <v>1115</v>
      </c>
      <c r="C463" s="81" t="s">
        <v>70</v>
      </c>
      <c r="D463" s="8" t="str">
        <f t="shared" si="22"/>
        <v>1115Vigilancia de la salud ambiental</v>
      </c>
      <c r="E463" s="8" t="s">
        <v>314</v>
      </c>
      <c r="F463" s="8" t="s">
        <v>320</v>
      </c>
      <c r="G463" s="8" t="s">
        <v>373</v>
      </c>
      <c r="H463" s="8" t="s">
        <v>455</v>
      </c>
      <c r="I463" s="8" t="s">
        <v>502</v>
      </c>
      <c r="J463" s="8" t="s">
        <v>502</v>
      </c>
      <c r="K463" s="72" t="s">
        <v>105</v>
      </c>
      <c r="L463" s="81" t="s">
        <v>511</v>
      </c>
      <c r="M463" s="8" t="str">
        <f t="shared" si="21"/>
        <v>1115Vigilancia de la salud ambientalBOSAG. JUNIO 2025</v>
      </c>
      <c r="N463" s="113">
        <f t="shared" si="19"/>
        <v>0</v>
      </c>
      <c r="O463" s="113">
        <f t="shared" si="20"/>
        <v>298256</v>
      </c>
      <c r="P463" s="113">
        <v>0</v>
      </c>
      <c r="Q463" s="113">
        <v>1</v>
      </c>
      <c r="R463" s="113">
        <v>0</v>
      </c>
      <c r="S463" s="113">
        <v>298256</v>
      </c>
      <c r="T463" s="113">
        <v>0</v>
      </c>
      <c r="U463" s="113">
        <v>1</v>
      </c>
      <c r="V463" s="140">
        <v>0</v>
      </c>
      <c r="W463" s="115">
        <v>298256</v>
      </c>
    </row>
    <row r="464" spans="2:23" ht="101.25" customHeight="1" x14ac:dyDescent="0.35">
      <c r="B464" s="75">
        <v>1115</v>
      </c>
      <c r="C464" s="81" t="s">
        <v>70</v>
      </c>
      <c r="D464" s="8" t="str">
        <f t="shared" si="22"/>
        <v>1115Vigilancia de la salud ambiental</v>
      </c>
      <c r="E464" s="8" t="s">
        <v>314</v>
      </c>
      <c r="F464" s="8" t="s">
        <v>320</v>
      </c>
      <c r="G464" s="8" t="s">
        <v>373</v>
      </c>
      <c r="H464" s="8" t="s">
        <v>455</v>
      </c>
      <c r="I464" s="8" t="s">
        <v>502</v>
      </c>
      <c r="J464" s="8" t="s">
        <v>502</v>
      </c>
      <c r="K464" s="81" t="s">
        <v>107</v>
      </c>
      <c r="L464" s="81" t="s">
        <v>511</v>
      </c>
      <c r="M464" s="8" t="str">
        <f t="shared" si="21"/>
        <v>1115Vigilancia de la salud ambientalKENNEDYG. JUNIO 2025</v>
      </c>
      <c r="N464" s="113">
        <f t="shared" si="19"/>
        <v>0</v>
      </c>
      <c r="O464" s="113">
        <f t="shared" si="20"/>
        <v>0</v>
      </c>
      <c r="P464" s="113">
        <v>0</v>
      </c>
      <c r="Q464" s="113">
        <v>0</v>
      </c>
      <c r="R464" s="113">
        <v>0</v>
      </c>
      <c r="S464" s="113">
        <v>0</v>
      </c>
      <c r="T464" s="113">
        <v>0</v>
      </c>
      <c r="U464" s="113">
        <v>0</v>
      </c>
      <c r="V464" s="140">
        <v>0</v>
      </c>
      <c r="W464" s="115">
        <v>0</v>
      </c>
    </row>
    <row r="465" spans="2:23" ht="101.25" customHeight="1" x14ac:dyDescent="0.35">
      <c r="B465" s="75">
        <v>1118</v>
      </c>
      <c r="C465" s="81" t="s">
        <v>70</v>
      </c>
      <c r="D465" s="8" t="str">
        <f t="shared" si="22"/>
        <v>1118Vigilancia de la salud ambiental</v>
      </c>
      <c r="E465" s="8" t="s">
        <v>314</v>
      </c>
      <c r="F465" s="8" t="s">
        <v>320</v>
      </c>
      <c r="G465" s="8" t="s">
        <v>374</v>
      </c>
      <c r="H465" s="8" t="s">
        <v>456</v>
      </c>
      <c r="I465" s="8" t="s">
        <v>502</v>
      </c>
      <c r="J465" s="8" t="s">
        <v>502</v>
      </c>
      <c r="K465" s="72" t="s">
        <v>105</v>
      </c>
      <c r="L465" s="81" t="s">
        <v>511</v>
      </c>
      <c r="M465" s="8" t="str">
        <f t="shared" si="21"/>
        <v>1118Vigilancia de la salud ambientalBOSAG. JUNIO 2025</v>
      </c>
      <c r="N465" s="113">
        <f t="shared" si="19"/>
        <v>0</v>
      </c>
      <c r="O465" s="113">
        <f t="shared" si="20"/>
        <v>16643497</v>
      </c>
      <c r="P465" s="113">
        <v>0</v>
      </c>
      <c r="Q465" s="113">
        <v>1</v>
      </c>
      <c r="R465" s="113">
        <v>0</v>
      </c>
      <c r="S465" s="113">
        <v>16643497</v>
      </c>
      <c r="T465" s="113">
        <v>0</v>
      </c>
      <c r="U465" s="113">
        <v>1</v>
      </c>
      <c r="V465" s="140">
        <v>0</v>
      </c>
      <c r="W465" s="115">
        <v>16643497</v>
      </c>
    </row>
    <row r="466" spans="2:23" ht="101.25" customHeight="1" x14ac:dyDescent="0.35">
      <c r="B466" s="75">
        <v>1119</v>
      </c>
      <c r="C466" s="81" t="s">
        <v>70</v>
      </c>
      <c r="D466" s="8" t="str">
        <f t="shared" si="22"/>
        <v>1119Vigilancia de la salud ambiental</v>
      </c>
      <c r="E466" s="8" t="s">
        <v>314</v>
      </c>
      <c r="F466" s="8" t="s">
        <v>320</v>
      </c>
      <c r="G466" s="8" t="s">
        <v>374</v>
      </c>
      <c r="H466" s="8" t="s">
        <v>456</v>
      </c>
      <c r="I466" s="8" t="s">
        <v>502</v>
      </c>
      <c r="J466" s="8" t="s">
        <v>502</v>
      </c>
      <c r="K466" s="72" t="s">
        <v>105</v>
      </c>
      <c r="L466" s="81" t="s">
        <v>511</v>
      </c>
      <c r="M466" s="8" t="str">
        <f t="shared" si="21"/>
        <v>1119Vigilancia de la salud ambientalBOSAG. JUNIO 2025</v>
      </c>
      <c r="N466" s="113">
        <f t="shared" ref="N466:N529" si="23">IFERROR(R466/P466,0)</f>
        <v>0</v>
      </c>
      <c r="O466" s="113">
        <f t="shared" ref="O466:O529" si="24">IFERROR(S466/Q466,0)</f>
        <v>0</v>
      </c>
      <c r="P466" s="113">
        <v>0</v>
      </c>
      <c r="Q466" s="113">
        <v>0</v>
      </c>
      <c r="R466" s="113">
        <v>0</v>
      </c>
      <c r="S466" s="113">
        <v>0</v>
      </c>
      <c r="T466" s="113">
        <v>0</v>
      </c>
      <c r="U466" s="113">
        <v>0</v>
      </c>
      <c r="V466" s="140">
        <v>0</v>
      </c>
      <c r="W466" s="115">
        <v>0</v>
      </c>
    </row>
    <row r="467" spans="2:23" ht="101.25" customHeight="1" x14ac:dyDescent="0.35">
      <c r="B467" s="75">
        <v>1129</v>
      </c>
      <c r="C467" s="81" t="s">
        <v>70</v>
      </c>
      <c r="D467" s="8" t="str">
        <f t="shared" si="22"/>
        <v>1129Vigilancia de la salud ambiental</v>
      </c>
      <c r="E467" s="8" t="s">
        <v>314</v>
      </c>
      <c r="F467" s="8" t="s">
        <v>319</v>
      </c>
      <c r="G467" s="8" t="s">
        <v>474</v>
      </c>
      <c r="H467" s="8" t="s">
        <v>455</v>
      </c>
      <c r="I467" s="8" t="s">
        <v>502</v>
      </c>
      <c r="J467" s="8" t="s">
        <v>502</v>
      </c>
      <c r="K467" s="72" t="s">
        <v>105</v>
      </c>
      <c r="L467" s="81" t="s">
        <v>511</v>
      </c>
      <c r="M467" s="8" t="str">
        <f t="shared" si="21"/>
        <v>1129Vigilancia de la salud ambientalBOSAG. JUNIO 2025</v>
      </c>
      <c r="N467" s="113">
        <f t="shared" si="23"/>
        <v>0</v>
      </c>
      <c r="O467" s="113">
        <f t="shared" si="24"/>
        <v>0</v>
      </c>
      <c r="P467" s="113">
        <v>0</v>
      </c>
      <c r="Q467" s="113">
        <v>0</v>
      </c>
      <c r="R467" s="113">
        <v>0</v>
      </c>
      <c r="S467" s="113">
        <v>0</v>
      </c>
      <c r="T467" s="113">
        <v>0</v>
      </c>
      <c r="U467" s="113">
        <v>0</v>
      </c>
      <c r="V467" s="140">
        <v>0</v>
      </c>
      <c r="W467" s="115">
        <v>0</v>
      </c>
    </row>
    <row r="468" spans="2:23" ht="101.25" customHeight="1" x14ac:dyDescent="0.35">
      <c r="B468" s="75">
        <v>1129</v>
      </c>
      <c r="C468" s="81" t="s">
        <v>70</v>
      </c>
      <c r="D468" s="8" t="str">
        <f t="shared" si="22"/>
        <v>1129Vigilancia de la salud ambiental</v>
      </c>
      <c r="E468" s="8" t="s">
        <v>314</v>
      </c>
      <c r="F468" s="8" t="s">
        <v>319</v>
      </c>
      <c r="G468" s="8" t="s">
        <v>474</v>
      </c>
      <c r="H468" s="8" t="s">
        <v>455</v>
      </c>
      <c r="I468" s="8" t="s">
        <v>502</v>
      </c>
      <c r="J468" s="8" t="s">
        <v>502</v>
      </c>
      <c r="K468" s="81" t="s">
        <v>107</v>
      </c>
      <c r="L468" s="81" t="s">
        <v>511</v>
      </c>
      <c r="M468" s="8" t="str">
        <f t="shared" si="21"/>
        <v>1129Vigilancia de la salud ambientalKENNEDYG. JUNIO 2025</v>
      </c>
      <c r="N468" s="113">
        <f t="shared" si="23"/>
        <v>0</v>
      </c>
      <c r="O468" s="113">
        <f t="shared" si="24"/>
        <v>0</v>
      </c>
      <c r="P468" s="113">
        <v>0</v>
      </c>
      <c r="Q468" s="113">
        <v>0</v>
      </c>
      <c r="R468" s="113">
        <v>0</v>
      </c>
      <c r="S468" s="113">
        <v>0</v>
      </c>
      <c r="T468" s="113">
        <v>0</v>
      </c>
      <c r="U468" s="113">
        <v>0</v>
      </c>
      <c r="V468" s="140">
        <v>0</v>
      </c>
      <c r="W468" s="115">
        <v>0</v>
      </c>
    </row>
    <row r="469" spans="2:23" ht="101.25" customHeight="1" x14ac:dyDescent="0.35">
      <c r="B469" s="75">
        <v>1129</v>
      </c>
      <c r="C469" s="81" t="s">
        <v>70</v>
      </c>
      <c r="D469" s="8" t="str">
        <f t="shared" si="22"/>
        <v>1129Vigilancia de la salud ambiental</v>
      </c>
      <c r="E469" s="8" t="s">
        <v>314</v>
      </c>
      <c r="F469" s="8" t="s">
        <v>319</v>
      </c>
      <c r="G469" s="8" t="s">
        <v>474</v>
      </c>
      <c r="H469" s="8" t="s">
        <v>455</v>
      </c>
      <c r="I469" s="8" t="s">
        <v>502</v>
      </c>
      <c r="J469" s="8" t="s">
        <v>502</v>
      </c>
      <c r="K469" s="72" t="s">
        <v>106</v>
      </c>
      <c r="L469" s="81" t="s">
        <v>511</v>
      </c>
      <c r="M469" s="8" t="str">
        <f t="shared" si="21"/>
        <v>1129Vigilancia de la salud ambientalFONTIBONG. JUNIO 2025</v>
      </c>
      <c r="N469" s="113">
        <f t="shared" si="23"/>
        <v>0</v>
      </c>
      <c r="O469" s="113">
        <f t="shared" si="24"/>
        <v>0</v>
      </c>
      <c r="P469" s="113">
        <v>0</v>
      </c>
      <c r="Q469" s="113">
        <v>0</v>
      </c>
      <c r="R469" s="113">
        <v>0</v>
      </c>
      <c r="S469" s="113">
        <v>0</v>
      </c>
      <c r="T469" s="113">
        <v>0</v>
      </c>
      <c r="U469" s="113">
        <v>0</v>
      </c>
      <c r="V469" s="140">
        <v>0</v>
      </c>
      <c r="W469" s="115">
        <v>0</v>
      </c>
    </row>
    <row r="470" spans="2:23" ht="101.25" customHeight="1" x14ac:dyDescent="0.35">
      <c r="B470" s="75">
        <v>1129</v>
      </c>
      <c r="C470" s="81" t="s">
        <v>70</v>
      </c>
      <c r="D470" s="8" t="str">
        <f t="shared" si="22"/>
        <v>1129Vigilancia de la salud ambiental</v>
      </c>
      <c r="E470" s="8" t="s">
        <v>314</v>
      </c>
      <c r="F470" s="8" t="s">
        <v>319</v>
      </c>
      <c r="G470" s="8" t="s">
        <v>474</v>
      </c>
      <c r="H470" s="8" t="s">
        <v>455</v>
      </c>
      <c r="I470" s="8" t="s">
        <v>502</v>
      </c>
      <c r="J470" s="8" t="s">
        <v>502</v>
      </c>
      <c r="K470" s="81" t="s">
        <v>108</v>
      </c>
      <c r="L470" s="81" t="s">
        <v>511</v>
      </c>
      <c r="M470" s="8" t="str">
        <f t="shared" si="21"/>
        <v>1129Vigilancia de la salud ambientalPUENTE ARANDAG. JUNIO 2025</v>
      </c>
      <c r="N470" s="113">
        <f t="shared" si="23"/>
        <v>0</v>
      </c>
      <c r="O470" s="113">
        <f t="shared" si="24"/>
        <v>0</v>
      </c>
      <c r="P470" s="113">
        <v>0</v>
      </c>
      <c r="Q470" s="113">
        <v>0</v>
      </c>
      <c r="R470" s="113">
        <v>0</v>
      </c>
      <c r="S470" s="113">
        <v>0</v>
      </c>
      <c r="T470" s="113">
        <v>0</v>
      </c>
      <c r="U470" s="113">
        <v>0</v>
      </c>
      <c r="V470" s="140">
        <v>0</v>
      </c>
      <c r="W470" s="115">
        <v>0</v>
      </c>
    </row>
    <row r="471" spans="2:23" ht="101.25" customHeight="1" x14ac:dyDescent="0.35">
      <c r="B471" s="75">
        <v>1131</v>
      </c>
      <c r="C471" s="81" t="s">
        <v>70</v>
      </c>
      <c r="D471" s="8" t="str">
        <f t="shared" si="22"/>
        <v>1131Vigilancia de la salud ambiental</v>
      </c>
      <c r="E471" s="8" t="s">
        <v>314</v>
      </c>
      <c r="F471" s="8" t="s">
        <v>319</v>
      </c>
      <c r="G471" s="8" t="s">
        <v>375</v>
      </c>
      <c r="H471" s="8" t="s">
        <v>455</v>
      </c>
      <c r="I471" s="8" t="s">
        <v>502</v>
      </c>
      <c r="J471" s="8" t="s">
        <v>502</v>
      </c>
      <c r="K471" s="72" t="s">
        <v>106</v>
      </c>
      <c r="L471" s="81" t="s">
        <v>511</v>
      </c>
      <c r="M471" s="8" t="str">
        <f t="shared" si="21"/>
        <v>1131Vigilancia de la salud ambientalFONTIBONG. JUNIO 2025</v>
      </c>
      <c r="N471" s="113">
        <f t="shared" si="23"/>
        <v>134380</v>
      </c>
      <c r="O471" s="113">
        <f t="shared" si="24"/>
        <v>0</v>
      </c>
      <c r="P471" s="113">
        <v>6</v>
      </c>
      <c r="Q471" s="113">
        <v>0</v>
      </c>
      <c r="R471" s="113">
        <v>806280</v>
      </c>
      <c r="S471" s="113">
        <v>0</v>
      </c>
      <c r="T471" s="113">
        <v>6</v>
      </c>
      <c r="U471" s="113">
        <v>0</v>
      </c>
      <c r="V471" s="140">
        <v>806280</v>
      </c>
      <c r="W471" s="115">
        <v>0</v>
      </c>
    </row>
    <row r="472" spans="2:23" ht="101.25" customHeight="1" x14ac:dyDescent="0.35">
      <c r="B472" s="75">
        <v>1136</v>
      </c>
      <c r="C472" s="81" t="s">
        <v>70</v>
      </c>
      <c r="D472" s="8" t="str">
        <f t="shared" si="22"/>
        <v>1136Vigilancia de la salud ambiental</v>
      </c>
      <c r="E472" s="8" t="s">
        <v>314</v>
      </c>
      <c r="F472" s="8" t="s">
        <v>317</v>
      </c>
      <c r="G472" s="8" t="s">
        <v>376</v>
      </c>
      <c r="H472" s="8" t="s">
        <v>461</v>
      </c>
      <c r="I472" s="8" t="s">
        <v>502</v>
      </c>
      <c r="J472" s="8" t="s">
        <v>502</v>
      </c>
      <c r="K472" s="81" t="s">
        <v>108</v>
      </c>
      <c r="L472" s="81" t="s">
        <v>511</v>
      </c>
      <c r="M472" s="8" t="str">
        <f t="shared" si="21"/>
        <v>1136Vigilancia de la salud ambientalPUENTE ARANDAG. JUNIO 2025</v>
      </c>
      <c r="N472" s="113">
        <f t="shared" si="23"/>
        <v>0</v>
      </c>
      <c r="O472" s="113">
        <f t="shared" si="24"/>
        <v>5530304</v>
      </c>
      <c r="P472" s="113">
        <v>0</v>
      </c>
      <c r="Q472" s="113">
        <v>1</v>
      </c>
      <c r="R472" s="113">
        <v>0</v>
      </c>
      <c r="S472" s="113">
        <v>5530304</v>
      </c>
      <c r="T472" s="113">
        <v>0</v>
      </c>
      <c r="U472" s="113">
        <v>1</v>
      </c>
      <c r="V472" s="140">
        <v>0</v>
      </c>
      <c r="W472" s="115">
        <v>5530304</v>
      </c>
    </row>
    <row r="473" spans="2:23" ht="101.25" customHeight="1" x14ac:dyDescent="0.35">
      <c r="B473" s="75">
        <v>1138</v>
      </c>
      <c r="C473" s="81" t="s">
        <v>70</v>
      </c>
      <c r="D473" s="8" t="str">
        <f t="shared" si="22"/>
        <v>1138Vigilancia de la salud ambiental</v>
      </c>
      <c r="E473" s="8" t="s">
        <v>314</v>
      </c>
      <c r="F473" s="8" t="s">
        <v>318</v>
      </c>
      <c r="G473" s="8" t="s">
        <v>377</v>
      </c>
      <c r="H473" s="8" t="s">
        <v>455</v>
      </c>
      <c r="I473" s="8" t="s">
        <v>502</v>
      </c>
      <c r="J473" s="8" t="s">
        <v>502</v>
      </c>
      <c r="K473" s="81" t="s">
        <v>107</v>
      </c>
      <c r="L473" s="81" t="s">
        <v>511</v>
      </c>
      <c r="M473" s="8" t="str">
        <f t="shared" si="21"/>
        <v>1138Vigilancia de la salud ambientalKENNEDYG. JUNIO 2025</v>
      </c>
      <c r="N473" s="113">
        <f t="shared" si="23"/>
        <v>0</v>
      </c>
      <c r="O473" s="113">
        <f t="shared" si="24"/>
        <v>0</v>
      </c>
      <c r="P473" s="113">
        <v>0</v>
      </c>
      <c r="Q473" s="113">
        <v>0</v>
      </c>
      <c r="R473" s="113">
        <v>0</v>
      </c>
      <c r="S473" s="113">
        <v>0</v>
      </c>
      <c r="T473" s="113">
        <v>0</v>
      </c>
      <c r="U473" s="113">
        <v>0</v>
      </c>
      <c r="V473" s="140">
        <v>0</v>
      </c>
      <c r="W473" s="115">
        <v>0</v>
      </c>
    </row>
    <row r="474" spans="2:23" ht="101.25" customHeight="1" x14ac:dyDescent="0.35">
      <c r="B474" s="75">
        <v>1138</v>
      </c>
      <c r="C474" s="81" t="s">
        <v>70</v>
      </c>
      <c r="D474" s="8" t="str">
        <f t="shared" si="22"/>
        <v>1138Vigilancia de la salud ambiental</v>
      </c>
      <c r="E474" s="8" t="s">
        <v>314</v>
      </c>
      <c r="F474" s="8" t="s">
        <v>318</v>
      </c>
      <c r="G474" s="8" t="s">
        <v>377</v>
      </c>
      <c r="H474" s="8" t="s">
        <v>455</v>
      </c>
      <c r="I474" s="8" t="s">
        <v>502</v>
      </c>
      <c r="J474" s="8" t="s">
        <v>502</v>
      </c>
      <c r="K474" s="72" t="s">
        <v>106</v>
      </c>
      <c r="L474" s="81" t="s">
        <v>511</v>
      </c>
      <c r="M474" s="8" t="str">
        <f t="shared" si="21"/>
        <v>1138Vigilancia de la salud ambientalFONTIBONG. JUNIO 2025</v>
      </c>
      <c r="N474" s="113">
        <f t="shared" si="23"/>
        <v>0</v>
      </c>
      <c r="O474" s="113">
        <f t="shared" si="24"/>
        <v>0</v>
      </c>
      <c r="P474" s="113">
        <v>0</v>
      </c>
      <c r="Q474" s="113">
        <v>0</v>
      </c>
      <c r="R474" s="113">
        <v>0</v>
      </c>
      <c r="S474" s="113">
        <v>0</v>
      </c>
      <c r="T474" s="113">
        <v>0</v>
      </c>
      <c r="U474" s="113">
        <v>0</v>
      </c>
      <c r="V474" s="140">
        <v>0</v>
      </c>
      <c r="W474" s="115">
        <v>0</v>
      </c>
    </row>
    <row r="475" spans="2:23" ht="101.25" customHeight="1" x14ac:dyDescent="0.35">
      <c r="B475" s="75">
        <v>1146</v>
      </c>
      <c r="C475" s="81" t="s">
        <v>70</v>
      </c>
      <c r="D475" s="8" t="str">
        <f t="shared" si="22"/>
        <v>1146Vigilancia de la salud ambiental</v>
      </c>
      <c r="E475" s="8" t="s">
        <v>314</v>
      </c>
      <c r="F475" s="8" t="s">
        <v>317</v>
      </c>
      <c r="G475" s="8" t="s">
        <v>378</v>
      </c>
      <c r="H475" s="8" t="s">
        <v>462</v>
      </c>
      <c r="I475" s="8" t="s">
        <v>502</v>
      </c>
      <c r="J475" s="8" t="s">
        <v>502</v>
      </c>
      <c r="K475" s="81" t="s">
        <v>108</v>
      </c>
      <c r="L475" s="81" t="s">
        <v>511</v>
      </c>
      <c r="M475" s="8" t="str">
        <f t="shared" si="21"/>
        <v>1146Vigilancia de la salud ambientalPUENTE ARANDAG. JUNIO 2025</v>
      </c>
      <c r="N475" s="113">
        <f t="shared" si="23"/>
        <v>0</v>
      </c>
      <c r="O475" s="113">
        <f t="shared" si="24"/>
        <v>24353473</v>
      </c>
      <c r="P475" s="113">
        <v>0</v>
      </c>
      <c r="Q475" s="113">
        <v>1</v>
      </c>
      <c r="R475" s="113">
        <v>0</v>
      </c>
      <c r="S475" s="113">
        <v>24353473</v>
      </c>
      <c r="T475" s="113">
        <v>0</v>
      </c>
      <c r="U475" s="113">
        <v>1</v>
      </c>
      <c r="V475" s="140">
        <v>0</v>
      </c>
      <c r="W475" s="115">
        <v>24353473</v>
      </c>
    </row>
    <row r="476" spans="2:23" ht="101.25" customHeight="1" x14ac:dyDescent="0.35">
      <c r="B476" s="75">
        <v>1149</v>
      </c>
      <c r="C476" s="81" t="s">
        <v>70</v>
      </c>
      <c r="D476" s="8" t="str">
        <f t="shared" si="22"/>
        <v>1149Vigilancia de la salud ambiental</v>
      </c>
      <c r="E476" s="8" t="s">
        <v>314</v>
      </c>
      <c r="F476" s="8" t="s">
        <v>317</v>
      </c>
      <c r="G476" s="8" t="s">
        <v>379</v>
      </c>
      <c r="H476" s="8" t="s">
        <v>456</v>
      </c>
      <c r="I476" s="8" t="s">
        <v>502</v>
      </c>
      <c r="J476" s="8" t="s">
        <v>502</v>
      </c>
      <c r="K476" s="72" t="s">
        <v>106</v>
      </c>
      <c r="L476" s="81" t="s">
        <v>511</v>
      </c>
      <c r="M476" s="8" t="str">
        <f t="shared" si="21"/>
        <v>1149Vigilancia de la salud ambientalFONTIBONG. JUNIO 2025</v>
      </c>
      <c r="N476" s="113">
        <f t="shared" si="23"/>
        <v>0</v>
      </c>
      <c r="O476" s="113">
        <f t="shared" si="24"/>
        <v>50888357</v>
      </c>
      <c r="P476" s="113">
        <v>0</v>
      </c>
      <c r="Q476" s="113">
        <v>1</v>
      </c>
      <c r="R476" s="113">
        <v>0</v>
      </c>
      <c r="S476" s="113">
        <v>50888357</v>
      </c>
      <c r="T476" s="113">
        <v>0</v>
      </c>
      <c r="U476" s="113">
        <v>1</v>
      </c>
      <c r="V476" s="140">
        <v>0</v>
      </c>
      <c r="W476" s="115">
        <v>50888357</v>
      </c>
    </row>
    <row r="477" spans="2:23" ht="101.25" customHeight="1" x14ac:dyDescent="0.35">
      <c r="B477" s="75">
        <v>1202</v>
      </c>
      <c r="C477" s="81" t="s">
        <v>70</v>
      </c>
      <c r="D477" s="8" t="str">
        <f t="shared" si="22"/>
        <v>1202Vigilancia de la salud ambiental</v>
      </c>
      <c r="E477" s="8" t="s">
        <v>314</v>
      </c>
      <c r="F477" s="8" t="s">
        <v>320</v>
      </c>
      <c r="G477" s="8" t="s">
        <v>381</v>
      </c>
      <c r="H477" s="8" t="s">
        <v>455</v>
      </c>
      <c r="I477" s="8" t="s">
        <v>502</v>
      </c>
      <c r="J477" s="8" t="s">
        <v>502</v>
      </c>
      <c r="K477" s="81" t="s">
        <v>107</v>
      </c>
      <c r="L477" s="81" t="s">
        <v>511</v>
      </c>
      <c r="M477" s="8" t="str">
        <f t="shared" si="21"/>
        <v>1202Vigilancia de la salud ambientalKENNEDYG. JUNIO 2025</v>
      </c>
      <c r="N477" s="113">
        <f t="shared" si="23"/>
        <v>0</v>
      </c>
      <c r="O477" s="113">
        <f t="shared" si="24"/>
        <v>2485400</v>
      </c>
      <c r="P477" s="113">
        <v>0</v>
      </c>
      <c r="Q477" s="113">
        <v>1</v>
      </c>
      <c r="R477" s="113">
        <v>0</v>
      </c>
      <c r="S477" s="113">
        <v>2485400</v>
      </c>
      <c r="T477" s="113">
        <v>0</v>
      </c>
      <c r="U477" s="113">
        <v>1</v>
      </c>
      <c r="V477" s="140">
        <v>0</v>
      </c>
      <c r="W477" s="115">
        <v>2485400</v>
      </c>
    </row>
    <row r="478" spans="2:23" ht="101.25" customHeight="1" x14ac:dyDescent="0.35">
      <c r="B478" s="75">
        <v>1202</v>
      </c>
      <c r="C478" s="81" t="s">
        <v>70</v>
      </c>
      <c r="D478" s="8" t="str">
        <f t="shared" si="22"/>
        <v>1202Vigilancia de la salud ambiental</v>
      </c>
      <c r="E478" s="8" t="s">
        <v>314</v>
      </c>
      <c r="F478" s="8" t="s">
        <v>320</v>
      </c>
      <c r="G478" s="8" t="s">
        <v>381</v>
      </c>
      <c r="H478" s="8" t="s">
        <v>455</v>
      </c>
      <c r="I478" s="8" t="s">
        <v>502</v>
      </c>
      <c r="J478" s="8" t="s">
        <v>502</v>
      </c>
      <c r="K478" s="72" t="s">
        <v>106</v>
      </c>
      <c r="L478" s="81" t="s">
        <v>511</v>
      </c>
      <c r="M478" s="8" t="str">
        <f t="shared" si="21"/>
        <v>1202Vigilancia de la salud ambientalFONTIBONG. JUNIO 2025</v>
      </c>
      <c r="N478" s="113">
        <f t="shared" si="23"/>
        <v>0</v>
      </c>
      <c r="O478" s="113">
        <f t="shared" si="24"/>
        <v>2485400</v>
      </c>
      <c r="P478" s="113">
        <v>0</v>
      </c>
      <c r="Q478" s="113">
        <v>1</v>
      </c>
      <c r="R478" s="113">
        <v>0</v>
      </c>
      <c r="S478" s="113">
        <v>2485400</v>
      </c>
      <c r="T478" s="113">
        <v>0</v>
      </c>
      <c r="U478" s="113">
        <v>1</v>
      </c>
      <c r="V478" s="140">
        <v>0</v>
      </c>
      <c r="W478" s="115">
        <v>2485400</v>
      </c>
    </row>
    <row r="479" spans="2:23" ht="101.25" customHeight="1" x14ac:dyDescent="0.35">
      <c r="B479" s="75">
        <v>1203</v>
      </c>
      <c r="C479" s="81" t="s">
        <v>70</v>
      </c>
      <c r="D479" s="8" t="str">
        <f t="shared" si="22"/>
        <v>1203Vigilancia de la salud ambiental</v>
      </c>
      <c r="E479" s="8" t="s">
        <v>314</v>
      </c>
      <c r="F479" s="8" t="s">
        <v>320</v>
      </c>
      <c r="G479" s="8" t="s">
        <v>382</v>
      </c>
      <c r="H479" s="8" t="s">
        <v>455</v>
      </c>
      <c r="I479" s="8" t="s">
        <v>502</v>
      </c>
      <c r="J479" s="8" t="s">
        <v>502</v>
      </c>
      <c r="K479" s="72" t="s">
        <v>105</v>
      </c>
      <c r="L479" s="81" t="s">
        <v>511</v>
      </c>
      <c r="M479" s="8" t="str">
        <f t="shared" si="21"/>
        <v>1203Vigilancia de la salud ambientalBOSAG. JUNIO 2025</v>
      </c>
      <c r="N479" s="113">
        <f t="shared" si="23"/>
        <v>0</v>
      </c>
      <c r="O479" s="113">
        <f t="shared" si="24"/>
        <v>497094</v>
      </c>
      <c r="P479" s="113">
        <v>0</v>
      </c>
      <c r="Q479" s="113">
        <v>1</v>
      </c>
      <c r="R479" s="113">
        <v>0</v>
      </c>
      <c r="S479" s="113">
        <v>497094</v>
      </c>
      <c r="T479" s="113">
        <v>0</v>
      </c>
      <c r="U479" s="113">
        <v>1</v>
      </c>
      <c r="V479" s="140">
        <v>0</v>
      </c>
      <c r="W479" s="115">
        <v>497094</v>
      </c>
    </row>
    <row r="480" spans="2:23" ht="101.25" customHeight="1" x14ac:dyDescent="0.35">
      <c r="B480" s="75">
        <v>1203</v>
      </c>
      <c r="C480" s="81" t="s">
        <v>70</v>
      </c>
      <c r="D480" s="8" t="str">
        <f t="shared" si="22"/>
        <v>1203Vigilancia de la salud ambiental</v>
      </c>
      <c r="E480" s="8" t="s">
        <v>314</v>
      </c>
      <c r="F480" s="8" t="s">
        <v>320</v>
      </c>
      <c r="G480" s="8" t="s">
        <v>382</v>
      </c>
      <c r="H480" s="8" t="s">
        <v>455</v>
      </c>
      <c r="I480" s="8" t="s">
        <v>502</v>
      </c>
      <c r="J480" s="8" t="s">
        <v>502</v>
      </c>
      <c r="K480" s="81" t="s">
        <v>108</v>
      </c>
      <c r="L480" s="81" t="s">
        <v>511</v>
      </c>
      <c r="M480" s="8" t="str">
        <f t="shared" si="21"/>
        <v>1203Vigilancia de la salud ambientalPUENTE ARANDAG. JUNIO 2025</v>
      </c>
      <c r="N480" s="113">
        <f t="shared" si="23"/>
        <v>0</v>
      </c>
      <c r="O480" s="113">
        <f t="shared" si="24"/>
        <v>497094</v>
      </c>
      <c r="P480" s="113">
        <v>0</v>
      </c>
      <c r="Q480" s="113">
        <v>1</v>
      </c>
      <c r="R480" s="113">
        <v>0</v>
      </c>
      <c r="S480" s="113">
        <v>497094</v>
      </c>
      <c r="T480" s="113">
        <v>0</v>
      </c>
      <c r="U480" s="113">
        <v>1</v>
      </c>
      <c r="V480" s="140">
        <v>0</v>
      </c>
      <c r="W480" s="115">
        <v>497094</v>
      </c>
    </row>
    <row r="481" spans="2:23" ht="101.25" customHeight="1" x14ac:dyDescent="0.35">
      <c r="B481" s="75">
        <v>1205</v>
      </c>
      <c r="C481" s="81" t="s">
        <v>70</v>
      </c>
      <c r="D481" s="8" t="str">
        <f t="shared" si="22"/>
        <v>1205Vigilancia de la salud ambiental</v>
      </c>
      <c r="E481" s="8" t="s">
        <v>314</v>
      </c>
      <c r="F481" s="8" t="s">
        <v>317</v>
      </c>
      <c r="G481" s="8" t="s">
        <v>383</v>
      </c>
      <c r="H481" s="8" t="s">
        <v>455</v>
      </c>
      <c r="I481" s="8" t="s">
        <v>502</v>
      </c>
      <c r="J481" s="8" t="s">
        <v>502</v>
      </c>
      <c r="K481" s="72" t="s">
        <v>105</v>
      </c>
      <c r="L481" s="81" t="s">
        <v>511</v>
      </c>
      <c r="M481" s="8" t="str">
        <f t="shared" si="21"/>
        <v>1205Vigilancia de la salud ambientalBOSAG. JUNIO 2025</v>
      </c>
      <c r="N481" s="113">
        <f t="shared" si="23"/>
        <v>0</v>
      </c>
      <c r="O481" s="113">
        <f t="shared" si="24"/>
        <v>180336</v>
      </c>
      <c r="P481" s="113">
        <v>0</v>
      </c>
      <c r="Q481" s="113">
        <v>6</v>
      </c>
      <c r="R481" s="113">
        <v>0</v>
      </c>
      <c r="S481" s="113">
        <v>1082016</v>
      </c>
      <c r="T481" s="113">
        <v>0</v>
      </c>
      <c r="U481" s="113">
        <v>6</v>
      </c>
      <c r="V481" s="140">
        <v>0</v>
      </c>
      <c r="W481" s="115">
        <v>1082016</v>
      </c>
    </row>
    <row r="482" spans="2:23" ht="101.25" customHeight="1" x14ac:dyDescent="0.35">
      <c r="B482" s="75">
        <v>1205</v>
      </c>
      <c r="C482" s="81" t="s">
        <v>70</v>
      </c>
      <c r="D482" s="8" t="str">
        <f t="shared" si="22"/>
        <v>1205Vigilancia de la salud ambiental</v>
      </c>
      <c r="E482" s="8" t="s">
        <v>314</v>
      </c>
      <c r="F482" s="8" t="s">
        <v>317</v>
      </c>
      <c r="G482" s="8" t="s">
        <v>383</v>
      </c>
      <c r="H482" s="8" t="s">
        <v>455</v>
      </c>
      <c r="I482" s="8" t="s">
        <v>502</v>
      </c>
      <c r="J482" s="8" t="s">
        <v>502</v>
      </c>
      <c r="K482" s="81" t="s">
        <v>107</v>
      </c>
      <c r="L482" s="81" t="s">
        <v>511</v>
      </c>
      <c r="M482" s="8" t="str">
        <f t="shared" si="21"/>
        <v>1205Vigilancia de la salud ambientalKENNEDYG. JUNIO 2025</v>
      </c>
      <c r="N482" s="113">
        <f t="shared" si="23"/>
        <v>0</v>
      </c>
      <c r="O482" s="113">
        <f t="shared" si="24"/>
        <v>180336</v>
      </c>
      <c r="P482" s="113">
        <v>0</v>
      </c>
      <c r="Q482" s="113">
        <v>3</v>
      </c>
      <c r="R482" s="113">
        <v>0</v>
      </c>
      <c r="S482" s="113">
        <v>541008</v>
      </c>
      <c r="T482" s="113">
        <v>0</v>
      </c>
      <c r="U482" s="113">
        <v>3</v>
      </c>
      <c r="V482" s="140">
        <v>0</v>
      </c>
      <c r="W482" s="115">
        <v>541008</v>
      </c>
    </row>
    <row r="483" spans="2:23" ht="101.25" customHeight="1" x14ac:dyDescent="0.35">
      <c r="B483" s="75">
        <v>1205</v>
      </c>
      <c r="C483" s="81" t="s">
        <v>70</v>
      </c>
      <c r="D483" s="8" t="str">
        <f t="shared" si="22"/>
        <v>1205Vigilancia de la salud ambiental</v>
      </c>
      <c r="E483" s="8" t="s">
        <v>314</v>
      </c>
      <c r="F483" s="8" t="s">
        <v>317</v>
      </c>
      <c r="G483" s="8" t="s">
        <v>383</v>
      </c>
      <c r="H483" s="8" t="s">
        <v>455</v>
      </c>
      <c r="I483" s="8" t="s">
        <v>502</v>
      </c>
      <c r="J483" s="8" t="s">
        <v>502</v>
      </c>
      <c r="K483" s="72" t="s">
        <v>106</v>
      </c>
      <c r="L483" s="81" t="s">
        <v>511</v>
      </c>
      <c r="M483" s="8" t="str">
        <f t="shared" si="21"/>
        <v>1205Vigilancia de la salud ambientalFONTIBONG. JUNIO 2025</v>
      </c>
      <c r="N483" s="113">
        <f t="shared" si="23"/>
        <v>0</v>
      </c>
      <c r="O483" s="113">
        <f t="shared" si="24"/>
        <v>180336</v>
      </c>
      <c r="P483" s="113">
        <v>0</v>
      </c>
      <c r="Q483" s="113">
        <v>3</v>
      </c>
      <c r="R483" s="113">
        <v>0</v>
      </c>
      <c r="S483" s="113">
        <v>541008</v>
      </c>
      <c r="T483" s="113">
        <v>0</v>
      </c>
      <c r="U483" s="113">
        <v>3</v>
      </c>
      <c r="V483" s="140">
        <v>0</v>
      </c>
      <c r="W483" s="115">
        <v>541008</v>
      </c>
    </row>
    <row r="484" spans="2:23" ht="101.25" customHeight="1" x14ac:dyDescent="0.35">
      <c r="B484" s="75">
        <v>1205</v>
      </c>
      <c r="C484" s="81" t="s">
        <v>70</v>
      </c>
      <c r="D484" s="8" t="str">
        <f t="shared" si="22"/>
        <v>1205Vigilancia de la salud ambiental</v>
      </c>
      <c r="E484" s="8" t="s">
        <v>314</v>
      </c>
      <c r="F484" s="8" t="s">
        <v>317</v>
      </c>
      <c r="G484" s="8" t="s">
        <v>383</v>
      </c>
      <c r="H484" s="8" t="s">
        <v>455</v>
      </c>
      <c r="I484" s="8" t="s">
        <v>502</v>
      </c>
      <c r="J484" s="8" t="s">
        <v>502</v>
      </c>
      <c r="K484" s="81" t="s">
        <v>108</v>
      </c>
      <c r="L484" s="81" t="s">
        <v>511</v>
      </c>
      <c r="M484" s="8" t="str">
        <f t="shared" si="21"/>
        <v>1205Vigilancia de la salud ambientalPUENTE ARANDAG. JUNIO 2025</v>
      </c>
      <c r="N484" s="113">
        <f t="shared" si="23"/>
        <v>0</v>
      </c>
      <c r="O484" s="113">
        <f t="shared" si="24"/>
        <v>180336</v>
      </c>
      <c r="P484" s="113">
        <v>0</v>
      </c>
      <c r="Q484" s="113">
        <v>3</v>
      </c>
      <c r="R484" s="113">
        <v>0</v>
      </c>
      <c r="S484" s="113">
        <v>541008</v>
      </c>
      <c r="T484" s="113">
        <v>0</v>
      </c>
      <c r="U484" s="113">
        <v>3</v>
      </c>
      <c r="V484" s="140">
        <v>0</v>
      </c>
      <c r="W484" s="115">
        <v>541008</v>
      </c>
    </row>
    <row r="485" spans="2:23" ht="101.25" customHeight="1" x14ac:dyDescent="0.35">
      <c r="B485" s="75">
        <v>1218</v>
      </c>
      <c r="C485" s="81" t="s">
        <v>70</v>
      </c>
      <c r="D485" s="8" t="str">
        <f t="shared" si="22"/>
        <v>1218Vigilancia de la salud ambiental</v>
      </c>
      <c r="E485" s="8" t="s">
        <v>314</v>
      </c>
      <c r="F485" s="8" t="s">
        <v>320</v>
      </c>
      <c r="G485" s="8" t="s">
        <v>384</v>
      </c>
      <c r="H485" s="8" t="s">
        <v>455</v>
      </c>
      <c r="I485" s="8" t="s">
        <v>502</v>
      </c>
      <c r="J485" s="8" t="s">
        <v>502</v>
      </c>
      <c r="K485" s="72" t="s">
        <v>105</v>
      </c>
      <c r="L485" s="81" t="s">
        <v>511</v>
      </c>
      <c r="M485" s="8" t="str">
        <f t="shared" si="21"/>
        <v>1218Vigilancia de la salud ambientalBOSAG. JUNIO 2025</v>
      </c>
      <c r="N485" s="113">
        <f t="shared" si="23"/>
        <v>0</v>
      </c>
      <c r="O485" s="113">
        <f t="shared" si="24"/>
        <v>0</v>
      </c>
      <c r="P485" s="113">
        <v>0</v>
      </c>
      <c r="Q485" s="113">
        <v>0</v>
      </c>
      <c r="R485" s="113">
        <v>0</v>
      </c>
      <c r="S485" s="113">
        <v>0</v>
      </c>
      <c r="T485" s="113">
        <v>0</v>
      </c>
      <c r="U485" s="113">
        <v>0</v>
      </c>
      <c r="V485" s="140">
        <v>0</v>
      </c>
      <c r="W485" s="115">
        <v>0</v>
      </c>
    </row>
    <row r="486" spans="2:23" ht="101.25" customHeight="1" x14ac:dyDescent="0.35">
      <c r="B486" s="75">
        <v>1218</v>
      </c>
      <c r="C486" s="81" t="s">
        <v>70</v>
      </c>
      <c r="D486" s="8" t="str">
        <f t="shared" si="22"/>
        <v>1218Vigilancia de la salud ambiental</v>
      </c>
      <c r="E486" s="8" t="s">
        <v>314</v>
      </c>
      <c r="F486" s="8" t="s">
        <v>320</v>
      </c>
      <c r="G486" s="8" t="s">
        <v>384</v>
      </c>
      <c r="H486" s="8" t="s">
        <v>455</v>
      </c>
      <c r="I486" s="8" t="s">
        <v>502</v>
      </c>
      <c r="J486" s="8" t="s">
        <v>502</v>
      </c>
      <c r="K486" s="81" t="s">
        <v>107</v>
      </c>
      <c r="L486" s="81" t="s">
        <v>511</v>
      </c>
      <c r="M486" s="8" t="str">
        <f t="shared" si="21"/>
        <v>1218Vigilancia de la salud ambientalKENNEDYG. JUNIO 2025</v>
      </c>
      <c r="N486" s="113">
        <f t="shared" si="23"/>
        <v>0</v>
      </c>
      <c r="O486" s="113">
        <f t="shared" si="24"/>
        <v>0</v>
      </c>
      <c r="P486" s="113">
        <v>0</v>
      </c>
      <c r="Q486" s="113">
        <v>0</v>
      </c>
      <c r="R486" s="113">
        <v>0</v>
      </c>
      <c r="S486" s="113">
        <v>0</v>
      </c>
      <c r="T486" s="113">
        <v>0</v>
      </c>
      <c r="U486" s="113">
        <v>0</v>
      </c>
      <c r="V486" s="140">
        <v>0</v>
      </c>
      <c r="W486" s="115">
        <v>0</v>
      </c>
    </row>
    <row r="487" spans="2:23" ht="101.25" customHeight="1" x14ac:dyDescent="0.35">
      <c r="B487" s="75">
        <v>1218</v>
      </c>
      <c r="C487" s="81" t="s">
        <v>70</v>
      </c>
      <c r="D487" s="8" t="str">
        <f t="shared" si="22"/>
        <v>1218Vigilancia de la salud ambiental</v>
      </c>
      <c r="E487" s="8" t="s">
        <v>314</v>
      </c>
      <c r="F487" s="8" t="s">
        <v>320</v>
      </c>
      <c r="G487" s="8" t="s">
        <v>384</v>
      </c>
      <c r="H487" s="8" t="s">
        <v>455</v>
      </c>
      <c r="I487" s="8" t="s">
        <v>502</v>
      </c>
      <c r="J487" s="8" t="s">
        <v>502</v>
      </c>
      <c r="K487" s="72" t="s">
        <v>106</v>
      </c>
      <c r="L487" s="81" t="s">
        <v>511</v>
      </c>
      <c r="M487" s="8" t="str">
        <f t="shared" si="21"/>
        <v>1218Vigilancia de la salud ambientalFONTIBONG. JUNIO 2025</v>
      </c>
      <c r="N487" s="113">
        <f t="shared" si="23"/>
        <v>0</v>
      </c>
      <c r="O487" s="113">
        <f t="shared" si="24"/>
        <v>0</v>
      </c>
      <c r="P487" s="113">
        <v>0</v>
      </c>
      <c r="Q487" s="113">
        <v>0</v>
      </c>
      <c r="R487" s="113">
        <v>0</v>
      </c>
      <c r="S487" s="113">
        <v>0</v>
      </c>
      <c r="T487" s="113">
        <v>0</v>
      </c>
      <c r="U487" s="113">
        <v>0</v>
      </c>
      <c r="V487" s="140">
        <v>0</v>
      </c>
      <c r="W487" s="115">
        <v>0</v>
      </c>
    </row>
    <row r="488" spans="2:23" ht="101.25" customHeight="1" x14ac:dyDescent="0.35">
      <c r="B488" s="75">
        <v>1218</v>
      </c>
      <c r="C488" s="81" t="s">
        <v>70</v>
      </c>
      <c r="D488" s="8" t="str">
        <f t="shared" si="22"/>
        <v>1218Vigilancia de la salud ambiental</v>
      </c>
      <c r="E488" s="8" t="s">
        <v>314</v>
      </c>
      <c r="F488" s="8" t="s">
        <v>320</v>
      </c>
      <c r="G488" s="8" t="s">
        <v>384</v>
      </c>
      <c r="H488" s="8" t="s">
        <v>455</v>
      </c>
      <c r="I488" s="8" t="s">
        <v>502</v>
      </c>
      <c r="J488" s="8" t="s">
        <v>502</v>
      </c>
      <c r="K488" s="81" t="s">
        <v>108</v>
      </c>
      <c r="L488" s="81" t="s">
        <v>511</v>
      </c>
      <c r="M488" s="8" t="str">
        <f t="shared" si="21"/>
        <v>1218Vigilancia de la salud ambientalPUENTE ARANDAG. JUNIO 2025</v>
      </c>
      <c r="N488" s="113">
        <f t="shared" si="23"/>
        <v>0</v>
      </c>
      <c r="O488" s="113">
        <f t="shared" si="24"/>
        <v>0</v>
      </c>
      <c r="P488" s="113">
        <v>0</v>
      </c>
      <c r="Q488" s="113">
        <v>0</v>
      </c>
      <c r="R488" s="113">
        <v>0</v>
      </c>
      <c r="S488" s="113">
        <v>0</v>
      </c>
      <c r="T488" s="113">
        <v>0</v>
      </c>
      <c r="U488" s="113">
        <v>0</v>
      </c>
      <c r="V488" s="140">
        <v>0</v>
      </c>
      <c r="W488" s="115">
        <v>0</v>
      </c>
    </row>
    <row r="489" spans="2:23" ht="101.25" customHeight="1" x14ac:dyDescent="0.35">
      <c r="B489" s="75">
        <v>1219</v>
      </c>
      <c r="C489" s="81" t="s">
        <v>70</v>
      </c>
      <c r="D489" s="8" t="str">
        <f t="shared" si="22"/>
        <v>1219Vigilancia de la salud ambiental</v>
      </c>
      <c r="E489" s="8" t="s">
        <v>314</v>
      </c>
      <c r="F489" s="8" t="s">
        <v>318</v>
      </c>
      <c r="G489" s="8" t="s">
        <v>385</v>
      </c>
      <c r="H489" s="8" t="s">
        <v>455</v>
      </c>
      <c r="I489" s="8" t="s">
        <v>502</v>
      </c>
      <c r="J489" s="8" t="s">
        <v>502</v>
      </c>
      <c r="K489" s="72" t="s">
        <v>105</v>
      </c>
      <c r="L489" s="81" t="s">
        <v>511</v>
      </c>
      <c r="M489" s="8" t="str">
        <f t="shared" si="21"/>
        <v>1219Vigilancia de la salud ambientalBOSAG. JUNIO 2025</v>
      </c>
      <c r="N489" s="113">
        <f t="shared" si="23"/>
        <v>0</v>
      </c>
      <c r="O489" s="113">
        <f t="shared" si="24"/>
        <v>0</v>
      </c>
      <c r="P489" s="113">
        <v>0</v>
      </c>
      <c r="Q489" s="113">
        <v>0</v>
      </c>
      <c r="R489" s="113">
        <v>0</v>
      </c>
      <c r="S489" s="113">
        <v>0</v>
      </c>
      <c r="T489" s="113">
        <v>0</v>
      </c>
      <c r="U489" s="113">
        <v>0</v>
      </c>
      <c r="V489" s="140">
        <v>0</v>
      </c>
      <c r="W489" s="115">
        <v>0</v>
      </c>
    </row>
    <row r="490" spans="2:23" ht="101.25" customHeight="1" x14ac:dyDescent="0.35">
      <c r="B490" s="75">
        <v>1219</v>
      </c>
      <c r="C490" s="81" t="s">
        <v>70</v>
      </c>
      <c r="D490" s="8" t="str">
        <f t="shared" si="22"/>
        <v>1219Vigilancia de la salud ambiental</v>
      </c>
      <c r="E490" s="8" t="s">
        <v>314</v>
      </c>
      <c r="F490" s="8" t="s">
        <v>318</v>
      </c>
      <c r="G490" s="8" t="s">
        <v>385</v>
      </c>
      <c r="H490" s="8" t="s">
        <v>455</v>
      </c>
      <c r="I490" s="8" t="s">
        <v>502</v>
      </c>
      <c r="J490" s="8" t="s">
        <v>502</v>
      </c>
      <c r="K490" s="72" t="s">
        <v>106</v>
      </c>
      <c r="L490" s="81" t="s">
        <v>511</v>
      </c>
      <c r="M490" s="8" t="str">
        <f t="shared" si="21"/>
        <v>1219Vigilancia de la salud ambientalFONTIBONG. JUNIO 2025</v>
      </c>
      <c r="N490" s="113">
        <f t="shared" si="23"/>
        <v>0</v>
      </c>
      <c r="O490" s="113">
        <f t="shared" si="24"/>
        <v>0</v>
      </c>
      <c r="P490" s="113">
        <v>0</v>
      </c>
      <c r="Q490" s="113">
        <v>0</v>
      </c>
      <c r="R490" s="113">
        <v>0</v>
      </c>
      <c r="S490" s="113">
        <v>0</v>
      </c>
      <c r="T490" s="113">
        <v>0</v>
      </c>
      <c r="U490" s="113">
        <v>0</v>
      </c>
      <c r="V490" s="140">
        <v>0</v>
      </c>
      <c r="W490" s="115">
        <v>0</v>
      </c>
    </row>
    <row r="491" spans="2:23" ht="101.25" customHeight="1" x14ac:dyDescent="0.35">
      <c r="B491" s="75">
        <v>1219</v>
      </c>
      <c r="C491" s="81" t="s">
        <v>70</v>
      </c>
      <c r="D491" s="8" t="str">
        <f t="shared" si="22"/>
        <v>1219Vigilancia de la salud ambiental</v>
      </c>
      <c r="E491" s="8" t="s">
        <v>314</v>
      </c>
      <c r="F491" s="8" t="s">
        <v>318</v>
      </c>
      <c r="G491" s="8" t="s">
        <v>385</v>
      </c>
      <c r="H491" s="8" t="s">
        <v>455</v>
      </c>
      <c r="I491" s="8" t="s">
        <v>502</v>
      </c>
      <c r="J491" s="8" t="s">
        <v>502</v>
      </c>
      <c r="K491" s="81" t="s">
        <v>108</v>
      </c>
      <c r="L491" s="81" t="s">
        <v>511</v>
      </c>
      <c r="M491" s="8" t="str">
        <f t="shared" si="21"/>
        <v>1219Vigilancia de la salud ambientalPUENTE ARANDAG. JUNIO 2025</v>
      </c>
      <c r="N491" s="113">
        <f t="shared" si="23"/>
        <v>0</v>
      </c>
      <c r="O491" s="113">
        <f t="shared" si="24"/>
        <v>0</v>
      </c>
      <c r="P491" s="113">
        <v>0</v>
      </c>
      <c r="Q491" s="113">
        <v>0</v>
      </c>
      <c r="R491" s="113">
        <v>0</v>
      </c>
      <c r="S491" s="113">
        <v>0</v>
      </c>
      <c r="T491" s="113">
        <v>0</v>
      </c>
      <c r="U491" s="113">
        <v>0</v>
      </c>
      <c r="V491" s="140">
        <v>0</v>
      </c>
      <c r="W491" s="115">
        <v>0</v>
      </c>
    </row>
    <row r="492" spans="2:23" ht="101.25" customHeight="1" x14ac:dyDescent="0.35">
      <c r="B492" s="75">
        <v>1221</v>
      </c>
      <c r="C492" s="81" t="s">
        <v>70</v>
      </c>
      <c r="D492" s="8" t="str">
        <f t="shared" si="22"/>
        <v>1221Vigilancia de la salud ambiental</v>
      </c>
      <c r="E492" s="8" t="s">
        <v>314</v>
      </c>
      <c r="F492" s="8" t="s">
        <v>317</v>
      </c>
      <c r="G492" s="8" t="s">
        <v>386</v>
      </c>
      <c r="H492" s="8" t="s">
        <v>455</v>
      </c>
      <c r="I492" s="8" t="s">
        <v>502</v>
      </c>
      <c r="J492" s="8" t="s">
        <v>502</v>
      </c>
      <c r="K492" s="72" t="s">
        <v>105</v>
      </c>
      <c r="L492" s="81" t="s">
        <v>511</v>
      </c>
      <c r="M492" s="8" t="str">
        <f t="shared" si="21"/>
        <v>1221Vigilancia de la salud ambientalBOSAG. JUNIO 2025</v>
      </c>
      <c r="N492" s="113">
        <f t="shared" si="23"/>
        <v>0</v>
      </c>
      <c r="O492" s="113">
        <f t="shared" si="24"/>
        <v>0</v>
      </c>
      <c r="P492" s="113">
        <v>0</v>
      </c>
      <c r="Q492" s="113">
        <v>0</v>
      </c>
      <c r="R492" s="113">
        <v>0</v>
      </c>
      <c r="S492" s="113">
        <v>0</v>
      </c>
      <c r="T492" s="113">
        <v>0</v>
      </c>
      <c r="U492" s="113">
        <v>0</v>
      </c>
      <c r="V492" s="140">
        <v>0</v>
      </c>
      <c r="W492" s="115">
        <v>0</v>
      </c>
    </row>
    <row r="493" spans="2:23" ht="101.25" customHeight="1" x14ac:dyDescent="0.35">
      <c r="B493" s="75">
        <v>1221</v>
      </c>
      <c r="C493" s="81" t="s">
        <v>70</v>
      </c>
      <c r="D493" s="8" t="str">
        <f t="shared" si="22"/>
        <v>1221Vigilancia de la salud ambiental</v>
      </c>
      <c r="E493" s="8" t="s">
        <v>314</v>
      </c>
      <c r="F493" s="8" t="s">
        <v>317</v>
      </c>
      <c r="G493" s="8" t="s">
        <v>386</v>
      </c>
      <c r="H493" s="8" t="s">
        <v>455</v>
      </c>
      <c r="I493" s="8" t="s">
        <v>502</v>
      </c>
      <c r="J493" s="8" t="s">
        <v>502</v>
      </c>
      <c r="K493" s="81" t="s">
        <v>107</v>
      </c>
      <c r="L493" s="81" t="s">
        <v>511</v>
      </c>
      <c r="M493" s="8" t="str">
        <f t="shared" si="21"/>
        <v>1221Vigilancia de la salud ambientalKENNEDYG. JUNIO 2025</v>
      </c>
      <c r="N493" s="113">
        <f t="shared" si="23"/>
        <v>0</v>
      </c>
      <c r="O493" s="113">
        <f t="shared" si="24"/>
        <v>0</v>
      </c>
      <c r="P493" s="113">
        <v>0</v>
      </c>
      <c r="Q493" s="113">
        <v>0</v>
      </c>
      <c r="R493" s="113">
        <v>0</v>
      </c>
      <c r="S493" s="113">
        <v>0</v>
      </c>
      <c r="T493" s="113">
        <v>0</v>
      </c>
      <c r="U493" s="113">
        <v>0</v>
      </c>
      <c r="V493" s="140">
        <v>0</v>
      </c>
      <c r="W493" s="115">
        <v>0</v>
      </c>
    </row>
    <row r="494" spans="2:23" ht="101.25" customHeight="1" x14ac:dyDescent="0.35">
      <c r="B494" s="75">
        <v>1221</v>
      </c>
      <c r="C494" s="81" t="s">
        <v>70</v>
      </c>
      <c r="D494" s="8" t="str">
        <f t="shared" si="22"/>
        <v>1221Vigilancia de la salud ambiental</v>
      </c>
      <c r="E494" s="8" t="s">
        <v>314</v>
      </c>
      <c r="F494" s="8" t="s">
        <v>317</v>
      </c>
      <c r="G494" s="8" t="s">
        <v>386</v>
      </c>
      <c r="H494" s="8" t="s">
        <v>455</v>
      </c>
      <c r="I494" s="8" t="s">
        <v>502</v>
      </c>
      <c r="J494" s="8" t="s">
        <v>502</v>
      </c>
      <c r="K494" s="72" t="s">
        <v>106</v>
      </c>
      <c r="L494" s="81" t="s">
        <v>511</v>
      </c>
      <c r="M494" s="8" t="str">
        <f t="shared" si="21"/>
        <v>1221Vigilancia de la salud ambientalFONTIBONG. JUNIO 2025</v>
      </c>
      <c r="N494" s="113">
        <f t="shared" si="23"/>
        <v>0</v>
      </c>
      <c r="O494" s="113">
        <f t="shared" si="24"/>
        <v>0</v>
      </c>
      <c r="P494" s="113">
        <v>0</v>
      </c>
      <c r="Q494" s="113">
        <v>0</v>
      </c>
      <c r="R494" s="113">
        <v>0</v>
      </c>
      <c r="S494" s="113">
        <v>0</v>
      </c>
      <c r="T494" s="113">
        <v>0</v>
      </c>
      <c r="U494" s="113">
        <v>0</v>
      </c>
      <c r="V494" s="140">
        <v>0</v>
      </c>
      <c r="W494" s="115">
        <v>0</v>
      </c>
    </row>
    <row r="495" spans="2:23" ht="101.25" customHeight="1" x14ac:dyDescent="0.35">
      <c r="B495" s="75">
        <v>1221</v>
      </c>
      <c r="C495" s="81" t="s">
        <v>70</v>
      </c>
      <c r="D495" s="8" t="str">
        <f t="shared" si="22"/>
        <v>1221Vigilancia de la salud ambiental</v>
      </c>
      <c r="E495" s="8" t="s">
        <v>314</v>
      </c>
      <c r="F495" s="8" t="s">
        <v>317</v>
      </c>
      <c r="G495" s="8" t="s">
        <v>386</v>
      </c>
      <c r="H495" s="8" t="s">
        <v>455</v>
      </c>
      <c r="I495" s="8" t="s">
        <v>502</v>
      </c>
      <c r="J495" s="8" t="s">
        <v>502</v>
      </c>
      <c r="K495" s="81" t="s">
        <v>108</v>
      </c>
      <c r="L495" s="81" t="s">
        <v>511</v>
      </c>
      <c r="M495" s="8" t="str">
        <f t="shared" si="21"/>
        <v>1221Vigilancia de la salud ambientalPUENTE ARANDAG. JUNIO 2025</v>
      </c>
      <c r="N495" s="113">
        <f t="shared" si="23"/>
        <v>0</v>
      </c>
      <c r="O495" s="113">
        <f t="shared" si="24"/>
        <v>0</v>
      </c>
      <c r="P495" s="113">
        <v>0</v>
      </c>
      <c r="Q495" s="113">
        <v>0</v>
      </c>
      <c r="R495" s="113">
        <v>0</v>
      </c>
      <c r="S495" s="113">
        <v>0</v>
      </c>
      <c r="T495" s="113">
        <v>0</v>
      </c>
      <c r="U495" s="113">
        <v>0</v>
      </c>
      <c r="V495" s="140">
        <v>0</v>
      </c>
      <c r="W495" s="115">
        <v>0</v>
      </c>
    </row>
    <row r="496" spans="2:23" ht="101.25" customHeight="1" x14ac:dyDescent="0.35">
      <c r="B496" s="75">
        <v>1228</v>
      </c>
      <c r="C496" s="81" t="s">
        <v>70</v>
      </c>
      <c r="D496" s="8" t="str">
        <f t="shared" si="22"/>
        <v>1228Vigilancia de la salud ambiental</v>
      </c>
      <c r="E496" s="8" t="s">
        <v>314</v>
      </c>
      <c r="F496" s="8" t="s">
        <v>318</v>
      </c>
      <c r="G496" s="8" t="s">
        <v>387</v>
      </c>
      <c r="H496" s="8" t="s">
        <v>456</v>
      </c>
      <c r="I496" s="8" t="s">
        <v>502</v>
      </c>
      <c r="J496" s="8" t="s">
        <v>502</v>
      </c>
      <c r="K496" s="72" t="s">
        <v>106</v>
      </c>
      <c r="L496" s="81" t="s">
        <v>511</v>
      </c>
      <c r="M496" s="8" t="str">
        <f t="shared" si="21"/>
        <v>1228Vigilancia de la salud ambientalFONTIBONG. JUNIO 2025</v>
      </c>
      <c r="N496" s="113">
        <f t="shared" si="23"/>
        <v>0</v>
      </c>
      <c r="O496" s="113">
        <f t="shared" si="24"/>
        <v>60938546</v>
      </c>
      <c r="P496" s="113">
        <v>0</v>
      </c>
      <c r="Q496" s="113">
        <v>1</v>
      </c>
      <c r="R496" s="113">
        <v>0</v>
      </c>
      <c r="S496" s="113">
        <v>60938546</v>
      </c>
      <c r="T496" s="113">
        <v>0</v>
      </c>
      <c r="U496" s="113">
        <v>1</v>
      </c>
      <c r="V496" s="140">
        <v>0</v>
      </c>
      <c r="W496" s="115">
        <v>60938546</v>
      </c>
    </row>
    <row r="497" spans="2:23" ht="101.25" customHeight="1" x14ac:dyDescent="0.35">
      <c r="B497" s="75">
        <v>1248</v>
      </c>
      <c r="C497" s="81" t="s">
        <v>70</v>
      </c>
      <c r="D497" s="8" t="str">
        <f t="shared" si="22"/>
        <v>1248Vigilancia de la salud ambiental</v>
      </c>
      <c r="E497" s="8" t="s">
        <v>314</v>
      </c>
      <c r="F497" s="8" t="s">
        <v>320</v>
      </c>
      <c r="G497" s="8" t="s">
        <v>389</v>
      </c>
      <c r="H497" s="8" t="s">
        <v>455</v>
      </c>
      <c r="I497" s="8" t="s">
        <v>502</v>
      </c>
      <c r="J497" s="8" t="s">
        <v>502</v>
      </c>
      <c r="K497" s="72" t="s">
        <v>105</v>
      </c>
      <c r="L497" s="81" t="s">
        <v>511</v>
      </c>
      <c r="M497" s="8" t="str">
        <f t="shared" si="21"/>
        <v>1248Vigilancia de la salud ambientalBOSAG. JUNIO 2025</v>
      </c>
      <c r="N497" s="113">
        <f t="shared" si="23"/>
        <v>0</v>
      </c>
      <c r="O497" s="113">
        <f t="shared" si="24"/>
        <v>90168</v>
      </c>
      <c r="P497" s="113">
        <v>0</v>
      </c>
      <c r="Q497" s="113">
        <v>9</v>
      </c>
      <c r="R497" s="113">
        <v>0</v>
      </c>
      <c r="S497" s="113">
        <v>811512</v>
      </c>
      <c r="T497" s="113">
        <v>0</v>
      </c>
      <c r="U497" s="113">
        <v>9</v>
      </c>
      <c r="V497" s="140">
        <v>0</v>
      </c>
      <c r="W497" s="115">
        <v>811512</v>
      </c>
    </row>
    <row r="498" spans="2:23" ht="101.25" customHeight="1" x14ac:dyDescent="0.35">
      <c r="B498" s="75">
        <v>1248</v>
      </c>
      <c r="C498" s="81" t="s">
        <v>70</v>
      </c>
      <c r="D498" s="8" t="str">
        <f t="shared" si="22"/>
        <v>1248Vigilancia de la salud ambiental</v>
      </c>
      <c r="E498" s="8" t="s">
        <v>314</v>
      </c>
      <c r="F498" s="8" t="s">
        <v>320</v>
      </c>
      <c r="G498" s="8" t="s">
        <v>389</v>
      </c>
      <c r="H498" s="8" t="s">
        <v>455</v>
      </c>
      <c r="I498" s="8" t="s">
        <v>502</v>
      </c>
      <c r="J498" s="8" t="s">
        <v>502</v>
      </c>
      <c r="K498" s="81" t="s">
        <v>107</v>
      </c>
      <c r="L498" s="81" t="s">
        <v>511</v>
      </c>
      <c r="M498" s="8" t="str">
        <f t="shared" si="21"/>
        <v>1248Vigilancia de la salud ambientalKENNEDYG. JUNIO 2025</v>
      </c>
      <c r="N498" s="113">
        <f t="shared" si="23"/>
        <v>0</v>
      </c>
      <c r="O498" s="113">
        <f t="shared" si="24"/>
        <v>90168</v>
      </c>
      <c r="P498" s="113">
        <v>0</v>
      </c>
      <c r="Q498" s="113">
        <v>10</v>
      </c>
      <c r="R498" s="113">
        <v>0</v>
      </c>
      <c r="S498" s="113">
        <v>901680</v>
      </c>
      <c r="T498" s="113">
        <v>0</v>
      </c>
      <c r="U498" s="113">
        <v>10</v>
      </c>
      <c r="V498" s="140">
        <v>0</v>
      </c>
      <c r="W498" s="115">
        <v>901680</v>
      </c>
    </row>
    <row r="499" spans="2:23" ht="101.25" customHeight="1" x14ac:dyDescent="0.35">
      <c r="B499" s="75">
        <v>1248</v>
      </c>
      <c r="C499" s="81" t="s">
        <v>70</v>
      </c>
      <c r="D499" s="8" t="str">
        <f t="shared" si="22"/>
        <v>1248Vigilancia de la salud ambiental</v>
      </c>
      <c r="E499" s="8" t="s">
        <v>314</v>
      </c>
      <c r="F499" s="8" t="s">
        <v>320</v>
      </c>
      <c r="G499" s="8" t="s">
        <v>389</v>
      </c>
      <c r="H499" s="8" t="s">
        <v>455</v>
      </c>
      <c r="I499" s="8" t="s">
        <v>502</v>
      </c>
      <c r="J499" s="8" t="s">
        <v>502</v>
      </c>
      <c r="K499" s="72" t="s">
        <v>106</v>
      </c>
      <c r="L499" s="81" t="s">
        <v>511</v>
      </c>
      <c r="M499" s="8" t="str">
        <f t="shared" si="21"/>
        <v>1248Vigilancia de la salud ambientalFONTIBONG. JUNIO 2025</v>
      </c>
      <c r="N499" s="113">
        <f t="shared" si="23"/>
        <v>0</v>
      </c>
      <c r="O499" s="113">
        <f t="shared" si="24"/>
        <v>90168</v>
      </c>
      <c r="P499" s="113">
        <v>0</v>
      </c>
      <c r="Q499" s="113">
        <v>3</v>
      </c>
      <c r="R499" s="113">
        <v>0</v>
      </c>
      <c r="S499" s="113">
        <v>270504</v>
      </c>
      <c r="T499" s="113">
        <v>0</v>
      </c>
      <c r="U499" s="113">
        <v>3</v>
      </c>
      <c r="V499" s="140">
        <v>0</v>
      </c>
      <c r="W499" s="115">
        <v>270504</v>
      </c>
    </row>
    <row r="500" spans="2:23" ht="101.25" customHeight="1" x14ac:dyDescent="0.35">
      <c r="B500" s="75">
        <v>1248</v>
      </c>
      <c r="C500" s="81" t="s">
        <v>70</v>
      </c>
      <c r="D500" s="8" t="str">
        <f t="shared" si="22"/>
        <v>1248Vigilancia de la salud ambiental</v>
      </c>
      <c r="E500" s="8" t="s">
        <v>314</v>
      </c>
      <c r="F500" s="8" t="s">
        <v>320</v>
      </c>
      <c r="G500" s="8" t="s">
        <v>389</v>
      </c>
      <c r="H500" s="8" t="s">
        <v>455</v>
      </c>
      <c r="I500" s="8" t="s">
        <v>502</v>
      </c>
      <c r="J500" s="8" t="s">
        <v>502</v>
      </c>
      <c r="K500" s="81" t="s">
        <v>108</v>
      </c>
      <c r="L500" s="81" t="s">
        <v>511</v>
      </c>
      <c r="M500" s="8" t="str">
        <f t="shared" si="21"/>
        <v>1248Vigilancia de la salud ambientalPUENTE ARANDAG. JUNIO 2025</v>
      </c>
      <c r="N500" s="113">
        <f t="shared" si="23"/>
        <v>0</v>
      </c>
      <c r="O500" s="113">
        <f t="shared" si="24"/>
        <v>0</v>
      </c>
      <c r="P500" s="113">
        <v>0</v>
      </c>
      <c r="Q500" s="113">
        <v>0</v>
      </c>
      <c r="R500" s="113">
        <v>0</v>
      </c>
      <c r="S500" s="113">
        <v>0</v>
      </c>
      <c r="T500" s="113">
        <v>0</v>
      </c>
      <c r="U500" s="113">
        <v>0</v>
      </c>
      <c r="V500" s="140">
        <v>0</v>
      </c>
      <c r="W500" s="115">
        <v>0</v>
      </c>
    </row>
    <row r="501" spans="2:23" ht="101.25" customHeight="1" x14ac:dyDescent="0.35">
      <c r="B501" s="75">
        <v>1250</v>
      </c>
      <c r="C501" s="81" t="s">
        <v>70</v>
      </c>
      <c r="D501" s="8" t="str">
        <f t="shared" si="22"/>
        <v>1250Vigilancia de la salud ambiental</v>
      </c>
      <c r="E501" s="8" t="s">
        <v>314</v>
      </c>
      <c r="F501" s="8" t="s">
        <v>320</v>
      </c>
      <c r="G501" s="8" t="s">
        <v>475</v>
      </c>
      <c r="H501" s="8" t="s">
        <v>455</v>
      </c>
      <c r="I501" s="8" t="s">
        <v>502</v>
      </c>
      <c r="J501" s="8" t="s">
        <v>502</v>
      </c>
      <c r="K501" s="72" t="s">
        <v>105</v>
      </c>
      <c r="L501" s="81" t="s">
        <v>511</v>
      </c>
      <c r="M501" s="8" t="str">
        <f t="shared" si="21"/>
        <v>1250Vigilancia de la salud ambientalBOSAG. JUNIO 2025</v>
      </c>
      <c r="N501" s="113">
        <f t="shared" si="23"/>
        <v>0</v>
      </c>
      <c r="O501" s="113">
        <f t="shared" si="24"/>
        <v>353753</v>
      </c>
      <c r="P501" s="113">
        <v>0</v>
      </c>
      <c r="Q501" s="113">
        <v>1</v>
      </c>
      <c r="R501" s="113">
        <v>0</v>
      </c>
      <c r="S501" s="113">
        <v>353753</v>
      </c>
      <c r="T501" s="113">
        <v>0</v>
      </c>
      <c r="U501" s="113">
        <v>1</v>
      </c>
      <c r="V501" s="140">
        <v>0</v>
      </c>
      <c r="W501" s="115">
        <v>353753</v>
      </c>
    </row>
    <row r="502" spans="2:23" ht="101.25" customHeight="1" x14ac:dyDescent="0.35">
      <c r="B502" s="75">
        <v>1250</v>
      </c>
      <c r="C502" s="81" t="s">
        <v>70</v>
      </c>
      <c r="D502" s="8" t="str">
        <f t="shared" si="22"/>
        <v>1250Vigilancia de la salud ambiental</v>
      </c>
      <c r="E502" s="8" t="s">
        <v>314</v>
      </c>
      <c r="F502" s="8" t="s">
        <v>320</v>
      </c>
      <c r="G502" s="8" t="s">
        <v>475</v>
      </c>
      <c r="H502" s="8" t="s">
        <v>455</v>
      </c>
      <c r="I502" s="8" t="s">
        <v>502</v>
      </c>
      <c r="J502" s="8" t="s">
        <v>502</v>
      </c>
      <c r="K502" s="81" t="s">
        <v>107</v>
      </c>
      <c r="L502" s="81" t="s">
        <v>511</v>
      </c>
      <c r="M502" s="8" t="str">
        <f t="shared" si="21"/>
        <v>1250Vigilancia de la salud ambientalKENNEDYG. JUNIO 2025</v>
      </c>
      <c r="N502" s="113">
        <f t="shared" si="23"/>
        <v>0</v>
      </c>
      <c r="O502" s="113">
        <f t="shared" si="24"/>
        <v>353753</v>
      </c>
      <c r="P502" s="113">
        <v>0</v>
      </c>
      <c r="Q502" s="113">
        <v>2</v>
      </c>
      <c r="R502" s="113">
        <v>0</v>
      </c>
      <c r="S502" s="113">
        <v>707506</v>
      </c>
      <c r="T502" s="113">
        <v>0</v>
      </c>
      <c r="U502" s="113">
        <v>2</v>
      </c>
      <c r="V502" s="140">
        <v>0</v>
      </c>
      <c r="W502" s="115">
        <v>707506</v>
      </c>
    </row>
    <row r="503" spans="2:23" ht="101.25" customHeight="1" x14ac:dyDescent="0.35">
      <c r="B503" s="75">
        <v>1250</v>
      </c>
      <c r="C503" s="81" t="s">
        <v>70</v>
      </c>
      <c r="D503" s="8" t="str">
        <f t="shared" si="22"/>
        <v>1250Vigilancia de la salud ambiental</v>
      </c>
      <c r="E503" s="8" t="s">
        <v>314</v>
      </c>
      <c r="F503" s="8" t="s">
        <v>320</v>
      </c>
      <c r="G503" s="8" t="s">
        <v>475</v>
      </c>
      <c r="H503" s="8" t="s">
        <v>455</v>
      </c>
      <c r="I503" s="8" t="s">
        <v>502</v>
      </c>
      <c r="J503" s="8" t="s">
        <v>502</v>
      </c>
      <c r="K503" s="72" t="s">
        <v>106</v>
      </c>
      <c r="L503" s="81" t="s">
        <v>511</v>
      </c>
      <c r="M503" s="8" t="str">
        <f t="shared" si="21"/>
        <v>1250Vigilancia de la salud ambientalFONTIBONG. JUNIO 2025</v>
      </c>
      <c r="N503" s="113">
        <f t="shared" si="23"/>
        <v>0</v>
      </c>
      <c r="O503" s="113">
        <f t="shared" si="24"/>
        <v>0</v>
      </c>
      <c r="P503" s="113">
        <v>0</v>
      </c>
      <c r="Q503" s="113">
        <v>0</v>
      </c>
      <c r="R503" s="113">
        <v>0</v>
      </c>
      <c r="S503" s="113">
        <v>0</v>
      </c>
      <c r="T503" s="113">
        <v>0</v>
      </c>
      <c r="U503" s="113">
        <v>0</v>
      </c>
      <c r="V503" s="140">
        <v>0</v>
      </c>
      <c r="W503" s="115">
        <v>0</v>
      </c>
    </row>
    <row r="504" spans="2:23" ht="101.25" customHeight="1" x14ac:dyDescent="0.35">
      <c r="B504" s="75">
        <v>1253</v>
      </c>
      <c r="C504" s="81" t="s">
        <v>70</v>
      </c>
      <c r="D504" s="8" t="str">
        <f t="shared" si="22"/>
        <v>1253Vigilancia de la salud ambiental</v>
      </c>
      <c r="E504" s="8" t="s">
        <v>314</v>
      </c>
      <c r="F504" s="8" t="s">
        <v>320</v>
      </c>
      <c r="G504" s="8" t="s">
        <v>390</v>
      </c>
      <c r="H504" s="8" t="s">
        <v>455</v>
      </c>
      <c r="I504" s="8" t="s">
        <v>502</v>
      </c>
      <c r="J504" s="8" t="s">
        <v>502</v>
      </c>
      <c r="K504" s="72" t="s">
        <v>105</v>
      </c>
      <c r="L504" s="81" t="s">
        <v>511</v>
      </c>
      <c r="M504" s="8" t="str">
        <f t="shared" si="21"/>
        <v>1253Vigilancia de la salud ambientalBOSAG. JUNIO 2025</v>
      </c>
      <c r="N504" s="113">
        <f t="shared" si="23"/>
        <v>0</v>
      </c>
      <c r="O504" s="113">
        <f t="shared" si="24"/>
        <v>298248</v>
      </c>
      <c r="P504" s="113">
        <v>0</v>
      </c>
      <c r="Q504" s="113">
        <v>1</v>
      </c>
      <c r="R504" s="113">
        <v>0</v>
      </c>
      <c r="S504" s="113">
        <v>298248</v>
      </c>
      <c r="T504" s="113">
        <v>0</v>
      </c>
      <c r="U504" s="113">
        <v>1</v>
      </c>
      <c r="V504" s="140">
        <v>0</v>
      </c>
      <c r="W504" s="115">
        <v>298248</v>
      </c>
    </row>
    <row r="505" spans="2:23" ht="101.25" customHeight="1" x14ac:dyDescent="0.35">
      <c r="B505" s="75">
        <v>1281</v>
      </c>
      <c r="C505" s="81" t="s">
        <v>70</v>
      </c>
      <c r="D505" s="8" t="str">
        <f t="shared" si="22"/>
        <v>1281Vigilancia de la salud ambiental</v>
      </c>
      <c r="E505" s="8" t="s">
        <v>314</v>
      </c>
      <c r="F505" s="8" t="s">
        <v>318</v>
      </c>
      <c r="G505" s="8" t="s">
        <v>391</v>
      </c>
      <c r="H505" s="8" t="s">
        <v>455</v>
      </c>
      <c r="I505" s="8" t="s">
        <v>502</v>
      </c>
      <c r="J505" s="8" t="s">
        <v>502</v>
      </c>
      <c r="K505" s="72" t="s">
        <v>105</v>
      </c>
      <c r="L505" s="81" t="s">
        <v>511</v>
      </c>
      <c r="M505" s="8" t="str">
        <f t="shared" si="21"/>
        <v>1281Vigilancia de la salud ambientalBOSAG. JUNIO 2025</v>
      </c>
      <c r="N505" s="113">
        <f t="shared" si="23"/>
        <v>0</v>
      </c>
      <c r="O505" s="113">
        <f t="shared" si="24"/>
        <v>0</v>
      </c>
      <c r="P505" s="113">
        <v>0</v>
      </c>
      <c r="Q505" s="113">
        <v>0</v>
      </c>
      <c r="R505" s="113">
        <v>0</v>
      </c>
      <c r="S505" s="113">
        <v>0</v>
      </c>
      <c r="T505" s="113">
        <v>0</v>
      </c>
      <c r="U505" s="113">
        <v>0</v>
      </c>
      <c r="V505" s="140">
        <v>0</v>
      </c>
      <c r="W505" s="115">
        <v>0</v>
      </c>
    </row>
    <row r="506" spans="2:23" ht="101.25" customHeight="1" x14ac:dyDescent="0.35">
      <c r="B506" s="75">
        <v>1281</v>
      </c>
      <c r="C506" s="81" t="s">
        <v>70</v>
      </c>
      <c r="D506" s="8" t="str">
        <f t="shared" si="22"/>
        <v>1281Vigilancia de la salud ambiental</v>
      </c>
      <c r="E506" s="8" t="s">
        <v>314</v>
      </c>
      <c r="F506" s="8" t="s">
        <v>318</v>
      </c>
      <c r="G506" s="8" t="s">
        <v>391</v>
      </c>
      <c r="H506" s="8" t="s">
        <v>455</v>
      </c>
      <c r="I506" s="8" t="s">
        <v>502</v>
      </c>
      <c r="J506" s="8" t="s">
        <v>502</v>
      </c>
      <c r="K506" s="81" t="s">
        <v>107</v>
      </c>
      <c r="L506" s="81" t="s">
        <v>511</v>
      </c>
      <c r="M506" s="8" t="str">
        <f t="shared" si="21"/>
        <v>1281Vigilancia de la salud ambientalKENNEDYG. JUNIO 2025</v>
      </c>
      <c r="N506" s="113">
        <f t="shared" si="23"/>
        <v>0</v>
      </c>
      <c r="O506" s="113">
        <f t="shared" si="24"/>
        <v>90168</v>
      </c>
      <c r="P506" s="113">
        <v>0</v>
      </c>
      <c r="Q506" s="113">
        <v>2</v>
      </c>
      <c r="R506" s="113">
        <v>0</v>
      </c>
      <c r="S506" s="113">
        <v>180336</v>
      </c>
      <c r="T506" s="113">
        <v>0</v>
      </c>
      <c r="U506" s="113">
        <v>2</v>
      </c>
      <c r="V506" s="140">
        <v>0</v>
      </c>
      <c r="W506" s="115">
        <v>180336</v>
      </c>
    </row>
    <row r="507" spans="2:23" ht="101.25" customHeight="1" x14ac:dyDescent="0.35">
      <c r="B507" s="75">
        <v>1281</v>
      </c>
      <c r="C507" s="81" t="s">
        <v>70</v>
      </c>
      <c r="D507" s="8" t="str">
        <f t="shared" si="22"/>
        <v>1281Vigilancia de la salud ambiental</v>
      </c>
      <c r="E507" s="8" t="s">
        <v>314</v>
      </c>
      <c r="F507" s="8" t="s">
        <v>318</v>
      </c>
      <c r="G507" s="8" t="s">
        <v>391</v>
      </c>
      <c r="H507" s="8" t="s">
        <v>455</v>
      </c>
      <c r="I507" s="8" t="s">
        <v>502</v>
      </c>
      <c r="J507" s="8" t="s">
        <v>502</v>
      </c>
      <c r="K507" s="72" t="s">
        <v>106</v>
      </c>
      <c r="L507" s="81" t="s">
        <v>511</v>
      </c>
      <c r="M507" s="8" t="str">
        <f t="shared" si="21"/>
        <v>1281Vigilancia de la salud ambientalFONTIBONG. JUNIO 2025</v>
      </c>
      <c r="N507" s="113">
        <f t="shared" si="23"/>
        <v>0</v>
      </c>
      <c r="O507" s="113">
        <f t="shared" si="24"/>
        <v>0</v>
      </c>
      <c r="P507" s="113">
        <v>0</v>
      </c>
      <c r="Q507" s="113">
        <v>0</v>
      </c>
      <c r="R507" s="113">
        <v>0</v>
      </c>
      <c r="S507" s="113">
        <v>0</v>
      </c>
      <c r="T507" s="113">
        <v>0</v>
      </c>
      <c r="U507" s="113">
        <v>0</v>
      </c>
      <c r="V507" s="140">
        <v>0</v>
      </c>
      <c r="W507" s="115">
        <v>0</v>
      </c>
    </row>
    <row r="508" spans="2:23" ht="101.25" customHeight="1" x14ac:dyDescent="0.35">
      <c r="B508" s="75">
        <v>1281</v>
      </c>
      <c r="C508" s="81" t="s">
        <v>70</v>
      </c>
      <c r="D508" s="8" t="str">
        <f t="shared" si="22"/>
        <v>1281Vigilancia de la salud ambiental</v>
      </c>
      <c r="E508" s="8" t="s">
        <v>314</v>
      </c>
      <c r="F508" s="8" t="s">
        <v>318</v>
      </c>
      <c r="G508" s="8" t="s">
        <v>391</v>
      </c>
      <c r="H508" s="8" t="s">
        <v>455</v>
      </c>
      <c r="I508" s="8" t="s">
        <v>502</v>
      </c>
      <c r="J508" s="8" t="s">
        <v>502</v>
      </c>
      <c r="K508" s="81" t="s">
        <v>108</v>
      </c>
      <c r="L508" s="81" t="s">
        <v>511</v>
      </c>
      <c r="M508" s="8" t="str">
        <f t="shared" si="21"/>
        <v>1281Vigilancia de la salud ambientalPUENTE ARANDAG. JUNIO 2025</v>
      </c>
      <c r="N508" s="113">
        <f t="shared" si="23"/>
        <v>0</v>
      </c>
      <c r="O508" s="113">
        <f t="shared" si="24"/>
        <v>0</v>
      </c>
      <c r="P508" s="113">
        <v>0</v>
      </c>
      <c r="Q508" s="113">
        <v>0</v>
      </c>
      <c r="R508" s="113">
        <v>0</v>
      </c>
      <c r="S508" s="113">
        <v>0</v>
      </c>
      <c r="T508" s="113">
        <v>0</v>
      </c>
      <c r="U508" s="113">
        <v>0</v>
      </c>
      <c r="V508" s="140">
        <v>0</v>
      </c>
      <c r="W508" s="115">
        <v>0</v>
      </c>
    </row>
    <row r="509" spans="2:23" ht="101.25" customHeight="1" x14ac:dyDescent="0.35">
      <c r="B509" s="75">
        <v>1735</v>
      </c>
      <c r="C509" s="81" t="s">
        <v>70</v>
      </c>
      <c r="D509" s="8" t="str">
        <f t="shared" si="22"/>
        <v>1735Vigilancia de la salud ambiental</v>
      </c>
      <c r="E509" s="8" t="s">
        <v>314</v>
      </c>
      <c r="F509" s="8" t="s">
        <v>320</v>
      </c>
      <c r="G509" s="8" t="s">
        <v>392</v>
      </c>
      <c r="H509" s="8" t="s">
        <v>455</v>
      </c>
      <c r="I509" s="8" t="s">
        <v>502</v>
      </c>
      <c r="J509" s="8" t="s">
        <v>502</v>
      </c>
      <c r="K509" s="81" t="s">
        <v>108</v>
      </c>
      <c r="L509" s="81" t="s">
        <v>511</v>
      </c>
      <c r="M509" s="8" t="str">
        <f t="shared" si="21"/>
        <v>1735Vigilancia de la salud ambientalPUENTE ARANDAG. JUNIO 2025</v>
      </c>
      <c r="N509" s="113">
        <f t="shared" si="23"/>
        <v>0</v>
      </c>
      <c r="O509" s="113">
        <f t="shared" si="24"/>
        <v>29478</v>
      </c>
      <c r="P509" s="113">
        <v>0</v>
      </c>
      <c r="Q509" s="113">
        <v>15</v>
      </c>
      <c r="R509" s="113">
        <v>0</v>
      </c>
      <c r="S509" s="113">
        <v>442170</v>
      </c>
      <c r="T509" s="113">
        <v>0</v>
      </c>
      <c r="U509" s="113">
        <v>15</v>
      </c>
      <c r="V509" s="140">
        <v>0</v>
      </c>
      <c r="W509" s="115">
        <v>442170</v>
      </c>
    </row>
    <row r="510" spans="2:23" ht="101.25" customHeight="1" x14ac:dyDescent="0.35">
      <c r="B510" s="75">
        <v>1736</v>
      </c>
      <c r="C510" s="81" t="s">
        <v>70</v>
      </c>
      <c r="D510" s="8" t="str">
        <f t="shared" si="22"/>
        <v>1736Vigilancia de la salud ambiental</v>
      </c>
      <c r="E510" s="8" t="s">
        <v>314</v>
      </c>
      <c r="F510" s="8" t="s">
        <v>321</v>
      </c>
      <c r="G510" s="8" t="s">
        <v>393</v>
      </c>
      <c r="H510" s="8" t="s">
        <v>460</v>
      </c>
      <c r="I510" s="8" t="s">
        <v>502</v>
      </c>
      <c r="J510" s="8" t="s">
        <v>502</v>
      </c>
      <c r="K510" s="81" t="s">
        <v>108</v>
      </c>
      <c r="L510" s="81" t="s">
        <v>511</v>
      </c>
      <c r="M510" s="8" t="str">
        <f t="shared" si="21"/>
        <v>1736Vigilancia de la salud ambientalPUENTE ARANDAG. JUNIO 2025</v>
      </c>
      <c r="N510" s="113">
        <f t="shared" si="23"/>
        <v>0</v>
      </c>
      <c r="O510" s="113">
        <f t="shared" si="24"/>
        <v>5530386</v>
      </c>
      <c r="P510" s="113">
        <v>0</v>
      </c>
      <c r="Q510" s="113">
        <v>4</v>
      </c>
      <c r="R510" s="113">
        <v>0</v>
      </c>
      <c r="S510" s="113">
        <v>22121544</v>
      </c>
      <c r="T510" s="113">
        <v>0</v>
      </c>
      <c r="U510" s="113">
        <v>4</v>
      </c>
      <c r="V510" s="140">
        <v>0</v>
      </c>
      <c r="W510" s="115">
        <v>22121544</v>
      </c>
    </row>
    <row r="511" spans="2:23" ht="101.25" customHeight="1" x14ac:dyDescent="0.35">
      <c r="B511" s="75">
        <v>1737</v>
      </c>
      <c r="C511" s="81" t="s">
        <v>70</v>
      </c>
      <c r="D511" s="8" t="str">
        <f t="shared" si="22"/>
        <v>1737Vigilancia de la salud ambiental</v>
      </c>
      <c r="E511" s="8" t="s">
        <v>314</v>
      </c>
      <c r="F511" s="8" t="s">
        <v>321</v>
      </c>
      <c r="G511" s="8" t="s">
        <v>394</v>
      </c>
      <c r="H511" s="8" t="s">
        <v>455</v>
      </c>
      <c r="I511" s="8" t="s">
        <v>502</v>
      </c>
      <c r="J511" s="8" t="s">
        <v>502</v>
      </c>
      <c r="K511" s="81" t="s">
        <v>107</v>
      </c>
      <c r="L511" s="81" t="s">
        <v>511</v>
      </c>
      <c r="M511" s="8" t="str">
        <f t="shared" si="21"/>
        <v>1737Vigilancia de la salud ambientalKENNEDYG. JUNIO 2025</v>
      </c>
      <c r="N511" s="113">
        <f t="shared" si="23"/>
        <v>0</v>
      </c>
      <c r="O511" s="113">
        <f t="shared" si="24"/>
        <v>240448</v>
      </c>
      <c r="P511" s="113">
        <v>0</v>
      </c>
      <c r="Q511" s="113">
        <v>20</v>
      </c>
      <c r="R511" s="113">
        <v>0</v>
      </c>
      <c r="S511" s="113">
        <v>4808960</v>
      </c>
      <c r="T511" s="113">
        <v>0</v>
      </c>
      <c r="U511" s="113">
        <v>20</v>
      </c>
      <c r="V511" s="140">
        <v>0</v>
      </c>
      <c r="W511" s="115">
        <v>4808960</v>
      </c>
    </row>
    <row r="512" spans="2:23" ht="101.25" customHeight="1" x14ac:dyDescent="0.35">
      <c r="B512" s="75">
        <v>1741</v>
      </c>
      <c r="C512" s="81" t="s">
        <v>70</v>
      </c>
      <c r="D512" s="8" t="str">
        <f t="shared" si="22"/>
        <v>1741Vigilancia de la salud ambiental</v>
      </c>
      <c r="E512" s="8" t="s">
        <v>314</v>
      </c>
      <c r="F512" s="8" t="s">
        <v>317</v>
      </c>
      <c r="G512" s="8" t="s">
        <v>476</v>
      </c>
      <c r="H512" s="8" t="s">
        <v>455</v>
      </c>
      <c r="I512" s="8" t="s">
        <v>502</v>
      </c>
      <c r="J512" s="8" t="s">
        <v>502</v>
      </c>
      <c r="K512" s="81" t="s">
        <v>107</v>
      </c>
      <c r="L512" s="81" t="s">
        <v>511</v>
      </c>
      <c r="M512" s="8" t="str">
        <f t="shared" si="21"/>
        <v>1741Vigilancia de la salud ambientalKENNEDYG. JUNIO 2025</v>
      </c>
      <c r="N512" s="113">
        <f t="shared" si="23"/>
        <v>0</v>
      </c>
      <c r="O512" s="113">
        <f t="shared" si="24"/>
        <v>0</v>
      </c>
      <c r="P512" s="113">
        <v>0</v>
      </c>
      <c r="Q512" s="113">
        <v>0</v>
      </c>
      <c r="R512" s="113">
        <v>0</v>
      </c>
      <c r="S512" s="113">
        <v>0</v>
      </c>
      <c r="T512" s="113">
        <v>0</v>
      </c>
      <c r="U512" s="113">
        <v>0</v>
      </c>
      <c r="V512" s="140">
        <v>0</v>
      </c>
      <c r="W512" s="115">
        <v>0</v>
      </c>
    </row>
    <row r="513" spans="2:23" ht="101.25" customHeight="1" x14ac:dyDescent="0.35">
      <c r="B513" s="75">
        <v>1741</v>
      </c>
      <c r="C513" s="81" t="s">
        <v>70</v>
      </c>
      <c r="D513" s="8" t="str">
        <f t="shared" si="22"/>
        <v>1741Vigilancia de la salud ambiental</v>
      </c>
      <c r="E513" s="8" t="s">
        <v>314</v>
      </c>
      <c r="F513" s="8" t="s">
        <v>317</v>
      </c>
      <c r="G513" s="8" t="s">
        <v>476</v>
      </c>
      <c r="H513" s="8" t="s">
        <v>455</v>
      </c>
      <c r="I513" s="8" t="s">
        <v>502</v>
      </c>
      <c r="J513" s="8" t="s">
        <v>502</v>
      </c>
      <c r="K513" s="72" t="s">
        <v>106</v>
      </c>
      <c r="L513" s="81" t="s">
        <v>511</v>
      </c>
      <c r="M513" s="8" t="str">
        <f t="shared" si="21"/>
        <v>1741Vigilancia de la salud ambientalFONTIBONG. JUNIO 2025</v>
      </c>
      <c r="N513" s="113">
        <f t="shared" si="23"/>
        <v>0</v>
      </c>
      <c r="O513" s="113">
        <f t="shared" si="24"/>
        <v>0</v>
      </c>
      <c r="P513" s="113">
        <v>0</v>
      </c>
      <c r="Q513" s="113">
        <v>0</v>
      </c>
      <c r="R513" s="113">
        <v>0</v>
      </c>
      <c r="S513" s="113">
        <v>0</v>
      </c>
      <c r="T513" s="113">
        <v>0</v>
      </c>
      <c r="U513" s="113">
        <v>0</v>
      </c>
      <c r="V513" s="140">
        <v>0</v>
      </c>
      <c r="W513" s="115">
        <v>0</v>
      </c>
    </row>
    <row r="514" spans="2:23" ht="101.25" customHeight="1" x14ac:dyDescent="0.35">
      <c r="B514" s="75">
        <v>1741</v>
      </c>
      <c r="C514" s="81" t="s">
        <v>70</v>
      </c>
      <c r="D514" s="8" t="str">
        <f t="shared" si="22"/>
        <v>1741Vigilancia de la salud ambiental</v>
      </c>
      <c r="E514" s="8" t="s">
        <v>314</v>
      </c>
      <c r="F514" s="8" t="s">
        <v>317</v>
      </c>
      <c r="G514" s="8" t="s">
        <v>476</v>
      </c>
      <c r="H514" s="8" t="s">
        <v>455</v>
      </c>
      <c r="I514" s="8" t="s">
        <v>502</v>
      </c>
      <c r="J514" s="8" t="s">
        <v>502</v>
      </c>
      <c r="K514" s="81" t="s">
        <v>108</v>
      </c>
      <c r="L514" s="81" t="s">
        <v>511</v>
      </c>
      <c r="M514" s="8" t="str">
        <f t="shared" si="21"/>
        <v>1741Vigilancia de la salud ambientalPUENTE ARANDAG. JUNIO 2025</v>
      </c>
      <c r="N514" s="113">
        <f t="shared" si="23"/>
        <v>0</v>
      </c>
      <c r="O514" s="113">
        <f t="shared" si="24"/>
        <v>0</v>
      </c>
      <c r="P514" s="113">
        <v>0</v>
      </c>
      <c r="Q514" s="113">
        <v>0</v>
      </c>
      <c r="R514" s="113">
        <v>0</v>
      </c>
      <c r="S514" s="113">
        <v>0</v>
      </c>
      <c r="T514" s="113">
        <v>0</v>
      </c>
      <c r="U514" s="113">
        <v>0</v>
      </c>
      <c r="V514" s="140">
        <v>0</v>
      </c>
      <c r="W514" s="115">
        <v>0</v>
      </c>
    </row>
    <row r="515" spans="2:23" ht="101.25" customHeight="1" x14ac:dyDescent="0.35">
      <c r="B515" s="75">
        <v>1742</v>
      </c>
      <c r="C515" s="81" t="s">
        <v>70</v>
      </c>
      <c r="D515" s="8" t="str">
        <f t="shared" si="22"/>
        <v>1742Vigilancia de la salud ambiental</v>
      </c>
      <c r="E515" s="8" t="s">
        <v>314</v>
      </c>
      <c r="F515" s="8" t="s">
        <v>317</v>
      </c>
      <c r="G515" s="8" t="s">
        <v>395</v>
      </c>
      <c r="H515" s="8" t="s">
        <v>455</v>
      </c>
      <c r="I515" s="8" t="s">
        <v>502</v>
      </c>
      <c r="J515" s="8" t="s">
        <v>502</v>
      </c>
      <c r="K515" s="72" t="s">
        <v>105</v>
      </c>
      <c r="L515" s="81" t="s">
        <v>511</v>
      </c>
      <c r="M515" s="8" t="str">
        <f t="shared" ref="M515:M578" si="25">+D515&amp;K515&amp;L515</f>
        <v>1742Vigilancia de la salud ambientalBOSAG. JUNIO 2025</v>
      </c>
      <c r="N515" s="113">
        <f t="shared" si="23"/>
        <v>0</v>
      </c>
      <c r="O515" s="113">
        <f t="shared" si="24"/>
        <v>60112</v>
      </c>
      <c r="P515" s="113">
        <v>0</v>
      </c>
      <c r="Q515" s="113">
        <v>30</v>
      </c>
      <c r="R515" s="113">
        <v>0</v>
      </c>
      <c r="S515" s="113">
        <v>1803360</v>
      </c>
      <c r="T515" s="113">
        <v>0</v>
      </c>
      <c r="U515" s="113">
        <v>28</v>
      </c>
      <c r="V515" s="140">
        <v>0</v>
      </c>
      <c r="W515" s="115">
        <v>1683136</v>
      </c>
    </row>
    <row r="516" spans="2:23" ht="101.25" customHeight="1" x14ac:dyDescent="0.35">
      <c r="B516" s="75">
        <v>1742</v>
      </c>
      <c r="C516" s="81" t="s">
        <v>70</v>
      </c>
      <c r="D516" s="8" t="str">
        <f t="shared" ref="D516:D579" si="26">+B516&amp;C516</f>
        <v>1742Vigilancia de la salud ambiental</v>
      </c>
      <c r="E516" s="8" t="s">
        <v>314</v>
      </c>
      <c r="F516" s="8" t="s">
        <v>317</v>
      </c>
      <c r="G516" s="8" t="s">
        <v>395</v>
      </c>
      <c r="H516" s="8" t="s">
        <v>455</v>
      </c>
      <c r="I516" s="8" t="s">
        <v>502</v>
      </c>
      <c r="J516" s="8" t="s">
        <v>502</v>
      </c>
      <c r="K516" s="81" t="s">
        <v>107</v>
      </c>
      <c r="L516" s="81" t="s">
        <v>511</v>
      </c>
      <c r="M516" s="8" t="str">
        <f t="shared" si="25"/>
        <v>1742Vigilancia de la salud ambientalKENNEDYG. JUNIO 2025</v>
      </c>
      <c r="N516" s="113">
        <f t="shared" si="23"/>
        <v>58232</v>
      </c>
      <c r="O516" s="113">
        <f t="shared" si="24"/>
        <v>60112</v>
      </c>
      <c r="P516" s="113">
        <v>4</v>
      </c>
      <c r="Q516" s="113">
        <v>79</v>
      </c>
      <c r="R516" s="113">
        <v>232928</v>
      </c>
      <c r="S516" s="113">
        <v>4748848</v>
      </c>
      <c r="T516" s="113">
        <v>0</v>
      </c>
      <c r="U516" s="113">
        <v>63</v>
      </c>
      <c r="V516" s="140">
        <v>0</v>
      </c>
      <c r="W516" s="115">
        <v>3787056</v>
      </c>
    </row>
    <row r="517" spans="2:23" ht="101.25" customHeight="1" x14ac:dyDescent="0.35">
      <c r="B517" s="75">
        <v>1742</v>
      </c>
      <c r="C517" s="81" t="s">
        <v>70</v>
      </c>
      <c r="D517" s="8" t="str">
        <f t="shared" si="26"/>
        <v>1742Vigilancia de la salud ambiental</v>
      </c>
      <c r="E517" s="8" t="s">
        <v>314</v>
      </c>
      <c r="F517" s="8" t="s">
        <v>317</v>
      </c>
      <c r="G517" s="8" t="s">
        <v>395</v>
      </c>
      <c r="H517" s="8" t="s">
        <v>455</v>
      </c>
      <c r="I517" s="8" t="s">
        <v>502</v>
      </c>
      <c r="J517" s="8" t="s">
        <v>502</v>
      </c>
      <c r="K517" s="72" t="s">
        <v>106</v>
      </c>
      <c r="L517" s="81" t="s">
        <v>511</v>
      </c>
      <c r="M517" s="8" t="str">
        <f t="shared" si="25"/>
        <v>1742Vigilancia de la salud ambientalFONTIBONG. JUNIO 2025</v>
      </c>
      <c r="N517" s="113">
        <f t="shared" si="23"/>
        <v>0</v>
      </c>
      <c r="O517" s="113">
        <f t="shared" si="24"/>
        <v>60112</v>
      </c>
      <c r="P517" s="113">
        <v>0</v>
      </c>
      <c r="Q517" s="113">
        <v>15</v>
      </c>
      <c r="R517" s="113">
        <v>0</v>
      </c>
      <c r="S517" s="113">
        <v>901680</v>
      </c>
      <c r="T517" s="113">
        <v>0</v>
      </c>
      <c r="U517" s="113">
        <v>15</v>
      </c>
      <c r="V517" s="140">
        <v>0</v>
      </c>
      <c r="W517" s="115">
        <v>901680</v>
      </c>
    </row>
    <row r="518" spans="2:23" ht="101.25" customHeight="1" x14ac:dyDescent="0.35">
      <c r="B518" s="75">
        <v>1742</v>
      </c>
      <c r="C518" s="81" t="s">
        <v>70</v>
      </c>
      <c r="D518" s="8" t="str">
        <f t="shared" si="26"/>
        <v>1742Vigilancia de la salud ambiental</v>
      </c>
      <c r="E518" s="8" t="s">
        <v>314</v>
      </c>
      <c r="F518" s="8" t="s">
        <v>317</v>
      </c>
      <c r="G518" s="8" t="s">
        <v>395</v>
      </c>
      <c r="H518" s="8" t="s">
        <v>455</v>
      </c>
      <c r="I518" s="8" t="s">
        <v>502</v>
      </c>
      <c r="J518" s="8" t="s">
        <v>502</v>
      </c>
      <c r="K518" s="81" t="s">
        <v>108</v>
      </c>
      <c r="L518" s="81" t="s">
        <v>511</v>
      </c>
      <c r="M518" s="8" t="str">
        <f t="shared" si="25"/>
        <v>1742Vigilancia de la salud ambientalPUENTE ARANDAG. JUNIO 2025</v>
      </c>
      <c r="N518" s="113">
        <f t="shared" si="23"/>
        <v>0</v>
      </c>
      <c r="O518" s="113">
        <f t="shared" si="24"/>
        <v>60112</v>
      </c>
      <c r="P518" s="113">
        <v>0</v>
      </c>
      <c r="Q518" s="113">
        <v>36</v>
      </c>
      <c r="R518" s="113">
        <v>0</v>
      </c>
      <c r="S518" s="113">
        <v>2164032</v>
      </c>
      <c r="T518" s="113">
        <v>0</v>
      </c>
      <c r="U518" s="113">
        <v>32</v>
      </c>
      <c r="V518" s="140">
        <v>0</v>
      </c>
      <c r="W518" s="115">
        <v>1923584</v>
      </c>
    </row>
    <row r="519" spans="2:23" ht="101.25" customHeight="1" x14ac:dyDescent="0.35">
      <c r="B519" s="75">
        <v>1743</v>
      </c>
      <c r="C519" s="81" t="s">
        <v>70</v>
      </c>
      <c r="D519" s="8" t="str">
        <f t="shared" si="26"/>
        <v>1743Vigilancia de la salud ambiental</v>
      </c>
      <c r="E519" s="8" t="s">
        <v>314</v>
      </c>
      <c r="F519" s="8" t="s">
        <v>317</v>
      </c>
      <c r="G519" s="8" t="s">
        <v>396</v>
      </c>
      <c r="H519" s="8" t="s">
        <v>455</v>
      </c>
      <c r="I519" s="8" t="s">
        <v>502</v>
      </c>
      <c r="J519" s="8" t="s">
        <v>502</v>
      </c>
      <c r="K519" s="81" t="s">
        <v>107</v>
      </c>
      <c r="L519" s="81" t="s">
        <v>511</v>
      </c>
      <c r="M519" s="8" t="str">
        <f t="shared" si="25"/>
        <v>1743Vigilancia de la salud ambientalKENNEDYG. JUNIO 2025</v>
      </c>
      <c r="N519" s="113">
        <f t="shared" si="23"/>
        <v>0</v>
      </c>
      <c r="O519" s="113">
        <f t="shared" si="24"/>
        <v>90168</v>
      </c>
      <c r="P519" s="113">
        <v>0</v>
      </c>
      <c r="Q519" s="113">
        <v>2</v>
      </c>
      <c r="R519" s="113">
        <v>0</v>
      </c>
      <c r="S519" s="113">
        <v>180336</v>
      </c>
      <c r="T519" s="113">
        <v>0</v>
      </c>
      <c r="U519" s="113">
        <v>2</v>
      </c>
      <c r="V519" s="140">
        <v>0</v>
      </c>
      <c r="W519" s="115">
        <v>180336</v>
      </c>
    </row>
    <row r="520" spans="2:23" ht="101.25" customHeight="1" x14ac:dyDescent="0.35">
      <c r="B520" s="75">
        <v>1743</v>
      </c>
      <c r="C520" s="81" t="s">
        <v>70</v>
      </c>
      <c r="D520" s="8" t="str">
        <f t="shared" si="26"/>
        <v>1743Vigilancia de la salud ambiental</v>
      </c>
      <c r="E520" s="8" t="s">
        <v>314</v>
      </c>
      <c r="F520" s="8" t="s">
        <v>317</v>
      </c>
      <c r="G520" s="8" t="s">
        <v>396</v>
      </c>
      <c r="H520" s="8" t="s">
        <v>455</v>
      </c>
      <c r="I520" s="8" t="s">
        <v>502</v>
      </c>
      <c r="J520" s="8" t="s">
        <v>502</v>
      </c>
      <c r="K520" s="72" t="s">
        <v>106</v>
      </c>
      <c r="L520" s="81" t="s">
        <v>511</v>
      </c>
      <c r="M520" s="8" t="str">
        <f t="shared" si="25"/>
        <v>1743Vigilancia de la salud ambientalFONTIBONG. JUNIO 2025</v>
      </c>
      <c r="N520" s="113">
        <f t="shared" si="23"/>
        <v>0</v>
      </c>
      <c r="O520" s="113">
        <f t="shared" si="24"/>
        <v>0</v>
      </c>
      <c r="P520" s="113">
        <v>0</v>
      </c>
      <c r="Q520" s="113">
        <v>0</v>
      </c>
      <c r="R520" s="113">
        <v>0</v>
      </c>
      <c r="S520" s="113">
        <v>0</v>
      </c>
      <c r="T520" s="113">
        <v>0</v>
      </c>
      <c r="U520" s="113">
        <v>0</v>
      </c>
      <c r="V520" s="140">
        <v>0</v>
      </c>
      <c r="W520" s="115">
        <v>0</v>
      </c>
    </row>
    <row r="521" spans="2:23" ht="101.25" customHeight="1" x14ac:dyDescent="0.35">
      <c r="B521" s="75">
        <v>1743</v>
      </c>
      <c r="C521" s="81" t="s">
        <v>70</v>
      </c>
      <c r="D521" s="8" t="str">
        <f t="shared" si="26"/>
        <v>1743Vigilancia de la salud ambiental</v>
      </c>
      <c r="E521" s="8" t="s">
        <v>314</v>
      </c>
      <c r="F521" s="8" t="s">
        <v>317</v>
      </c>
      <c r="G521" s="8" t="s">
        <v>396</v>
      </c>
      <c r="H521" s="8" t="s">
        <v>455</v>
      </c>
      <c r="I521" s="8" t="s">
        <v>502</v>
      </c>
      <c r="J521" s="8" t="s">
        <v>502</v>
      </c>
      <c r="K521" s="81" t="s">
        <v>108</v>
      </c>
      <c r="L521" s="81" t="s">
        <v>511</v>
      </c>
      <c r="M521" s="8" t="str">
        <f t="shared" si="25"/>
        <v>1743Vigilancia de la salud ambientalPUENTE ARANDAG. JUNIO 2025</v>
      </c>
      <c r="N521" s="113">
        <f t="shared" si="23"/>
        <v>0</v>
      </c>
      <c r="O521" s="113">
        <f t="shared" si="24"/>
        <v>90168</v>
      </c>
      <c r="P521" s="113">
        <v>0</v>
      </c>
      <c r="Q521" s="113">
        <v>5</v>
      </c>
      <c r="R521" s="113">
        <v>0</v>
      </c>
      <c r="S521" s="113">
        <v>450840</v>
      </c>
      <c r="T521" s="113">
        <v>0</v>
      </c>
      <c r="U521" s="113">
        <v>5</v>
      </c>
      <c r="V521" s="140">
        <v>0</v>
      </c>
      <c r="W521" s="115">
        <v>450840</v>
      </c>
    </row>
    <row r="522" spans="2:23" ht="101.25" customHeight="1" x14ac:dyDescent="0.35">
      <c r="B522" s="75">
        <v>1744</v>
      </c>
      <c r="C522" s="81" t="s">
        <v>70</v>
      </c>
      <c r="D522" s="8" t="str">
        <f t="shared" si="26"/>
        <v>1744Vigilancia de la salud ambiental</v>
      </c>
      <c r="E522" s="8" t="s">
        <v>314</v>
      </c>
      <c r="F522" s="8" t="s">
        <v>317</v>
      </c>
      <c r="G522" s="8" t="s">
        <v>397</v>
      </c>
      <c r="H522" s="8" t="s">
        <v>455</v>
      </c>
      <c r="I522" s="8" t="s">
        <v>502</v>
      </c>
      <c r="J522" s="8" t="s">
        <v>502</v>
      </c>
      <c r="K522" s="72" t="s">
        <v>105</v>
      </c>
      <c r="L522" s="81" t="s">
        <v>511</v>
      </c>
      <c r="M522" s="8" t="str">
        <f t="shared" si="25"/>
        <v>1744Vigilancia de la salud ambientalBOSAG. JUNIO 2025</v>
      </c>
      <c r="N522" s="113">
        <f t="shared" si="23"/>
        <v>0</v>
      </c>
      <c r="O522" s="113">
        <f t="shared" si="24"/>
        <v>60112</v>
      </c>
      <c r="P522" s="113">
        <v>0</v>
      </c>
      <c r="Q522" s="113">
        <v>4</v>
      </c>
      <c r="R522" s="113">
        <v>0</v>
      </c>
      <c r="S522" s="113">
        <v>240448</v>
      </c>
      <c r="T522" s="113">
        <v>0</v>
      </c>
      <c r="U522" s="113">
        <v>3</v>
      </c>
      <c r="V522" s="140">
        <v>0</v>
      </c>
      <c r="W522" s="115">
        <v>180336</v>
      </c>
    </row>
    <row r="523" spans="2:23" ht="101.25" customHeight="1" x14ac:dyDescent="0.35">
      <c r="B523" s="75">
        <v>1744</v>
      </c>
      <c r="C523" s="81" t="s">
        <v>70</v>
      </c>
      <c r="D523" s="8" t="str">
        <f t="shared" si="26"/>
        <v>1744Vigilancia de la salud ambiental</v>
      </c>
      <c r="E523" s="8" t="s">
        <v>314</v>
      </c>
      <c r="F523" s="8" t="s">
        <v>317</v>
      </c>
      <c r="G523" s="8" t="s">
        <v>397</v>
      </c>
      <c r="H523" s="8" t="s">
        <v>455</v>
      </c>
      <c r="I523" s="8" t="s">
        <v>502</v>
      </c>
      <c r="J523" s="8" t="s">
        <v>502</v>
      </c>
      <c r="K523" s="81" t="s">
        <v>107</v>
      </c>
      <c r="L523" s="81" t="s">
        <v>511</v>
      </c>
      <c r="M523" s="8" t="str">
        <f t="shared" si="25"/>
        <v>1744Vigilancia de la salud ambientalKENNEDYG. JUNIO 2025</v>
      </c>
      <c r="N523" s="113">
        <f t="shared" si="23"/>
        <v>0</v>
      </c>
      <c r="O523" s="113">
        <f t="shared" si="24"/>
        <v>60112</v>
      </c>
      <c r="P523" s="113">
        <v>0</v>
      </c>
      <c r="Q523" s="113">
        <v>9</v>
      </c>
      <c r="R523" s="113">
        <v>0</v>
      </c>
      <c r="S523" s="113">
        <v>541008</v>
      </c>
      <c r="T523" s="113">
        <v>0</v>
      </c>
      <c r="U523" s="113">
        <v>6</v>
      </c>
      <c r="V523" s="140">
        <v>0</v>
      </c>
      <c r="W523" s="115">
        <v>360672</v>
      </c>
    </row>
    <row r="524" spans="2:23" ht="101.25" customHeight="1" x14ac:dyDescent="0.35">
      <c r="B524" s="75">
        <v>1744</v>
      </c>
      <c r="C524" s="81" t="s">
        <v>70</v>
      </c>
      <c r="D524" s="8" t="str">
        <f t="shared" si="26"/>
        <v>1744Vigilancia de la salud ambiental</v>
      </c>
      <c r="E524" s="8" t="s">
        <v>314</v>
      </c>
      <c r="F524" s="8" t="s">
        <v>317</v>
      </c>
      <c r="G524" s="8" t="s">
        <v>397</v>
      </c>
      <c r="H524" s="8" t="s">
        <v>455</v>
      </c>
      <c r="I524" s="8" t="s">
        <v>502</v>
      </c>
      <c r="J524" s="8" t="s">
        <v>502</v>
      </c>
      <c r="K524" s="72" t="s">
        <v>106</v>
      </c>
      <c r="L524" s="81" t="s">
        <v>511</v>
      </c>
      <c r="M524" s="8" t="str">
        <f t="shared" si="25"/>
        <v>1744Vigilancia de la salud ambientalFONTIBONG. JUNIO 2025</v>
      </c>
      <c r="N524" s="113">
        <f t="shared" si="23"/>
        <v>0</v>
      </c>
      <c r="O524" s="113">
        <f t="shared" si="24"/>
        <v>60112</v>
      </c>
      <c r="P524" s="113">
        <v>0</v>
      </c>
      <c r="Q524" s="113">
        <v>2</v>
      </c>
      <c r="R524" s="113">
        <v>0</v>
      </c>
      <c r="S524" s="113">
        <v>120224</v>
      </c>
      <c r="T524" s="113">
        <v>0</v>
      </c>
      <c r="U524" s="113">
        <v>2</v>
      </c>
      <c r="V524" s="140">
        <v>0</v>
      </c>
      <c r="W524" s="115">
        <v>120224</v>
      </c>
    </row>
    <row r="525" spans="2:23" ht="101.25" customHeight="1" x14ac:dyDescent="0.35">
      <c r="B525" s="75">
        <v>1744</v>
      </c>
      <c r="C525" s="81" t="s">
        <v>70</v>
      </c>
      <c r="D525" s="8" t="str">
        <f t="shared" si="26"/>
        <v>1744Vigilancia de la salud ambiental</v>
      </c>
      <c r="E525" s="8" t="s">
        <v>314</v>
      </c>
      <c r="F525" s="8" t="s">
        <v>317</v>
      </c>
      <c r="G525" s="8" t="s">
        <v>397</v>
      </c>
      <c r="H525" s="8" t="s">
        <v>455</v>
      </c>
      <c r="I525" s="8" t="s">
        <v>502</v>
      </c>
      <c r="J525" s="8" t="s">
        <v>502</v>
      </c>
      <c r="K525" s="81" t="s">
        <v>108</v>
      </c>
      <c r="L525" s="81" t="s">
        <v>511</v>
      </c>
      <c r="M525" s="8" t="str">
        <f t="shared" si="25"/>
        <v>1744Vigilancia de la salud ambientalPUENTE ARANDAG. JUNIO 2025</v>
      </c>
      <c r="N525" s="113">
        <f t="shared" si="23"/>
        <v>0</v>
      </c>
      <c r="O525" s="113">
        <f t="shared" si="24"/>
        <v>60112</v>
      </c>
      <c r="P525" s="113">
        <v>0</v>
      </c>
      <c r="Q525" s="113">
        <v>11</v>
      </c>
      <c r="R525" s="113">
        <v>0</v>
      </c>
      <c r="S525" s="113">
        <v>661232</v>
      </c>
      <c r="T525" s="113">
        <v>0</v>
      </c>
      <c r="U525" s="113">
        <v>10</v>
      </c>
      <c r="V525" s="140">
        <v>0</v>
      </c>
      <c r="W525" s="115">
        <v>601120</v>
      </c>
    </row>
    <row r="526" spans="2:23" ht="101.25" customHeight="1" x14ac:dyDescent="0.35">
      <c r="B526" s="75">
        <v>1745</v>
      </c>
      <c r="C526" s="81" t="s">
        <v>70</v>
      </c>
      <c r="D526" s="8" t="str">
        <f t="shared" si="26"/>
        <v>1745Vigilancia de la salud ambiental</v>
      </c>
      <c r="E526" s="8" t="s">
        <v>314</v>
      </c>
      <c r="F526" s="8" t="s">
        <v>317</v>
      </c>
      <c r="G526" s="8" t="s">
        <v>477</v>
      </c>
      <c r="H526" s="8" t="s">
        <v>455</v>
      </c>
      <c r="I526" s="8" t="s">
        <v>502</v>
      </c>
      <c r="J526" s="8" t="s">
        <v>502</v>
      </c>
      <c r="K526" s="72" t="s">
        <v>106</v>
      </c>
      <c r="L526" s="81" t="s">
        <v>511</v>
      </c>
      <c r="M526" s="8" t="str">
        <f t="shared" si="25"/>
        <v>1745Vigilancia de la salud ambientalFONTIBONG. JUNIO 2025</v>
      </c>
      <c r="N526" s="113">
        <f t="shared" si="23"/>
        <v>0</v>
      </c>
      <c r="O526" s="113">
        <f t="shared" si="24"/>
        <v>0</v>
      </c>
      <c r="P526" s="113">
        <v>0</v>
      </c>
      <c r="Q526" s="113">
        <v>0</v>
      </c>
      <c r="R526" s="113">
        <v>0</v>
      </c>
      <c r="S526" s="113">
        <v>0</v>
      </c>
      <c r="T526" s="113">
        <v>0</v>
      </c>
      <c r="U526" s="113">
        <v>0</v>
      </c>
      <c r="V526" s="140">
        <v>0</v>
      </c>
      <c r="W526" s="115">
        <v>0</v>
      </c>
    </row>
    <row r="527" spans="2:23" ht="101.25" customHeight="1" x14ac:dyDescent="0.35">
      <c r="B527" s="75">
        <v>1745</v>
      </c>
      <c r="C527" s="81" t="s">
        <v>70</v>
      </c>
      <c r="D527" s="8" t="str">
        <f t="shared" si="26"/>
        <v>1745Vigilancia de la salud ambiental</v>
      </c>
      <c r="E527" s="8" t="s">
        <v>314</v>
      </c>
      <c r="F527" s="8" t="s">
        <v>317</v>
      </c>
      <c r="G527" s="8" t="s">
        <v>477</v>
      </c>
      <c r="H527" s="8" t="s">
        <v>455</v>
      </c>
      <c r="I527" s="8" t="s">
        <v>502</v>
      </c>
      <c r="J527" s="8" t="s">
        <v>502</v>
      </c>
      <c r="K527" s="81" t="s">
        <v>108</v>
      </c>
      <c r="L527" s="81" t="s">
        <v>511</v>
      </c>
      <c r="M527" s="8" t="str">
        <f t="shared" si="25"/>
        <v>1745Vigilancia de la salud ambientalPUENTE ARANDAG. JUNIO 2025</v>
      </c>
      <c r="N527" s="113">
        <f t="shared" si="23"/>
        <v>0</v>
      </c>
      <c r="O527" s="113">
        <f t="shared" si="24"/>
        <v>0</v>
      </c>
      <c r="P527" s="113">
        <v>0</v>
      </c>
      <c r="Q527" s="113">
        <v>0</v>
      </c>
      <c r="R527" s="113">
        <v>0</v>
      </c>
      <c r="S527" s="113">
        <v>0</v>
      </c>
      <c r="T527" s="113">
        <v>0</v>
      </c>
      <c r="U527" s="113">
        <v>0</v>
      </c>
      <c r="V527" s="140">
        <v>0</v>
      </c>
      <c r="W527" s="115">
        <v>0</v>
      </c>
    </row>
    <row r="528" spans="2:23" ht="101.25" customHeight="1" x14ac:dyDescent="0.35">
      <c r="B528" s="75">
        <v>1746</v>
      </c>
      <c r="C528" s="81" t="s">
        <v>70</v>
      </c>
      <c r="D528" s="8" t="str">
        <f t="shared" si="26"/>
        <v>1746Vigilancia de la salud ambiental</v>
      </c>
      <c r="E528" s="8" t="s">
        <v>314</v>
      </c>
      <c r="F528" s="8" t="s">
        <v>317</v>
      </c>
      <c r="G528" s="8" t="s">
        <v>398</v>
      </c>
      <c r="H528" s="8" t="s">
        <v>455</v>
      </c>
      <c r="I528" s="8" t="s">
        <v>502</v>
      </c>
      <c r="J528" s="8" t="s">
        <v>502</v>
      </c>
      <c r="K528" s="72" t="s">
        <v>105</v>
      </c>
      <c r="L528" s="81" t="s">
        <v>511</v>
      </c>
      <c r="M528" s="8" t="str">
        <f t="shared" si="25"/>
        <v>1746Vigilancia de la salud ambientalBOSAG. JUNIO 2025</v>
      </c>
      <c r="N528" s="113">
        <f t="shared" si="23"/>
        <v>0</v>
      </c>
      <c r="O528" s="113">
        <f t="shared" si="24"/>
        <v>60112</v>
      </c>
      <c r="P528" s="113">
        <v>0</v>
      </c>
      <c r="Q528" s="113">
        <v>2</v>
      </c>
      <c r="R528" s="113">
        <v>0</v>
      </c>
      <c r="S528" s="113">
        <v>120224</v>
      </c>
      <c r="T528" s="113">
        <v>0</v>
      </c>
      <c r="U528" s="113">
        <v>2</v>
      </c>
      <c r="V528" s="140">
        <v>0</v>
      </c>
      <c r="W528" s="115">
        <v>120224</v>
      </c>
    </row>
    <row r="529" spans="2:23" ht="101.25" customHeight="1" x14ac:dyDescent="0.35">
      <c r="B529" s="75">
        <v>1746</v>
      </c>
      <c r="C529" s="81" t="s">
        <v>70</v>
      </c>
      <c r="D529" s="8" t="str">
        <f t="shared" si="26"/>
        <v>1746Vigilancia de la salud ambiental</v>
      </c>
      <c r="E529" s="8" t="s">
        <v>314</v>
      </c>
      <c r="F529" s="8" t="s">
        <v>317</v>
      </c>
      <c r="G529" s="8" t="s">
        <v>398</v>
      </c>
      <c r="H529" s="8" t="s">
        <v>455</v>
      </c>
      <c r="I529" s="8" t="s">
        <v>502</v>
      </c>
      <c r="J529" s="8" t="s">
        <v>502</v>
      </c>
      <c r="K529" s="81" t="s">
        <v>107</v>
      </c>
      <c r="L529" s="81" t="s">
        <v>511</v>
      </c>
      <c r="M529" s="8" t="str">
        <f t="shared" si="25"/>
        <v>1746Vigilancia de la salud ambientalKENNEDYG. JUNIO 2025</v>
      </c>
      <c r="N529" s="113">
        <f t="shared" si="23"/>
        <v>0</v>
      </c>
      <c r="O529" s="113">
        <f t="shared" si="24"/>
        <v>60112</v>
      </c>
      <c r="P529" s="113">
        <v>0</v>
      </c>
      <c r="Q529" s="113">
        <v>7</v>
      </c>
      <c r="R529" s="113">
        <v>0</v>
      </c>
      <c r="S529" s="113">
        <v>420784</v>
      </c>
      <c r="T529" s="113">
        <v>0</v>
      </c>
      <c r="U529" s="113">
        <v>6</v>
      </c>
      <c r="V529" s="140">
        <v>0</v>
      </c>
      <c r="W529" s="115">
        <v>360672</v>
      </c>
    </row>
    <row r="530" spans="2:23" ht="101.25" customHeight="1" x14ac:dyDescent="0.35">
      <c r="B530" s="75">
        <v>1746</v>
      </c>
      <c r="C530" s="81" t="s">
        <v>70</v>
      </c>
      <c r="D530" s="8" t="str">
        <f t="shared" si="26"/>
        <v>1746Vigilancia de la salud ambiental</v>
      </c>
      <c r="E530" s="8" t="s">
        <v>314</v>
      </c>
      <c r="F530" s="8" t="s">
        <v>317</v>
      </c>
      <c r="G530" s="8" t="s">
        <v>398</v>
      </c>
      <c r="H530" s="8" t="s">
        <v>455</v>
      </c>
      <c r="I530" s="8" t="s">
        <v>502</v>
      </c>
      <c r="J530" s="8" t="s">
        <v>502</v>
      </c>
      <c r="K530" s="72" t="s">
        <v>106</v>
      </c>
      <c r="L530" s="81" t="s">
        <v>511</v>
      </c>
      <c r="M530" s="8" t="str">
        <f t="shared" si="25"/>
        <v>1746Vigilancia de la salud ambientalFONTIBONG. JUNIO 2025</v>
      </c>
      <c r="N530" s="113">
        <f t="shared" ref="N530:N593" si="27">IFERROR(R530/P530,0)</f>
        <v>0</v>
      </c>
      <c r="O530" s="113">
        <f t="shared" ref="O530:O593" si="28">IFERROR(S530/Q530,0)</f>
        <v>60112</v>
      </c>
      <c r="P530" s="113">
        <v>0</v>
      </c>
      <c r="Q530" s="113">
        <v>1</v>
      </c>
      <c r="R530" s="113">
        <v>0</v>
      </c>
      <c r="S530" s="113">
        <v>60112</v>
      </c>
      <c r="T530" s="113">
        <v>0</v>
      </c>
      <c r="U530" s="113">
        <v>1</v>
      </c>
      <c r="V530" s="140">
        <v>0</v>
      </c>
      <c r="W530" s="115">
        <v>60112</v>
      </c>
    </row>
    <row r="531" spans="2:23" ht="101.25" customHeight="1" x14ac:dyDescent="0.35">
      <c r="B531" s="75">
        <v>1746</v>
      </c>
      <c r="C531" s="81" t="s">
        <v>70</v>
      </c>
      <c r="D531" s="8" t="str">
        <f t="shared" si="26"/>
        <v>1746Vigilancia de la salud ambiental</v>
      </c>
      <c r="E531" s="8" t="s">
        <v>314</v>
      </c>
      <c r="F531" s="8" t="s">
        <v>317</v>
      </c>
      <c r="G531" s="8" t="s">
        <v>398</v>
      </c>
      <c r="H531" s="8" t="s">
        <v>455</v>
      </c>
      <c r="I531" s="8" t="s">
        <v>502</v>
      </c>
      <c r="J531" s="8" t="s">
        <v>502</v>
      </c>
      <c r="K531" s="81" t="s">
        <v>108</v>
      </c>
      <c r="L531" s="81" t="s">
        <v>511</v>
      </c>
      <c r="M531" s="8" t="str">
        <f t="shared" si="25"/>
        <v>1746Vigilancia de la salud ambientalPUENTE ARANDAG. JUNIO 2025</v>
      </c>
      <c r="N531" s="113">
        <f t="shared" si="27"/>
        <v>0</v>
      </c>
      <c r="O531" s="113">
        <f t="shared" si="28"/>
        <v>60112</v>
      </c>
      <c r="P531" s="113">
        <v>0</v>
      </c>
      <c r="Q531" s="113">
        <v>2</v>
      </c>
      <c r="R531" s="113">
        <v>0</v>
      </c>
      <c r="S531" s="113">
        <v>120224</v>
      </c>
      <c r="T531" s="113">
        <v>0</v>
      </c>
      <c r="U531" s="113">
        <v>2</v>
      </c>
      <c r="V531" s="140">
        <v>0</v>
      </c>
      <c r="W531" s="115">
        <v>120224</v>
      </c>
    </row>
    <row r="532" spans="2:23" ht="101.25" customHeight="1" x14ac:dyDescent="0.35">
      <c r="B532" s="75">
        <v>1747</v>
      </c>
      <c r="C532" s="81" t="s">
        <v>70</v>
      </c>
      <c r="D532" s="8" t="str">
        <f t="shared" si="26"/>
        <v>1747Vigilancia de la salud ambiental</v>
      </c>
      <c r="E532" s="8" t="s">
        <v>314</v>
      </c>
      <c r="F532" s="8" t="s">
        <v>317</v>
      </c>
      <c r="G532" s="8" t="s">
        <v>478</v>
      </c>
      <c r="H532" s="8" t="s">
        <v>455</v>
      </c>
      <c r="I532" s="8" t="s">
        <v>502</v>
      </c>
      <c r="J532" s="8" t="s">
        <v>502</v>
      </c>
      <c r="K532" s="72" t="s">
        <v>106</v>
      </c>
      <c r="L532" s="81" t="s">
        <v>511</v>
      </c>
      <c r="M532" s="8" t="str">
        <f t="shared" si="25"/>
        <v>1747Vigilancia de la salud ambientalFONTIBONG. JUNIO 2025</v>
      </c>
      <c r="N532" s="113">
        <f t="shared" si="27"/>
        <v>0</v>
      </c>
      <c r="O532" s="113">
        <f t="shared" si="28"/>
        <v>0</v>
      </c>
      <c r="P532" s="113">
        <v>0</v>
      </c>
      <c r="Q532" s="113">
        <v>0</v>
      </c>
      <c r="R532" s="113">
        <v>0</v>
      </c>
      <c r="S532" s="113">
        <v>0</v>
      </c>
      <c r="T532" s="113">
        <v>0</v>
      </c>
      <c r="U532" s="113">
        <v>0</v>
      </c>
      <c r="V532" s="140">
        <v>0</v>
      </c>
      <c r="W532" s="115">
        <v>0</v>
      </c>
    </row>
    <row r="533" spans="2:23" ht="101.25" customHeight="1" x14ac:dyDescent="0.35">
      <c r="B533" s="75">
        <v>1748</v>
      </c>
      <c r="C533" s="81" t="s">
        <v>70</v>
      </c>
      <c r="D533" s="8" t="str">
        <f t="shared" si="26"/>
        <v>1748Vigilancia de la salud ambiental</v>
      </c>
      <c r="E533" s="8" t="s">
        <v>314</v>
      </c>
      <c r="F533" s="8" t="s">
        <v>317</v>
      </c>
      <c r="G533" s="8" t="s">
        <v>399</v>
      </c>
      <c r="H533" s="8" t="s">
        <v>455</v>
      </c>
      <c r="I533" s="8" t="s">
        <v>502</v>
      </c>
      <c r="J533" s="8" t="s">
        <v>502</v>
      </c>
      <c r="K533" s="72" t="s">
        <v>105</v>
      </c>
      <c r="L533" s="81" t="s">
        <v>511</v>
      </c>
      <c r="M533" s="8" t="str">
        <f t="shared" si="25"/>
        <v>1748Vigilancia de la salud ambientalBOSAG. JUNIO 2025</v>
      </c>
      <c r="N533" s="113">
        <f t="shared" si="27"/>
        <v>0</v>
      </c>
      <c r="O533" s="113">
        <f t="shared" si="28"/>
        <v>75140</v>
      </c>
      <c r="P533" s="113">
        <v>0</v>
      </c>
      <c r="Q533" s="113">
        <v>1</v>
      </c>
      <c r="R533" s="113">
        <v>0</v>
      </c>
      <c r="S533" s="113">
        <v>75140</v>
      </c>
      <c r="T533" s="113">
        <v>0</v>
      </c>
      <c r="U533" s="113">
        <v>1</v>
      </c>
      <c r="V533" s="140">
        <v>0</v>
      </c>
      <c r="W533" s="115">
        <v>75140</v>
      </c>
    </row>
    <row r="534" spans="2:23" ht="101.25" customHeight="1" x14ac:dyDescent="0.35">
      <c r="B534" s="75">
        <v>1748</v>
      </c>
      <c r="C534" s="81" t="s">
        <v>70</v>
      </c>
      <c r="D534" s="8" t="str">
        <f t="shared" si="26"/>
        <v>1748Vigilancia de la salud ambiental</v>
      </c>
      <c r="E534" s="8" t="s">
        <v>314</v>
      </c>
      <c r="F534" s="8" t="s">
        <v>317</v>
      </c>
      <c r="G534" s="8" t="s">
        <v>399</v>
      </c>
      <c r="H534" s="8" t="s">
        <v>455</v>
      </c>
      <c r="I534" s="8" t="s">
        <v>502</v>
      </c>
      <c r="J534" s="8" t="s">
        <v>502</v>
      </c>
      <c r="K534" s="81" t="s">
        <v>107</v>
      </c>
      <c r="L534" s="81" t="s">
        <v>511</v>
      </c>
      <c r="M534" s="8" t="str">
        <f t="shared" si="25"/>
        <v>1748Vigilancia de la salud ambientalKENNEDYG. JUNIO 2025</v>
      </c>
      <c r="N534" s="113">
        <f t="shared" si="27"/>
        <v>0</v>
      </c>
      <c r="O534" s="113">
        <f t="shared" si="28"/>
        <v>75140</v>
      </c>
      <c r="P534" s="113">
        <v>0</v>
      </c>
      <c r="Q534" s="113">
        <v>1</v>
      </c>
      <c r="R534" s="113">
        <v>0</v>
      </c>
      <c r="S534" s="113">
        <v>75140</v>
      </c>
      <c r="T534" s="113">
        <v>0</v>
      </c>
      <c r="U534" s="113">
        <v>1</v>
      </c>
      <c r="V534" s="140">
        <v>0</v>
      </c>
      <c r="W534" s="115">
        <v>75140</v>
      </c>
    </row>
    <row r="535" spans="2:23" ht="101.25" customHeight="1" x14ac:dyDescent="0.35">
      <c r="B535" s="75">
        <v>1748</v>
      </c>
      <c r="C535" s="81" t="s">
        <v>70</v>
      </c>
      <c r="D535" s="8" t="str">
        <f t="shared" si="26"/>
        <v>1748Vigilancia de la salud ambiental</v>
      </c>
      <c r="E535" s="8" t="s">
        <v>314</v>
      </c>
      <c r="F535" s="8" t="s">
        <v>317</v>
      </c>
      <c r="G535" s="8" t="s">
        <v>399</v>
      </c>
      <c r="H535" s="8" t="s">
        <v>455</v>
      </c>
      <c r="I535" s="8" t="s">
        <v>502</v>
      </c>
      <c r="J535" s="8" t="s">
        <v>502</v>
      </c>
      <c r="K535" s="72" t="s">
        <v>106</v>
      </c>
      <c r="L535" s="81" t="s">
        <v>511</v>
      </c>
      <c r="M535" s="8" t="str">
        <f t="shared" si="25"/>
        <v>1748Vigilancia de la salud ambientalFONTIBONG. JUNIO 2025</v>
      </c>
      <c r="N535" s="113">
        <f t="shared" si="27"/>
        <v>0</v>
      </c>
      <c r="O535" s="113">
        <f t="shared" si="28"/>
        <v>0</v>
      </c>
      <c r="P535" s="113">
        <v>0</v>
      </c>
      <c r="Q535" s="113">
        <v>0</v>
      </c>
      <c r="R535" s="113">
        <v>0</v>
      </c>
      <c r="S535" s="113">
        <v>0</v>
      </c>
      <c r="T535" s="113">
        <v>0</v>
      </c>
      <c r="U535" s="113">
        <v>0</v>
      </c>
      <c r="V535" s="140">
        <v>0</v>
      </c>
      <c r="W535" s="115">
        <v>0</v>
      </c>
    </row>
    <row r="536" spans="2:23" ht="101.25" customHeight="1" x14ac:dyDescent="0.35">
      <c r="B536" s="75">
        <v>1748</v>
      </c>
      <c r="C536" s="81" t="s">
        <v>70</v>
      </c>
      <c r="D536" s="8" t="str">
        <f t="shared" si="26"/>
        <v>1748Vigilancia de la salud ambiental</v>
      </c>
      <c r="E536" s="8" t="s">
        <v>314</v>
      </c>
      <c r="F536" s="8" t="s">
        <v>317</v>
      </c>
      <c r="G536" s="8" t="s">
        <v>399</v>
      </c>
      <c r="H536" s="8" t="s">
        <v>455</v>
      </c>
      <c r="I536" s="8" t="s">
        <v>502</v>
      </c>
      <c r="J536" s="8" t="s">
        <v>502</v>
      </c>
      <c r="K536" s="81" t="s">
        <v>108</v>
      </c>
      <c r="L536" s="81" t="s">
        <v>511</v>
      </c>
      <c r="M536" s="8" t="str">
        <f t="shared" si="25"/>
        <v>1748Vigilancia de la salud ambientalPUENTE ARANDAG. JUNIO 2025</v>
      </c>
      <c r="N536" s="113">
        <f t="shared" si="27"/>
        <v>0</v>
      </c>
      <c r="O536" s="113">
        <f t="shared" si="28"/>
        <v>0</v>
      </c>
      <c r="P536" s="113">
        <v>0</v>
      </c>
      <c r="Q536" s="113">
        <v>0</v>
      </c>
      <c r="R536" s="113">
        <v>0</v>
      </c>
      <c r="S536" s="113">
        <v>0</v>
      </c>
      <c r="T536" s="113">
        <v>0</v>
      </c>
      <c r="U536" s="113">
        <v>0</v>
      </c>
      <c r="V536" s="140">
        <v>0</v>
      </c>
      <c r="W536" s="115">
        <v>0</v>
      </c>
    </row>
    <row r="537" spans="2:23" ht="101.25" customHeight="1" x14ac:dyDescent="0.35">
      <c r="B537" s="75">
        <v>1749</v>
      </c>
      <c r="C537" s="81" t="s">
        <v>70</v>
      </c>
      <c r="D537" s="8" t="str">
        <f t="shared" si="26"/>
        <v>1749Vigilancia de la salud ambiental</v>
      </c>
      <c r="E537" s="8" t="s">
        <v>314</v>
      </c>
      <c r="F537" s="8" t="s">
        <v>317</v>
      </c>
      <c r="G537" s="8" t="s">
        <v>479</v>
      </c>
      <c r="H537" s="8" t="s">
        <v>455</v>
      </c>
      <c r="I537" s="8" t="s">
        <v>502</v>
      </c>
      <c r="J537" s="8" t="s">
        <v>502</v>
      </c>
      <c r="K537" s="81" t="s">
        <v>107</v>
      </c>
      <c r="L537" s="81" t="s">
        <v>511</v>
      </c>
      <c r="M537" s="8" t="str">
        <f t="shared" si="25"/>
        <v>1749Vigilancia de la salud ambientalKENNEDYG. JUNIO 2025</v>
      </c>
      <c r="N537" s="113">
        <f t="shared" si="27"/>
        <v>0</v>
      </c>
      <c r="O537" s="113">
        <f t="shared" si="28"/>
        <v>0</v>
      </c>
      <c r="P537" s="113">
        <v>0</v>
      </c>
      <c r="Q537" s="113">
        <v>0</v>
      </c>
      <c r="R537" s="113">
        <v>0</v>
      </c>
      <c r="S537" s="113">
        <v>0</v>
      </c>
      <c r="T537" s="113">
        <v>0</v>
      </c>
      <c r="U537" s="113">
        <v>0</v>
      </c>
      <c r="V537" s="140">
        <v>0</v>
      </c>
      <c r="W537" s="115">
        <v>0</v>
      </c>
    </row>
    <row r="538" spans="2:23" ht="101.25" customHeight="1" x14ac:dyDescent="0.35">
      <c r="B538" s="75">
        <v>1749</v>
      </c>
      <c r="C538" s="81" t="s">
        <v>70</v>
      </c>
      <c r="D538" s="8" t="str">
        <f t="shared" si="26"/>
        <v>1749Vigilancia de la salud ambiental</v>
      </c>
      <c r="E538" s="8" t="s">
        <v>314</v>
      </c>
      <c r="F538" s="8" t="s">
        <v>317</v>
      </c>
      <c r="G538" s="8" t="s">
        <v>479</v>
      </c>
      <c r="H538" s="8" t="s">
        <v>455</v>
      </c>
      <c r="I538" s="8" t="s">
        <v>502</v>
      </c>
      <c r="J538" s="8" t="s">
        <v>502</v>
      </c>
      <c r="K538" s="72" t="s">
        <v>106</v>
      </c>
      <c r="L538" s="81" t="s">
        <v>511</v>
      </c>
      <c r="M538" s="8" t="str">
        <f t="shared" si="25"/>
        <v>1749Vigilancia de la salud ambientalFONTIBONG. JUNIO 2025</v>
      </c>
      <c r="N538" s="113">
        <f t="shared" si="27"/>
        <v>0</v>
      </c>
      <c r="O538" s="113">
        <f t="shared" si="28"/>
        <v>90168</v>
      </c>
      <c r="P538" s="113">
        <v>0</v>
      </c>
      <c r="Q538" s="113">
        <v>1</v>
      </c>
      <c r="R538" s="113">
        <v>0</v>
      </c>
      <c r="S538" s="113">
        <v>90168</v>
      </c>
      <c r="T538" s="113">
        <v>0</v>
      </c>
      <c r="U538" s="113">
        <v>1</v>
      </c>
      <c r="V538" s="140">
        <v>0</v>
      </c>
      <c r="W538" s="115">
        <v>90168</v>
      </c>
    </row>
    <row r="539" spans="2:23" ht="101.25" customHeight="1" x14ac:dyDescent="0.35">
      <c r="B539" s="75">
        <v>1749</v>
      </c>
      <c r="C539" s="81" t="s">
        <v>70</v>
      </c>
      <c r="D539" s="8" t="str">
        <f t="shared" si="26"/>
        <v>1749Vigilancia de la salud ambiental</v>
      </c>
      <c r="E539" s="8" t="s">
        <v>314</v>
      </c>
      <c r="F539" s="8" t="s">
        <v>317</v>
      </c>
      <c r="G539" s="8" t="s">
        <v>479</v>
      </c>
      <c r="H539" s="8" t="s">
        <v>455</v>
      </c>
      <c r="I539" s="8" t="s">
        <v>502</v>
      </c>
      <c r="J539" s="8" t="s">
        <v>502</v>
      </c>
      <c r="K539" s="81" t="s">
        <v>108</v>
      </c>
      <c r="L539" s="81" t="s">
        <v>511</v>
      </c>
      <c r="M539" s="8" t="str">
        <f t="shared" si="25"/>
        <v>1749Vigilancia de la salud ambientalPUENTE ARANDAG. JUNIO 2025</v>
      </c>
      <c r="N539" s="113">
        <f t="shared" si="27"/>
        <v>0</v>
      </c>
      <c r="O539" s="113">
        <f t="shared" si="28"/>
        <v>0</v>
      </c>
      <c r="P539" s="113">
        <v>0</v>
      </c>
      <c r="Q539" s="113">
        <v>0</v>
      </c>
      <c r="R539" s="113">
        <v>0</v>
      </c>
      <c r="S539" s="113">
        <v>0</v>
      </c>
      <c r="T539" s="113">
        <v>0</v>
      </c>
      <c r="U539" s="113">
        <v>0</v>
      </c>
      <c r="V539" s="140">
        <v>0</v>
      </c>
      <c r="W539" s="115">
        <v>0</v>
      </c>
    </row>
    <row r="540" spans="2:23" ht="101.25" customHeight="1" x14ac:dyDescent="0.35">
      <c r="B540" s="75">
        <v>1750</v>
      </c>
      <c r="C540" s="81" t="s">
        <v>70</v>
      </c>
      <c r="D540" s="8" t="str">
        <f t="shared" si="26"/>
        <v>1750Vigilancia de la salud ambiental</v>
      </c>
      <c r="E540" s="8" t="s">
        <v>314</v>
      </c>
      <c r="F540" s="8" t="s">
        <v>317</v>
      </c>
      <c r="G540" s="8" t="s">
        <v>400</v>
      </c>
      <c r="H540" s="8" t="s">
        <v>455</v>
      </c>
      <c r="I540" s="8" t="s">
        <v>502</v>
      </c>
      <c r="J540" s="8" t="s">
        <v>502</v>
      </c>
      <c r="K540" s="72" t="s">
        <v>105</v>
      </c>
      <c r="L540" s="81" t="s">
        <v>511</v>
      </c>
      <c r="M540" s="8" t="str">
        <f t="shared" si="25"/>
        <v>1750Vigilancia de la salud ambientalBOSAG. JUNIO 2025</v>
      </c>
      <c r="N540" s="113">
        <f t="shared" si="27"/>
        <v>0</v>
      </c>
      <c r="O540" s="113">
        <f t="shared" si="28"/>
        <v>75140</v>
      </c>
      <c r="P540" s="113">
        <v>0</v>
      </c>
      <c r="Q540" s="113">
        <v>21</v>
      </c>
      <c r="R540" s="113">
        <v>0</v>
      </c>
      <c r="S540" s="113">
        <v>1577940</v>
      </c>
      <c r="T540" s="113">
        <v>0</v>
      </c>
      <c r="U540" s="113">
        <v>15</v>
      </c>
      <c r="V540" s="140">
        <v>0</v>
      </c>
      <c r="W540" s="115">
        <v>1127100</v>
      </c>
    </row>
    <row r="541" spans="2:23" ht="101.25" customHeight="1" x14ac:dyDescent="0.35">
      <c r="B541" s="75">
        <v>1750</v>
      </c>
      <c r="C541" s="81" t="s">
        <v>70</v>
      </c>
      <c r="D541" s="8" t="str">
        <f t="shared" si="26"/>
        <v>1750Vigilancia de la salud ambiental</v>
      </c>
      <c r="E541" s="8" t="s">
        <v>314</v>
      </c>
      <c r="F541" s="8" t="s">
        <v>317</v>
      </c>
      <c r="G541" s="8" t="s">
        <v>400</v>
      </c>
      <c r="H541" s="8" t="s">
        <v>455</v>
      </c>
      <c r="I541" s="8" t="s">
        <v>502</v>
      </c>
      <c r="J541" s="8" t="s">
        <v>502</v>
      </c>
      <c r="K541" s="81" t="s">
        <v>107</v>
      </c>
      <c r="L541" s="81" t="s">
        <v>511</v>
      </c>
      <c r="M541" s="8" t="str">
        <f t="shared" si="25"/>
        <v>1750Vigilancia de la salud ambientalKENNEDYG. JUNIO 2025</v>
      </c>
      <c r="N541" s="113">
        <f t="shared" si="27"/>
        <v>0</v>
      </c>
      <c r="O541" s="113">
        <f t="shared" si="28"/>
        <v>75140</v>
      </c>
      <c r="P541" s="113">
        <v>0</v>
      </c>
      <c r="Q541" s="113">
        <v>54</v>
      </c>
      <c r="R541" s="113">
        <v>0</v>
      </c>
      <c r="S541" s="113">
        <v>4057560</v>
      </c>
      <c r="T541" s="113">
        <v>0</v>
      </c>
      <c r="U541" s="113">
        <v>44</v>
      </c>
      <c r="V541" s="140">
        <v>0</v>
      </c>
      <c r="W541" s="115">
        <v>3306160</v>
      </c>
    </row>
    <row r="542" spans="2:23" ht="101.25" customHeight="1" x14ac:dyDescent="0.35">
      <c r="B542" s="75">
        <v>1750</v>
      </c>
      <c r="C542" s="81" t="s">
        <v>70</v>
      </c>
      <c r="D542" s="8" t="str">
        <f t="shared" si="26"/>
        <v>1750Vigilancia de la salud ambiental</v>
      </c>
      <c r="E542" s="8" t="s">
        <v>314</v>
      </c>
      <c r="F542" s="8" t="s">
        <v>317</v>
      </c>
      <c r="G542" s="8" t="s">
        <v>400</v>
      </c>
      <c r="H542" s="8" t="s">
        <v>455</v>
      </c>
      <c r="I542" s="8" t="s">
        <v>502</v>
      </c>
      <c r="J542" s="8" t="s">
        <v>502</v>
      </c>
      <c r="K542" s="72" t="s">
        <v>106</v>
      </c>
      <c r="L542" s="81" t="s">
        <v>511</v>
      </c>
      <c r="M542" s="8" t="str">
        <f t="shared" si="25"/>
        <v>1750Vigilancia de la salud ambientalFONTIBONG. JUNIO 2025</v>
      </c>
      <c r="N542" s="113">
        <f t="shared" si="27"/>
        <v>0</v>
      </c>
      <c r="O542" s="113">
        <f t="shared" si="28"/>
        <v>75140</v>
      </c>
      <c r="P542" s="113">
        <v>0</v>
      </c>
      <c r="Q542" s="113">
        <v>11</v>
      </c>
      <c r="R542" s="113">
        <v>0</v>
      </c>
      <c r="S542" s="113">
        <v>826540</v>
      </c>
      <c r="T542" s="113">
        <v>0</v>
      </c>
      <c r="U542" s="113">
        <v>11</v>
      </c>
      <c r="V542" s="140">
        <v>0</v>
      </c>
      <c r="W542" s="115">
        <v>826540</v>
      </c>
    </row>
    <row r="543" spans="2:23" ht="101.25" customHeight="1" x14ac:dyDescent="0.35">
      <c r="B543" s="75">
        <v>1750</v>
      </c>
      <c r="C543" s="81" t="s">
        <v>70</v>
      </c>
      <c r="D543" s="8" t="str">
        <f t="shared" si="26"/>
        <v>1750Vigilancia de la salud ambiental</v>
      </c>
      <c r="E543" s="8" t="s">
        <v>314</v>
      </c>
      <c r="F543" s="8" t="s">
        <v>317</v>
      </c>
      <c r="G543" s="8" t="s">
        <v>400</v>
      </c>
      <c r="H543" s="8" t="s">
        <v>455</v>
      </c>
      <c r="I543" s="8" t="s">
        <v>502</v>
      </c>
      <c r="J543" s="8" t="s">
        <v>502</v>
      </c>
      <c r="K543" s="81" t="s">
        <v>108</v>
      </c>
      <c r="L543" s="81" t="s">
        <v>511</v>
      </c>
      <c r="M543" s="8" t="str">
        <f t="shared" si="25"/>
        <v>1750Vigilancia de la salud ambientalPUENTE ARANDAG. JUNIO 2025</v>
      </c>
      <c r="N543" s="113">
        <f t="shared" si="27"/>
        <v>0</v>
      </c>
      <c r="O543" s="113">
        <f t="shared" si="28"/>
        <v>75140</v>
      </c>
      <c r="P543" s="113">
        <v>0</v>
      </c>
      <c r="Q543" s="113">
        <v>17</v>
      </c>
      <c r="R543" s="113">
        <v>0</v>
      </c>
      <c r="S543" s="113">
        <v>1277380</v>
      </c>
      <c r="T543" s="113">
        <v>0</v>
      </c>
      <c r="U543" s="113">
        <v>17</v>
      </c>
      <c r="V543" s="140">
        <v>0</v>
      </c>
      <c r="W543" s="115">
        <v>1277380</v>
      </c>
    </row>
    <row r="544" spans="2:23" ht="101.25" customHeight="1" x14ac:dyDescent="0.35">
      <c r="B544" s="75">
        <v>1751</v>
      </c>
      <c r="C544" s="81" t="s">
        <v>70</v>
      </c>
      <c r="D544" s="8" t="str">
        <f t="shared" si="26"/>
        <v>1751Vigilancia de la salud ambiental</v>
      </c>
      <c r="E544" s="8" t="s">
        <v>314</v>
      </c>
      <c r="F544" s="8" t="s">
        <v>317</v>
      </c>
      <c r="G544" s="8" t="s">
        <v>401</v>
      </c>
      <c r="H544" s="8" t="s">
        <v>455</v>
      </c>
      <c r="I544" s="8" t="s">
        <v>502</v>
      </c>
      <c r="J544" s="8" t="s">
        <v>502</v>
      </c>
      <c r="K544" s="81" t="s">
        <v>107</v>
      </c>
      <c r="L544" s="81" t="s">
        <v>511</v>
      </c>
      <c r="M544" s="8" t="str">
        <f t="shared" si="25"/>
        <v>1751Vigilancia de la salud ambientalKENNEDYG. JUNIO 2025</v>
      </c>
      <c r="N544" s="113">
        <f t="shared" si="27"/>
        <v>0</v>
      </c>
      <c r="O544" s="113">
        <f t="shared" si="28"/>
        <v>120224</v>
      </c>
      <c r="P544" s="113">
        <v>0</v>
      </c>
      <c r="Q544" s="113">
        <v>3</v>
      </c>
      <c r="R544" s="113">
        <v>0</v>
      </c>
      <c r="S544" s="113">
        <v>360672</v>
      </c>
      <c r="T544" s="113">
        <v>0</v>
      </c>
      <c r="U544" s="113">
        <v>3</v>
      </c>
      <c r="V544" s="140">
        <v>0</v>
      </c>
      <c r="W544" s="115">
        <v>360672</v>
      </c>
    </row>
    <row r="545" spans="2:23" ht="101.25" customHeight="1" x14ac:dyDescent="0.35">
      <c r="B545" s="75">
        <v>1751</v>
      </c>
      <c r="C545" s="81" t="s">
        <v>70</v>
      </c>
      <c r="D545" s="8" t="str">
        <f t="shared" si="26"/>
        <v>1751Vigilancia de la salud ambiental</v>
      </c>
      <c r="E545" s="8" t="s">
        <v>314</v>
      </c>
      <c r="F545" s="8" t="s">
        <v>317</v>
      </c>
      <c r="G545" s="8" t="s">
        <v>401</v>
      </c>
      <c r="H545" s="8" t="s">
        <v>455</v>
      </c>
      <c r="I545" s="8" t="s">
        <v>502</v>
      </c>
      <c r="J545" s="8" t="s">
        <v>502</v>
      </c>
      <c r="K545" s="72" t="s">
        <v>106</v>
      </c>
      <c r="L545" s="81" t="s">
        <v>511</v>
      </c>
      <c r="M545" s="8" t="str">
        <f t="shared" si="25"/>
        <v>1751Vigilancia de la salud ambientalFONTIBONG. JUNIO 2025</v>
      </c>
      <c r="N545" s="113">
        <f t="shared" si="27"/>
        <v>0</v>
      </c>
      <c r="O545" s="113">
        <f t="shared" si="28"/>
        <v>120224</v>
      </c>
      <c r="P545" s="113">
        <v>0</v>
      </c>
      <c r="Q545" s="113">
        <v>1</v>
      </c>
      <c r="R545" s="113">
        <v>0</v>
      </c>
      <c r="S545" s="113">
        <v>120224</v>
      </c>
      <c r="T545" s="113">
        <v>0</v>
      </c>
      <c r="U545" s="113">
        <v>1</v>
      </c>
      <c r="V545" s="140">
        <v>0</v>
      </c>
      <c r="W545" s="115">
        <v>120224</v>
      </c>
    </row>
    <row r="546" spans="2:23" ht="101.25" customHeight="1" x14ac:dyDescent="0.35">
      <c r="B546" s="75">
        <v>1751</v>
      </c>
      <c r="C546" s="81" t="s">
        <v>70</v>
      </c>
      <c r="D546" s="8" t="str">
        <f t="shared" si="26"/>
        <v>1751Vigilancia de la salud ambiental</v>
      </c>
      <c r="E546" s="8" t="s">
        <v>314</v>
      </c>
      <c r="F546" s="8" t="s">
        <v>317</v>
      </c>
      <c r="G546" s="8" t="s">
        <v>401</v>
      </c>
      <c r="H546" s="8" t="s">
        <v>455</v>
      </c>
      <c r="I546" s="8" t="s">
        <v>502</v>
      </c>
      <c r="J546" s="8" t="s">
        <v>502</v>
      </c>
      <c r="K546" s="81" t="s">
        <v>108</v>
      </c>
      <c r="L546" s="81" t="s">
        <v>511</v>
      </c>
      <c r="M546" s="8" t="str">
        <f t="shared" si="25"/>
        <v>1751Vigilancia de la salud ambientalPUENTE ARANDAG. JUNIO 2025</v>
      </c>
      <c r="N546" s="113">
        <f t="shared" si="27"/>
        <v>0</v>
      </c>
      <c r="O546" s="113">
        <f t="shared" si="28"/>
        <v>120224</v>
      </c>
      <c r="P546" s="113">
        <v>0</v>
      </c>
      <c r="Q546" s="113">
        <v>3</v>
      </c>
      <c r="R546" s="113">
        <v>0</v>
      </c>
      <c r="S546" s="113">
        <v>360672</v>
      </c>
      <c r="T546" s="113">
        <v>0</v>
      </c>
      <c r="U546" s="113">
        <v>3</v>
      </c>
      <c r="V546" s="140">
        <v>0</v>
      </c>
      <c r="W546" s="115">
        <v>360672</v>
      </c>
    </row>
    <row r="547" spans="2:23" ht="101.25" customHeight="1" x14ac:dyDescent="0.35">
      <c r="B547" s="75">
        <v>1752</v>
      </c>
      <c r="C547" s="81" t="s">
        <v>70</v>
      </c>
      <c r="D547" s="8" t="str">
        <f t="shared" si="26"/>
        <v>1752Vigilancia de la salud ambiental</v>
      </c>
      <c r="E547" s="8" t="s">
        <v>314</v>
      </c>
      <c r="F547" s="8" t="s">
        <v>317</v>
      </c>
      <c r="G547" s="8" t="s">
        <v>402</v>
      </c>
      <c r="H547" s="8" t="s">
        <v>455</v>
      </c>
      <c r="I547" s="8" t="s">
        <v>502</v>
      </c>
      <c r="J547" s="8" t="s">
        <v>502</v>
      </c>
      <c r="K547" s="72" t="s">
        <v>105</v>
      </c>
      <c r="L547" s="81" t="s">
        <v>511</v>
      </c>
      <c r="M547" s="8" t="str">
        <f t="shared" si="25"/>
        <v>1752Vigilancia de la salud ambientalBOSAG. JUNIO 2025</v>
      </c>
      <c r="N547" s="113">
        <f t="shared" si="27"/>
        <v>0</v>
      </c>
      <c r="O547" s="113">
        <f t="shared" si="28"/>
        <v>75140</v>
      </c>
      <c r="P547" s="113">
        <v>0</v>
      </c>
      <c r="Q547" s="113">
        <v>4</v>
      </c>
      <c r="R547" s="113">
        <v>0</v>
      </c>
      <c r="S547" s="113">
        <v>300560</v>
      </c>
      <c r="T547" s="113">
        <v>0</v>
      </c>
      <c r="U547" s="113">
        <v>1</v>
      </c>
      <c r="V547" s="140">
        <v>0</v>
      </c>
      <c r="W547" s="115">
        <v>75140</v>
      </c>
    </row>
    <row r="548" spans="2:23" ht="101.25" customHeight="1" x14ac:dyDescent="0.35">
      <c r="B548" s="75">
        <v>1752</v>
      </c>
      <c r="C548" s="81" t="s">
        <v>70</v>
      </c>
      <c r="D548" s="8" t="str">
        <f t="shared" si="26"/>
        <v>1752Vigilancia de la salud ambiental</v>
      </c>
      <c r="E548" s="8" t="s">
        <v>314</v>
      </c>
      <c r="F548" s="8" t="s">
        <v>317</v>
      </c>
      <c r="G548" s="8" t="s">
        <v>402</v>
      </c>
      <c r="H548" s="8" t="s">
        <v>455</v>
      </c>
      <c r="I548" s="8" t="s">
        <v>502</v>
      </c>
      <c r="J548" s="8" t="s">
        <v>502</v>
      </c>
      <c r="K548" s="81" t="s">
        <v>107</v>
      </c>
      <c r="L548" s="81" t="s">
        <v>511</v>
      </c>
      <c r="M548" s="8" t="str">
        <f t="shared" si="25"/>
        <v>1752Vigilancia de la salud ambientalKENNEDYG. JUNIO 2025</v>
      </c>
      <c r="N548" s="113">
        <f t="shared" si="27"/>
        <v>0</v>
      </c>
      <c r="O548" s="113">
        <f t="shared" si="28"/>
        <v>75140</v>
      </c>
      <c r="P548" s="113">
        <v>0</v>
      </c>
      <c r="Q548" s="113">
        <v>23</v>
      </c>
      <c r="R548" s="113">
        <v>0</v>
      </c>
      <c r="S548" s="113">
        <v>1728220</v>
      </c>
      <c r="T548" s="113">
        <v>0</v>
      </c>
      <c r="U548" s="113">
        <v>23</v>
      </c>
      <c r="V548" s="140">
        <v>0</v>
      </c>
      <c r="W548" s="115">
        <v>1728220</v>
      </c>
    </row>
    <row r="549" spans="2:23" ht="101.25" customHeight="1" x14ac:dyDescent="0.35">
      <c r="B549" s="75">
        <v>1752</v>
      </c>
      <c r="C549" s="81" t="s">
        <v>70</v>
      </c>
      <c r="D549" s="8" t="str">
        <f t="shared" si="26"/>
        <v>1752Vigilancia de la salud ambiental</v>
      </c>
      <c r="E549" s="8" t="s">
        <v>314</v>
      </c>
      <c r="F549" s="8" t="s">
        <v>317</v>
      </c>
      <c r="G549" s="8" t="s">
        <v>402</v>
      </c>
      <c r="H549" s="8" t="s">
        <v>455</v>
      </c>
      <c r="I549" s="8" t="s">
        <v>502</v>
      </c>
      <c r="J549" s="8" t="s">
        <v>502</v>
      </c>
      <c r="K549" s="72" t="s">
        <v>106</v>
      </c>
      <c r="L549" s="81" t="s">
        <v>511</v>
      </c>
      <c r="M549" s="8" t="str">
        <f t="shared" si="25"/>
        <v>1752Vigilancia de la salud ambientalFONTIBONG. JUNIO 2025</v>
      </c>
      <c r="N549" s="113">
        <f t="shared" si="27"/>
        <v>0</v>
      </c>
      <c r="O549" s="113">
        <f t="shared" si="28"/>
        <v>75140</v>
      </c>
      <c r="P549" s="113">
        <v>0</v>
      </c>
      <c r="Q549" s="113">
        <v>2</v>
      </c>
      <c r="R549" s="113">
        <v>0</v>
      </c>
      <c r="S549" s="113">
        <v>150280</v>
      </c>
      <c r="T549" s="113">
        <v>0</v>
      </c>
      <c r="U549" s="113">
        <v>2</v>
      </c>
      <c r="V549" s="140">
        <v>0</v>
      </c>
      <c r="W549" s="115">
        <v>150280</v>
      </c>
    </row>
    <row r="550" spans="2:23" ht="101.25" customHeight="1" x14ac:dyDescent="0.35">
      <c r="B550" s="75">
        <v>1752</v>
      </c>
      <c r="C550" s="81" t="s">
        <v>70</v>
      </c>
      <c r="D550" s="8" t="str">
        <f t="shared" si="26"/>
        <v>1752Vigilancia de la salud ambiental</v>
      </c>
      <c r="E550" s="8" t="s">
        <v>314</v>
      </c>
      <c r="F550" s="8" t="s">
        <v>317</v>
      </c>
      <c r="G550" s="8" t="s">
        <v>402</v>
      </c>
      <c r="H550" s="8" t="s">
        <v>455</v>
      </c>
      <c r="I550" s="8" t="s">
        <v>502</v>
      </c>
      <c r="J550" s="8" t="s">
        <v>502</v>
      </c>
      <c r="K550" s="81" t="s">
        <v>108</v>
      </c>
      <c r="L550" s="81" t="s">
        <v>511</v>
      </c>
      <c r="M550" s="8" t="str">
        <f t="shared" si="25"/>
        <v>1752Vigilancia de la salud ambientalPUENTE ARANDAG. JUNIO 2025</v>
      </c>
      <c r="N550" s="113">
        <f t="shared" si="27"/>
        <v>0</v>
      </c>
      <c r="O550" s="113">
        <f t="shared" si="28"/>
        <v>75140</v>
      </c>
      <c r="P550" s="113">
        <v>0</v>
      </c>
      <c r="Q550" s="113">
        <v>12</v>
      </c>
      <c r="R550" s="113">
        <v>0</v>
      </c>
      <c r="S550" s="113">
        <v>901680</v>
      </c>
      <c r="T550" s="113">
        <v>0</v>
      </c>
      <c r="U550" s="113">
        <v>12</v>
      </c>
      <c r="V550" s="140">
        <v>0</v>
      </c>
      <c r="W550" s="115">
        <v>901680</v>
      </c>
    </row>
    <row r="551" spans="2:23" ht="101.25" customHeight="1" x14ac:dyDescent="0.35">
      <c r="B551" s="75">
        <v>1753</v>
      </c>
      <c r="C551" s="81" t="s">
        <v>70</v>
      </c>
      <c r="D551" s="8" t="str">
        <f t="shared" si="26"/>
        <v>1753Vigilancia de la salud ambiental</v>
      </c>
      <c r="E551" s="8" t="s">
        <v>314</v>
      </c>
      <c r="F551" s="8" t="s">
        <v>317</v>
      </c>
      <c r="G551" s="8" t="s">
        <v>403</v>
      </c>
      <c r="H551" s="8" t="s">
        <v>455</v>
      </c>
      <c r="I551" s="8" t="s">
        <v>502</v>
      </c>
      <c r="J551" s="8" t="s">
        <v>502</v>
      </c>
      <c r="K551" s="72" t="s">
        <v>105</v>
      </c>
      <c r="L551" s="81" t="s">
        <v>511</v>
      </c>
      <c r="M551" s="8" t="str">
        <f t="shared" si="25"/>
        <v>1753Vigilancia de la salud ambientalBOSAG. JUNIO 2025</v>
      </c>
      <c r="N551" s="113">
        <f t="shared" si="27"/>
        <v>0</v>
      </c>
      <c r="O551" s="113">
        <f t="shared" si="28"/>
        <v>90168</v>
      </c>
      <c r="P551" s="113">
        <v>0</v>
      </c>
      <c r="Q551" s="113">
        <v>1</v>
      </c>
      <c r="R551" s="113">
        <v>0</v>
      </c>
      <c r="S551" s="113">
        <v>90168</v>
      </c>
      <c r="T551" s="113">
        <v>0</v>
      </c>
      <c r="U551" s="113">
        <v>0</v>
      </c>
      <c r="V551" s="140">
        <v>0</v>
      </c>
      <c r="W551" s="115">
        <v>0</v>
      </c>
    </row>
    <row r="552" spans="2:23" ht="101.25" customHeight="1" x14ac:dyDescent="0.35">
      <c r="B552" s="75">
        <v>1753</v>
      </c>
      <c r="C552" s="81" t="s">
        <v>70</v>
      </c>
      <c r="D552" s="8" t="str">
        <f t="shared" si="26"/>
        <v>1753Vigilancia de la salud ambiental</v>
      </c>
      <c r="E552" s="8" t="s">
        <v>314</v>
      </c>
      <c r="F552" s="8" t="s">
        <v>317</v>
      </c>
      <c r="G552" s="8" t="s">
        <v>403</v>
      </c>
      <c r="H552" s="8" t="s">
        <v>455</v>
      </c>
      <c r="I552" s="8" t="s">
        <v>502</v>
      </c>
      <c r="J552" s="8" t="s">
        <v>502</v>
      </c>
      <c r="K552" s="81" t="s">
        <v>107</v>
      </c>
      <c r="L552" s="81" t="s">
        <v>511</v>
      </c>
      <c r="M552" s="8" t="str">
        <f t="shared" si="25"/>
        <v>1753Vigilancia de la salud ambientalKENNEDYG. JUNIO 2025</v>
      </c>
      <c r="N552" s="113">
        <f t="shared" si="27"/>
        <v>0</v>
      </c>
      <c r="O552" s="113">
        <f t="shared" si="28"/>
        <v>90168</v>
      </c>
      <c r="P552" s="113">
        <v>0</v>
      </c>
      <c r="Q552" s="113">
        <v>2</v>
      </c>
      <c r="R552" s="113">
        <v>0</v>
      </c>
      <c r="S552" s="113">
        <v>180336</v>
      </c>
      <c r="T552" s="113">
        <v>0</v>
      </c>
      <c r="U552" s="113">
        <v>2</v>
      </c>
      <c r="V552" s="140">
        <v>0</v>
      </c>
      <c r="W552" s="115">
        <v>180336</v>
      </c>
    </row>
    <row r="553" spans="2:23" ht="101.25" customHeight="1" x14ac:dyDescent="0.35">
      <c r="B553" s="75">
        <v>1753</v>
      </c>
      <c r="C553" s="81" t="s">
        <v>70</v>
      </c>
      <c r="D553" s="8" t="str">
        <f t="shared" si="26"/>
        <v>1753Vigilancia de la salud ambiental</v>
      </c>
      <c r="E553" s="8" t="s">
        <v>314</v>
      </c>
      <c r="F553" s="8" t="s">
        <v>317</v>
      </c>
      <c r="G553" s="8" t="s">
        <v>403</v>
      </c>
      <c r="H553" s="8" t="s">
        <v>455</v>
      </c>
      <c r="I553" s="8" t="s">
        <v>502</v>
      </c>
      <c r="J553" s="8" t="s">
        <v>502</v>
      </c>
      <c r="K553" s="72" t="s">
        <v>106</v>
      </c>
      <c r="L553" s="81" t="s">
        <v>511</v>
      </c>
      <c r="M553" s="8" t="str">
        <f t="shared" si="25"/>
        <v>1753Vigilancia de la salud ambientalFONTIBONG. JUNIO 2025</v>
      </c>
      <c r="N553" s="113">
        <f t="shared" si="27"/>
        <v>0</v>
      </c>
      <c r="O553" s="113">
        <f t="shared" si="28"/>
        <v>90168</v>
      </c>
      <c r="P553" s="113">
        <v>0</v>
      </c>
      <c r="Q553" s="113">
        <v>6</v>
      </c>
      <c r="R553" s="113">
        <v>0</v>
      </c>
      <c r="S553" s="113">
        <v>541008</v>
      </c>
      <c r="T553" s="113">
        <v>0</v>
      </c>
      <c r="U553" s="113">
        <v>6</v>
      </c>
      <c r="V553" s="140">
        <v>0</v>
      </c>
      <c r="W553" s="115">
        <v>541008</v>
      </c>
    </row>
    <row r="554" spans="2:23" ht="101.25" customHeight="1" x14ac:dyDescent="0.35">
      <c r="B554" s="75">
        <v>1753</v>
      </c>
      <c r="C554" s="81" t="s">
        <v>70</v>
      </c>
      <c r="D554" s="8" t="str">
        <f t="shared" si="26"/>
        <v>1753Vigilancia de la salud ambiental</v>
      </c>
      <c r="E554" s="8" t="s">
        <v>314</v>
      </c>
      <c r="F554" s="8" t="s">
        <v>317</v>
      </c>
      <c r="G554" s="8" t="s">
        <v>403</v>
      </c>
      <c r="H554" s="8" t="s">
        <v>455</v>
      </c>
      <c r="I554" s="8" t="s">
        <v>502</v>
      </c>
      <c r="J554" s="8" t="s">
        <v>502</v>
      </c>
      <c r="K554" s="81" t="s">
        <v>108</v>
      </c>
      <c r="L554" s="81" t="s">
        <v>511</v>
      </c>
      <c r="M554" s="8" t="str">
        <f t="shared" si="25"/>
        <v>1753Vigilancia de la salud ambientalPUENTE ARANDAG. JUNIO 2025</v>
      </c>
      <c r="N554" s="113">
        <f t="shared" si="27"/>
        <v>0</v>
      </c>
      <c r="O554" s="113">
        <f t="shared" si="28"/>
        <v>90168</v>
      </c>
      <c r="P554" s="113">
        <v>0</v>
      </c>
      <c r="Q554" s="113">
        <v>2</v>
      </c>
      <c r="R554" s="113">
        <v>0</v>
      </c>
      <c r="S554" s="113">
        <v>180336</v>
      </c>
      <c r="T554" s="113">
        <v>0</v>
      </c>
      <c r="U554" s="113">
        <v>2</v>
      </c>
      <c r="V554" s="140">
        <v>0</v>
      </c>
      <c r="W554" s="115">
        <v>180336</v>
      </c>
    </row>
    <row r="555" spans="2:23" ht="101.25" customHeight="1" x14ac:dyDescent="0.35">
      <c r="B555" s="75">
        <v>1754</v>
      </c>
      <c r="C555" s="81" t="s">
        <v>70</v>
      </c>
      <c r="D555" s="8" t="str">
        <f t="shared" si="26"/>
        <v>1754Vigilancia de la salud ambiental</v>
      </c>
      <c r="E555" s="8" t="s">
        <v>314</v>
      </c>
      <c r="F555" s="8" t="s">
        <v>317</v>
      </c>
      <c r="G555" s="8" t="s">
        <v>404</v>
      </c>
      <c r="H555" s="8" t="s">
        <v>455</v>
      </c>
      <c r="I555" s="8" t="s">
        <v>502</v>
      </c>
      <c r="J555" s="8" t="s">
        <v>502</v>
      </c>
      <c r="K555" s="72" t="s">
        <v>105</v>
      </c>
      <c r="L555" s="81" t="s">
        <v>511</v>
      </c>
      <c r="M555" s="8" t="str">
        <f t="shared" si="25"/>
        <v>1754Vigilancia de la salud ambientalBOSAG. JUNIO 2025</v>
      </c>
      <c r="N555" s="113">
        <f t="shared" si="27"/>
        <v>0</v>
      </c>
      <c r="O555" s="113">
        <f t="shared" si="28"/>
        <v>75140</v>
      </c>
      <c r="P555" s="113">
        <v>0</v>
      </c>
      <c r="Q555" s="113">
        <v>22</v>
      </c>
      <c r="R555" s="113">
        <v>0</v>
      </c>
      <c r="S555" s="113">
        <v>1653080</v>
      </c>
      <c r="T555" s="113">
        <v>0</v>
      </c>
      <c r="U555" s="113">
        <v>19</v>
      </c>
      <c r="V555" s="140">
        <v>0</v>
      </c>
      <c r="W555" s="115">
        <v>1427660</v>
      </c>
    </row>
    <row r="556" spans="2:23" ht="101.25" customHeight="1" x14ac:dyDescent="0.35">
      <c r="B556" s="75">
        <v>1754</v>
      </c>
      <c r="C556" s="81" t="s">
        <v>70</v>
      </c>
      <c r="D556" s="8" t="str">
        <f t="shared" si="26"/>
        <v>1754Vigilancia de la salud ambiental</v>
      </c>
      <c r="E556" s="8" t="s">
        <v>314</v>
      </c>
      <c r="F556" s="8" t="s">
        <v>317</v>
      </c>
      <c r="G556" s="8" t="s">
        <v>404</v>
      </c>
      <c r="H556" s="8" t="s">
        <v>455</v>
      </c>
      <c r="I556" s="8" t="s">
        <v>502</v>
      </c>
      <c r="J556" s="8" t="s">
        <v>502</v>
      </c>
      <c r="K556" s="81" t="s">
        <v>107</v>
      </c>
      <c r="L556" s="81" t="s">
        <v>511</v>
      </c>
      <c r="M556" s="8" t="str">
        <f t="shared" si="25"/>
        <v>1754Vigilancia de la salud ambientalKENNEDYG. JUNIO 2025</v>
      </c>
      <c r="N556" s="113">
        <f t="shared" si="27"/>
        <v>0</v>
      </c>
      <c r="O556" s="113">
        <f t="shared" si="28"/>
        <v>75140</v>
      </c>
      <c r="P556" s="113">
        <v>0</v>
      </c>
      <c r="Q556" s="113">
        <v>63</v>
      </c>
      <c r="R556" s="113">
        <v>0</v>
      </c>
      <c r="S556" s="113">
        <v>4733820</v>
      </c>
      <c r="T556" s="113">
        <v>0</v>
      </c>
      <c r="U556" s="113">
        <v>63</v>
      </c>
      <c r="V556" s="140">
        <v>0</v>
      </c>
      <c r="W556" s="115">
        <v>4733820</v>
      </c>
    </row>
    <row r="557" spans="2:23" ht="101.25" customHeight="1" x14ac:dyDescent="0.35">
      <c r="B557" s="75">
        <v>1754</v>
      </c>
      <c r="C557" s="81" t="s">
        <v>70</v>
      </c>
      <c r="D557" s="8" t="str">
        <f t="shared" si="26"/>
        <v>1754Vigilancia de la salud ambiental</v>
      </c>
      <c r="E557" s="8" t="s">
        <v>314</v>
      </c>
      <c r="F557" s="8" t="s">
        <v>317</v>
      </c>
      <c r="G557" s="8" t="s">
        <v>404</v>
      </c>
      <c r="H557" s="8" t="s">
        <v>455</v>
      </c>
      <c r="I557" s="8" t="s">
        <v>502</v>
      </c>
      <c r="J557" s="8" t="s">
        <v>502</v>
      </c>
      <c r="K557" s="72" t="s">
        <v>106</v>
      </c>
      <c r="L557" s="81" t="s">
        <v>511</v>
      </c>
      <c r="M557" s="8" t="str">
        <f t="shared" si="25"/>
        <v>1754Vigilancia de la salud ambientalFONTIBONG. JUNIO 2025</v>
      </c>
      <c r="N557" s="113">
        <f t="shared" si="27"/>
        <v>0</v>
      </c>
      <c r="O557" s="113">
        <f t="shared" si="28"/>
        <v>75140</v>
      </c>
      <c r="P557" s="113">
        <v>0</v>
      </c>
      <c r="Q557" s="113">
        <v>17</v>
      </c>
      <c r="R557" s="113">
        <v>0</v>
      </c>
      <c r="S557" s="113">
        <v>1277380</v>
      </c>
      <c r="T557" s="113">
        <v>0</v>
      </c>
      <c r="U557" s="113">
        <v>17</v>
      </c>
      <c r="V557" s="140">
        <v>0</v>
      </c>
      <c r="W557" s="115">
        <v>1277380</v>
      </c>
    </row>
    <row r="558" spans="2:23" ht="101.25" customHeight="1" x14ac:dyDescent="0.35">
      <c r="B558" s="75">
        <v>1754</v>
      </c>
      <c r="C558" s="81" t="s">
        <v>70</v>
      </c>
      <c r="D558" s="8" t="str">
        <f t="shared" si="26"/>
        <v>1754Vigilancia de la salud ambiental</v>
      </c>
      <c r="E558" s="8" t="s">
        <v>314</v>
      </c>
      <c r="F558" s="8" t="s">
        <v>317</v>
      </c>
      <c r="G558" s="8" t="s">
        <v>404</v>
      </c>
      <c r="H558" s="8" t="s">
        <v>455</v>
      </c>
      <c r="I558" s="8" t="s">
        <v>502</v>
      </c>
      <c r="J558" s="8" t="s">
        <v>502</v>
      </c>
      <c r="K558" s="81" t="s">
        <v>108</v>
      </c>
      <c r="L558" s="81" t="s">
        <v>511</v>
      </c>
      <c r="M558" s="8" t="str">
        <f t="shared" si="25"/>
        <v>1754Vigilancia de la salud ambientalPUENTE ARANDAG. JUNIO 2025</v>
      </c>
      <c r="N558" s="113">
        <f t="shared" si="27"/>
        <v>0</v>
      </c>
      <c r="O558" s="113">
        <f t="shared" si="28"/>
        <v>75140</v>
      </c>
      <c r="P558" s="113">
        <v>0</v>
      </c>
      <c r="Q558" s="113">
        <v>32</v>
      </c>
      <c r="R558" s="113">
        <v>0</v>
      </c>
      <c r="S558" s="113">
        <v>2404480</v>
      </c>
      <c r="T558" s="113">
        <v>0</v>
      </c>
      <c r="U558" s="113">
        <v>31</v>
      </c>
      <c r="V558" s="140">
        <v>0</v>
      </c>
      <c r="W558" s="115">
        <v>2329340</v>
      </c>
    </row>
    <row r="559" spans="2:23" ht="101.25" customHeight="1" x14ac:dyDescent="0.35">
      <c r="B559" s="75">
        <v>1755</v>
      </c>
      <c r="C559" s="81" t="s">
        <v>70</v>
      </c>
      <c r="D559" s="8" t="str">
        <f t="shared" si="26"/>
        <v>1755Vigilancia de la salud ambiental</v>
      </c>
      <c r="E559" s="8" t="s">
        <v>314</v>
      </c>
      <c r="F559" s="8" t="s">
        <v>317</v>
      </c>
      <c r="G559" s="8" t="s">
        <v>405</v>
      </c>
      <c r="H559" s="8" t="s">
        <v>455</v>
      </c>
      <c r="I559" s="8" t="s">
        <v>502</v>
      </c>
      <c r="J559" s="8" t="s">
        <v>502</v>
      </c>
      <c r="K559" s="81" t="s">
        <v>107</v>
      </c>
      <c r="L559" s="81" t="s">
        <v>511</v>
      </c>
      <c r="M559" s="8" t="str">
        <f t="shared" si="25"/>
        <v>1755Vigilancia de la salud ambientalKENNEDYG. JUNIO 2025</v>
      </c>
      <c r="N559" s="113">
        <f t="shared" si="27"/>
        <v>0</v>
      </c>
      <c r="O559" s="113">
        <f t="shared" si="28"/>
        <v>0</v>
      </c>
      <c r="P559" s="113">
        <v>0</v>
      </c>
      <c r="Q559" s="113">
        <v>0</v>
      </c>
      <c r="R559" s="113">
        <v>0</v>
      </c>
      <c r="S559" s="113">
        <v>0</v>
      </c>
      <c r="T559" s="113">
        <v>0</v>
      </c>
      <c r="U559" s="113">
        <v>0</v>
      </c>
      <c r="V559" s="140">
        <v>0</v>
      </c>
      <c r="W559" s="115">
        <v>0</v>
      </c>
    </row>
    <row r="560" spans="2:23" ht="101.25" customHeight="1" x14ac:dyDescent="0.35">
      <c r="B560" s="75">
        <v>1755</v>
      </c>
      <c r="C560" s="81" t="s">
        <v>70</v>
      </c>
      <c r="D560" s="8" t="str">
        <f t="shared" si="26"/>
        <v>1755Vigilancia de la salud ambiental</v>
      </c>
      <c r="E560" s="8" t="s">
        <v>314</v>
      </c>
      <c r="F560" s="8" t="s">
        <v>317</v>
      </c>
      <c r="G560" s="8" t="s">
        <v>405</v>
      </c>
      <c r="H560" s="8" t="s">
        <v>455</v>
      </c>
      <c r="I560" s="8" t="s">
        <v>502</v>
      </c>
      <c r="J560" s="8" t="s">
        <v>502</v>
      </c>
      <c r="K560" s="72" t="s">
        <v>106</v>
      </c>
      <c r="L560" s="81" t="s">
        <v>511</v>
      </c>
      <c r="M560" s="8" t="str">
        <f t="shared" si="25"/>
        <v>1755Vigilancia de la salud ambientalFONTIBONG. JUNIO 2025</v>
      </c>
      <c r="N560" s="113">
        <f t="shared" si="27"/>
        <v>0</v>
      </c>
      <c r="O560" s="113">
        <f t="shared" si="28"/>
        <v>120224</v>
      </c>
      <c r="P560" s="113">
        <v>0</v>
      </c>
      <c r="Q560" s="113">
        <v>1</v>
      </c>
      <c r="R560" s="113">
        <v>0</v>
      </c>
      <c r="S560" s="113">
        <v>120224</v>
      </c>
      <c r="T560" s="113">
        <v>0</v>
      </c>
      <c r="U560" s="113">
        <v>1</v>
      </c>
      <c r="V560" s="140">
        <v>0</v>
      </c>
      <c r="W560" s="115">
        <v>120224</v>
      </c>
    </row>
    <row r="561" spans="2:23" ht="101.25" customHeight="1" x14ac:dyDescent="0.35">
      <c r="B561" s="75">
        <v>1755</v>
      </c>
      <c r="C561" s="81" t="s">
        <v>70</v>
      </c>
      <c r="D561" s="8" t="str">
        <f t="shared" si="26"/>
        <v>1755Vigilancia de la salud ambiental</v>
      </c>
      <c r="E561" s="8" t="s">
        <v>314</v>
      </c>
      <c r="F561" s="8" t="s">
        <v>317</v>
      </c>
      <c r="G561" s="8" t="s">
        <v>405</v>
      </c>
      <c r="H561" s="8" t="s">
        <v>455</v>
      </c>
      <c r="I561" s="8" t="s">
        <v>502</v>
      </c>
      <c r="J561" s="8" t="s">
        <v>502</v>
      </c>
      <c r="K561" s="81" t="s">
        <v>108</v>
      </c>
      <c r="L561" s="81" t="s">
        <v>511</v>
      </c>
      <c r="M561" s="8" t="str">
        <f t="shared" si="25"/>
        <v>1755Vigilancia de la salud ambientalPUENTE ARANDAG. JUNIO 2025</v>
      </c>
      <c r="N561" s="113">
        <f t="shared" si="27"/>
        <v>0</v>
      </c>
      <c r="O561" s="113">
        <f t="shared" si="28"/>
        <v>120224</v>
      </c>
      <c r="P561" s="113">
        <v>0</v>
      </c>
      <c r="Q561" s="113">
        <v>1</v>
      </c>
      <c r="R561" s="113">
        <v>0</v>
      </c>
      <c r="S561" s="113">
        <v>120224</v>
      </c>
      <c r="T561" s="113">
        <v>0</v>
      </c>
      <c r="U561" s="113">
        <v>1</v>
      </c>
      <c r="V561" s="140">
        <v>0</v>
      </c>
      <c r="W561" s="115">
        <v>120224</v>
      </c>
    </row>
    <row r="562" spans="2:23" ht="101.25" customHeight="1" x14ac:dyDescent="0.35">
      <c r="B562" s="75">
        <v>1756</v>
      </c>
      <c r="C562" s="81" t="s">
        <v>70</v>
      </c>
      <c r="D562" s="8" t="str">
        <f t="shared" si="26"/>
        <v>1756Vigilancia de la salud ambiental</v>
      </c>
      <c r="E562" s="8" t="s">
        <v>314</v>
      </c>
      <c r="F562" s="8" t="s">
        <v>317</v>
      </c>
      <c r="G562" s="8" t="s">
        <v>406</v>
      </c>
      <c r="H562" s="8" t="s">
        <v>455</v>
      </c>
      <c r="I562" s="8" t="s">
        <v>502</v>
      </c>
      <c r="J562" s="8" t="s">
        <v>502</v>
      </c>
      <c r="K562" s="72" t="s">
        <v>105</v>
      </c>
      <c r="L562" s="81" t="s">
        <v>511</v>
      </c>
      <c r="M562" s="8" t="str">
        <f t="shared" si="25"/>
        <v>1756Vigilancia de la salud ambientalBOSAG. JUNIO 2025</v>
      </c>
      <c r="N562" s="113">
        <f t="shared" si="27"/>
        <v>0</v>
      </c>
      <c r="O562" s="113">
        <f t="shared" si="28"/>
        <v>0</v>
      </c>
      <c r="P562" s="113">
        <v>0</v>
      </c>
      <c r="Q562" s="113">
        <v>0</v>
      </c>
      <c r="R562" s="113">
        <v>0</v>
      </c>
      <c r="S562" s="113">
        <v>0</v>
      </c>
      <c r="T562" s="113">
        <v>0</v>
      </c>
      <c r="U562" s="113">
        <v>0</v>
      </c>
      <c r="V562" s="140">
        <v>0</v>
      </c>
      <c r="W562" s="115">
        <v>0</v>
      </c>
    </row>
    <row r="563" spans="2:23" ht="101.25" customHeight="1" x14ac:dyDescent="0.35">
      <c r="B563" s="75">
        <v>1756</v>
      </c>
      <c r="C563" s="81" t="s">
        <v>70</v>
      </c>
      <c r="D563" s="8" t="str">
        <f t="shared" si="26"/>
        <v>1756Vigilancia de la salud ambiental</v>
      </c>
      <c r="E563" s="8" t="s">
        <v>314</v>
      </c>
      <c r="F563" s="8" t="s">
        <v>317</v>
      </c>
      <c r="G563" s="8" t="s">
        <v>406</v>
      </c>
      <c r="H563" s="8" t="s">
        <v>455</v>
      </c>
      <c r="I563" s="8" t="s">
        <v>502</v>
      </c>
      <c r="J563" s="8" t="s">
        <v>502</v>
      </c>
      <c r="K563" s="81" t="s">
        <v>107</v>
      </c>
      <c r="L563" s="81" t="s">
        <v>511</v>
      </c>
      <c r="M563" s="8" t="str">
        <f t="shared" si="25"/>
        <v>1756Vigilancia de la salud ambientalKENNEDYG. JUNIO 2025</v>
      </c>
      <c r="N563" s="113">
        <f t="shared" si="27"/>
        <v>0</v>
      </c>
      <c r="O563" s="113">
        <f t="shared" si="28"/>
        <v>60112</v>
      </c>
      <c r="P563" s="113">
        <v>0</v>
      </c>
      <c r="Q563" s="113">
        <v>6</v>
      </c>
      <c r="R563" s="113">
        <v>0</v>
      </c>
      <c r="S563" s="113">
        <v>360672</v>
      </c>
      <c r="T563" s="113">
        <v>0</v>
      </c>
      <c r="U563" s="113">
        <v>5</v>
      </c>
      <c r="V563" s="140">
        <v>0</v>
      </c>
      <c r="W563" s="115">
        <v>300560</v>
      </c>
    </row>
    <row r="564" spans="2:23" ht="101.25" customHeight="1" x14ac:dyDescent="0.35">
      <c r="B564" s="75">
        <v>1756</v>
      </c>
      <c r="C564" s="81" t="s">
        <v>70</v>
      </c>
      <c r="D564" s="8" t="str">
        <f t="shared" si="26"/>
        <v>1756Vigilancia de la salud ambiental</v>
      </c>
      <c r="E564" s="8" t="s">
        <v>314</v>
      </c>
      <c r="F564" s="8" t="s">
        <v>317</v>
      </c>
      <c r="G564" s="8" t="s">
        <v>406</v>
      </c>
      <c r="H564" s="8" t="s">
        <v>455</v>
      </c>
      <c r="I564" s="8" t="s">
        <v>502</v>
      </c>
      <c r="J564" s="8" t="s">
        <v>502</v>
      </c>
      <c r="K564" s="72" t="s">
        <v>106</v>
      </c>
      <c r="L564" s="81" t="s">
        <v>511</v>
      </c>
      <c r="M564" s="8" t="str">
        <f t="shared" si="25"/>
        <v>1756Vigilancia de la salud ambientalFONTIBONG. JUNIO 2025</v>
      </c>
      <c r="N564" s="113">
        <f t="shared" si="27"/>
        <v>0</v>
      </c>
      <c r="O564" s="113">
        <f t="shared" si="28"/>
        <v>60112</v>
      </c>
      <c r="P564" s="113">
        <v>0</v>
      </c>
      <c r="Q564" s="113">
        <v>2</v>
      </c>
      <c r="R564" s="113">
        <v>0</v>
      </c>
      <c r="S564" s="113">
        <v>120224</v>
      </c>
      <c r="T564" s="113">
        <v>0</v>
      </c>
      <c r="U564" s="113">
        <v>2</v>
      </c>
      <c r="V564" s="140">
        <v>0</v>
      </c>
      <c r="W564" s="115">
        <v>120224</v>
      </c>
    </row>
    <row r="565" spans="2:23" ht="101.25" customHeight="1" x14ac:dyDescent="0.35">
      <c r="B565" s="75">
        <v>1756</v>
      </c>
      <c r="C565" s="81" t="s">
        <v>70</v>
      </c>
      <c r="D565" s="8" t="str">
        <f t="shared" si="26"/>
        <v>1756Vigilancia de la salud ambiental</v>
      </c>
      <c r="E565" s="8" t="s">
        <v>314</v>
      </c>
      <c r="F565" s="8" t="s">
        <v>317</v>
      </c>
      <c r="G565" s="8" t="s">
        <v>406</v>
      </c>
      <c r="H565" s="8" t="s">
        <v>455</v>
      </c>
      <c r="I565" s="8" t="s">
        <v>502</v>
      </c>
      <c r="J565" s="8" t="s">
        <v>502</v>
      </c>
      <c r="K565" s="81" t="s">
        <v>108</v>
      </c>
      <c r="L565" s="81" t="s">
        <v>511</v>
      </c>
      <c r="M565" s="8" t="str">
        <f t="shared" si="25"/>
        <v>1756Vigilancia de la salud ambientalPUENTE ARANDAG. JUNIO 2025</v>
      </c>
      <c r="N565" s="113">
        <f t="shared" si="27"/>
        <v>0</v>
      </c>
      <c r="O565" s="113">
        <f t="shared" si="28"/>
        <v>60112</v>
      </c>
      <c r="P565" s="113">
        <v>0</v>
      </c>
      <c r="Q565" s="113">
        <v>2</v>
      </c>
      <c r="R565" s="113">
        <v>0</v>
      </c>
      <c r="S565" s="113">
        <v>120224</v>
      </c>
      <c r="T565" s="113">
        <v>0</v>
      </c>
      <c r="U565" s="113">
        <v>2</v>
      </c>
      <c r="V565" s="140">
        <v>0</v>
      </c>
      <c r="W565" s="115">
        <v>120224</v>
      </c>
    </row>
    <row r="566" spans="2:23" ht="101.25" customHeight="1" x14ac:dyDescent="0.35">
      <c r="B566" s="75">
        <v>1758</v>
      </c>
      <c r="C566" s="81" t="s">
        <v>70</v>
      </c>
      <c r="D566" s="8" t="str">
        <f t="shared" si="26"/>
        <v>1758Vigilancia de la salud ambiental</v>
      </c>
      <c r="E566" s="8" t="s">
        <v>314</v>
      </c>
      <c r="F566" s="8" t="s">
        <v>317</v>
      </c>
      <c r="G566" s="8" t="s">
        <v>407</v>
      </c>
      <c r="H566" s="8" t="s">
        <v>455</v>
      </c>
      <c r="I566" s="8" t="s">
        <v>502</v>
      </c>
      <c r="J566" s="8" t="s">
        <v>502</v>
      </c>
      <c r="K566" s="72" t="s">
        <v>105</v>
      </c>
      <c r="L566" s="81" t="s">
        <v>511</v>
      </c>
      <c r="M566" s="8" t="str">
        <f t="shared" si="25"/>
        <v>1758Vigilancia de la salud ambientalBOSAG. JUNIO 2025</v>
      </c>
      <c r="N566" s="113">
        <f t="shared" si="27"/>
        <v>0</v>
      </c>
      <c r="O566" s="113">
        <f t="shared" si="28"/>
        <v>0</v>
      </c>
      <c r="P566" s="113">
        <v>0</v>
      </c>
      <c r="Q566" s="113">
        <v>0</v>
      </c>
      <c r="R566" s="113">
        <v>0</v>
      </c>
      <c r="S566" s="113">
        <v>0</v>
      </c>
      <c r="T566" s="113">
        <v>0</v>
      </c>
      <c r="U566" s="113">
        <v>0</v>
      </c>
      <c r="V566" s="140">
        <v>0</v>
      </c>
      <c r="W566" s="115">
        <v>0</v>
      </c>
    </row>
    <row r="567" spans="2:23" ht="101.25" customHeight="1" x14ac:dyDescent="0.35">
      <c r="B567" s="75">
        <v>1758</v>
      </c>
      <c r="C567" s="81" t="s">
        <v>70</v>
      </c>
      <c r="D567" s="8" t="str">
        <f t="shared" si="26"/>
        <v>1758Vigilancia de la salud ambiental</v>
      </c>
      <c r="E567" s="8" t="s">
        <v>314</v>
      </c>
      <c r="F567" s="8" t="s">
        <v>317</v>
      </c>
      <c r="G567" s="8" t="s">
        <v>407</v>
      </c>
      <c r="H567" s="8" t="s">
        <v>455</v>
      </c>
      <c r="I567" s="8" t="s">
        <v>502</v>
      </c>
      <c r="J567" s="8" t="s">
        <v>502</v>
      </c>
      <c r="K567" s="81" t="s">
        <v>107</v>
      </c>
      <c r="L567" s="81" t="s">
        <v>511</v>
      </c>
      <c r="M567" s="8" t="str">
        <f t="shared" si="25"/>
        <v>1758Vigilancia de la salud ambientalKENNEDYG. JUNIO 2025</v>
      </c>
      <c r="N567" s="113">
        <f t="shared" si="27"/>
        <v>0</v>
      </c>
      <c r="O567" s="113">
        <f t="shared" si="28"/>
        <v>90168</v>
      </c>
      <c r="P567" s="113">
        <v>0</v>
      </c>
      <c r="Q567" s="113">
        <v>2</v>
      </c>
      <c r="R567" s="113">
        <v>0</v>
      </c>
      <c r="S567" s="113">
        <v>180336</v>
      </c>
      <c r="T567" s="113">
        <v>0</v>
      </c>
      <c r="U567" s="113">
        <v>2</v>
      </c>
      <c r="V567" s="140">
        <v>0</v>
      </c>
      <c r="W567" s="115">
        <v>180336</v>
      </c>
    </row>
    <row r="568" spans="2:23" ht="101.25" customHeight="1" x14ac:dyDescent="0.35">
      <c r="B568" s="75">
        <v>1758</v>
      </c>
      <c r="C568" s="81" t="s">
        <v>70</v>
      </c>
      <c r="D568" s="8" t="str">
        <f t="shared" si="26"/>
        <v>1758Vigilancia de la salud ambiental</v>
      </c>
      <c r="E568" s="8" t="s">
        <v>314</v>
      </c>
      <c r="F568" s="8" t="s">
        <v>317</v>
      </c>
      <c r="G568" s="8" t="s">
        <v>407</v>
      </c>
      <c r="H568" s="8" t="s">
        <v>455</v>
      </c>
      <c r="I568" s="8" t="s">
        <v>502</v>
      </c>
      <c r="J568" s="8" t="s">
        <v>502</v>
      </c>
      <c r="K568" s="72" t="s">
        <v>106</v>
      </c>
      <c r="L568" s="81" t="s">
        <v>511</v>
      </c>
      <c r="M568" s="8" t="str">
        <f t="shared" si="25"/>
        <v>1758Vigilancia de la salud ambientalFONTIBONG. JUNIO 2025</v>
      </c>
      <c r="N568" s="113">
        <f t="shared" si="27"/>
        <v>0</v>
      </c>
      <c r="O568" s="113">
        <f t="shared" si="28"/>
        <v>90168</v>
      </c>
      <c r="P568" s="113">
        <v>0</v>
      </c>
      <c r="Q568" s="113">
        <v>3</v>
      </c>
      <c r="R568" s="113">
        <v>0</v>
      </c>
      <c r="S568" s="113">
        <v>270504</v>
      </c>
      <c r="T568" s="113">
        <v>0</v>
      </c>
      <c r="U568" s="113">
        <v>3</v>
      </c>
      <c r="V568" s="140">
        <v>0</v>
      </c>
      <c r="W568" s="115">
        <v>270504</v>
      </c>
    </row>
    <row r="569" spans="2:23" ht="101.25" customHeight="1" x14ac:dyDescent="0.35">
      <c r="B569" s="75">
        <v>1758</v>
      </c>
      <c r="C569" s="81" t="s">
        <v>70</v>
      </c>
      <c r="D569" s="8" t="str">
        <f t="shared" si="26"/>
        <v>1758Vigilancia de la salud ambiental</v>
      </c>
      <c r="E569" s="8" t="s">
        <v>314</v>
      </c>
      <c r="F569" s="8" t="s">
        <v>317</v>
      </c>
      <c r="G569" s="8" t="s">
        <v>407</v>
      </c>
      <c r="H569" s="8" t="s">
        <v>455</v>
      </c>
      <c r="I569" s="8" t="s">
        <v>502</v>
      </c>
      <c r="J569" s="8" t="s">
        <v>502</v>
      </c>
      <c r="K569" s="81" t="s">
        <v>108</v>
      </c>
      <c r="L569" s="81" t="s">
        <v>511</v>
      </c>
      <c r="M569" s="8" t="str">
        <f t="shared" si="25"/>
        <v>1758Vigilancia de la salud ambientalPUENTE ARANDAG. JUNIO 2025</v>
      </c>
      <c r="N569" s="113">
        <f t="shared" si="27"/>
        <v>0</v>
      </c>
      <c r="O569" s="113">
        <f t="shared" si="28"/>
        <v>90168</v>
      </c>
      <c r="P569" s="113">
        <v>0</v>
      </c>
      <c r="Q569" s="113">
        <v>4</v>
      </c>
      <c r="R569" s="113">
        <v>0</v>
      </c>
      <c r="S569" s="113">
        <v>360672</v>
      </c>
      <c r="T569" s="113">
        <v>0</v>
      </c>
      <c r="U569" s="113">
        <v>4</v>
      </c>
      <c r="V569" s="140">
        <v>0</v>
      </c>
      <c r="W569" s="115">
        <v>360672</v>
      </c>
    </row>
    <row r="570" spans="2:23" ht="101.25" customHeight="1" x14ac:dyDescent="0.35">
      <c r="B570" s="75">
        <v>1759</v>
      </c>
      <c r="C570" s="81" t="s">
        <v>70</v>
      </c>
      <c r="D570" s="8" t="str">
        <f t="shared" si="26"/>
        <v>1759Vigilancia de la salud ambiental</v>
      </c>
      <c r="E570" s="8" t="s">
        <v>314</v>
      </c>
      <c r="F570" s="8" t="s">
        <v>317</v>
      </c>
      <c r="G570" s="8" t="s">
        <v>408</v>
      </c>
      <c r="H570" s="8" t="s">
        <v>455</v>
      </c>
      <c r="I570" s="8" t="s">
        <v>502</v>
      </c>
      <c r="J570" s="8" t="s">
        <v>502</v>
      </c>
      <c r="K570" s="72" t="s">
        <v>105</v>
      </c>
      <c r="L570" s="81" t="s">
        <v>511</v>
      </c>
      <c r="M570" s="8" t="str">
        <f t="shared" si="25"/>
        <v>1759Vigilancia de la salud ambientalBOSAG. JUNIO 2025</v>
      </c>
      <c r="N570" s="113">
        <f t="shared" si="27"/>
        <v>0</v>
      </c>
      <c r="O570" s="113">
        <f t="shared" si="28"/>
        <v>60112</v>
      </c>
      <c r="P570" s="113">
        <v>0</v>
      </c>
      <c r="Q570" s="113">
        <v>50</v>
      </c>
      <c r="R570" s="113">
        <v>0</v>
      </c>
      <c r="S570" s="113">
        <v>3005600</v>
      </c>
      <c r="T570" s="113">
        <v>0</v>
      </c>
      <c r="U570" s="113">
        <v>46</v>
      </c>
      <c r="V570" s="140">
        <v>0</v>
      </c>
      <c r="W570" s="115">
        <v>2765152</v>
      </c>
    </row>
    <row r="571" spans="2:23" ht="101.25" customHeight="1" x14ac:dyDescent="0.35">
      <c r="B571" s="75">
        <v>1759</v>
      </c>
      <c r="C571" s="81" t="s">
        <v>70</v>
      </c>
      <c r="D571" s="8" t="str">
        <f t="shared" si="26"/>
        <v>1759Vigilancia de la salud ambiental</v>
      </c>
      <c r="E571" s="8" t="s">
        <v>314</v>
      </c>
      <c r="F571" s="8" t="s">
        <v>317</v>
      </c>
      <c r="G571" s="8" t="s">
        <v>408</v>
      </c>
      <c r="H571" s="8" t="s">
        <v>455</v>
      </c>
      <c r="I571" s="8" t="s">
        <v>502</v>
      </c>
      <c r="J571" s="8" t="s">
        <v>502</v>
      </c>
      <c r="K571" s="81" t="s">
        <v>107</v>
      </c>
      <c r="L571" s="81" t="s">
        <v>511</v>
      </c>
      <c r="M571" s="8" t="str">
        <f t="shared" si="25"/>
        <v>1759Vigilancia de la salud ambientalKENNEDYG. JUNIO 2025</v>
      </c>
      <c r="N571" s="113">
        <f t="shared" si="27"/>
        <v>58232</v>
      </c>
      <c r="O571" s="113">
        <f t="shared" si="28"/>
        <v>60112</v>
      </c>
      <c r="P571" s="113">
        <v>10</v>
      </c>
      <c r="Q571" s="113">
        <v>112</v>
      </c>
      <c r="R571" s="113">
        <v>582320</v>
      </c>
      <c r="S571" s="113">
        <v>6732544</v>
      </c>
      <c r="T571" s="113">
        <v>0</v>
      </c>
      <c r="U571" s="113">
        <v>108</v>
      </c>
      <c r="V571" s="140">
        <v>0</v>
      </c>
      <c r="W571" s="115">
        <v>6492096</v>
      </c>
    </row>
    <row r="572" spans="2:23" ht="101.25" customHeight="1" x14ac:dyDescent="0.35">
      <c r="B572" s="75">
        <v>1759</v>
      </c>
      <c r="C572" s="81" t="s">
        <v>70</v>
      </c>
      <c r="D572" s="8" t="str">
        <f t="shared" si="26"/>
        <v>1759Vigilancia de la salud ambiental</v>
      </c>
      <c r="E572" s="8" t="s">
        <v>314</v>
      </c>
      <c r="F572" s="8" t="s">
        <v>317</v>
      </c>
      <c r="G572" s="8" t="s">
        <v>408</v>
      </c>
      <c r="H572" s="8" t="s">
        <v>455</v>
      </c>
      <c r="I572" s="8" t="s">
        <v>502</v>
      </c>
      <c r="J572" s="8" t="s">
        <v>502</v>
      </c>
      <c r="K572" s="72" t="s">
        <v>106</v>
      </c>
      <c r="L572" s="81" t="s">
        <v>511</v>
      </c>
      <c r="M572" s="8" t="str">
        <f t="shared" si="25"/>
        <v>1759Vigilancia de la salud ambientalFONTIBONG. JUNIO 2025</v>
      </c>
      <c r="N572" s="113">
        <f t="shared" si="27"/>
        <v>0</v>
      </c>
      <c r="O572" s="113">
        <f t="shared" si="28"/>
        <v>60112</v>
      </c>
      <c r="P572" s="113">
        <v>0</v>
      </c>
      <c r="Q572" s="113">
        <v>68</v>
      </c>
      <c r="R572" s="113">
        <v>0</v>
      </c>
      <c r="S572" s="113">
        <v>4087616</v>
      </c>
      <c r="T572" s="113">
        <v>0</v>
      </c>
      <c r="U572" s="113">
        <v>68</v>
      </c>
      <c r="V572" s="140">
        <v>0</v>
      </c>
      <c r="W572" s="115">
        <v>4087616</v>
      </c>
    </row>
    <row r="573" spans="2:23" ht="101.25" customHeight="1" x14ac:dyDescent="0.35">
      <c r="B573" s="75">
        <v>1759</v>
      </c>
      <c r="C573" s="81" t="s">
        <v>70</v>
      </c>
      <c r="D573" s="8" t="str">
        <f t="shared" si="26"/>
        <v>1759Vigilancia de la salud ambiental</v>
      </c>
      <c r="E573" s="8" t="s">
        <v>314</v>
      </c>
      <c r="F573" s="8" t="s">
        <v>317</v>
      </c>
      <c r="G573" s="8" t="s">
        <v>408</v>
      </c>
      <c r="H573" s="8" t="s">
        <v>455</v>
      </c>
      <c r="I573" s="8" t="s">
        <v>502</v>
      </c>
      <c r="J573" s="8" t="s">
        <v>502</v>
      </c>
      <c r="K573" s="81" t="s">
        <v>108</v>
      </c>
      <c r="L573" s="81" t="s">
        <v>511</v>
      </c>
      <c r="M573" s="8" t="str">
        <f t="shared" si="25"/>
        <v>1759Vigilancia de la salud ambientalPUENTE ARANDAG. JUNIO 2025</v>
      </c>
      <c r="N573" s="113">
        <f t="shared" si="27"/>
        <v>0</v>
      </c>
      <c r="O573" s="113">
        <f t="shared" si="28"/>
        <v>60112</v>
      </c>
      <c r="P573" s="113">
        <v>0</v>
      </c>
      <c r="Q573" s="113">
        <v>61</v>
      </c>
      <c r="R573" s="113">
        <v>0</v>
      </c>
      <c r="S573" s="113">
        <v>3666832</v>
      </c>
      <c r="T573" s="113">
        <v>0</v>
      </c>
      <c r="U573" s="113">
        <v>58</v>
      </c>
      <c r="V573" s="140">
        <v>0</v>
      </c>
      <c r="W573" s="115">
        <v>3486496</v>
      </c>
    </row>
    <row r="574" spans="2:23" ht="101.25" customHeight="1" x14ac:dyDescent="0.35">
      <c r="B574" s="75">
        <v>1760</v>
      </c>
      <c r="C574" s="81" t="s">
        <v>70</v>
      </c>
      <c r="D574" s="8" t="str">
        <f t="shared" si="26"/>
        <v>1760Vigilancia de la salud ambiental</v>
      </c>
      <c r="E574" s="8" t="s">
        <v>314</v>
      </c>
      <c r="F574" s="8" t="s">
        <v>317</v>
      </c>
      <c r="G574" s="8" t="s">
        <v>480</v>
      </c>
      <c r="H574" s="8" t="s">
        <v>455</v>
      </c>
      <c r="I574" s="8" t="s">
        <v>502</v>
      </c>
      <c r="J574" s="8" t="s">
        <v>502</v>
      </c>
      <c r="K574" s="81" t="s">
        <v>107</v>
      </c>
      <c r="L574" s="81" t="s">
        <v>511</v>
      </c>
      <c r="M574" s="8" t="str">
        <f t="shared" si="25"/>
        <v>1760Vigilancia de la salud ambientalKENNEDYG. JUNIO 2025</v>
      </c>
      <c r="N574" s="113">
        <f t="shared" si="27"/>
        <v>0</v>
      </c>
      <c r="O574" s="113">
        <f t="shared" si="28"/>
        <v>90168</v>
      </c>
      <c r="P574" s="113">
        <v>0</v>
      </c>
      <c r="Q574" s="113">
        <v>1</v>
      </c>
      <c r="R574" s="113">
        <v>0</v>
      </c>
      <c r="S574" s="113">
        <v>90168</v>
      </c>
      <c r="T574" s="113">
        <v>0</v>
      </c>
      <c r="U574" s="113">
        <v>1</v>
      </c>
      <c r="V574" s="140">
        <v>0</v>
      </c>
      <c r="W574" s="115">
        <v>90168</v>
      </c>
    </row>
    <row r="575" spans="2:23" ht="101.25" customHeight="1" x14ac:dyDescent="0.35">
      <c r="B575" s="75">
        <v>1760</v>
      </c>
      <c r="C575" s="81" t="s">
        <v>70</v>
      </c>
      <c r="D575" s="8" t="str">
        <f t="shared" si="26"/>
        <v>1760Vigilancia de la salud ambiental</v>
      </c>
      <c r="E575" s="8" t="s">
        <v>314</v>
      </c>
      <c r="F575" s="8" t="s">
        <v>317</v>
      </c>
      <c r="G575" s="8" t="s">
        <v>480</v>
      </c>
      <c r="H575" s="8" t="s">
        <v>455</v>
      </c>
      <c r="I575" s="8" t="s">
        <v>502</v>
      </c>
      <c r="J575" s="8" t="s">
        <v>502</v>
      </c>
      <c r="K575" s="72" t="s">
        <v>106</v>
      </c>
      <c r="L575" s="81" t="s">
        <v>511</v>
      </c>
      <c r="M575" s="8" t="str">
        <f t="shared" si="25"/>
        <v>1760Vigilancia de la salud ambientalFONTIBONG. JUNIO 2025</v>
      </c>
      <c r="N575" s="113">
        <f t="shared" si="27"/>
        <v>0</v>
      </c>
      <c r="O575" s="113">
        <f t="shared" si="28"/>
        <v>0</v>
      </c>
      <c r="P575" s="113">
        <v>0</v>
      </c>
      <c r="Q575" s="113">
        <v>0</v>
      </c>
      <c r="R575" s="113">
        <v>0</v>
      </c>
      <c r="S575" s="113">
        <v>0</v>
      </c>
      <c r="T575" s="113">
        <v>0</v>
      </c>
      <c r="U575" s="113">
        <v>0</v>
      </c>
      <c r="V575" s="140">
        <v>0</v>
      </c>
      <c r="W575" s="115">
        <v>0</v>
      </c>
    </row>
    <row r="576" spans="2:23" ht="101.25" customHeight="1" x14ac:dyDescent="0.35">
      <c r="B576" s="75">
        <v>1760</v>
      </c>
      <c r="C576" s="81" t="s">
        <v>70</v>
      </c>
      <c r="D576" s="8" t="str">
        <f t="shared" si="26"/>
        <v>1760Vigilancia de la salud ambiental</v>
      </c>
      <c r="E576" s="8" t="s">
        <v>314</v>
      </c>
      <c r="F576" s="8" t="s">
        <v>317</v>
      </c>
      <c r="G576" s="8" t="s">
        <v>480</v>
      </c>
      <c r="H576" s="8" t="s">
        <v>455</v>
      </c>
      <c r="I576" s="8" t="s">
        <v>502</v>
      </c>
      <c r="J576" s="8" t="s">
        <v>502</v>
      </c>
      <c r="K576" s="81" t="s">
        <v>108</v>
      </c>
      <c r="L576" s="81" t="s">
        <v>511</v>
      </c>
      <c r="M576" s="8" t="str">
        <f t="shared" si="25"/>
        <v>1760Vigilancia de la salud ambientalPUENTE ARANDAG. JUNIO 2025</v>
      </c>
      <c r="N576" s="113">
        <f t="shared" si="27"/>
        <v>0</v>
      </c>
      <c r="O576" s="113">
        <f t="shared" si="28"/>
        <v>90168</v>
      </c>
      <c r="P576" s="113">
        <v>0</v>
      </c>
      <c r="Q576" s="113">
        <v>1</v>
      </c>
      <c r="R576" s="113">
        <v>0</v>
      </c>
      <c r="S576" s="113">
        <v>90168</v>
      </c>
      <c r="T576" s="113">
        <v>0</v>
      </c>
      <c r="U576" s="113">
        <v>1</v>
      </c>
      <c r="V576" s="140">
        <v>0</v>
      </c>
      <c r="W576" s="115">
        <v>90168</v>
      </c>
    </row>
    <row r="577" spans="2:23" ht="101.25" customHeight="1" x14ac:dyDescent="0.35">
      <c r="B577" s="75">
        <v>1761</v>
      </c>
      <c r="C577" s="81" t="s">
        <v>70</v>
      </c>
      <c r="D577" s="8" t="str">
        <f t="shared" si="26"/>
        <v>1761Vigilancia de la salud ambiental</v>
      </c>
      <c r="E577" s="8" t="s">
        <v>314</v>
      </c>
      <c r="F577" s="8" t="s">
        <v>317</v>
      </c>
      <c r="G577" s="8" t="s">
        <v>409</v>
      </c>
      <c r="H577" s="8" t="s">
        <v>455</v>
      </c>
      <c r="I577" s="8" t="s">
        <v>502</v>
      </c>
      <c r="J577" s="8" t="s">
        <v>502</v>
      </c>
      <c r="K577" s="72" t="s">
        <v>105</v>
      </c>
      <c r="L577" s="81" t="s">
        <v>511</v>
      </c>
      <c r="M577" s="8" t="str">
        <f t="shared" si="25"/>
        <v>1761Vigilancia de la salud ambientalBOSAG. JUNIO 2025</v>
      </c>
      <c r="N577" s="113">
        <f t="shared" si="27"/>
        <v>0</v>
      </c>
      <c r="O577" s="113">
        <f t="shared" si="28"/>
        <v>60112</v>
      </c>
      <c r="P577" s="113">
        <v>0</v>
      </c>
      <c r="Q577" s="113">
        <v>4</v>
      </c>
      <c r="R577" s="113">
        <v>0</v>
      </c>
      <c r="S577" s="113">
        <v>240448</v>
      </c>
      <c r="T577" s="113">
        <v>0</v>
      </c>
      <c r="U577" s="113">
        <v>4</v>
      </c>
      <c r="V577" s="140">
        <v>0</v>
      </c>
      <c r="W577" s="115">
        <v>240448</v>
      </c>
    </row>
    <row r="578" spans="2:23" ht="101.25" customHeight="1" x14ac:dyDescent="0.35">
      <c r="B578" s="75">
        <v>1761</v>
      </c>
      <c r="C578" s="81" t="s">
        <v>70</v>
      </c>
      <c r="D578" s="8" t="str">
        <f t="shared" si="26"/>
        <v>1761Vigilancia de la salud ambiental</v>
      </c>
      <c r="E578" s="8" t="s">
        <v>314</v>
      </c>
      <c r="F578" s="8" t="s">
        <v>317</v>
      </c>
      <c r="G578" s="8" t="s">
        <v>409</v>
      </c>
      <c r="H578" s="8" t="s">
        <v>455</v>
      </c>
      <c r="I578" s="8" t="s">
        <v>502</v>
      </c>
      <c r="J578" s="8" t="s">
        <v>502</v>
      </c>
      <c r="K578" s="81" t="s">
        <v>107</v>
      </c>
      <c r="L578" s="81" t="s">
        <v>511</v>
      </c>
      <c r="M578" s="8" t="str">
        <f t="shared" si="25"/>
        <v>1761Vigilancia de la salud ambientalKENNEDYG. JUNIO 2025</v>
      </c>
      <c r="N578" s="113">
        <f t="shared" si="27"/>
        <v>0</v>
      </c>
      <c r="O578" s="113">
        <f t="shared" si="28"/>
        <v>60112</v>
      </c>
      <c r="P578" s="113">
        <v>0</v>
      </c>
      <c r="Q578" s="113">
        <v>16</v>
      </c>
      <c r="R578" s="113">
        <v>0</v>
      </c>
      <c r="S578" s="113">
        <v>961792</v>
      </c>
      <c r="T578" s="113">
        <v>0</v>
      </c>
      <c r="U578" s="113">
        <v>16</v>
      </c>
      <c r="V578" s="140">
        <v>0</v>
      </c>
      <c r="W578" s="115">
        <v>961792</v>
      </c>
    </row>
    <row r="579" spans="2:23" ht="101.25" customHeight="1" x14ac:dyDescent="0.35">
      <c r="B579" s="75">
        <v>1761</v>
      </c>
      <c r="C579" s="81" t="s">
        <v>70</v>
      </c>
      <c r="D579" s="8" t="str">
        <f t="shared" si="26"/>
        <v>1761Vigilancia de la salud ambiental</v>
      </c>
      <c r="E579" s="8" t="s">
        <v>314</v>
      </c>
      <c r="F579" s="8" t="s">
        <v>317</v>
      </c>
      <c r="G579" s="8" t="s">
        <v>409</v>
      </c>
      <c r="H579" s="8" t="s">
        <v>455</v>
      </c>
      <c r="I579" s="8" t="s">
        <v>502</v>
      </c>
      <c r="J579" s="8" t="s">
        <v>502</v>
      </c>
      <c r="K579" s="72" t="s">
        <v>106</v>
      </c>
      <c r="L579" s="81" t="s">
        <v>511</v>
      </c>
      <c r="M579" s="8" t="str">
        <f t="shared" ref="M579:M642" si="29">+D579&amp;K579&amp;L579</f>
        <v>1761Vigilancia de la salud ambientalFONTIBONG. JUNIO 2025</v>
      </c>
      <c r="N579" s="113">
        <f t="shared" si="27"/>
        <v>0</v>
      </c>
      <c r="O579" s="113">
        <f t="shared" si="28"/>
        <v>60112</v>
      </c>
      <c r="P579" s="113">
        <v>0</v>
      </c>
      <c r="Q579" s="113">
        <v>4</v>
      </c>
      <c r="R579" s="113">
        <v>0</v>
      </c>
      <c r="S579" s="113">
        <v>240448</v>
      </c>
      <c r="T579" s="113">
        <v>0</v>
      </c>
      <c r="U579" s="113">
        <v>4</v>
      </c>
      <c r="V579" s="140">
        <v>0</v>
      </c>
      <c r="W579" s="115">
        <v>240448</v>
      </c>
    </row>
    <row r="580" spans="2:23" ht="101.25" customHeight="1" x14ac:dyDescent="0.35">
      <c r="B580" s="75">
        <v>1761</v>
      </c>
      <c r="C580" s="81" t="s">
        <v>70</v>
      </c>
      <c r="D580" s="8" t="str">
        <f t="shared" ref="D580:D643" si="30">+B580&amp;C580</f>
        <v>1761Vigilancia de la salud ambiental</v>
      </c>
      <c r="E580" s="8" t="s">
        <v>314</v>
      </c>
      <c r="F580" s="8" t="s">
        <v>317</v>
      </c>
      <c r="G580" s="8" t="s">
        <v>409</v>
      </c>
      <c r="H580" s="8" t="s">
        <v>455</v>
      </c>
      <c r="I580" s="8" t="s">
        <v>502</v>
      </c>
      <c r="J580" s="8" t="s">
        <v>502</v>
      </c>
      <c r="K580" s="81" t="s">
        <v>108</v>
      </c>
      <c r="L580" s="81" t="s">
        <v>511</v>
      </c>
      <c r="M580" s="8" t="str">
        <f t="shared" si="29"/>
        <v>1761Vigilancia de la salud ambientalPUENTE ARANDAG. JUNIO 2025</v>
      </c>
      <c r="N580" s="113">
        <f t="shared" si="27"/>
        <v>0</v>
      </c>
      <c r="O580" s="113">
        <f t="shared" si="28"/>
        <v>60112</v>
      </c>
      <c r="P580" s="113">
        <v>0</v>
      </c>
      <c r="Q580" s="113">
        <v>8</v>
      </c>
      <c r="R580" s="113">
        <v>0</v>
      </c>
      <c r="S580" s="113">
        <v>480896</v>
      </c>
      <c r="T580" s="113">
        <v>0</v>
      </c>
      <c r="U580" s="113">
        <v>6</v>
      </c>
      <c r="V580" s="140">
        <v>0</v>
      </c>
      <c r="W580" s="115">
        <v>360672</v>
      </c>
    </row>
    <row r="581" spans="2:23" ht="101.25" customHeight="1" x14ac:dyDescent="0.35">
      <c r="B581" s="75">
        <v>1762</v>
      </c>
      <c r="C581" s="81" t="s">
        <v>70</v>
      </c>
      <c r="D581" s="8" t="str">
        <f t="shared" si="30"/>
        <v>1762Vigilancia de la salud ambiental</v>
      </c>
      <c r="E581" s="8" t="s">
        <v>314</v>
      </c>
      <c r="F581" s="8" t="s">
        <v>317</v>
      </c>
      <c r="G581" s="8" t="s">
        <v>410</v>
      </c>
      <c r="H581" s="8" t="s">
        <v>455</v>
      </c>
      <c r="I581" s="8" t="s">
        <v>502</v>
      </c>
      <c r="J581" s="8" t="s">
        <v>502</v>
      </c>
      <c r="K581" s="72" t="s">
        <v>105</v>
      </c>
      <c r="L581" s="81" t="s">
        <v>511</v>
      </c>
      <c r="M581" s="8" t="str">
        <f t="shared" si="29"/>
        <v>1762Vigilancia de la salud ambientalBOSAG. JUNIO 2025</v>
      </c>
      <c r="N581" s="113">
        <f t="shared" si="27"/>
        <v>0</v>
      </c>
      <c r="O581" s="113">
        <f t="shared" si="28"/>
        <v>90168</v>
      </c>
      <c r="P581" s="113">
        <v>0</v>
      </c>
      <c r="Q581" s="113">
        <v>5</v>
      </c>
      <c r="R581" s="113">
        <v>0</v>
      </c>
      <c r="S581" s="113">
        <v>450840</v>
      </c>
      <c r="T581" s="113">
        <v>0</v>
      </c>
      <c r="U581" s="113">
        <v>5</v>
      </c>
      <c r="V581" s="140">
        <v>0</v>
      </c>
      <c r="W581" s="115">
        <v>450840</v>
      </c>
    </row>
    <row r="582" spans="2:23" ht="101.25" customHeight="1" x14ac:dyDescent="0.35">
      <c r="B582" s="75">
        <v>1762</v>
      </c>
      <c r="C582" s="81" t="s">
        <v>70</v>
      </c>
      <c r="D582" s="8" t="str">
        <f t="shared" si="30"/>
        <v>1762Vigilancia de la salud ambiental</v>
      </c>
      <c r="E582" s="8" t="s">
        <v>314</v>
      </c>
      <c r="F582" s="8" t="s">
        <v>317</v>
      </c>
      <c r="G582" s="8" t="s">
        <v>410</v>
      </c>
      <c r="H582" s="8" t="s">
        <v>455</v>
      </c>
      <c r="I582" s="8" t="s">
        <v>502</v>
      </c>
      <c r="J582" s="8" t="s">
        <v>502</v>
      </c>
      <c r="K582" s="81" t="s">
        <v>107</v>
      </c>
      <c r="L582" s="81" t="s">
        <v>511</v>
      </c>
      <c r="M582" s="8" t="str">
        <f t="shared" si="29"/>
        <v>1762Vigilancia de la salud ambientalKENNEDYG. JUNIO 2025</v>
      </c>
      <c r="N582" s="113">
        <f t="shared" si="27"/>
        <v>0</v>
      </c>
      <c r="O582" s="113">
        <f t="shared" si="28"/>
        <v>90168</v>
      </c>
      <c r="P582" s="113">
        <v>0</v>
      </c>
      <c r="Q582" s="113">
        <v>8</v>
      </c>
      <c r="R582" s="113">
        <v>0</v>
      </c>
      <c r="S582" s="113">
        <v>721344</v>
      </c>
      <c r="T582" s="113">
        <v>0</v>
      </c>
      <c r="U582" s="113">
        <v>8</v>
      </c>
      <c r="V582" s="140">
        <v>0</v>
      </c>
      <c r="W582" s="115">
        <v>721344</v>
      </c>
    </row>
    <row r="583" spans="2:23" ht="101.25" customHeight="1" x14ac:dyDescent="0.35">
      <c r="B583" s="75">
        <v>1762</v>
      </c>
      <c r="C583" s="81" t="s">
        <v>70</v>
      </c>
      <c r="D583" s="8" t="str">
        <f t="shared" si="30"/>
        <v>1762Vigilancia de la salud ambiental</v>
      </c>
      <c r="E583" s="8" t="s">
        <v>314</v>
      </c>
      <c r="F583" s="8" t="s">
        <v>317</v>
      </c>
      <c r="G583" s="8" t="s">
        <v>410</v>
      </c>
      <c r="H583" s="8" t="s">
        <v>455</v>
      </c>
      <c r="I583" s="8" t="s">
        <v>502</v>
      </c>
      <c r="J583" s="8" t="s">
        <v>502</v>
      </c>
      <c r="K583" s="72" t="s">
        <v>106</v>
      </c>
      <c r="L583" s="81" t="s">
        <v>511</v>
      </c>
      <c r="M583" s="8" t="str">
        <f t="shared" si="29"/>
        <v>1762Vigilancia de la salud ambientalFONTIBONG. JUNIO 2025</v>
      </c>
      <c r="N583" s="113">
        <f t="shared" si="27"/>
        <v>0</v>
      </c>
      <c r="O583" s="113">
        <f t="shared" si="28"/>
        <v>90168</v>
      </c>
      <c r="P583" s="113">
        <v>0</v>
      </c>
      <c r="Q583" s="113">
        <v>3</v>
      </c>
      <c r="R583" s="113">
        <v>0</v>
      </c>
      <c r="S583" s="113">
        <v>270504</v>
      </c>
      <c r="T583" s="113">
        <v>0</v>
      </c>
      <c r="U583" s="113">
        <v>3</v>
      </c>
      <c r="V583" s="140">
        <v>0</v>
      </c>
      <c r="W583" s="115">
        <v>270504</v>
      </c>
    </row>
    <row r="584" spans="2:23" ht="101.25" customHeight="1" x14ac:dyDescent="0.35">
      <c r="B584" s="75">
        <v>1762</v>
      </c>
      <c r="C584" s="81" t="s">
        <v>70</v>
      </c>
      <c r="D584" s="8" t="str">
        <f t="shared" si="30"/>
        <v>1762Vigilancia de la salud ambiental</v>
      </c>
      <c r="E584" s="8" t="s">
        <v>314</v>
      </c>
      <c r="F584" s="8" t="s">
        <v>317</v>
      </c>
      <c r="G584" s="8" t="s">
        <v>410</v>
      </c>
      <c r="H584" s="8" t="s">
        <v>455</v>
      </c>
      <c r="I584" s="8" t="s">
        <v>502</v>
      </c>
      <c r="J584" s="8" t="s">
        <v>502</v>
      </c>
      <c r="K584" s="81" t="s">
        <v>108</v>
      </c>
      <c r="L584" s="81" t="s">
        <v>511</v>
      </c>
      <c r="M584" s="8" t="str">
        <f t="shared" si="29"/>
        <v>1762Vigilancia de la salud ambientalPUENTE ARANDAG. JUNIO 2025</v>
      </c>
      <c r="N584" s="113">
        <f t="shared" si="27"/>
        <v>0</v>
      </c>
      <c r="O584" s="113">
        <f t="shared" si="28"/>
        <v>0</v>
      </c>
      <c r="P584" s="113">
        <v>0</v>
      </c>
      <c r="Q584" s="113">
        <v>0</v>
      </c>
      <c r="R584" s="113">
        <v>0</v>
      </c>
      <c r="S584" s="113">
        <v>0</v>
      </c>
      <c r="T584" s="113">
        <v>0</v>
      </c>
      <c r="U584" s="113">
        <v>0</v>
      </c>
      <c r="V584" s="140">
        <v>0</v>
      </c>
      <c r="W584" s="115">
        <v>0</v>
      </c>
    </row>
    <row r="585" spans="2:23" ht="72" x14ac:dyDescent="0.35">
      <c r="B585" s="75">
        <v>1764</v>
      </c>
      <c r="C585" s="81" t="s">
        <v>70</v>
      </c>
      <c r="D585" s="8" t="str">
        <f t="shared" si="30"/>
        <v>1764Vigilancia de la salud ambiental</v>
      </c>
      <c r="E585" s="8" t="s">
        <v>314</v>
      </c>
      <c r="F585" s="8" t="s">
        <v>318</v>
      </c>
      <c r="G585" s="8" t="s">
        <v>481</v>
      </c>
      <c r="H585" s="8" t="s">
        <v>455</v>
      </c>
      <c r="I585" s="8" t="s">
        <v>502</v>
      </c>
      <c r="J585" s="8" t="s">
        <v>502</v>
      </c>
      <c r="K585" s="81" t="s">
        <v>108</v>
      </c>
      <c r="L585" s="81" t="s">
        <v>511</v>
      </c>
      <c r="M585" s="8" t="str">
        <f t="shared" si="29"/>
        <v>1764Vigilancia de la salud ambientalPUENTE ARANDAG. JUNIO 2025</v>
      </c>
      <c r="N585" s="113">
        <f t="shared" si="27"/>
        <v>0</v>
      </c>
      <c r="O585" s="113">
        <f t="shared" si="28"/>
        <v>0</v>
      </c>
      <c r="P585" s="113">
        <v>0</v>
      </c>
      <c r="Q585" s="113">
        <v>0</v>
      </c>
      <c r="R585" s="113">
        <v>0</v>
      </c>
      <c r="S585" s="113">
        <v>0</v>
      </c>
      <c r="T585" s="113">
        <v>0</v>
      </c>
      <c r="U585" s="113">
        <v>0</v>
      </c>
      <c r="V585" s="140">
        <v>0</v>
      </c>
      <c r="W585" s="115">
        <v>0</v>
      </c>
    </row>
    <row r="586" spans="2:23" ht="60" x14ac:dyDescent="0.35">
      <c r="B586" s="75">
        <v>1767</v>
      </c>
      <c r="C586" s="81" t="s">
        <v>70</v>
      </c>
      <c r="D586" s="8" t="str">
        <f t="shared" si="30"/>
        <v>1767Vigilancia de la salud ambiental</v>
      </c>
      <c r="E586" s="8" t="s">
        <v>314</v>
      </c>
      <c r="F586" s="8" t="s">
        <v>318</v>
      </c>
      <c r="G586" s="8" t="s">
        <v>482</v>
      </c>
      <c r="H586" s="8" t="s">
        <v>455</v>
      </c>
      <c r="I586" s="8" t="s">
        <v>502</v>
      </c>
      <c r="J586" s="8" t="s">
        <v>502</v>
      </c>
      <c r="K586" s="81" t="s">
        <v>107</v>
      </c>
      <c r="L586" s="81" t="s">
        <v>511</v>
      </c>
      <c r="M586" s="8" t="str">
        <f t="shared" si="29"/>
        <v>1767Vigilancia de la salud ambientalKENNEDYG. JUNIO 2025</v>
      </c>
      <c r="N586" s="113">
        <f t="shared" si="27"/>
        <v>0</v>
      </c>
      <c r="O586" s="113">
        <f t="shared" si="28"/>
        <v>0</v>
      </c>
      <c r="P586" s="113">
        <v>0</v>
      </c>
      <c r="Q586" s="113">
        <v>0</v>
      </c>
      <c r="R586" s="113">
        <v>0</v>
      </c>
      <c r="S586" s="113">
        <v>0</v>
      </c>
      <c r="T586" s="113">
        <v>0</v>
      </c>
      <c r="U586" s="113">
        <v>0</v>
      </c>
      <c r="V586" s="140">
        <v>0</v>
      </c>
      <c r="W586" s="115">
        <v>0</v>
      </c>
    </row>
    <row r="587" spans="2:23" ht="60" x14ac:dyDescent="0.35">
      <c r="B587" s="75">
        <v>1767</v>
      </c>
      <c r="C587" s="81" t="s">
        <v>70</v>
      </c>
      <c r="D587" s="8" t="str">
        <f t="shared" si="30"/>
        <v>1767Vigilancia de la salud ambiental</v>
      </c>
      <c r="E587" s="8" t="s">
        <v>314</v>
      </c>
      <c r="F587" s="8" t="s">
        <v>318</v>
      </c>
      <c r="G587" s="8" t="s">
        <v>482</v>
      </c>
      <c r="H587" s="8" t="s">
        <v>455</v>
      </c>
      <c r="I587" s="8" t="s">
        <v>502</v>
      </c>
      <c r="J587" s="8" t="s">
        <v>502</v>
      </c>
      <c r="K587" s="81" t="s">
        <v>108</v>
      </c>
      <c r="L587" s="81" t="s">
        <v>511</v>
      </c>
      <c r="M587" s="8" t="str">
        <f t="shared" si="29"/>
        <v>1767Vigilancia de la salud ambientalPUENTE ARANDAG. JUNIO 2025</v>
      </c>
      <c r="N587" s="113">
        <f t="shared" si="27"/>
        <v>0</v>
      </c>
      <c r="O587" s="113">
        <f t="shared" si="28"/>
        <v>0</v>
      </c>
      <c r="P587" s="113">
        <v>0</v>
      </c>
      <c r="Q587" s="113">
        <v>0</v>
      </c>
      <c r="R587" s="113">
        <v>0</v>
      </c>
      <c r="S587" s="113">
        <v>0</v>
      </c>
      <c r="T587" s="113">
        <v>0</v>
      </c>
      <c r="U587" s="113">
        <v>0</v>
      </c>
      <c r="V587" s="140">
        <v>0</v>
      </c>
      <c r="W587" s="115">
        <v>0</v>
      </c>
    </row>
    <row r="588" spans="2:23" ht="48" x14ac:dyDescent="0.35">
      <c r="B588" s="75">
        <v>1771</v>
      </c>
      <c r="C588" s="81" t="s">
        <v>70</v>
      </c>
      <c r="D588" s="8" t="str">
        <f t="shared" si="30"/>
        <v>1771Vigilancia de la salud ambiental</v>
      </c>
      <c r="E588" s="8" t="s">
        <v>314</v>
      </c>
      <c r="F588" s="8" t="s">
        <v>319</v>
      </c>
      <c r="G588" s="8" t="s">
        <v>411</v>
      </c>
      <c r="H588" s="8" t="s">
        <v>455</v>
      </c>
      <c r="I588" s="8" t="s">
        <v>502</v>
      </c>
      <c r="J588" s="8" t="s">
        <v>502</v>
      </c>
      <c r="K588" s="72" t="s">
        <v>105</v>
      </c>
      <c r="L588" s="81" t="s">
        <v>511</v>
      </c>
      <c r="M588" s="8" t="str">
        <f t="shared" si="29"/>
        <v>1771Vigilancia de la salud ambientalBOSAG. JUNIO 2025</v>
      </c>
      <c r="N588" s="113">
        <f t="shared" si="27"/>
        <v>0</v>
      </c>
      <c r="O588" s="113">
        <f t="shared" si="28"/>
        <v>104040</v>
      </c>
      <c r="P588" s="113">
        <v>0</v>
      </c>
      <c r="Q588" s="113">
        <v>1</v>
      </c>
      <c r="R588" s="113">
        <v>0</v>
      </c>
      <c r="S588" s="113">
        <v>104040</v>
      </c>
      <c r="T588" s="113">
        <v>0</v>
      </c>
      <c r="U588" s="113">
        <v>1</v>
      </c>
      <c r="V588" s="140">
        <v>0</v>
      </c>
      <c r="W588" s="115">
        <v>104040</v>
      </c>
    </row>
    <row r="589" spans="2:23" ht="60" x14ac:dyDescent="0.35">
      <c r="B589" s="75">
        <v>1771</v>
      </c>
      <c r="C589" s="81" t="s">
        <v>70</v>
      </c>
      <c r="D589" s="8" t="str">
        <f t="shared" si="30"/>
        <v>1771Vigilancia de la salud ambiental</v>
      </c>
      <c r="E589" s="8" t="s">
        <v>314</v>
      </c>
      <c r="F589" s="8" t="s">
        <v>319</v>
      </c>
      <c r="G589" s="8" t="s">
        <v>411</v>
      </c>
      <c r="H589" s="8" t="s">
        <v>455</v>
      </c>
      <c r="I589" s="8" t="s">
        <v>502</v>
      </c>
      <c r="J589" s="8" t="s">
        <v>502</v>
      </c>
      <c r="K589" s="81" t="s">
        <v>107</v>
      </c>
      <c r="L589" s="81" t="s">
        <v>511</v>
      </c>
      <c r="M589" s="8" t="str">
        <f t="shared" si="29"/>
        <v>1771Vigilancia de la salud ambientalKENNEDYG. JUNIO 2025</v>
      </c>
      <c r="N589" s="113">
        <f t="shared" si="27"/>
        <v>0</v>
      </c>
      <c r="O589" s="113">
        <f t="shared" si="28"/>
        <v>104040</v>
      </c>
      <c r="P589" s="113">
        <v>0</v>
      </c>
      <c r="Q589" s="113">
        <v>1</v>
      </c>
      <c r="R589" s="113">
        <v>0</v>
      </c>
      <c r="S589" s="113">
        <v>104040</v>
      </c>
      <c r="T589" s="113">
        <v>0</v>
      </c>
      <c r="U589" s="113">
        <v>1</v>
      </c>
      <c r="V589" s="140">
        <v>0</v>
      </c>
      <c r="W589" s="115">
        <v>104040</v>
      </c>
    </row>
    <row r="590" spans="2:23" ht="60" x14ac:dyDescent="0.35">
      <c r="B590" s="75">
        <v>1771</v>
      </c>
      <c r="C590" s="81" t="s">
        <v>70</v>
      </c>
      <c r="D590" s="8" t="str">
        <f t="shared" si="30"/>
        <v>1771Vigilancia de la salud ambiental</v>
      </c>
      <c r="E590" s="8" t="s">
        <v>314</v>
      </c>
      <c r="F590" s="8" t="s">
        <v>319</v>
      </c>
      <c r="G590" s="8" t="s">
        <v>411</v>
      </c>
      <c r="H590" s="8" t="s">
        <v>455</v>
      </c>
      <c r="I590" s="8" t="s">
        <v>502</v>
      </c>
      <c r="J590" s="8" t="s">
        <v>502</v>
      </c>
      <c r="K590" s="72" t="s">
        <v>106</v>
      </c>
      <c r="L590" s="81" t="s">
        <v>511</v>
      </c>
      <c r="M590" s="8" t="str">
        <f t="shared" si="29"/>
        <v>1771Vigilancia de la salud ambientalFONTIBONG. JUNIO 2025</v>
      </c>
      <c r="N590" s="113">
        <f t="shared" si="27"/>
        <v>100785</v>
      </c>
      <c r="O590" s="113">
        <f t="shared" si="28"/>
        <v>0</v>
      </c>
      <c r="P590" s="113">
        <v>1</v>
      </c>
      <c r="Q590" s="113">
        <v>0</v>
      </c>
      <c r="R590" s="113">
        <v>100785</v>
      </c>
      <c r="S590" s="113">
        <v>0</v>
      </c>
      <c r="T590" s="113">
        <v>1</v>
      </c>
      <c r="U590" s="113">
        <v>0</v>
      </c>
      <c r="V590" s="140">
        <v>100785</v>
      </c>
      <c r="W590" s="115">
        <v>0</v>
      </c>
    </row>
    <row r="591" spans="2:23" ht="60" x14ac:dyDescent="0.35">
      <c r="B591" s="75">
        <v>1771</v>
      </c>
      <c r="C591" s="81" t="s">
        <v>70</v>
      </c>
      <c r="D591" s="8" t="str">
        <f t="shared" si="30"/>
        <v>1771Vigilancia de la salud ambiental</v>
      </c>
      <c r="E591" s="8" t="s">
        <v>314</v>
      </c>
      <c r="F591" s="8" t="s">
        <v>319</v>
      </c>
      <c r="G591" s="8" t="s">
        <v>411</v>
      </c>
      <c r="H591" s="8" t="s">
        <v>455</v>
      </c>
      <c r="I591" s="8" t="s">
        <v>502</v>
      </c>
      <c r="J591" s="8" t="s">
        <v>502</v>
      </c>
      <c r="K591" s="81" t="s">
        <v>108</v>
      </c>
      <c r="L591" s="81" t="s">
        <v>511</v>
      </c>
      <c r="M591" s="8" t="str">
        <f t="shared" si="29"/>
        <v>1771Vigilancia de la salud ambientalPUENTE ARANDAG. JUNIO 2025</v>
      </c>
      <c r="N591" s="113">
        <f t="shared" si="27"/>
        <v>0</v>
      </c>
      <c r="O591" s="113">
        <f t="shared" si="28"/>
        <v>104040</v>
      </c>
      <c r="P591" s="113">
        <v>0</v>
      </c>
      <c r="Q591" s="113">
        <v>1</v>
      </c>
      <c r="R591" s="113">
        <v>0</v>
      </c>
      <c r="S591" s="113">
        <v>104040</v>
      </c>
      <c r="T591" s="113">
        <v>0</v>
      </c>
      <c r="U591" s="113">
        <v>1</v>
      </c>
      <c r="V591" s="140">
        <v>0</v>
      </c>
      <c r="W591" s="115">
        <v>104040</v>
      </c>
    </row>
    <row r="592" spans="2:23" ht="48" x14ac:dyDescent="0.35">
      <c r="B592" s="75">
        <v>1777</v>
      </c>
      <c r="C592" s="81" t="s">
        <v>70</v>
      </c>
      <c r="D592" s="8" t="str">
        <f t="shared" si="30"/>
        <v>1777Vigilancia de la salud ambiental</v>
      </c>
      <c r="E592" s="8" t="s">
        <v>314</v>
      </c>
      <c r="F592" s="8" t="s">
        <v>317</v>
      </c>
      <c r="G592" s="8" t="s">
        <v>412</v>
      </c>
      <c r="H592" s="8" t="s">
        <v>455</v>
      </c>
      <c r="I592" s="8" t="s">
        <v>502</v>
      </c>
      <c r="J592" s="8" t="s">
        <v>502</v>
      </c>
      <c r="K592" s="72" t="s">
        <v>105</v>
      </c>
      <c r="L592" s="81" t="s">
        <v>511</v>
      </c>
      <c r="M592" s="8" t="str">
        <f t="shared" si="29"/>
        <v>1777Vigilancia de la salud ambientalBOSAG. JUNIO 2025</v>
      </c>
      <c r="N592" s="113">
        <f t="shared" si="27"/>
        <v>0</v>
      </c>
      <c r="O592" s="113">
        <f t="shared" si="28"/>
        <v>0</v>
      </c>
      <c r="P592" s="113">
        <v>0</v>
      </c>
      <c r="Q592" s="113">
        <v>0</v>
      </c>
      <c r="R592" s="113">
        <v>0</v>
      </c>
      <c r="S592" s="113">
        <v>0</v>
      </c>
      <c r="T592" s="113">
        <v>0</v>
      </c>
      <c r="U592" s="113">
        <v>0</v>
      </c>
      <c r="V592" s="140">
        <v>0</v>
      </c>
      <c r="W592" s="115">
        <v>0</v>
      </c>
    </row>
    <row r="593" spans="2:23" ht="60" x14ac:dyDescent="0.35">
      <c r="B593" s="75">
        <v>1777</v>
      </c>
      <c r="C593" s="81" t="s">
        <v>70</v>
      </c>
      <c r="D593" s="8" t="str">
        <f t="shared" si="30"/>
        <v>1777Vigilancia de la salud ambiental</v>
      </c>
      <c r="E593" s="8" t="s">
        <v>314</v>
      </c>
      <c r="F593" s="8" t="s">
        <v>317</v>
      </c>
      <c r="G593" s="8" t="s">
        <v>412</v>
      </c>
      <c r="H593" s="8" t="s">
        <v>455</v>
      </c>
      <c r="I593" s="8" t="s">
        <v>502</v>
      </c>
      <c r="J593" s="8" t="s">
        <v>502</v>
      </c>
      <c r="K593" s="81" t="s">
        <v>107</v>
      </c>
      <c r="L593" s="81" t="s">
        <v>511</v>
      </c>
      <c r="M593" s="8" t="str">
        <f t="shared" si="29"/>
        <v>1777Vigilancia de la salud ambientalKENNEDYG. JUNIO 2025</v>
      </c>
      <c r="N593" s="113">
        <f t="shared" si="27"/>
        <v>0</v>
      </c>
      <c r="O593" s="113">
        <f t="shared" si="28"/>
        <v>0</v>
      </c>
      <c r="P593" s="113">
        <v>0</v>
      </c>
      <c r="Q593" s="113">
        <v>0</v>
      </c>
      <c r="R593" s="113">
        <v>0</v>
      </c>
      <c r="S593" s="113">
        <v>0</v>
      </c>
      <c r="T593" s="113">
        <v>0</v>
      </c>
      <c r="U593" s="113">
        <v>0</v>
      </c>
      <c r="V593" s="140">
        <v>0</v>
      </c>
      <c r="W593" s="115">
        <v>0</v>
      </c>
    </row>
    <row r="594" spans="2:23" ht="60" x14ac:dyDescent="0.35">
      <c r="B594" s="75">
        <v>1777</v>
      </c>
      <c r="C594" s="81" t="s">
        <v>70</v>
      </c>
      <c r="D594" s="8" t="str">
        <f t="shared" si="30"/>
        <v>1777Vigilancia de la salud ambiental</v>
      </c>
      <c r="E594" s="8" t="s">
        <v>314</v>
      </c>
      <c r="F594" s="8" t="s">
        <v>317</v>
      </c>
      <c r="G594" s="8" t="s">
        <v>412</v>
      </c>
      <c r="H594" s="8" t="s">
        <v>455</v>
      </c>
      <c r="I594" s="8" t="s">
        <v>502</v>
      </c>
      <c r="J594" s="8" t="s">
        <v>502</v>
      </c>
      <c r="K594" s="72" t="s">
        <v>106</v>
      </c>
      <c r="L594" s="81" t="s">
        <v>511</v>
      </c>
      <c r="M594" s="8" t="str">
        <f t="shared" si="29"/>
        <v>1777Vigilancia de la salud ambientalFONTIBONG. JUNIO 2025</v>
      </c>
      <c r="N594" s="113">
        <f t="shared" ref="N594:N657" si="31">IFERROR(R594/P594,0)</f>
        <v>0</v>
      </c>
      <c r="O594" s="113">
        <f t="shared" ref="O594:O657" si="32">IFERROR(S594/Q594,0)</f>
        <v>0</v>
      </c>
      <c r="P594" s="113">
        <v>0</v>
      </c>
      <c r="Q594" s="113">
        <v>0</v>
      </c>
      <c r="R594" s="113">
        <v>0</v>
      </c>
      <c r="S594" s="113">
        <v>0</v>
      </c>
      <c r="T594" s="113">
        <v>0</v>
      </c>
      <c r="U594" s="113">
        <v>0</v>
      </c>
      <c r="V594" s="140">
        <v>0</v>
      </c>
      <c r="W594" s="115">
        <v>0</v>
      </c>
    </row>
    <row r="595" spans="2:23" ht="60" x14ac:dyDescent="0.35">
      <c r="B595" s="75">
        <v>1777</v>
      </c>
      <c r="C595" s="81" t="s">
        <v>70</v>
      </c>
      <c r="D595" s="8" t="str">
        <f t="shared" si="30"/>
        <v>1777Vigilancia de la salud ambiental</v>
      </c>
      <c r="E595" s="8" t="s">
        <v>314</v>
      </c>
      <c r="F595" s="8" t="s">
        <v>317</v>
      </c>
      <c r="G595" s="8" t="s">
        <v>412</v>
      </c>
      <c r="H595" s="8" t="s">
        <v>455</v>
      </c>
      <c r="I595" s="8" t="s">
        <v>502</v>
      </c>
      <c r="J595" s="8" t="s">
        <v>502</v>
      </c>
      <c r="K595" s="81" t="s">
        <v>108</v>
      </c>
      <c r="L595" s="81" t="s">
        <v>511</v>
      </c>
      <c r="M595" s="8" t="str">
        <f t="shared" si="29"/>
        <v>1777Vigilancia de la salud ambientalPUENTE ARANDAG. JUNIO 2025</v>
      </c>
      <c r="N595" s="113">
        <f t="shared" si="31"/>
        <v>0</v>
      </c>
      <c r="O595" s="113">
        <f t="shared" si="32"/>
        <v>0</v>
      </c>
      <c r="P595" s="113">
        <v>0</v>
      </c>
      <c r="Q595" s="113">
        <v>0</v>
      </c>
      <c r="R595" s="113">
        <v>0</v>
      </c>
      <c r="S595" s="113">
        <v>0</v>
      </c>
      <c r="T595" s="113">
        <v>0</v>
      </c>
      <c r="U595" s="113">
        <v>0</v>
      </c>
      <c r="V595" s="140">
        <v>0</v>
      </c>
      <c r="W595" s="115">
        <v>0</v>
      </c>
    </row>
    <row r="596" spans="2:23" ht="48.5" thickBot="1" x14ac:dyDescent="0.4">
      <c r="B596" s="76">
        <v>1780</v>
      </c>
      <c r="C596" s="81" t="s">
        <v>70</v>
      </c>
      <c r="D596" s="8" t="str">
        <f t="shared" si="30"/>
        <v>1780Vigilancia de la salud ambiental</v>
      </c>
      <c r="E596" s="8" t="s">
        <v>314</v>
      </c>
      <c r="F596" s="8" t="s">
        <v>320</v>
      </c>
      <c r="G596" s="8" t="s">
        <v>413</v>
      </c>
      <c r="H596" s="8" t="s">
        <v>455</v>
      </c>
      <c r="I596" s="8" t="s">
        <v>502</v>
      </c>
      <c r="J596" s="8" t="s">
        <v>502</v>
      </c>
      <c r="K596" s="72" t="s">
        <v>105</v>
      </c>
      <c r="L596" s="82" t="s">
        <v>511</v>
      </c>
      <c r="M596" s="8" t="str">
        <f t="shared" si="29"/>
        <v>1780Vigilancia de la salud ambientalBOSAG. JUNIO 2025</v>
      </c>
      <c r="N596" s="113">
        <f t="shared" si="31"/>
        <v>0</v>
      </c>
      <c r="O596" s="113">
        <f t="shared" si="32"/>
        <v>0</v>
      </c>
      <c r="P596" s="113">
        <v>0</v>
      </c>
      <c r="Q596" s="113">
        <v>0</v>
      </c>
      <c r="R596" s="113">
        <v>0</v>
      </c>
      <c r="S596" s="113">
        <v>0</v>
      </c>
      <c r="T596" s="113">
        <v>0</v>
      </c>
      <c r="U596" s="113">
        <v>0</v>
      </c>
      <c r="V596" s="140">
        <v>0</v>
      </c>
      <c r="W596" s="115">
        <v>0</v>
      </c>
    </row>
    <row r="597" spans="2:23" ht="60.5" thickTop="1" x14ac:dyDescent="0.35">
      <c r="B597" s="74">
        <v>1780</v>
      </c>
      <c r="C597" s="81" t="s">
        <v>70</v>
      </c>
      <c r="D597" s="8" t="str">
        <f t="shared" si="30"/>
        <v>1780Vigilancia de la salud ambiental</v>
      </c>
      <c r="E597" s="8" t="s">
        <v>314</v>
      </c>
      <c r="F597" s="8" t="s">
        <v>320</v>
      </c>
      <c r="G597" s="8" t="s">
        <v>413</v>
      </c>
      <c r="H597" s="8" t="s">
        <v>455</v>
      </c>
      <c r="I597" s="8" t="s">
        <v>502</v>
      </c>
      <c r="J597" s="8" t="s">
        <v>502</v>
      </c>
      <c r="K597" s="72" t="s">
        <v>106</v>
      </c>
      <c r="L597" s="80" t="s">
        <v>511</v>
      </c>
      <c r="M597" s="8" t="str">
        <f t="shared" si="29"/>
        <v>1780Vigilancia de la salud ambientalFONTIBONG. JUNIO 2025</v>
      </c>
      <c r="N597" s="113">
        <f t="shared" si="31"/>
        <v>0</v>
      </c>
      <c r="O597" s="113">
        <f t="shared" si="32"/>
        <v>0</v>
      </c>
      <c r="P597" s="113">
        <v>0</v>
      </c>
      <c r="Q597" s="113">
        <v>0</v>
      </c>
      <c r="R597" s="113">
        <v>0</v>
      </c>
      <c r="S597" s="113">
        <v>0</v>
      </c>
      <c r="T597" s="113">
        <v>0</v>
      </c>
      <c r="U597" s="113">
        <v>0</v>
      </c>
      <c r="V597" s="140">
        <v>0</v>
      </c>
      <c r="W597" s="115">
        <v>0</v>
      </c>
    </row>
    <row r="598" spans="2:23" ht="48" x14ac:dyDescent="0.35">
      <c r="B598" s="75">
        <v>1783</v>
      </c>
      <c r="C598" s="81" t="s">
        <v>70</v>
      </c>
      <c r="D598" s="8" t="str">
        <f t="shared" si="30"/>
        <v>1783Vigilancia de la salud ambiental</v>
      </c>
      <c r="E598" s="8" t="s">
        <v>314</v>
      </c>
      <c r="F598" s="8" t="s">
        <v>321</v>
      </c>
      <c r="G598" s="8" t="s">
        <v>483</v>
      </c>
      <c r="H598" s="8" t="s">
        <v>455</v>
      </c>
      <c r="I598" s="8" t="s">
        <v>502</v>
      </c>
      <c r="J598" s="8" t="s">
        <v>502</v>
      </c>
      <c r="K598" s="72" t="s">
        <v>105</v>
      </c>
      <c r="L598" s="81" t="s">
        <v>511</v>
      </c>
      <c r="M598" s="8" t="str">
        <f t="shared" si="29"/>
        <v>1783Vigilancia de la salud ambientalBOSAG. JUNIO 2025</v>
      </c>
      <c r="N598" s="113">
        <f t="shared" si="31"/>
        <v>0</v>
      </c>
      <c r="O598" s="113">
        <f t="shared" si="32"/>
        <v>0</v>
      </c>
      <c r="P598" s="113">
        <v>0</v>
      </c>
      <c r="Q598" s="113">
        <v>0</v>
      </c>
      <c r="R598" s="113">
        <v>0</v>
      </c>
      <c r="S598" s="113">
        <v>0</v>
      </c>
      <c r="T598" s="113">
        <v>0</v>
      </c>
      <c r="U598" s="113">
        <v>0</v>
      </c>
      <c r="V598" s="140">
        <v>0</v>
      </c>
      <c r="W598" s="115">
        <v>0</v>
      </c>
    </row>
    <row r="599" spans="2:23" ht="60" x14ac:dyDescent="0.35">
      <c r="B599" s="75">
        <v>1783</v>
      </c>
      <c r="C599" s="81" t="s">
        <v>70</v>
      </c>
      <c r="D599" s="8" t="str">
        <f t="shared" si="30"/>
        <v>1783Vigilancia de la salud ambiental</v>
      </c>
      <c r="E599" s="8" t="s">
        <v>314</v>
      </c>
      <c r="F599" s="8" t="s">
        <v>321</v>
      </c>
      <c r="G599" s="8" t="s">
        <v>483</v>
      </c>
      <c r="H599" s="8" t="s">
        <v>455</v>
      </c>
      <c r="I599" s="8" t="s">
        <v>502</v>
      </c>
      <c r="J599" s="8" t="s">
        <v>502</v>
      </c>
      <c r="K599" s="81" t="s">
        <v>107</v>
      </c>
      <c r="L599" s="81" t="s">
        <v>511</v>
      </c>
      <c r="M599" s="8" t="str">
        <f t="shared" si="29"/>
        <v>1783Vigilancia de la salud ambientalKENNEDYG. JUNIO 2025</v>
      </c>
      <c r="N599" s="113">
        <f t="shared" si="31"/>
        <v>0</v>
      </c>
      <c r="O599" s="113">
        <f t="shared" si="32"/>
        <v>0</v>
      </c>
      <c r="P599" s="113">
        <v>0</v>
      </c>
      <c r="Q599" s="113">
        <v>0</v>
      </c>
      <c r="R599" s="113">
        <v>0</v>
      </c>
      <c r="S599" s="113">
        <v>0</v>
      </c>
      <c r="T599" s="113">
        <v>0</v>
      </c>
      <c r="U599" s="113">
        <v>0</v>
      </c>
      <c r="V599" s="140">
        <v>0</v>
      </c>
      <c r="W599" s="115">
        <v>0</v>
      </c>
    </row>
    <row r="600" spans="2:23" ht="60" x14ac:dyDescent="0.35">
      <c r="B600" s="75">
        <v>1783</v>
      </c>
      <c r="C600" s="81" t="s">
        <v>70</v>
      </c>
      <c r="D600" s="8" t="str">
        <f t="shared" si="30"/>
        <v>1783Vigilancia de la salud ambiental</v>
      </c>
      <c r="E600" s="8" t="s">
        <v>314</v>
      </c>
      <c r="F600" s="8" t="s">
        <v>321</v>
      </c>
      <c r="G600" s="8" t="s">
        <v>483</v>
      </c>
      <c r="H600" s="8" t="s">
        <v>455</v>
      </c>
      <c r="I600" s="8" t="s">
        <v>502</v>
      </c>
      <c r="J600" s="8" t="s">
        <v>502</v>
      </c>
      <c r="K600" s="72" t="s">
        <v>106</v>
      </c>
      <c r="L600" s="81" t="s">
        <v>511</v>
      </c>
      <c r="M600" s="8" t="str">
        <f t="shared" si="29"/>
        <v>1783Vigilancia de la salud ambientalFONTIBONG. JUNIO 2025</v>
      </c>
      <c r="N600" s="113">
        <f t="shared" si="31"/>
        <v>0</v>
      </c>
      <c r="O600" s="113">
        <f t="shared" si="32"/>
        <v>0</v>
      </c>
      <c r="P600" s="113">
        <v>0</v>
      </c>
      <c r="Q600" s="113">
        <v>0</v>
      </c>
      <c r="R600" s="113">
        <v>0</v>
      </c>
      <c r="S600" s="113">
        <v>0</v>
      </c>
      <c r="T600" s="113">
        <v>0</v>
      </c>
      <c r="U600" s="113">
        <v>0</v>
      </c>
      <c r="V600" s="140">
        <v>0</v>
      </c>
      <c r="W600" s="115">
        <v>0</v>
      </c>
    </row>
    <row r="601" spans="2:23" ht="60" x14ac:dyDescent="0.35">
      <c r="B601" s="75">
        <v>1783</v>
      </c>
      <c r="C601" s="81" t="s">
        <v>70</v>
      </c>
      <c r="D601" s="8" t="str">
        <f t="shared" si="30"/>
        <v>1783Vigilancia de la salud ambiental</v>
      </c>
      <c r="E601" s="8" t="s">
        <v>314</v>
      </c>
      <c r="F601" s="8" t="s">
        <v>321</v>
      </c>
      <c r="G601" s="8" t="s">
        <v>483</v>
      </c>
      <c r="H601" s="8" t="s">
        <v>455</v>
      </c>
      <c r="I601" s="8" t="s">
        <v>502</v>
      </c>
      <c r="J601" s="8" t="s">
        <v>502</v>
      </c>
      <c r="K601" s="81" t="s">
        <v>108</v>
      </c>
      <c r="L601" s="81" t="s">
        <v>511</v>
      </c>
      <c r="M601" s="8" t="str">
        <f t="shared" si="29"/>
        <v>1783Vigilancia de la salud ambientalPUENTE ARANDAG. JUNIO 2025</v>
      </c>
      <c r="N601" s="113">
        <f t="shared" si="31"/>
        <v>0</v>
      </c>
      <c r="O601" s="113">
        <f t="shared" si="32"/>
        <v>0</v>
      </c>
      <c r="P601" s="113">
        <v>0</v>
      </c>
      <c r="Q601" s="113">
        <v>0</v>
      </c>
      <c r="R601" s="113">
        <v>0</v>
      </c>
      <c r="S601" s="113">
        <v>0</v>
      </c>
      <c r="T601" s="113">
        <v>0</v>
      </c>
      <c r="U601" s="113">
        <v>0</v>
      </c>
      <c r="V601" s="140">
        <v>0</v>
      </c>
      <c r="W601" s="115">
        <v>0</v>
      </c>
    </row>
    <row r="602" spans="2:23" ht="60" x14ac:dyDescent="0.35">
      <c r="B602" s="75">
        <v>1817</v>
      </c>
      <c r="C602" s="81" t="s">
        <v>70</v>
      </c>
      <c r="D602" s="8" t="str">
        <f t="shared" si="30"/>
        <v>1817Vigilancia de la salud ambiental</v>
      </c>
      <c r="E602" s="8" t="s">
        <v>314</v>
      </c>
      <c r="F602" s="8" t="s">
        <v>321</v>
      </c>
      <c r="G602" s="8" t="s">
        <v>367</v>
      </c>
      <c r="H602" s="8" t="s">
        <v>456</v>
      </c>
      <c r="I602" s="8" t="s">
        <v>502</v>
      </c>
      <c r="J602" s="8" t="s">
        <v>502</v>
      </c>
      <c r="K602" s="72" t="s">
        <v>106</v>
      </c>
      <c r="L602" s="81" t="s">
        <v>511</v>
      </c>
      <c r="M602" s="8" t="str">
        <f t="shared" si="29"/>
        <v>1817Vigilancia de la salud ambientalFONTIBONG. JUNIO 2025</v>
      </c>
      <c r="N602" s="113">
        <f t="shared" si="31"/>
        <v>0</v>
      </c>
      <c r="O602" s="113">
        <f t="shared" si="32"/>
        <v>0</v>
      </c>
      <c r="P602" s="113">
        <v>0</v>
      </c>
      <c r="Q602" s="113">
        <v>0</v>
      </c>
      <c r="R602" s="113">
        <v>0</v>
      </c>
      <c r="S602" s="113">
        <v>0</v>
      </c>
      <c r="T602" s="113">
        <v>0</v>
      </c>
      <c r="U602" s="113">
        <v>0</v>
      </c>
      <c r="V602" s="140">
        <v>0</v>
      </c>
      <c r="W602" s="115">
        <v>0</v>
      </c>
    </row>
    <row r="603" spans="2:23" ht="60" x14ac:dyDescent="0.35">
      <c r="B603" s="75">
        <v>1828</v>
      </c>
      <c r="C603" s="81" t="s">
        <v>70</v>
      </c>
      <c r="D603" s="8" t="str">
        <f t="shared" si="30"/>
        <v>1828Vigilancia de la salud ambiental</v>
      </c>
      <c r="E603" s="8" t="s">
        <v>314</v>
      </c>
      <c r="F603" s="8" t="s">
        <v>318</v>
      </c>
      <c r="G603" s="8" t="s">
        <v>387</v>
      </c>
      <c r="H603" s="8" t="s">
        <v>456</v>
      </c>
      <c r="I603" s="8" t="s">
        <v>502</v>
      </c>
      <c r="J603" s="8" t="s">
        <v>502</v>
      </c>
      <c r="K603" s="72" t="s">
        <v>106</v>
      </c>
      <c r="L603" s="81" t="s">
        <v>511</v>
      </c>
      <c r="M603" s="8" t="str">
        <f t="shared" si="29"/>
        <v>1828Vigilancia de la salud ambientalFONTIBONG. JUNIO 2025</v>
      </c>
      <c r="N603" s="113">
        <f t="shared" si="31"/>
        <v>0</v>
      </c>
      <c r="O603" s="113">
        <f t="shared" si="32"/>
        <v>0</v>
      </c>
      <c r="P603" s="113">
        <v>0</v>
      </c>
      <c r="Q603" s="113">
        <v>0</v>
      </c>
      <c r="R603" s="113">
        <v>0</v>
      </c>
      <c r="S603" s="113">
        <v>0</v>
      </c>
      <c r="T603" s="113">
        <v>0</v>
      </c>
      <c r="U603" s="113">
        <v>0</v>
      </c>
      <c r="V603" s="140">
        <v>0</v>
      </c>
      <c r="W603" s="115">
        <v>0</v>
      </c>
    </row>
    <row r="604" spans="2:23" ht="72" x14ac:dyDescent="0.35">
      <c r="B604" s="75">
        <v>1836</v>
      </c>
      <c r="C604" s="81" t="s">
        <v>70</v>
      </c>
      <c r="D604" s="8" t="str">
        <f t="shared" si="30"/>
        <v>1836Vigilancia de la salud ambiental</v>
      </c>
      <c r="E604" s="8" t="s">
        <v>314</v>
      </c>
      <c r="F604" s="8" t="s">
        <v>319</v>
      </c>
      <c r="G604" s="8" t="s">
        <v>388</v>
      </c>
      <c r="H604" s="8" t="s">
        <v>456</v>
      </c>
      <c r="I604" s="8" t="s">
        <v>502</v>
      </c>
      <c r="J604" s="8" t="s">
        <v>502</v>
      </c>
      <c r="K604" s="72" t="s">
        <v>106</v>
      </c>
      <c r="L604" s="81" t="s">
        <v>511</v>
      </c>
      <c r="M604" s="8" t="str">
        <f t="shared" si="29"/>
        <v>1836Vigilancia de la salud ambientalFONTIBONG. JUNIO 2025</v>
      </c>
      <c r="N604" s="113">
        <f t="shared" si="31"/>
        <v>0</v>
      </c>
      <c r="O604" s="113">
        <f t="shared" si="32"/>
        <v>0</v>
      </c>
      <c r="P604" s="113">
        <v>0</v>
      </c>
      <c r="Q604" s="113">
        <v>0</v>
      </c>
      <c r="R604" s="113">
        <v>0</v>
      </c>
      <c r="S604" s="113">
        <v>0</v>
      </c>
      <c r="T604" s="113">
        <v>0</v>
      </c>
      <c r="U604" s="113">
        <v>0</v>
      </c>
      <c r="V604" s="140">
        <v>0</v>
      </c>
      <c r="W604" s="115">
        <v>0</v>
      </c>
    </row>
    <row r="605" spans="2:23" ht="72" x14ac:dyDescent="0.35">
      <c r="B605" s="75">
        <v>1837</v>
      </c>
      <c r="C605" s="81" t="s">
        <v>70</v>
      </c>
      <c r="D605" s="8" t="str">
        <f t="shared" si="30"/>
        <v>1837Vigilancia de la salud ambiental</v>
      </c>
      <c r="E605" s="8" t="s">
        <v>314</v>
      </c>
      <c r="F605" s="8" t="s">
        <v>319</v>
      </c>
      <c r="G605" s="8" t="s">
        <v>388</v>
      </c>
      <c r="H605" s="8" t="s">
        <v>456</v>
      </c>
      <c r="I605" s="8" t="s">
        <v>502</v>
      </c>
      <c r="J605" s="8" t="s">
        <v>502</v>
      </c>
      <c r="K605" s="72" t="s">
        <v>106</v>
      </c>
      <c r="L605" s="81" t="s">
        <v>511</v>
      </c>
      <c r="M605" s="8" t="str">
        <f t="shared" si="29"/>
        <v>1837Vigilancia de la salud ambientalFONTIBONG. JUNIO 2025</v>
      </c>
      <c r="N605" s="113">
        <f t="shared" si="31"/>
        <v>0</v>
      </c>
      <c r="O605" s="113">
        <f t="shared" si="32"/>
        <v>0</v>
      </c>
      <c r="P605" s="113">
        <v>0</v>
      </c>
      <c r="Q605" s="113">
        <v>0</v>
      </c>
      <c r="R605" s="113">
        <v>0</v>
      </c>
      <c r="S605" s="113">
        <v>0</v>
      </c>
      <c r="T605" s="113">
        <v>0</v>
      </c>
      <c r="U605" s="113">
        <v>0</v>
      </c>
      <c r="V605" s="140">
        <v>0</v>
      </c>
      <c r="W605" s="115">
        <v>0</v>
      </c>
    </row>
    <row r="606" spans="2:23" ht="48" x14ac:dyDescent="0.35">
      <c r="B606" s="75">
        <v>1847</v>
      </c>
      <c r="C606" s="81" t="s">
        <v>70</v>
      </c>
      <c r="D606" s="8" t="str">
        <f t="shared" si="30"/>
        <v>1847Vigilancia de la salud ambiental</v>
      </c>
      <c r="E606" s="8" t="s">
        <v>314</v>
      </c>
      <c r="F606" s="8" t="s">
        <v>322</v>
      </c>
      <c r="G606" s="8" t="s">
        <v>363</v>
      </c>
      <c r="H606" s="8" t="s">
        <v>458</v>
      </c>
      <c r="I606" s="8" t="s">
        <v>502</v>
      </c>
      <c r="J606" s="8" t="s">
        <v>502</v>
      </c>
      <c r="K606" s="72" t="s">
        <v>105</v>
      </c>
      <c r="L606" s="81" t="s">
        <v>511</v>
      </c>
      <c r="M606" s="8" t="str">
        <f t="shared" si="29"/>
        <v>1847Vigilancia de la salud ambientalBOSAG. JUNIO 2025</v>
      </c>
      <c r="N606" s="113">
        <f t="shared" si="31"/>
        <v>0</v>
      </c>
      <c r="O606" s="113">
        <f t="shared" si="32"/>
        <v>0</v>
      </c>
      <c r="P606" s="113">
        <v>0</v>
      </c>
      <c r="Q606" s="113">
        <v>0</v>
      </c>
      <c r="R606" s="113">
        <v>0</v>
      </c>
      <c r="S606" s="113">
        <v>0</v>
      </c>
      <c r="T606" s="113">
        <v>0</v>
      </c>
      <c r="U606" s="113">
        <v>0</v>
      </c>
      <c r="V606" s="140">
        <v>0</v>
      </c>
      <c r="W606" s="115">
        <v>0</v>
      </c>
    </row>
    <row r="607" spans="2:23" ht="60" x14ac:dyDescent="0.35">
      <c r="B607" s="75">
        <v>1849</v>
      </c>
      <c r="C607" s="81" t="s">
        <v>70</v>
      </c>
      <c r="D607" s="8" t="str">
        <f t="shared" si="30"/>
        <v>1849Vigilancia de la salud ambiental</v>
      </c>
      <c r="E607" s="8" t="s">
        <v>314</v>
      </c>
      <c r="F607" s="8" t="s">
        <v>321</v>
      </c>
      <c r="G607" s="8" t="s">
        <v>393</v>
      </c>
      <c r="H607" s="8" t="s">
        <v>460</v>
      </c>
      <c r="I607" s="8" t="s">
        <v>502</v>
      </c>
      <c r="J607" s="8" t="s">
        <v>502</v>
      </c>
      <c r="K607" s="81" t="s">
        <v>108</v>
      </c>
      <c r="L607" s="81" t="s">
        <v>511</v>
      </c>
      <c r="M607" s="8" t="str">
        <f t="shared" si="29"/>
        <v>1849Vigilancia de la salud ambientalPUENTE ARANDAG. JUNIO 2025</v>
      </c>
      <c r="N607" s="113">
        <f t="shared" si="31"/>
        <v>0</v>
      </c>
      <c r="O607" s="113">
        <f t="shared" si="32"/>
        <v>0</v>
      </c>
      <c r="P607" s="113">
        <v>0</v>
      </c>
      <c r="Q607" s="113">
        <v>0</v>
      </c>
      <c r="R607" s="113">
        <v>0</v>
      </c>
      <c r="S607" s="113">
        <v>0</v>
      </c>
      <c r="T607" s="113">
        <v>0</v>
      </c>
      <c r="U607" s="113">
        <v>0</v>
      </c>
      <c r="V607" s="140">
        <v>0</v>
      </c>
      <c r="W607" s="115">
        <v>0</v>
      </c>
    </row>
    <row r="608" spans="2:23" ht="48" x14ac:dyDescent="0.35">
      <c r="B608" s="75">
        <v>1860</v>
      </c>
      <c r="C608" s="81" t="s">
        <v>70</v>
      </c>
      <c r="D608" s="8" t="str">
        <f t="shared" si="30"/>
        <v>1860Vigilancia de la salud ambiental</v>
      </c>
      <c r="E608" s="8" t="s">
        <v>314</v>
      </c>
      <c r="F608" s="8" t="s">
        <v>317</v>
      </c>
      <c r="G608" s="8" t="s">
        <v>484</v>
      </c>
      <c r="H608" s="8" t="s">
        <v>463</v>
      </c>
      <c r="I608" s="8" t="s">
        <v>502</v>
      </c>
      <c r="J608" s="8" t="s">
        <v>502</v>
      </c>
      <c r="K608" s="72" t="s">
        <v>105</v>
      </c>
      <c r="L608" s="81" t="s">
        <v>511</v>
      </c>
      <c r="M608" s="8" t="str">
        <f t="shared" si="29"/>
        <v>1860Vigilancia de la salud ambientalBOSAG. JUNIO 2025</v>
      </c>
      <c r="N608" s="113">
        <f t="shared" si="31"/>
        <v>0</v>
      </c>
      <c r="O608" s="113">
        <f t="shared" si="32"/>
        <v>180339</v>
      </c>
      <c r="P608" s="113">
        <v>0</v>
      </c>
      <c r="Q608" s="113">
        <v>1</v>
      </c>
      <c r="R608" s="113">
        <v>0</v>
      </c>
      <c r="S608" s="113">
        <v>180339</v>
      </c>
      <c r="T608" s="113">
        <v>0</v>
      </c>
      <c r="U608" s="113">
        <v>1</v>
      </c>
      <c r="V608" s="140">
        <v>0</v>
      </c>
      <c r="W608" s="115">
        <v>180339</v>
      </c>
    </row>
    <row r="609" spans="2:23" ht="60" x14ac:dyDescent="0.35">
      <c r="B609" s="75">
        <v>1860</v>
      </c>
      <c r="C609" s="81" t="s">
        <v>70</v>
      </c>
      <c r="D609" s="8" t="str">
        <f t="shared" si="30"/>
        <v>1860Vigilancia de la salud ambiental</v>
      </c>
      <c r="E609" s="8" t="s">
        <v>314</v>
      </c>
      <c r="F609" s="8" t="s">
        <v>317</v>
      </c>
      <c r="G609" s="8" t="s">
        <v>484</v>
      </c>
      <c r="H609" s="8" t="s">
        <v>463</v>
      </c>
      <c r="I609" s="8" t="s">
        <v>502</v>
      </c>
      <c r="J609" s="8" t="s">
        <v>502</v>
      </c>
      <c r="K609" s="81" t="s">
        <v>107</v>
      </c>
      <c r="L609" s="81" t="s">
        <v>511</v>
      </c>
      <c r="M609" s="8" t="str">
        <f t="shared" si="29"/>
        <v>1860Vigilancia de la salud ambientalKENNEDYG. JUNIO 2025</v>
      </c>
      <c r="N609" s="113">
        <f t="shared" si="31"/>
        <v>0</v>
      </c>
      <c r="O609" s="113">
        <f t="shared" si="32"/>
        <v>180339</v>
      </c>
      <c r="P609" s="113">
        <v>0</v>
      </c>
      <c r="Q609" s="113">
        <v>2</v>
      </c>
      <c r="R609" s="113">
        <v>0</v>
      </c>
      <c r="S609" s="113">
        <v>360678</v>
      </c>
      <c r="T609" s="113">
        <v>0</v>
      </c>
      <c r="U609" s="113">
        <v>2</v>
      </c>
      <c r="V609" s="140">
        <v>0</v>
      </c>
      <c r="W609" s="115">
        <v>360678</v>
      </c>
    </row>
    <row r="610" spans="2:23" ht="60" x14ac:dyDescent="0.35">
      <c r="B610" s="75">
        <v>1860</v>
      </c>
      <c r="C610" s="81" t="s">
        <v>70</v>
      </c>
      <c r="D610" s="8" t="str">
        <f t="shared" si="30"/>
        <v>1860Vigilancia de la salud ambiental</v>
      </c>
      <c r="E610" s="8" t="s">
        <v>314</v>
      </c>
      <c r="F610" s="8" t="s">
        <v>317</v>
      </c>
      <c r="G610" s="8" t="s">
        <v>484</v>
      </c>
      <c r="H610" s="8" t="s">
        <v>463</v>
      </c>
      <c r="I610" s="8" t="s">
        <v>502</v>
      </c>
      <c r="J610" s="8" t="s">
        <v>502</v>
      </c>
      <c r="K610" s="72" t="s">
        <v>106</v>
      </c>
      <c r="L610" s="81" t="s">
        <v>511</v>
      </c>
      <c r="M610" s="8" t="str">
        <f t="shared" si="29"/>
        <v>1860Vigilancia de la salud ambientalFONTIBONG. JUNIO 2025</v>
      </c>
      <c r="N610" s="113">
        <f t="shared" si="31"/>
        <v>0</v>
      </c>
      <c r="O610" s="113">
        <f t="shared" si="32"/>
        <v>180339</v>
      </c>
      <c r="P610" s="113">
        <v>0</v>
      </c>
      <c r="Q610" s="113">
        <v>2</v>
      </c>
      <c r="R610" s="113">
        <v>0</v>
      </c>
      <c r="S610" s="113">
        <v>360678</v>
      </c>
      <c r="T610" s="113">
        <v>0</v>
      </c>
      <c r="U610" s="113">
        <v>2</v>
      </c>
      <c r="V610" s="140">
        <v>0</v>
      </c>
      <c r="W610" s="115">
        <v>360678</v>
      </c>
    </row>
    <row r="611" spans="2:23" ht="60" x14ac:dyDescent="0.35">
      <c r="B611" s="75">
        <v>1860</v>
      </c>
      <c r="C611" s="81" t="s">
        <v>70</v>
      </c>
      <c r="D611" s="8" t="str">
        <f t="shared" si="30"/>
        <v>1860Vigilancia de la salud ambiental</v>
      </c>
      <c r="E611" s="8" t="s">
        <v>314</v>
      </c>
      <c r="F611" s="8" t="s">
        <v>317</v>
      </c>
      <c r="G611" s="8" t="s">
        <v>484</v>
      </c>
      <c r="H611" s="8" t="s">
        <v>463</v>
      </c>
      <c r="I611" s="8" t="s">
        <v>502</v>
      </c>
      <c r="J611" s="8" t="s">
        <v>502</v>
      </c>
      <c r="K611" s="81" t="s">
        <v>108</v>
      </c>
      <c r="L611" s="81" t="s">
        <v>511</v>
      </c>
      <c r="M611" s="8" t="str">
        <f t="shared" si="29"/>
        <v>1860Vigilancia de la salud ambientalPUENTE ARANDAG. JUNIO 2025</v>
      </c>
      <c r="N611" s="113">
        <f t="shared" si="31"/>
        <v>0</v>
      </c>
      <c r="O611" s="113">
        <f t="shared" si="32"/>
        <v>180339</v>
      </c>
      <c r="P611" s="113">
        <v>0</v>
      </c>
      <c r="Q611" s="113">
        <v>2</v>
      </c>
      <c r="R611" s="113">
        <v>0</v>
      </c>
      <c r="S611" s="113">
        <v>360678</v>
      </c>
      <c r="T611" s="113">
        <v>0</v>
      </c>
      <c r="U611" s="113">
        <v>2</v>
      </c>
      <c r="V611" s="140">
        <v>0</v>
      </c>
      <c r="W611" s="115">
        <v>360678</v>
      </c>
    </row>
    <row r="612" spans="2:23" ht="48" x14ac:dyDescent="0.35">
      <c r="B612" s="75">
        <v>1861</v>
      </c>
      <c r="C612" s="81" t="s">
        <v>70</v>
      </c>
      <c r="D612" s="8" t="str">
        <f t="shared" si="30"/>
        <v>1861Vigilancia de la salud ambiental</v>
      </c>
      <c r="E612" s="8" t="s">
        <v>314</v>
      </c>
      <c r="F612" s="8" t="s">
        <v>317</v>
      </c>
      <c r="G612" s="8" t="s">
        <v>485</v>
      </c>
      <c r="H612" s="8" t="s">
        <v>463</v>
      </c>
      <c r="I612" s="8" t="s">
        <v>502</v>
      </c>
      <c r="J612" s="8" t="s">
        <v>502</v>
      </c>
      <c r="K612" s="72" t="s">
        <v>105</v>
      </c>
      <c r="L612" s="81" t="s">
        <v>511</v>
      </c>
      <c r="M612" s="8" t="str">
        <f t="shared" si="29"/>
        <v>1861Vigilancia de la salud ambientalBOSAG. JUNIO 2025</v>
      </c>
      <c r="N612" s="113">
        <f t="shared" si="31"/>
        <v>0</v>
      </c>
      <c r="O612" s="113">
        <f t="shared" si="32"/>
        <v>0</v>
      </c>
      <c r="P612" s="113">
        <v>0</v>
      </c>
      <c r="Q612" s="113">
        <v>0</v>
      </c>
      <c r="R612" s="113">
        <v>0</v>
      </c>
      <c r="S612" s="113">
        <v>0</v>
      </c>
      <c r="T612" s="113">
        <v>0</v>
      </c>
      <c r="U612" s="113">
        <v>0</v>
      </c>
      <c r="V612" s="140">
        <v>0</v>
      </c>
      <c r="W612" s="115">
        <v>0</v>
      </c>
    </row>
    <row r="613" spans="2:23" ht="60" x14ac:dyDescent="0.35">
      <c r="B613" s="75">
        <v>1861</v>
      </c>
      <c r="C613" s="81" t="s">
        <v>70</v>
      </c>
      <c r="D613" s="8" t="str">
        <f t="shared" si="30"/>
        <v>1861Vigilancia de la salud ambiental</v>
      </c>
      <c r="E613" s="8" t="s">
        <v>314</v>
      </c>
      <c r="F613" s="8" t="s">
        <v>317</v>
      </c>
      <c r="G613" s="8" t="s">
        <v>485</v>
      </c>
      <c r="H613" s="8" t="s">
        <v>463</v>
      </c>
      <c r="I613" s="8" t="s">
        <v>502</v>
      </c>
      <c r="J613" s="8" t="s">
        <v>502</v>
      </c>
      <c r="K613" s="81" t="s">
        <v>107</v>
      </c>
      <c r="L613" s="81" t="s">
        <v>511</v>
      </c>
      <c r="M613" s="8" t="str">
        <f t="shared" si="29"/>
        <v>1861Vigilancia de la salud ambientalKENNEDYG. JUNIO 2025</v>
      </c>
      <c r="N613" s="113">
        <f t="shared" si="31"/>
        <v>0</v>
      </c>
      <c r="O613" s="113">
        <f t="shared" si="32"/>
        <v>0</v>
      </c>
      <c r="P613" s="113">
        <v>0</v>
      </c>
      <c r="Q613" s="113">
        <v>0</v>
      </c>
      <c r="R613" s="113">
        <v>0</v>
      </c>
      <c r="S613" s="113">
        <v>0</v>
      </c>
      <c r="T613" s="113">
        <v>0</v>
      </c>
      <c r="U613" s="113">
        <v>0</v>
      </c>
      <c r="V613" s="140">
        <v>0</v>
      </c>
      <c r="W613" s="115">
        <v>0</v>
      </c>
    </row>
    <row r="614" spans="2:23" ht="60" x14ac:dyDescent="0.35">
      <c r="B614" s="75">
        <v>1861</v>
      </c>
      <c r="C614" s="81" t="s">
        <v>70</v>
      </c>
      <c r="D614" s="8" t="str">
        <f t="shared" si="30"/>
        <v>1861Vigilancia de la salud ambiental</v>
      </c>
      <c r="E614" s="8" t="s">
        <v>314</v>
      </c>
      <c r="F614" s="8" t="s">
        <v>317</v>
      </c>
      <c r="G614" s="8" t="s">
        <v>485</v>
      </c>
      <c r="H614" s="8" t="s">
        <v>463</v>
      </c>
      <c r="I614" s="8" t="s">
        <v>502</v>
      </c>
      <c r="J614" s="8" t="s">
        <v>502</v>
      </c>
      <c r="K614" s="72" t="s">
        <v>106</v>
      </c>
      <c r="L614" s="81" t="s">
        <v>511</v>
      </c>
      <c r="M614" s="8" t="str">
        <f t="shared" si="29"/>
        <v>1861Vigilancia de la salud ambientalFONTIBONG. JUNIO 2025</v>
      </c>
      <c r="N614" s="113">
        <f t="shared" si="31"/>
        <v>0</v>
      </c>
      <c r="O614" s="113">
        <f t="shared" si="32"/>
        <v>0</v>
      </c>
      <c r="P614" s="113">
        <v>0</v>
      </c>
      <c r="Q614" s="113">
        <v>0</v>
      </c>
      <c r="R614" s="113">
        <v>0</v>
      </c>
      <c r="S614" s="113">
        <v>0</v>
      </c>
      <c r="T614" s="113">
        <v>0</v>
      </c>
      <c r="U614" s="113">
        <v>0</v>
      </c>
      <c r="V614" s="140">
        <v>0</v>
      </c>
      <c r="W614" s="115">
        <v>0</v>
      </c>
    </row>
    <row r="615" spans="2:23" ht="60" x14ac:dyDescent="0.35">
      <c r="B615" s="75">
        <v>1861</v>
      </c>
      <c r="C615" s="81" t="s">
        <v>70</v>
      </c>
      <c r="D615" s="8" t="str">
        <f t="shared" si="30"/>
        <v>1861Vigilancia de la salud ambiental</v>
      </c>
      <c r="E615" s="8" t="s">
        <v>314</v>
      </c>
      <c r="F615" s="8" t="s">
        <v>317</v>
      </c>
      <c r="G615" s="8" t="s">
        <v>485</v>
      </c>
      <c r="H615" s="8" t="s">
        <v>463</v>
      </c>
      <c r="I615" s="8" t="s">
        <v>502</v>
      </c>
      <c r="J615" s="8" t="s">
        <v>502</v>
      </c>
      <c r="K615" s="81" t="s">
        <v>108</v>
      </c>
      <c r="L615" s="81" t="s">
        <v>511</v>
      </c>
      <c r="M615" s="8" t="str">
        <f t="shared" si="29"/>
        <v>1861Vigilancia de la salud ambientalPUENTE ARANDAG. JUNIO 2025</v>
      </c>
      <c r="N615" s="113">
        <f t="shared" si="31"/>
        <v>0</v>
      </c>
      <c r="O615" s="113">
        <f t="shared" si="32"/>
        <v>0</v>
      </c>
      <c r="P615" s="113">
        <v>0</v>
      </c>
      <c r="Q615" s="113">
        <v>0</v>
      </c>
      <c r="R615" s="113">
        <v>0</v>
      </c>
      <c r="S615" s="113">
        <v>0</v>
      </c>
      <c r="T615" s="113">
        <v>0</v>
      </c>
      <c r="U615" s="113">
        <v>0</v>
      </c>
      <c r="V615" s="140">
        <v>0</v>
      </c>
      <c r="W615" s="115">
        <v>0</v>
      </c>
    </row>
    <row r="616" spans="2:23" ht="48" x14ac:dyDescent="0.35">
      <c r="B616" s="75">
        <v>1864</v>
      </c>
      <c r="C616" s="81" t="s">
        <v>70</v>
      </c>
      <c r="D616" s="8" t="str">
        <f t="shared" si="30"/>
        <v>1864Vigilancia de la salud ambiental</v>
      </c>
      <c r="E616" s="8" t="s">
        <v>314</v>
      </c>
      <c r="F616" s="8" t="s">
        <v>320</v>
      </c>
      <c r="G616" s="8" t="s">
        <v>414</v>
      </c>
      <c r="H616" s="8" t="s">
        <v>463</v>
      </c>
      <c r="I616" s="8" t="s">
        <v>502</v>
      </c>
      <c r="J616" s="8" t="s">
        <v>502</v>
      </c>
      <c r="K616" s="72" t="s">
        <v>105</v>
      </c>
      <c r="L616" s="81" t="s">
        <v>511</v>
      </c>
      <c r="M616" s="8" t="str">
        <f t="shared" si="29"/>
        <v>1864Vigilancia de la salud ambientalBOSAG. JUNIO 2025</v>
      </c>
      <c r="N616" s="113">
        <f t="shared" si="31"/>
        <v>0</v>
      </c>
      <c r="O616" s="113">
        <f t="shared" si="32"/>
        <v>90169</v>
      </c>
      <c r="P616" s="113">
        <v>0</v>
      </c>
      <c r="Q616" s="113">
        <v>3</v>
      </c>
      <c r="R616" s="113">
        <v>0</v>
      </c>
      <c r="S616" s="113">
        <v>270507</v>
      </c>
      <c r="T616" s="113">
        <v>0</v>
      </c>
      <c r="U616" s="113">
        <v>3</v>
      </c>
      <c r="V616" s="140">
        <v>0</v>
      </c>
      <c r="W616" s="115">
        <v>270507</v>
      </c>
    </row>
    <row r="617" spans="2:23" ht="60" x14ac:dyDescent="0.35">
      <c r="B617" s="75">
        <v>1864</v>
      </c>
      <c r="C617" s="81" t="s">
        <v>70</v>
      </c>
      <c r="D617" s="8" t="str">
        <f t="shared" si="30"/>
        <v>1864Vigilancia de la salud ambiental</v>
      </c>
      <c r="E617" s="8" t="s">
        <v>314</v>
      </c>
      <c r="F617" s="8" t="s">
        <v>320</v>
      </c>
      <c r="G617" s="8" t="s">
        <v>414</v>
      </c>
      <c r="H617" s="8" t="s">
        <v>463</v>
      </c>
      <c r="I617" s="8" t="s">
        <v>502</v>
      </c>
      <c r="J617" s="8" t="s">
        <v>502</v>
      </c>
      <c r="K617" s="81" t="s">
        <v>107</v>
      </c>
      <c r="L617" s="81" t="s">
        <v>511</v>
      </c>
      <c r="M617" s="8" t="str">
        <f t="shared" si="29"/>
        <v>1864Vigilancia de la salud ambientalKENNEDYG. JUNIO 2025</v>
      </c>
      <c r="N617" s="113">
        <f t="shared" si="31"/>
        <v>0</v>
      </c>
      <c r="O617" s="113">
        <f t="shared" si="32"/>
        <v>90169</v>
      </c>
      <c r="P617" s="113">
        <v>0</v>
      </c>
      <c r="Q617" s="113">
        <v>3</v>
      </c>
      <c r="R617" s="113">
        <v>0</v>
      </c>
      <c r="S617" s="113">
        <v>270507</v>
      </c>
      <c r="T617" s="113">
        <v>0</v>
      </c>
      <c r="U617" s="113">
        <v>3</v>
      </c>
      <c r="V617" s="140">
        <v>0</v>
      </c>
      <c r="W617" s="115">
        <v>270507</v>
      </c>
    </row>
    <row r="618" spans="2:23" ht="60" x14ac:dyDescent="0.35">
      <c r="B618" s="75">
        <v>1864</v>
      </c>
      <c r="C618" s="81" t="s">
        <v>70</v>
      </c>
      <c r="D618" s="8" t="str">
        <f t="shared" si="30"/>
        <v>1864Vigilancia de la salud ambiental</v>
      </c>
      <c r="E618" s="8" t="s">
        <v>314</v>
      </c>
      <c r="F618" s="8" t="s">
        <v>320</v>
      </c>
      <c r="G618" s="8" t="s">
        <v>414</v>
      </c>
      <c r="H618" s="8" t="s">
        <v>463</v>
      </c>
      <c r="I618" s="8" t="s">
        <v>502</v>
      </c>
      <c r="J618" s="8" t="s">
        <v>502</v>
      </c>
      <c r="K618" s="72" t="s">
        <v>106</v>
      </c>
      <c r="L618" s="81" t="s">
        <v>511</v>
      </c>
      <c r="M618" s="8" t="str">
        <f t="shared" si="29"/>
        <v>1864Vigilancia de la salud ambientalFONTIBONG. JUNIO 2025</v>
      </c>
      <c r="N618" s="113">
        <f t="shared" si="31"/>
        <v>0</v>
      </c>
      <c r="O618" s="113">
        <f t="shared" si="32"/>
        <v>90169</v>
      </c>
      <c r="P618" s="113">
        <v>0</v>
      </c>
      <c r="Q618" s="113">
        <v>3</v>
      </c>
      <c r="R618" s="113">
        <v>0</v>
      </c>
      <c r="S618" s="113">
        <v>270507</v>
      </c>
      <c r="T618" s="113">
        <v>0</v>
      </c>
      <c r="U618" s="113">
        <v>3</v>
      </c>
      <c r="V618" s="140">
        <v>0</v>
      </c>
      <c r="W618" s="115">
        <v>270507</v>
      </c>
    </row>
    <row r="619" spans="2:23" ht="60" x14ac:dyDescent="0.35">
      <c r="B619" s="75">
        <v>1864</v>
      </c>
      <c r="C619" s="81" t="s">
        <v>70</v>
      </c>
      <c r="D619" s="8" t="str">
        <f t="shared" si="30"/>
        <v>1864Vigilancia de la salud ambiental</v>
      </c>
      <c r="E619" s="8" t="s">
        <v>314</v>
      </c>
      <c r="F619" s="8" t="s">
        <v>320</v>
      </c>
      <c r="G619" s="8" t="s">
        <v>414</v>
      </c>
      <c r="H619" s="8" t="s">
        <v>463</v>
      </c>
      <c r="I619" s="8" t="s">
        <v>502</v>
      </c>
      <c r="J619" s="8" t="s">
        <v>502</v>
      </c>
      <c r="K619" s="81" t="s">
        <v>108</v>
      </c>
      <c r="L619" s="81" t="s">
        <v>511</v>
      </c>
      <c r="M619" s="8" t="str">
        <f t="shared" si="29"/>
        <v>1864Vigilancia de la salud ambientalPUENTE ARANDAG. JUNIO 2025</v>
      </c>
      <c r="N619" s="113">
        <f t="shared" si="31"/>
        <v>0</v>
      </c>
      <c r="O619" s="113">
        <f t="shared" si="32"/>
        <v>90169</v>
      </c>
      <c r="P619" s="113">
        <v>0</v>
      </c>
      <c r="Q619" s="113">
        <v>3</v>
      </c>
      <c r="R619" s="113">
        <v>0</v>
      </c>
      <c r="S619" s="113">
        <v>270507</v>
      </c>
      <c r="T619" s="113">
        <v>0</v>
      </c>
      <c r="U619" s="113">
        <v>3</v>
      </c>
      <c r="V619" s="140">
        <v>0</v>
      </c>
      <c r="W619" s="115">
        <v>270507</v>
      </c>
    </row>
    <row r="620" spans="2:23" ht="60" x14ac:dyDescent="0.35">
      <c r="B620" s="75">
        <v>1865</v>
      </c>
      <c r="C620" s="81" t="s">
        <v>70</v>
      </c>
      <c r="D620" s="8" t="str">
        <f t="shared" si="30"/>
        <v>1865Vigilancia de la salud ambiental</v>
      </c>
      <c r="E620" s="8" t="s">
        <v>314</v>
      </c>
      <c r="F620" s="8" t="s">
        <v>322</v>
      </c>
      <c r="G620" s="8" t="s">
        <v>364</v>
      </c>
      <c r="H620" s="8" t="s">
        <v>458</v>
      </c>
      <c r="I620" s="8" t="s">
        <v>502</v>
      </c>
      <c r="J620" s="8" t="s">
        <v>502</v>
      </c>
      <c r="K620" s="81" t="s">
        <v>108</v>
      </c>
      <c r="L620" s="81" t="s">
        <v>511</v>
      </c>
      <c r="M620" s="8" t="str">
        <f t="shared" si="29"/>
        <v>1865Vigilancia de la salud ambientalPUENTE ARANDAG. JUNIO 2025</v>
      </c>
      <c r="N620" s="113">
        <f t="shared" si="31"/>
        <v>0</v>
      </c>
      <c r="O620" s="113">
        <f t="shared" si="32"/>
        <v>0</v>
      </c>
      <c r="P620" s="113">
        <v>0</v>
      </c>
      <c r="Q620" s="113">
        <v>0</v>
      </c>
      <c r="R620" s="113">
        <v>0</v>
      </c>
      <c r="S620" s="113">
        <v>0</v>
      </c>
      <c r="T620" s="113">
        <v>0</v>
      </c>
      <c r="U620" s="113">
        <v>0</v>
      </c>
      <c r="V620" s="140">
        <v>0</v>
      </c>
      <c r="W620" s="115">
        <v>0</v>
      </c>
    </row>
    <row r="621" spans="2:23" ht="48" x14ac:dyDescent="0.35">
      <c r="B621" s="75">
        <v>1868</v>
      </c>
      <c r="C621" s="81" t="s">
        <v>70</v>
      </c>
      <c r="D621" s="8" t="str">
        <f t="shared" si="30"/>
        <v>1868Vigilancia de la salud ambiental</v>
      </c>
      <c r="E621" s="8" t="s">
        <v>314</v>
      </c>
      <c r="F621" s="8" t="s">
        <v>318</v>
      </c>
      <c r="G621" s="8" t="s">
        <v>415</v>
      </c>
      <c r="H621" s="8" t="s">
        <v>455</v>
      </c>
      <c r="I621" s="8" t="s">
        <v>502</v>
      </c>
      <c r="J621" s="8" t="s">
        <v>502</v>
      </c>
      <c r="K621" s="72" t="s">
        <v>105</v>
      </c>
      <c r="L621" s="81" t="s">
        <v>511</v>
      </c>
      <c r="M621" s="8" t="str">
        <f t="shared" si="29"/>
        <v>1868Vigilancia de la salud ambientalBOSAG. JUNIO 2025</v>
      </c>
      <c r="N621" s="113">
        <f t="shared" si="31"/>
        <v>0</v>
      </c>
      <c r="O621" s="113">
        <f t="shared" si="32"/>
        <v>0</v>
      </c>
      <c r="P621" s="113">
        <v>0</v>
      </c>
      <c r="Q621" s="113">
        <v>0</v>
      </c>
      <c r="R621" s="113">
        <v>0</v>
      </c>
      <c r="S621" s="113">
        <v>0</v>
      </c>
      <c r="T621" s="113">
        <v>0</v>
      </c>
      <c r="U621" s="113">
        <v>0</v>
      </c>
      <c r="V621" s="140">
        <v>0</v>
      </c>
      <c r="W621" s="115">
        <v>0</v>
      </c>
    </row>
    <row r="622" spans="2:23" ht="60" x14ac:dyDescent="0.35">
      <c r="B622" s="75">
        <v>1868</v>
      </c>
      <c r="C622" s="81" t="s">
        <v>70</v>
      </c>
      <c r="D622" s="8" t="str">
        <f t="shared" si="30"/>
        <v>1868Vigilancia de la salud ambiental</v>
      </c>
      <c r="E622" s="8" t="s">
        <v>314</v>
      </c>
      <c r="F622" s="8" t="s">
        <v>318</v>
      </c>
      <c r="G622" s="8" t="s">
        <v>415</v>
      </c>
      <c r="H622" s="8" t="s">
        <v>455</v>
      </c>
      <c r="I622" s="8" t="s">
        <v>502</v>
      </c>
      <c r="J622" s="8" t="s">
        <v>502</v>
      </c>
      <c r="K622" s="81" t="s">
        <v>107</v>
      </c>
      <c r="L622" s="81" t="s">
        <v>511</v>
      </c>
      <c r="M622" s="8" t="str">
        <f t="shared" si="29"/>
        <v>1868Vigilancia de la salud ambientalKENNEDYG. JUNIO 2025</v>
      </c>
      <c r="N622" s="113">
        <f t="shared" si="31"/>
        <v>0</v>
      </c>
      <c r="O622" s="113">
        <f t="shared" si="32"/>
        <v>0</v>
      </c>
      <c r="P622" s="113">
        <v>0</v>
      </c>
      <c r="Q622" s="113">
        <v>0</v>
      </c>
      <c r="R622" s="113">
        <v>0</v>
      </c>
      <c r="S622" s="113">
        <v>0</v>
      </c>
      <c r="T622" s="113">
        <v>0</v>
      </c>
      <c r="U622" s="113">
        <v>0</v>
      </c>
      <c r="V622" s="140">
        <v>0</v>
      </c>
      <c r="W622" s="115">
        <v>0</v>
      </c>
    </row>
    <row r="623" spans="2:23" ht="60" x14ac:dyDescent="0.35">
      <c r="B623" s="75">
        <v>1868</v>
      </c>
      <c r="C623" s="81" t="s">
        <v>70</v>
      </c>
      <c r="D623" s="8" t="str">
        <f t="shared" si="30"/>
        <v>1868Vigilancia de la salud ambiental</v>
      </c>
      <c r="E623" s="8" t="s">
        <v>314</v>
      </c>
      <c r="F623" s="8" t="s">
        <v>318</v>
      </c>
      <c r="G623" s="8" t="s">
        <v>415</v>
      </c>
      <c r="H623" s="8" t="s">
        <v>455</v>
      </c>
      <c r="I623" s="8" t="s">
        <v>502</v>
      </c>
      <c r="J623" s="8" t="s">
        <v>502</v>
      </c>
      <c r="K623" s="72" t="s">
        <v>106</v>
      </c>
      <c r="L623" s="81" t="s">
        <v>511</v>
      </c>
      <c r="M623" s="8" t="str">
        <f t="shared" si="29"/>
        <v>1868Vigilancia de la salud ambientalFONTIBONG. JUNIO 2025</v>
      </c>
      <c r="N623" s="113">
        <f t="shared" si="31"/>
        <v>0</v>
      </c>
      <c r="O623" s="113">
        <f t="shared" si="32"/>
        <v>0</v>
      </c>
      <c r="P623" s="113">
        <v>0</v>
      </c>
      <c r="Q623" s="113">
        <v>0</v>
      </c>
      <c r="R623" s="113">
        <v>0</v>
      </c>
      <c r="S623" s="113">
        <v>0</v>
      </c>
      <c r="T623" s="113">
        <v>0</v>
      </c>
      <c r="U623" s="113">
        <v>0</v>
      </c>
      <c r="V623" s="140">
        <v>0</v>
      </c>
      <c r="W623" s="115">
        <v>0</v>
      </c>
    </row>
    <row r="624" spans="2:23" ht="60" x14ac:dyDescent="0.35">
      <c r="B624" s="75">
        <v>1868</v>
      </c>
      <c r="C624" s="81" t="s">
        <v>70</v>
      </c>
      <c r="D624" s="8" t="str">
        <f t="shared" si="30"/>
        <v>1868Vigilancia de la salud ambiental</v>
      </c>
      <c r="E624" s="8" t="s">
        <v>314</v>
      </c>
      <c r="F624" s="8" t="s">
        <v>318</v>
      </c>
      <c r="G624" s="8" t="s">
        <v>415</v>
      </c>
      <c r="H624" s="8" t="s">
        <v>455</v>
      </c>
      <c r="I624" s="8" t="s">
        <v>502</v>
      </c>
      <c r="J624" s="8" t="s">
        <v>502</v>
      </c>
      <c r="K624" s="81" t="s">
        <v>108</v>
      </c>
      <c r="L624" s="81" t="s">
        <v>511</v>
      </c>
      <c r="M624" s="8" t="str">
        <f t="shared" si="29"/>
        <v>1868Vigilancia de la salud ambientalPUENTE ARANDAG. JUNIO 2025</v>
      </c>
      <c r="N624" s="113">
        <f t="shared" si="31"/>
        <v>0</v>
      </c>
      <c r="O624" s="113">
        <f t="shared" si="32"/>
        <v>0</v>
      </c>
      <c r="P624" s="113">
        <v>0</v>
      </c>
      <c r="Q624" s="113">
        <v>0</v>
      </c>
      <c r="R624" s="113">
        <v>0</v>
      </c>
      <c r="S624" s="113">
        <v>0</v>
      </c>
      <c r="T624" s="113">
        <v>0</v>
      </c>
      <c r="U624" s="113">
        <v>0</v>
      </c>
      <c r="V624" s="140">
        <v>0</v>
      </c>
      <c r="W624" s="115">
        <v>0</v>
      </c>
    </row>
    <row r="625" spans="2:23" ht="60" x14ac:dyDescent="0.35">
      <c r="B625" s="75">
        <v>1880</v>
      </c>
      <c r="C625" s="81" t="s">
        <v>70</v>
      </c>
      <c r="D625" s="8" t="str">
        <f t="shared" si="30"/>
        <v>1880Vigilancia de la salud ambiental</v>
      </c>
      <c r="E625" s="8" t="s">
        <v>314</v>
      </c>
      <c r="F625" s="8" t="s">
        <v>323</v>
      </c>
      <c r="G625" s="8" t="s">
        <v>486</v>
      </c>
      <c r="H625" s="8" t="s">
        <v>462</v>
      </c>
      <c r="I625" s="8" t="s">
        <v>502</v>
      </c>
      <c r="J625" s="8" t="s">
        <v>502</v>
      </c>
      <c r="K625" s="72" t="s">
        <v>105</v>
      </c>
      <c r="L625" s="81" t="s">
        <v>511</v>
      </c>
      <c r="M625" s="8" t="str">
        <f t="shared" si="29"/>
        <v>1880Vigilancia de la salud ambientalBOSAG. JUNIO 2025</v>
      </c>
      <c r="N625" s="113">
        <f t="shared" si="31"/>
        <v>0</v>
      </c>
      <c r="O625" s="113">
        <f t="shared" si="32"/>
        <v>393059</v>
      </c>
      <c r="P625" s="113">
        <v>0</v>
      </c>
      <c r="Q625" s="113">
        <v>2</v>
      </c>
      <c r="R625" s="113">
        <v>0</v>
      </c>
      <c r="S625" s="113">
        <v>786118</v>
      </c>
      <c r="T625" s="113">
        <v>0</v>
      </c>
      <c r="U625" s="113">
        <v>2</v>
      </c>
      <c r="V625" s="140">
        <v>0</v>
      </c>
      <c r="W625" s="115">
        <v>786118</v>
      </c>
    </row>
    <row r="626" spans="2:23" ht="60" x14ac:dyDescent="0.35">
      <c r="B626" s="75">
        <v>1880</v>
      </c>
      <c r="C626" s="81" t="s">
        <v>70</v>
      </c>
      <c r="D626" s="8" t="str">
        <f t="shared" si="30"/>
        <v>1880Vigilancia de la salud ambiental</v>
      </c>
      <c r="E626" s="8" t="s">
        <v>314</v>
      </c>
      <c r="F626" s="8" t="s">
        <v>323</v>
      </c>
      <c r="G626" s="8" t="s">
        <v>486</v>
      </c>
      <c r="H626" s="8" t="s">
        <v>462</v>
      </c>
      <c r="I626" s="8" t="s">
        <v>502</v>
      </c>
      <c r="J626" s="8" t="s">
        <v>502</v>
      </c>
      <c r="K626" s="72" t="s">
        <v>106</v>
      </c>
      <c r="L626" s="81" t="s">
        <v>511</v>
      </c>
      <c r="M626" s="8" t="str">
        <f t="shared" si="29"/>
        <v>1880Vigilancia de la salud ambientalFONTIBONG. JUNIO 2025</v>
      </c>
      <c r="N626" s="113">
        <f t="shared" si="31"/>
        <v>0</v>
      </c>
      <c r="O626" s="113">
        <f t="shared" si="32"/>
        <v>393059</v>
      </c>
      <c r="P626" s="113">
        <v>0</v>
      </c>
      <c r="Q626" s="113">
        <v>2</v>
      </c>
      <c r="R626" s="113">
        <v>0</v>
      </c>
      <c r="S626" s="113">
        <v>786118</v>
      </c>
      <c r="T626" s="113">
        <v>0</v>
      </c>
      <c r="U626" s="113">
        <v>2</v>
      </c>
      <c r="V626" s="140">
        <v>0</v>
      </c>
      <c r="W626" s="115">
        <v>786118</v>
      </c>
    </row>
    <row r="627" spans="2:23" ht="48" x14ac:dyDescent="0.35">
      <c r="B627" s="75">
        <v>1882</v>
      </c>
      <c r="C627" s="81" t="s">
        <v>70</v>
      </c>
      <c r="D627" s="8" t="str">
        <f t="shared" si="30"/>
        <v>1882Vigilancia de la salud ambiental</v>
      </c>
      <c r="E627" s="8" t="s">
        <v>314</v>
      </c>
      <c r="F627" s="8" t="s">
        <v>319</v>
      </c>
      <c r="G627" s="8" t="s">
        <v>416</v>
      </c>
      <c r="H627" s="8" t="s">
        <v>455</v>
      </c>
      <c r="I627" s="8" t="s">
        <v>502</v>
      </c>
      <c r="J627" s="8" t="s">
        <v>502</v>
      </c>
      <c r="K627" s="72" t="s">
        <v>105</v>
      </c>
      <c r="L627" s="81" t="s">
        <v>511</v>
      </c>
      <c r="M627" s="8" t="str">
        <f>+D627&amp;K627&amp;L627</f>
        <v>1882Vigilancia de la salud ambientalBOSAG. JUNIO 2025</v>
      </c>
      <c r="N627" s="113">
        <f t="shared" si="31"/>
        <v>0</v>
      </c>
      <c r="O627" s="113">
        <f t="shared" si="32"/>
        <v>0</v>
      </c>
      <c r="P627" s="113">
        <v>0</v>
      </c>
      <c r="Q627" s="113">
        <v>0</v>
      </c>
      <c r="R627" s="113">
        <v>0</v>
      </c>
      <c r="S627" s="113">
        <v>0</v>
      </c>
      <c r="T627" s="113">
        <v>0</v>
      </c>
      <c r="U627" s="113">
        <v>0</v>
      </c>
      <c r="V627" s="140">
        <v>0</v>
      </c>
      <c r="W627" s="115">
        <v>0</v>
      </c>
    </row>
    <row r="628" spans="2:23" ht="60" x14ac:dyDescent="0.35">
      <c r="B628" s="75">
        <v>1882</v>
      </c>
      <c r="C628" s="81" t="s">
        <v>70</v>
      </c>
      <c r="D628" s="8" t="str">
        <f t="shared" si="30"/>
        <v>1882Vigilancia de la salud ambiental</v>
      </c>
      <c r="E628" s="8" t="s">
        <v>314</v>
      </c>
      <c r="F628" s="8" t="s">
        <v>319</v>
      </c>
      <c r="G628" s="8" t="s">
        <v>416</v>
      </c>
      <c r="H628" s="8" t="s">
        <v>455</v>
      </c>
      <c r="I628" s="8" t="s">
        <v>502</v>
      </c>
      <c r="J628" s="8" t="s">
        <v>502</v>
      </c>
      <c r="K628" s="81" t="s">
        <v>107</v>
      </c>
      <c r="L628" s="81" t="s">
        <v>511</v>
      </c>
      <c r="M628" s="8" t="str">
        <f t="shared" si="29"/>
        <v>1882Vigilancia de la salud ambientalKENNEDYG. JUNIO 2025</v>
      </c>
      <c r="N628" s="113">
        <f t="shared" si="31"/>
        <v>0</v>
      </c>
      <c r="O628" s="113">
        <f t="shared" si="32"/>
        <v>0</v>
      </c>
      <c r="P628" s="113">
        <v>0</v>
      </c>
      <c r="Q628" s="113">
        <v>0</v>
      </c>
      <c r="R628" s="113">
        <v>0</v>
      </c>
      <c r="S628" s="113">
        <v>0</v>
      </c>
      <c r="T628" s="113">
        <v>0</v>
      </c>
      <c r="U628" s="113">
        <v>0</v>
      </c>
      <c r="V628" s="140">
        <v>0</v>
      </c>
      <c r="W628" s="115">
        <v>0</v>
      </c>
    </row>
    <row r="629" spans="2:23" ht="60" x14ac:dyDescent="0.35">
      <c r="B629" s="75">
        <v>1882</v>
      </c>
      <c r="C629" s="81" t="s">
        <v>70</v>
      </c>
      <c r="D629" s="8" t="str">
        <f t="shared" si="30"/>
        <v>1882Vigilancia de la salud ambiental</v>
      </c>
      <c r="E629" s="8" t="s">
        <v>314</v>
      </c>
      <c r="F629" s="8" t="s">
        <v>319</v>
      </c>
      <c r="G629" s="8" t="s">
        <v>416</v>
      </c>
      <c r="H629" s="8" t="s">
        <v>455</v>
      </c>
      <c r="I629" s="8" t="s">
        <v>502</v>
      </c>
      <c r="J629" s="8" t="s">
        <v>502</v>
      </c>
      <c r="K629" s="72" t="s">
        <v>106</v>
      </c>
      <c r="L629" s="81" t="s">
        <v>511</v>
      </c>
      <c r="M629" s="8" t="str">
        <f t="shared" si="29"/>
        <v>1882Vigilancia de la salud ambientalFONTIBONG. JUNIO 2025</v>
      </c>
      <c r="N629" s="113">
        <f t="shared" si="31"/>
        <v>0</v>
      </c>
      <c r="O629" s="113">
        <f t="shared" si="32"/>
        <v>0</v>
      </c>
      <c r="P629" s="113">
        <v>0</v>
      </c>
      <c r="Q629" s="113">
        <v>0</v>
      </c>
      <c r="R629" s="113">
        <v>0</v>
      </c>
      <c r="S629" s="113">
        <v>0</v>
      </c>
      <c r="T629" s="113">
        <v>0</v>
      </c>
      <c r="U629" s="113">
        <v>0</v>
      </c>
      <c r="V629" s="140">
        <v>0</v>
      </c>
      <c r="W629" s="115">
        <v>0</v>
      </c>
    </row>
    <row r="630" spans="2:23" ht="60" x14ac:dyDescent="0.35">
      <c r="B630" s="75">
        <v>1882</v>
      </c>
      <c r="C630" s="81" t="s">
        <v>70</v>
      </c>
      <c r="D630" s="8" t="str">
        <f t="shared" si="30"/>
        <v>1882Vigilancia de la salud ambiental</v>
      </c>
      <c r="E630" s="8" t="s">
        <v>314</v>
      </c>
      <c r="F630" s="8" t="s">
        <v>319</v>
      </c>
      <c r="G630" s="8" t="s">
        <v>416</v>
      </c>
      <c r="H630" s="8" t="s">
        <v>455</v>
      </c>
      <c r="I630" s="8" t="s">
        <v>502</v>
      </c>
      <c r="J630" s="8" t="s">
        <v>502</v>
      </c>
      <c r="K630" s="81" t="s">
        <v>108</v>
      </c>
      <c r="L630" s="81" t="s">
        <v>511</v>
      </c>
      <c r="M630" s="8" t="str">
        <f t="shared" si="29"/>
        <v>1882Vigilancia de la salud ambientalPUENTE ARANDAG. JUNIO 2025</v>
      </c>
      <c r="N630" s="113">
        <f t="shared" si="31"/>
        <v>0</v>
      </c>
      <c r="O630" s="113">
        <f t="shared" si="32"/>
        <v>0</v>
      </c>
      <c r="P630" s="113">
        <v>0</v>
      </c>
      <c r="Q630" s="113">
        <v>0</v>
      </c>
      <c r="R630" s="113">
        <v>0</v>
      </c>
      <c r="S630" s="113">
        <v>0</v>
      </c>
      <c r="T630" s="113">
        <v>0</v>
      </c>
      <c r="U630" s="113">
        <v>0</v>
      </c>
      <c r="V630" s="140">
        <v>0</v>
      </c>
      <c r="W630" s="115">
        <v>0</v>
      </c>
    </row>
    <row r="631" spans="2:23" ht="48" x14ac:dyDescent="0.35">
      <c r="B631" s="141">
        <v>1898</v>
      </c>
      <c r="C631" s="81" t="s">
        <v>70</v>
      </c>
      <c r="D631" s="8" t="str">
        <f t="shared" si="30"/>
        <v>1898Vigilancia de la salud ambiental</v>
      </c>
      <c r="E631" s="8" t="s">
        <v>314</v>
      </c>
      <c r="F631" s="8" t="s">
        <v>321</v>
      </c>
      <c r="G631" s="8" t="s">
        <v>417</v>
      </c>
      <c r="H631" s="8" t="s">
        <v>456</v>
      </c>
      <c r="I631" s="8" t="s">
        <v>502</v>
      </c>
      <c r="J631" s="8" t="s">
        <v>502</v>
      </c>
      <c r="K631" s="72" t="s">
        <v>105</v>
      </c>
      <c r="L631" s="81" t="s">
        <v>511</v>
      </c>
      <c r="M631" s="8" t="str">
        <f t="shared" si="29"/>
        <v>1898Vigilancia de la salud ambientalBOSAG. JUNIO 2025</v>
      </c>
      <c r="N631" s="113">
        <f t="shared" si="31"/>
        <v>0</v>
      </c>
      <c r="O631" s="113">
        <f t="shared" si="32"/>
        <v>0</v>
      </c>
      <c r="P631" s="113">
        <v>0</v>
      </c>
      <c r="Q631" s="113">
        <v>0</v>
      </c>
      <c r="R631" s="113">
        <v>0</v>
      </c>
      <c r="S631" s="113">
        <v>0</v>
      </c>
      <c r="T631" s="113">
        <v>0</v>
      </c>
      <c r="U631" s="113">
        <v>0</v>
      </c>
      <c r="V631" s="113">
        <v>0</v>
      </c>
      <c r="W631" s="115">
        <v>0</v>
      </c>
    </row>
    <row r="632" spans="2:23" ht="60" x14ac:dyDescent="0.35">
      <c r="B632" s="141">
        <v>1908</v>
      </c>
      <c r="C632" s="81" t="s">
        <v>70</v>
      </c>
      <c r="D632" s="8" t="str">
        <f t="shared" si="30"/>
        <v>1908Vigilancia de la salud ambiental</v>
      </c>
      <c r="E632" s="8" t="s">
        <v>314</v>
      </c>
      <c r="F632" s="8" t="s">
        <v>320</v>
      </c>
      <c r="G632" s="8" t="s">
        <v>371</v>
      </c>
      <c r="H632" s="8" t="s">
        <v>461</v>
      </c>
      <c r="I632" s="8" t="s">
        <v>502</v>
      </c>
      <c r="J632" s="8" t="s">
        <v>502</v>
      </c>
      <c r="K632" s="81" t="s">
        <v>108</v>
      </c>
      <c r="L632" s="81" t="s">
        <v>511</v>
      </c>
      <c r="M632" s="8" t="str">
        <f t="shared" si="29"/>
        <v>1908Vigilancia de la salud ambientalPUENTE ARANDAG. JUNIO 2025</v>
      </c>
      <c r="N632" s="113">
        <f t="shared" si="31"/>
        <v>0</v>
      </c>
      <c r="O632" s="113">
        <f t="shared" si="32"/>
        <v>0</v>
      </c>
      <c r="P632" s="113">
        <v>0</v>
      </c>
      <c r="Q632" s="113">
        <v>0</v>
      </c>
      <c r="R632" s="113">
        <v>0</v>
      </c>
      <c r="S632" s="113">
        <v>0</v>
      </c>
      <c r="T632" s="113">
        <v>0</v>
      </c>
      <c r="U632" s="113">
        <v>0</v>
      </c>
      <c r="V632" s="113">
        <v>0</v>
      </c>
      <c r="W632" s="115">
        <v>0</v>
      </c>
    </row>
    <row r="633" spans="2:23" ht="48" x14ac:dyDescent="0.35">
      <c r="B633" s="141">
        <v>1946</v>
      </c>
      <c r="C633" s="81" t="s">
        <v>70</v>
      </c>
      <c r="D633" s="8" t="str">
        <f t="shared" si="30"/>
        <v>1946Vigilancia de la salud ambiental</v>
      </c>
      <c r="E633" s="8" t="s">
        <v>314</v>
      </c>
      <c r="F633" s="8" t="s">
        <v>320</v>
      </c>
      <c r="G633" s="8" t="s">
        <v>418</v>
      </c>
      <c r="H633" s="8" t="s">
        <v>455</v>
      </c>
      <c r="I633" s="8" t="s">
        <v>502</v>
      </c>
      <c r="J633" s="8" t="s">
        <v>502</v>
      </c>
      <c r="K633" s="72" t="s">
        <v>105</v>
      </c>
      <c r="L633" s="81" t="s">
        <v>511</v>
      </c>
      <c r="M633" s="8" t="str">
        <f t="shared" si="29"/>
        <v>1946Vigilancia de la salud ambientalBOSAG. JUNIO 2025</v>
      </c>
      <c r="N633" s="113">
        <f t="shared" si="31"/>
        <v>0</v>
      </c>
      <c r="O633" s="113">
        <f t="shared" si="32"/>
        <v>149124</v>
      </c>
      <c r="P633" s="113">
        <v>0</v>
      </c>
      <c r="Q633" s="113">
        <v>10</v>
      </c>
      <c r="R633" s="113">
        <v>0</v>
      </c>
      <c r="S633" s="113">
        <v>1491240</v>
      </c>
      <c r="T633" s="113">
        <v>0</v>
      </c>
      <c r="U633" s="113">
        <v>10</v>
      </c>
      <c r="V633" s="113">
        <v>0</v>
      </c>
      <c r="W633" s="115">
        <v>1491240</v>
      </c>
    </row>
    <row r="634" spans="2:23" ht="60" x14ac:dyDescent="0.35">
      <c r="B634" s="141">
        <v>1946</v>
      </c>
      <c r="C634" s="81" t="s">
        <v>70</v>
      </c>
      <c r="D634" s="8" t="str">
        <f t="shared" si="30"/>
        <v>1946Vigilancia de la salud ambiental</v>
      </c>
      <c r="E634" s="8" t="s">
        <v>314</v>
      </c>
      <c r="F634" s="8" t="s">
        <v>320</v>
      </c>
      <c r="G634" s="8" t="s">
        <v>418</v>
      </c>
      <c r="H634" s="8" t="s">
        <v>455</v>
      </c>
      <c r="I634" s="8" t="s">
        <v>502</v>
      </c>
      <c r="J634" s="8" t="s">
        <v>502</v>
      </c>
      <c r="K634" s="81" t="s">
        <v>107</v>
      </c>
      <c r="L634" s="81" t="s">
        <v>511</v>
      </c>
      <c r="M634" s="8" t="str">
        <f t="shared" si="29"/>
        <v>1946Vigilancia de la salud ambientalKENNEDYG. JUNIO 2025</v>
      </c>
      <c r="N634" s="113">
        <f t="shared" si="31"/>
        <v>0</v>
      </c>
      <c r="O634" s="113">
        <f t="shared" si="32"/>
        <v>149124</v>
      </c>
      <c r="P634" s="113">
        <v>0</v>
      </c>
      <c r="Q634" s="113">
        <v>15</v>
      </c>
      <c r="R634" s="113">
        <v>0</v>
      </c>
      <c r="S634" s="113">
        <v>2236860</v>
      </c>
      <c r="T634" s="113">
        <v>0</v>
      </c>
      <c r="U634" s="113">
        <v>15</v>
      </c>
      <c r="V634" s="113">
        <v>0</v>
      </c>
      <c r="W634" s="115">
        <v>2236860</v>
      </c>
    </row>
    <row r="635" spans="2:23" ht="60" x14ac:dyDescent="0.35">
      <c r="B635" s="141">
        <v>1946</v>
      </c>
      <c r="C635" s="81" t="s">
        <v>70</v>
      </c>
      <c r="D635" s="8" t="str">
        <f t="shared" si="30"/>
        <v>1946Vigilancia de la salud ambiental</v>
      </c>
      <c r="E635" s="8" t="s">
        <v>314</v>
      </c>
      <c r="F635" s="8" t="s">
        <v>320</v>
      </c>
      <c r="G635" s="8" t="s">
        <v>418</v>
      </c>
      <c r="H635" s="8" t="s">
        <v>455</v>
      </c>
      <c r="I635" s="8" t="s">
        <v>502</v>
      </c>
      <c r="J635" s="8" t="s">
        <v>502</v>
      </c>
      <c r="K635" s="72" t="s">
        <v>106</v>
      </c>
      <c r="L635" s="81" t="s">
        <v>511</v>
      </c>
      <c r="M635" s="8" t="str">
        <f t="shared" si="29"/>
        <v>1946Vigilancia de la salud ambientalFONTIBONG. JUNIO 2025</v>
      </c>
      <c r="N635" s="113">
        <f t="shared" si="31"/>
        <v>0</v>
      </c>
      <c r="O635" s="113">
        <f t="shared" si="32"/>
        <v>149124</v>
      </c>
      <c r="P635" s="113">
        <v>0</v>
      </c>
      <c r="Q635" s="113">
        <v>7</v>
      </c>
      <c r="R635" s="113">
        <v>0</v>
      </c>
      <c r="S635" s="113">
        <v>1043868</v>
      </c>
      <c r="T635" s="113">
        <v>0</v>
      </c>
      <c r="U635" s="113">
        <v>7</v>
      </c>
      <c r="V635" s="113">
        <v>0</v>
      </c>
      <c r="W635" s="115">
        <v>1043868</v>
      </c>
    </row>
    <row r="636" spans="2:23" ht="60" x14ac:dyDescent="0.35">
      <c r="B636" s="141">
        <v>1946</v>
      </c>
      <c r="C636" s="81" t="s">
        <v>70</v>
      </c>
      <c r="D636" s="8" t="str">
        <f t="shared" si="30"/>
        <v>1946Vigilancia de la salud ambiental</v>
      </c>
      <c r="E636" s="8" t="s">
        <v>314</v>
      </c>
      <c r="F636" s="8" t="s">
        <v>320</v>
      </c>
      <c r="G636" s="8" t="s">
        <v>418</v>
      </c>
      <c r="H636" s="8" t="s">
        <v>455</v>
      </c>
      <c r="I636" s="8" t="s">
        <v>502</v>
      </c>
      <c r="J636" s="8" t="s">
        <v>502</v>
      </c>
      <c r="K636" s="81" t="s">
        <v>108</v>
      </c>
      <c r="L636" s="81" t="s">
        <v>511</v>
      </c>
      <c r="M636" s="8" t="str">
        <f t="shared" si="29"/>
        <v>1946Vigilancia de la salud ambientalPUENTE ARANDAG. JUNIO 2025</v>
      </c>
      <c r="N636" s="113">
        <f t="shared" si="31"/>
        <v>0</v>
      </c>
      <c r="O636" s="113">
        <f t="shared" si="32"/>
        <v>149124</v>
      </c>
      <c r="P636" s="113">
        <v>0</v>
      </c>
      <c r="Q636" s="113">
        <v>4</v>
      </c>
      <c r="R636" s="113">
        <v>0</v>
      </c>
      <c r="S636" s="113">
        <v>596496</v>
      </c>
      <c r="T636" s="113">
        <v>0</v>
      </c>
      <c r="U636" s="113">
        <v>4</v>
      </c>
      <c r="V636" s="113">
        <v>0</v>
      </c>
      <c r="W636" s="115">
        <v>596496</v>
      </c>
    </row>
    <row r="637" spans="2:23" ht="48" x14ac:dyDescent="0.35">
      <c r="B637" s="141">
        <v>1949</v>
      </c>
      <c r="C637" s="81" t="s">
        <v>70</v>
      </c>
      <c r="D637" s="8" t="str">
        <f t="shared" si="30"/>
        <v>1949Vigilancia de la salud ambiental</v>
      </c>
      <c r="E637" s="8" t="s">
        <v>314</v>
      </c>
      <c r="F637" s="8" t="s">
        <v>321</v>
      </c>
      <c r="G637" s="8" t="s">
        <v>419</v>
      </c>
      <c r="H637" s="8" t="s">
        <v>459</v>
      </c>
      <c r="I637" s="8" t="s">
        <v>502</v>
      </c>
      <c r="J637" s="8" t="s">
        <v>502</v>
      </c>
      <c r="K637" s="72" t="s">
        <v>105</v>
      </c>
      <c r="L637" s="81" t="s">
        <v>511</v>
      </c>
      <c r="M637" s="8" t="str">
        <f t="shared" si="29"/>
        <v>1949Vigilancia de la salud ambientalBOSAG. JUNIO 2025</v>
      </c>
      <c r="N637" s="113">
        <f t="shared" si="31"/>
        <v>0</v>
      </c>
      <c r="O637" s="113">
        <f t="shared" si="32"/>
        <v>388424</v>
      </c>
      <c r="P637" s="113">
        <v>0</v>
      </c>
      <c r="Q637" s="113">
        <v>2</v>
      </c>
      <c r="R637" s="113">
        <v>0</v>
      </c>
      <c r="S637" s="113">
        <v>776848</v>
      </c>
      <c r="T637" s="113">
        <v>0</v>
      </c>
      <c r="U637" s="113">
        <v>2</v>
      </c>
      <c r="V637" s="113">
        <v>0</v>
      </c>
      <c r="W637" s="115">
        <v>776848</v>
      </c>
    </row>
    <row r="638" spans="2:23" ht="60" x14ac:dyDescent="0.35">
      <c r="B638" s="141">
        <v>1949</v>
      </c>
      <c r="C638" s="81" t="s">
        <v>70</v>
      </c>
      <c r="D638" s="8" t="str">
        <f t="shared" si="30"/>
        <v>1949Vigilancia de la salud ambiental</v>
      </c>
      <c r="E638" s="8" t="s">
        <v>314</v>
      </c>
      <c r="F638" s="8" t="s">
        <v>321</v>
      </c>
      <c r="G638" s="8" t="s">
        <v>419</v>
      </c>
      <c r="H638" s="8" t="s">
        <v>459</v>
      </c>
      <c r="I638" s="8" t="s">
        <v>502</v>
      </c>
      <c r="J638" s="8" t="s">
        <v>502</v>
      </c>
      <c r="K638" s="81" t="s">
        <v>107</v>
      </c>
      <c r="L638" s="81" t="s">
        <v>511</v>
      </c>
      <c r="M638" s="8" t="str">
        <f t="shared" si="29"/>
        <v>1949Vigilancia de la salud ambientalKENNEDYG. JUNIO 2025</v>
      </c>
      <c r="N638" s="113">
        <f t="shared" si="31"/>
        <v>0</v>
      </c>
      <c r="O638" s="113">
        <f t="shared" si="32"/>
        <v>388424</v>
      </c>
      <c r="P638" s="113">
        <v>0</v>
      </c>
      <c r="Q638" s="113">
        <v>2</v>
      </c>
      <c r="R638" s="113">
        <v>0</v>
      </c>
      <c r="S638" s="113">
        <v>776848</v>
      </c>
      <c r="T638" s="113">
        <v>0</v>
      </c>
      <c r="U638" s="113">
        <v>2</v>
      </c>
      <c r="V638" s="113">
        <v>0</v>
      </c>
      <c r="W638" s="115">
        <v>776848</v>
      </c>
    </row>
    <row r="639" spans="2:23" ht="60" x14ac:dyDescent="0.35">
      <c r="B639" s="141">
        <v>1949</v>
      </c>
      <c r="C639" s="81" t="s">
        <v>70</v>
      </c>
      <c r="D639" s="8" t="str">
        <f t="shared" si="30"/>
        <v>1949Vigilancia de la salud ambiental</v>
      </c>
      <c r="E639" s="8" t="s">
        <v>314</v>
      </c>
      <c r="F639" s="8" t="s">
        <v>321</v>
      </c>
      <c r="G639" s="8" t="s">
        <v>419</v>
      </c>
      <c r="H639" s="8" t="s">
        <v>459</v>
      </c>
      <c r="I639" s="8" t="s">
        <v>502</v>
      </c>
      <c r="J639" s="8" t="s">
        <v>502</v>
      </c>
      <c r="K639" s="72" t="s">
        <v>106</v>
      </c>
      <c r="L639" s="81" t="s">
        <v>511</v>
      </c>
      <c r="M639" s="8" t="str">
        <f t="shared" si="29"/>
        <v>1949Vigilancia de la salud ambientalFONTIBONG. JUNIO 2025</v>
      </c>
      <c r="N639" s="113">
        <f t="shared" si="31"/>
        <v>0</v>
      </c>
      <c r="O639" s="113">
        <f t="shared" si="32"/>
        <v>388424</v>
      </c>
      <c r="P639" s="113">
        <v>0</v>
      </c>
      <c r="Q639" s="113">
        <v>2</v>
      </c>
      <c r="R639" s="113">
        <v>0</v>
      </c>
      <c r="S639" s="113">
        <v>776848</v>
      </c>
      <c r="T639" s="113">
        <v>0</v>
      </c>
      <c r="U639" s="113">
        <v>2</v>
      </c>
      <c r="V639" s="113">
        <v>0</v>
      </c>
      <c r="W639" s="115">
        <v>776848</v>
      </c>
    </row>
    <row r="640" spans="2:23" ht="60" x14ac:dyDescent="0.35">
      <c r="B640" s="141">
        <v>1949</v>
      </c>
      <c r="C640" s="81" t="s">
        <v>70</v>
      </c>
      <c r="D640" s="8" t="str">
        <f t="shared" si="30"/>
        <v>1949Vigilancia de la salud ambiental</v>
      </c>
      <c r="E640" s="8" t="s">
        <v>314</v>
      </c>
      <c r="F640" s="8" t="s">
        <v>321</v>
      </c>
      <c r="G640" s="8" t="s">
        <v>419</v>
      </c>
      <c r="H640" s="8" t="s">
        <v>459</v>
      </c>
      <c r="I640" s="8" t="s">
        <v>502</v>
      </c>
      <c r="J640" s="8" t="s">
        <v>502</v>
      </c>
      <c r="K640" s="81" t="s">
        <v>108</v>
      </c>
      <c r="L640" s="81" t="s">
        <v>511</v>
      </c>
      <c r="M640" s="8" t="str">
        <f t="shared" si="29"/>
        <v>1949Vigilancia de la salud ambientalPUENTE ARANDAG. JUNIO 2025</v>
      </c>
      <c r="N640" s="113">
        <f t="shared" si="31"/>
        <v>0</v>
      </c>
      <c r="O640" s="113">
        <f t="shared" si="32"/>
        <v>388424</v>
      </c>
      <c r="P640" s="113">
        <v>0</v>
      </c>
      <c r="Q640" s="113">
        <v>1</v>
      </c>
      <c r="R640" s="113">
        <v>0</v>
      </c>
      <c r="S640" s="113">
        <v>388424</v>
      </c>
      <c r="T640" s="113">
        <v>0</v>
      </c>
      <c r="U640" s="113">
        <v>1</v>
      </c>
      <c r="V640" s="113">
        <v>0</v>
      </c>
      <c r="W640" s="115">
        <v>388424</v>
      </c>
    </row>
    <row r="641" spans="2:23" ht="132" x14ac:dyDescent="0.35">
      <c r="B641" s="141">
        <v>1952</v>
      </c>
      <c r="C641" s="81" t="s">
        <v>70</v>
      </c>
      <c r="D641" s="8" t="str">
        <f t="shared" si="30"/>
        <v>1952Vigilancia de la salud ambiental</v>
      </c>
      <c r="E641" s="8" t="s">
        <v>314</v>
      </c>
      <c r="F641" s="8" t="s">
        <v>323</v>
      </c>
      <c r="G641" s="8" t="s">
        <v>420</v>
      </c>
      <c r="H641" s="8" t="s">
        <v>462</v>
      </c>
      <c r="I641" s="8" t="s">
        <v>502</v>
      </c>
      <c r="J641" s="8" t="s">
        <v>502</v>
      </c>
      <c r="K641" s="81" t="s">
        <v>107</v>
      </c>
      <c r="L641" s="81" t="s">
        <v>511</v>
      </c>
      <c r="M641" s="8" t="str">
        <f t="shared" si="29"/>
        <v>1952Vigilancia de la salud ambientalKENNEDYG. JUNIO 2025</v>
      </c>
      <c r="N641" s="113">
        <f t="shared" si="31"/>
        <v>0</v>
      </c>
      <c r="O641" s="113">
        <f t="shared" si="32"/>
        <v>2765193</v>
      </c>
      <c r="P641" s="113">
        <v>0</v>
      </c>
      <c r="Q641" s="113">
        <v>2</v>
      </c>
      <c r="R641" s="113">
        <v>0</v>
      </c>
      <c r="S641" s="113">
        <v>5530386</v>
      </c>
      <c r="T641" s="113">
        <v>0</v>
      </c>
      <c r="U641" s="113">
        <v>2</v>
      </c>
      <c r="V641" s="113">
        <v>0</v>
      </c>
      <c r="W641" s="115">
        <v>5530386</v>
      </c>
    </row>
    <row r="642" spans="2:23" ht="60" x14ac:dyDescent="0.35">
      <c r="B642" s="141">
        <v>1960</v>
      </c>
      <c r="C642" s="81" t="s">
        <v>70</v>
      </c>
      <c r="D642" s="8" t="str">
        <f t="shared" si="30"/>
        <v>1960Vigilancia de la salud ambiental</v>
      </c>
      <c r="E642" s="8" t="s">
        <v>314</v>
      </c>
      <c r="F642" s="8" t="s">
        <v>317</v>
      </c>
      <c r="G642" s="8" t="s">
        <v>487</v>
      </c>
      <c r="H642" s="8" t="s">
        <v>461</v>
      </c>
      <c r="I642" s="8" t="s">
        <v>502</v>
      </c>
      <c r="J642" s="8" t="s">
        <v>502</v>
      </c>
      <c r="K642" s="81" t="s">
        <v>108</v>
      </c>
      <c r="L642" s="81" t="s">
        <v>511</v>
      </c>
      <c r="M642" s="8" t="str">
        <f t="shared" si="29"/>
        <v>1960Vigilancia de la salud ambientalPUENTE ARANDAG. JUNIO 2025</v>
      </c>
      <c r="N642" s="113">
        <f t="shared" si="31"/>
        <v>0</v>
      </c>
      <c r="O642" s="113">
        <f t="shared" si="32"/>
        <v>0</v>
      </c>
      <c r="P642" s="113">
        <v>0</v>
      </c>
      <c r="Q642" s="113">
        <v>0</v>
      </c>
      <c r="R642" s="113">
        <v>0</v>
      </c>
      <c r="S642" s="113">
        <v>0</v>
      </c>
      <c r="T642" s="113">
        <v>0</v>
      </c>
      <c r="U642" s="113">
        <v>0</v>
      </c>
      <c r="V642" s="113">
        <v>0</v>
      </c>
      <c r="W642" s="115">
        <v>0</v>
      </c>
    </row>
    <row r="643" spans="2:23" ht="120" x14ac:dyDescent="0.35">
      <c r="B643" s="141">
        <v>1961</v>
      </c>
      <c r="C643" s="81" t="s">
        <v>70</v>
      </c>
      <c r="D643" s="8" t="str">
        <f t="shared" si="30"/>
        <v>1961Vigilancia de la salud ambiental</v>
      </c>
      <c r="E643" s="8" t="s">
        <v>314</v>
      </c>
      <c r="F643" s="8" t="s">
        <v>317</v>
      </c>
      <c r="G643" s="8" t="s">
        <v>338</v>
      </c>
      <c r="H643" s="8" t="s">
        <v>456</v>
      </c>
      <c r="I643" s="8" t="s">
        <v>502</v>
      </c>
      <c r="J643" s="8" t="s">
        <v>502</v>
      </c>
      <c r="K643" s="72" t="s">
        <v>105</v>
      </c>
      <c r="L643" s="81" t="s">
        <v>511</v>
      </c>
      <c r="M643" s="8" t="str">
        <f t="shared" ref="M643:M706" si="33">+D643&amp;K643&amp;L643</f>
        <v>1961Vigilancia de la salud ambientalBOSAG. JUNIO 2025</v>
      </c>
      <c r="N643" s="113">
        <f t="shared" si="31"/>
        <v>0</v>
      </c>
      <c r="O643" s="113">
        <f t="shared" si="32"/>
        <v>0</v>
      </c>
      <c r="P643" s="113">
        <v>0</v>
      </c>
      <c r="Q643" s="113">
        <v>0</v>
      </c>
      <c r="R643" s="113">
        <v>0</v>
      </c>
      <c r="S643" s="113">
        <v>0</v>
      </c>
      <c r="T643" s="113">
        <v>0</v>
      </c>
      <c r="U643" s="113">
        <v>0</v>
      </c>
      <c r="V643" s="113">
        <v>0</v>
      </c>
      <c r="W643" s="115">
        <v>0</v>
      </c>
    </row>
    <row r="644" spans="2:23" ht="60" x14ac:dyDescent="0.35">
      <c r="B644" s="141">
        <v>1965</v>
      </c>
      <c r="C644" s="81" t="s">
        <v>70</v>
      </c>
      <c r="D644" s="8" t="str">
        <f t="shared" ref="D644:D707" si="34">+B644&amp;C644</f>
        <v>1965Vigilancia de la salud ambiental</v>
      </c>
      <c r="E644" s="8" t="s">
        <v>314</v>
      </c>
      <c r="F644" s="8" t="s">
        <v>318</v>
      </c>
      <c r="G644" s="8" t="s">
        <v>380</v>
      </c>
      <c r="H644" s="8" t="s">
        <v>456</v>
      </c>
      <c r="I644" s="8" t="s">
        <v>502</v>
      </c>
      <c r="J644" s="8" t="s">
        <v>502</v>
      </c>
      <c r="K644" s="72" t="s">
        <v>105</v>
      </c>
      <c r="L644" s="81" t="s">
        <v>511</v>
      </c>
      <c r="M644" s="8" t="str">
        <f t="shared" si="33"/>
        <v>1965Vigilancia de la salud ambientalBOSAG. JUNIO 2025</v>
      </c>
      <c r="N644" s="113">
        <f t="shared" si="31"/>
        <v>0</v>
      </c>
      <c r="O644" s="113">
        <f t="shared" si="32"/>
        <v>46044701</v>
      </c>
      <c r="P644" s="113">
        <v>0</v>
      </c>
      <c r="Q644" s="113">
        <v>1</v>
      </c>
      <c r="R644" s="113">
        <v>0</v>
      </c>
      <c r="S644" s="113">
        <v>46044701</v>
      </c>
      <c r="T644" s="113">
        <v>0</v>
      </c>
      <c r="U644" s="113">
        <v>1</v>
      </c>
      <c r="V644" s="113">
        <v>0</v>
      </c>
      <c r="W644" s="115">
        <v>46044701</v>
      </c>
    </row>
    <row r="645" spans="2:23" ht="72" x14ac:dyDescent="0.35">
      <c r="B645" s="141">
        <v>1967</v>
      </c>
      <c r="C645" s="81" t="s">
        <v>70</v>
      </c>
      <c r="D645" s="8" t="str">
        <f t="shared" si="34"/>
        <v>1967Vigilancia de la salud ambiental</v>
      </c>
      <c r="E645" s="8" t="s">
        <v>314</v>
      </c>
      <c r="F645" s="8" t="s">
        <v>319</v>
      </c>
      <c r="G645" s="8" t="s">
        <v>421</v>
      </c>
      <c r="H645" s="8" t="s">
        <v>456</v>
      </c>
      <c r="I645" s="8" t="s">
        <v>502</v>
      </c>
      <c r="J645" s="8" t="s">
        <v>502</v>
      </c>
      <c r="K645" s="72" t="s">
        <v>106</v>
      </c>
      <c r="L645" s="81" t="s">
        <v>511</v>
      </c>
      <c r="M645" s="8" t="str">
        <f t="shared" si="33"/>
        <v>1967Vigilancia de la salud ambientalFONTIBONG. JUNIO 2025</v>
      </c>
      <c r="N645" s="113">
        <f t="shared" si="31"/>
        <v>0</v>
      </c>
      <c r="O645" s="113">
        <f t="shared" si="32"/>
        <v>50832599</v>
      </c>
      <c r="P645" s="113">
        <v>0</v>
      </c>
      <c r="Q645" s="113">
        <v>1</v>
      </c>
      <c r="R645" s="113">
        <v>0</v>
      </c>
      <c r="S645" s="113">
        <v>50832599</v>
      </c>
      <c r="T645" s="113">
        <v>0</v>
      </c>
      <c r="U645" s="113">
        <v>1</v>
      </c>
      <c r="V645" s="113">
        <v>0</v>
      </c>
      <c r="W645" s="115">
        <v>50832599</v>
      </c>
    </row>
    <row r="646" spans="2:23" ht="60" x14ac:dyDescent="0.35">
      <c r="B646" s="141">
        <v>1968</v>
      </c>
      <c r="C646" s="81" t="s">
        <v>70</v>
      </c>
      <c r="D646" s="8" t="str">
        <f t="shared" si="34"/>
        <v>1968Vigilancia de la salud ambiental</v>
      </c>
      <c r="E646" s="8" t="s">
        <v>314</v>
      </c>
      <c r="F646" s="8" t="s">
        <v>320</v>
      </c>
      <c r="G646" s="8" t="s">
        <v>381</v>
      </c>
      <c r="H646" s="8" t="s">
        <v>455</v>
      </c>
      <c r="I646" s="8" t="s">
        <v>502</v>
      </c>
      <c r="J646" s="8" t="s">
        <v>502</v>
      </c>
      <c r="K646" s="81" t="s">
        <v>107</v>
      </c>
      <c r="L646" s="81" t="s">
        <v>511</v>
      </c>
      <c r="M646" s="8" t="str">
        <f t="shared" si="33"/>
        <v>1968Vigilancia de la salud ambientalKENNEDYG. JUNIO 2025</v>
      </c>
      <c r="N646" s="113">
        <f t="shared" si="31"/>
        <v>0</v>
      </c>
      <c r="O646" s="113">
        <f t="shared" si="32"/>
        <v>0</v>
      </c>
      <c r="P646" s="113">
        <v>0</v>
      </c>
      <c r="Q646" s="113">
        <v>0</v>
      </c>
      <c r="R646" s="113">
        <v>0</v>
      </c>
      <c r="S646" s="113">
        <v>0</v>
      </c>
      <c r="T646" s="113">
        <v>0</v>
      </c>
      <c r="U646" s="113">
        <v>0</v>
      </c>
      <c r="V646" s="113">
        <v>0</v>
      </c>
      <c r="W646" s="115">
        <v>0</v>
      </c>
    </row>
    <row r="647" spans="2:23" ht="60" x14ac:dyDescent="0.35">
      <c r="B647" s="141">
        <v>1968</v>
      </c>
      <c r="C647" s="81" t="s">
        <v>70</v>
      </c>
      <c r="D647" s="8" t="str">
        <f t="shared" si="34"/>
        <v>1968Vigilancia de la salud ambiental</v>
      </c>
      <c r="E647" s="8" t="s">
        <v>314</v>
      </c>
      <c r="F647" s="8" t="s">
        <v>320</v>
      </c>
      <c r="G647" s="8" t="s">
        <v>381</v>
      </c>
      <c r="H647" s="8" t="s">
        <v>455</v>
      </c>
      <c r="I647" s="8" t="s">
        <v>502</v>
      </c>
      <c r="J647" s="8" t="s">
        <v>502</v>
      </c>
      <c r="K647" s="72" t="s">
        <v>106</v>
      </c>
      <c r="L647" s="81" t="s">
        <v>511</v>
      </c>
      <c r="M647" s="8" t="str">
        <f t="shared" si="33"/>
        <v>1968Vigilancia de la salud ambientalFONTIBONG. JUNIO 2025</v>
      </c>
      <c r="N647" s="113">
        <f t="shared" si="31"/>
        <v>0</v>
      </c>
      <c r="O647" s="113">
        <f t="shared" si="32"/>
        <v>0</v>
      </c>
      <c r="P647" s="113">
        <v>0</v>
      </c>
      <c r="Q647" s="113">
        <v>0</v>
      </c>
      <c r="R647" s="113">
        <v>0</v>
      </c>
      <c r="S647" s="113">
        <v>0</v>
      </c>
      <c r="T647" s="113">
        <v>0</v>
      </c>
      <c r="U647" s="113">
        <v>0</v>
      </c>
      <c r="V647" s="113">
        <v>0</v>
      </c>
      <c r="W647" s="115">
        <v>0</v>
      </c>
    </row>
    <row r="648" spans="2:23" ht="48" x14ac:dyDescent="0.35">
      <c r="B648" s="141">
        <v>1969</v>
      </c>
      <c r="C648" s="81" t="s">
        <v>70</v>
      </c>
      <c r="D648" s="8" t="str">
        <f t="shared" si="34"/>
        <v>1969Vigilancia de la salud ambiental</v>
      </c>
      <c r="E648" s="8" t="s">
        <v>314</v>
      </c>
      <c r="F648" s="8" t="s">
        <v>320</v>
      </c>
      <c r="G648" s="8" t="s">
        <v>382</v>
      </c>
      <c r="H648" s="8" t="s">
        <v>455</v>
      </c>
      <c r="I648" s="8" t="s">
        <v>502</v>
      </c>
      <c r="J648" s="8" t="s">
        <v>502</v>
      </c>
      <c r="K648" s="72" t="s">
        <v>105</v>
      </c>
      <c r="L648" s="81" t="s">
        <v>511</v>
      </c>
      <c r="M648" s="8" t="str">
        <f t="shared" si="33"/>
        <v>1969Vigilancia de la salud ambientalBOSAG. JUNIO 2025</v>
      </c>
      <c r="N648" s="113">
        <f t="shared" si="31"/>
        <v>0</v>
      </c>
      <c r="O648" s="113">
        <f t="shared" si="32"/>
        <v>0</v>
      </c>
      <c r="P648" s="113">
        <v>0</v>
      </c>
      <c r="Q648" s="113">
        <v>0</v>
      </c>
      <c r="R648" s="113">
        <v>0</v>
      </c>
      <c r="S648" s="113">
        <v>0</v>
      </c>
      <c r="T648" s="113">
        <v>0</v>
      </c>
      <c r="U648" s="113">
        <v>0</v>
      </c>
      <c r="V648" s="113">
        <v>0</v>
      </c>
      <c r="W648" s="115">
        <v>0</v>
      </c>
    </row>
    <row r="649" spans="2:23" ht="60" x14ac:dyDescent="0.35">
      <c r="B649" s="141">
        <v>1969</v>
      </c>
      <c r="C649" s="81" t="s">
        <v>70</v>
      </c>
      <c r="D649" s="8" t="str">
        <f t="shared" si="34"/>
        <v>1969Vigilancia de la salud ambiental</v>
      </c>
      <c r="E649" s="8" t="s">
        <v>314</v>
      </c>
      <c r="F649" s="8" t="s">
        <v>320</v>
      </c>
      <c r="G649" s="8" t="s">
        <v>382</v>
      </c>
      <c r="H649" s="8" t="s">
        <v>455</v>
      </c>
      <c r="I649" s="8" t="s">
        <v>502</v>
      </c>
      <c r="J649" s="8" t="s">
        <v>502</v>
      </c>
      <c r="K649" s="81" t="s">
        <v>108</v>
      </c>
      <c r="L649" s="81" t="s">
        <v>511</v>
      </c>
      <c r="M649" s="8" t="str">
        <f t="shared" si="33"/>
        <v>1969Vigilancia de la salud ambientalPUENTE ARANDAG. JUNIO 2025</v>
      </c>
      <c r="N649" s="113">
        <f t="shared" si="31"/>
        <v>0</v>
      </c>
      <c r="O649" s="113">
        <f t="shared" si="32"/>
        <v>0</v>
      </c>
      <c r="P649" s="113">
        <v>0</v>
      </c>
      <c r="Q649" s="113">
        <v>0</v>
      </c>
      <c r="R649" s="113">
        <v>0</v>
      </c>
      <c r="S649" s="113">
        <v>0</v>
      </c>
      <c r="T649" s="113">
        <v>0</v>
      </c>
      <c r="U649" s="113">
        <v>0</v>
      </c>
      <c r="V649" s="113">
        <v>0</v>
      </c>
      <c r="W649" s="115">
        <v>0</v>
      </c>
    </row>
    <row r="650" spans="2:23" ht="48" x14ac:dyDescent="0.35">
      <c r="B650" s="141">
        <v>1973</v>
      </c>
      <c r="C650" s="81" t="s">
        <v>70</v>
      </c>
      <c r="D650" s="8" t="str">
        <f t="shared" si="34"/>
        <v>1973Vigilancia de la salud ambiental</v>
      </c>
      <c r="E650" s="8" t="s">
        <v>314</v>
      </c>
      <c r="F650" s="8" t="s">
        <v>320</v>
      </c>
      <c r="G650" s="8" t="s">
        <v>390</v>
      </c>
      <c r="H650" s="8" t="s">
        <v>455</v>
      </c>
      <c r="I650" s="8" t="s">
        <v>502</v>
      </c>
      <c r="J650" s="8" t="s">
        <v>502</v>
      </c>
      <c r="K650" s="72" t="s">
        <v>105</v>
      </c>
      <c r="L650" s="81" t="s">
        <v>511</v>
      </c>
      <c r="M650" s="8" t="str">
        <f t="shared" si="33"/>
        <v>1973Vigilancia de la salud ambientalBOSAG. JUNIO 2025</v>
      </c>
      <c r="N650" s="113">
        <f t="shared" si="31"/>
        <v>0</v>
      </c>
      <c r="O650" s="113">
        <f t="shared" si="32"/>
        <v>0</v>
      </c>
      <c r="P650" s="113">
        <v>0</v>
      </c>
      <c r="Q650" s="113">
        <v>0</v>
      </c>
      <c r="R650" s="113">
        <v>0</v>
      </c>
      <c r="S650" s="113">
        <v>0</v>
      </c>
      <c r="T650" s="113">
        <v>0</v>
      </c>
      <c r="U650" s="113">
        <v>0</v>
      </c>
      <c r="V650" s="113">
        <v>0</v>
      </c>
      <c r="W650" s="115">
        <v>0</v>
      </c>
    </row>
    <row r="651" spans="2:23" ht="60" x14ac:dyDescent="0.35">
      <c r="B651" s="141">
        <v>1980</v>
      </c>
      <c r="C651" s="81" t="s">
        <v>70</v>
      </c>
      <c r="D651" s="8" t="str">
        <f t="shared" si="34"/>
        <v>1980Vigilancia de la salud ambiental</v>
      </c>
      <c r="E651" s="8" t="s">
        <v>314</v>
      </c>
      <c r="F651" s="8" t="s">
        <v>322</v>
      </c>
      <c r="G651" s="8" t="s">
        <v>362</v>
      </c>
      <c r="H651" s="8" t="s">
        <v>458</v>
      </c>
      <c r="I651" s="8" t="s">
        <v>502</v>
      </c>
      <c r="J651" s="8" t="s">
        <v>502</v>
      </c>
      <c r="K651" s="81" t="s">
        <v>107</v>
      </c>
      <c r="L651" s="81" t="s">
        <v>511</v>
      </c>
      <c r="M651" s="8" t="str">
        <f t="shared" si="33"/>
        <v>1980Vigilancia de la salud ambientalKENNEDYG. JUNIO 2025</v>
      </c>
      <c r="N651" s="113">
        <f t="shared" si="31"/>
        <v>0</v>
      </c>
      <c r="O651" s="113">
        <f t="shared" si="32"/>
        <v>0</v>
      </c>
      <c r="P651" s="113">
        <v>0</v>
      </c>
      <c r="Q651" s="113">
        <v>0</v>
      </c>
      <c r="R651" s="113">
        <v>0</v>
      </c>
      <c r="S651" s="113">
        <v>0</v>
      </c>
      <c r="T651" s="113">
        <v>0</v>
      </c>
      <c r="U651" s="113">
        <v>0</v>
      </c>
      <c r="V651" s="113">
        <v>0</v>
      </c>
      <c r="W651" s="115">
        <v>0</v>
      </c>
    </row>
    <row r="652" spans="2:23" ht="60" x14ac:dyDescent="0.35">
      <c r="B652" s="141">
        <v>1981</v>
      </c>
      <c r="C652" s="81" t="s">
        <v>70</v>
      </c>
      <c r="D652" s="8" t="str">
        <f t="shared" si="34"/>
        <v>1981Vigilancia de la salud ambiental</v>
      </c>
      <c r="E652" s="8" t="s">
        <v>314</v>
      </c>
      <c r="F652" s="8" t="s">
        <v>322</v>
      </c>
      <c r="G652" s="8" t="s">
        <v>365</v>
      </c>
      <c r="H652" s="8" t="s">
        <v>458</v>
      </c>
      <c r="I652" s="8" t="s">
        <v>502</v>
      </c>
      <c r="J652" s="8" t="s">
        <v>502</v>
      </c>
      <c r="K652" s="72" t="s">
        <v>106</v>
      </c>
      <c r="L652" s="81" t="s">
        <v>511</v>
      </c>
      <c r="M652" s="8" t="str">
        <f t="shared" si="33"/>
        <v>1981Vigilancia de la salud ambientalFONTIBONG. JUNIO 2025</v>
      </c>
      <c r="N652" s="113">
        <f t="shared" si="31"/>
        <v>0</v>
      </c>
      <c r="O652" s="113">
        <f t="shared" si="32"/>
        <v>0</v>
      </c>
      <c r="P652" s="113">
        <v>0</v>
      </c>
      <c r="Q652" s="113">
        <v>0</v>
      </c>
      <c r="R652" s="113">
        <v>0</v>
      </c>
      <c r="S652" s="113">
        <v>0</v>
      </c>
      <c r="T652" s="113">
        <v>0</v>
      </c>
      <c r="U652" s="113">
        <v>0</v>
      </c>
      <c r="V652" s="113">
        <v>0</v>
      </c>
      <c r="W652" s="115">
        <v>0</v>
      </c>
    </row>
    <row r="653" spans="2:23" ht="48" x14ac:dyDescent="0.35">
      <c r="B653" s="141">
        <v>1982</v>
      </c>
      <c r="C653" s="81" t="s">
        <v>70</v>
      </c>
      <c r="D653" s="8" t="str">
        <f t="shared" si="34"/>
        <v>1982Vigilancia de la salud ambiental</v>
      </c>
      <c r="E653" s="8" t="s">
        <v>314</v>
      </c>
      <c r="F653" s="8" t="s">
        <v>322</v>
      </c>
      <c r="G653" s="8" t="s">
        <v>366</v>
      </c>
      <c r="H653" s="8" t="s">
        <v>458</v>
      </c>
      <c r="I653" s="8" t="s">
        <v>502</v>
      </c>
      <c r="J653" s="8" t="s">
        <v>502</v>
      </c>
      <c r="K653" s="72" t="s">
        <v>105</v>
      </c>
      <c r="L653" s="81" t="s">
        <v>511</v>
      </c>
      <c r="M653" s="8" t="str">
        <f t="shared" si="33"/>
        <v>1982Vigilancia de la salud ambientalBOSAG. JUNIO 2025</v>
      </c>
      <c r="N653" s="113">
        <f t="shared" si="31"/>
        <v>0</v>
      </c>
      <c r="O653" s="113">
        <f t="shared" si="32"/>
        <v>0</v>
      </c>
      <c r="P653" s="113">
        <v>0</v>
      </c>
      <c r="Q653" s="113">
        <v>0</v>
      </c>
      <c r="R653" s="113">
        <v>0</v>
      </c>
      <c r="S653" s="113">
        <v>0</v>
      </c>
      <c r="T653" s="113">
        <v>0</v>
      </c>
      <c r="U653" s="113">
        <v>0</v>
      </c>
      <c r="V653" s="113">
        <v>0</v>
      </c>
      <c r="W653" s="115">
        <v>0</v>
      </c>
    </row>
    <row r="654" spans="2:23" ht="60" x14ac:dyDescent="0.35">
      <c r="B654" s="141">
        <v>1998</v>
      </c>
      <c r="C654" s="81" t="s">
        <v>70</v>
      </c>
      <c r="D654" s="8" t="str">
        <f t="shared" si="34"/>
        <v>1998Vigilancia de la salud ambiental</v>
      </c>
      <c r="E654" s="8" t="s">
        <v>314</v>
      </c>
      <c r="F654" s="8" t="s">
        <v>322</v>
      </c>
      <c r="G654" s="8" t="s">
        <v>422</v>
      </c>
      <c r="H654" s="8" t="s">
        <v>458</v>
      </c>
      <c r="I654" s="8" t="s">
        <v>502</v>
      </c>
      <c r="J654" s="8" t="s">
        <v>502</v>
      </c>
      <c r="K654" s="72" t="s">
        <v>106</v>
      </c>
      <c r="L654" s="81" t="s">
        <v>511</v>
      </c>
      <c r="M654" s="8" t="str">
        <f t="shared" si="33"/>
        <v>1998Vigilancia de la salud ambientalFONTIBONG. JUNIO 2025</v>
      </c>
      <c r="N654" s="113">
        <f t="shared" si="31"/>
        <v>0</v>
      </c>
      <c r="O654" s="113">
        <f t="shared" si="32"/>
        <v>0</v>
      </c>
      <c r="P654" s="113">
        <v>0</v>
      </c>
      <c r="Q654" s="113">
        <v>0</v>
      </c>
      <c r="R654" s="113">
        <v>0</v>
      </c>
      <c r="S654" s="113">
        <v>0</v>
      </c>
      <c r="T654" s="113">
        <v>0</v>
      </c>
      <c r="U654" s="113">
        <v>0</v>
      </c>
      <c r="V654" s="113">
        <v>0</v>
      </c>
      <c r="W654" s="115">
        <v>0</v>
      </c>
    </row>
    <row r="655" spans="2:23" ht="48" x14ac:dyDescent="0.35">
      <c r="B655" s="141">
        <v>2016</v>
      </c>
      <c r="C655" s="81" t="s">
        <v>70</v>
      </c>
      <c r="D655" s="8" t="str">
        <f t="shared" si="34"/>
        <v>2016Vigilancia de la salud ambiental</v>
      </c>
      <c r="E655" s="8" t="s">
        <v>314</v>
      </c>
      <c r="F655" s="8" t="s">
        <v>320</v>
      </c>
      <c r="G655" s="8" t="s">
        <v>423</v>
      </c>
      <c r="H655" s="8" t="s">
        <v>455</v>
      </c>
      <c r="I655" s="8" t="s">
        <v>502</v>
      </c>
      <c r="J655" s="8" t="s">
        <v>502</v>
      </c>
      <c r="K655" s="72" t="s">
        <v>105</v>
      </c>
      <c r="L655" s="81" t="s">
        <v>511</v>
      </c>
      <c r="M655" s="8" t="str">
        <f t="shared" si="33"/>
        <v>2016Vigilancia de la salud ambientalBOSAG. JUNIO 2025</v>
      </c>
      <c r="N655" s="113">
        <f t="shared" si="31"/>
        <v>0</v>
      </c>
      <c r="O655" s="113">
        <f t="shared" si="32"/>
        <v>30056</v>
      </c>
      <c r="P655" s="113">
        <v>0</v>
      </c>
      <c r="Q655" s="113">
        <v>3</v>
      </c>
      <c r="R655" s="113">
        <v>0</v>
      </c>
      <c r="S655" s="113">
        <v>90168</v>
      </c>
      <c r="T655" s="113">
        <v>0</v>
      </c>
      <c r="U655" s="113">
        <v>3</v>
      </c>
      <c r="V655" s="113">
        <v>0</v>
      </c>
      <c r="W655" s="115">
        <v>90168</v>
      </c>
    </row>
    <row r="656" spans="2:23" ht="60" x14ac:dyDescent="0.35">
      <c r="B656" s="141">
        <v>2016</v>
      </c>
      <c r="C656" s="81" t="s">
        <v>70</v>
      </c>
      <c r="D656" s="8" t="str">
        <f t="shared" si="34"/>
        <v>2016Vigilancia de la salud ambiental</v>
      </c>
      <c r="E656" s="8" t="s">
        <v>314</v>
      </c>
      <c r="F656" s="8" t="s">
        <v>320</v>
      </c>
      <c r="G656" s="8" t="s">
        <v>423</v>
      </c>
      <c r="H656" s="8" t="s">
        <v>455</v>
      </c>
      <c r="I656" s="8" t="s">
        <v>502</v>
      </c>
      <c r="J656" s="8" t="s">
        <v>502</v>
      </c>
      <c r="K656" s="81" t="s">
        <v>107</v>
      </c>
      <c r="L656" s="81" t="s">
        <v>511</v>
      </c>
      <c r="M656" s="8" t="str">
        <f t="shared" si="33"/>
        <v>2016Vigilancia de la salud ambientalKENNEDYG. JUNIO 2025</v>
      </c>
      <c r="N656" s="113">
        <f t="shared" si="31"/>
        <v>0</v>
      </c>
      <c r="O656" s="113">
        <f t="shared" si="32"/>
        <v>30056</v>
      </c>
      <c r="P656" s="113">
        <v>0</v>
      </c>
      <c r="Q656" s="113">
        <v>3</v>
      </c>
      <c r="R656" s="113">
        <v>0</v>
      </c>
      <c r="S656" s="113">
        <v>90168</v>
      </c>
      <c r="T656" s="113">
        <v>0</v>
      </c>
      <c r="U656" s="113">
        <v>3</v>
      </c>
      <c r="V656" s="113">
        <v>0</v>
      </c>
      <c r="W656" s="115">
        <v>90168</v>
      </c>
    </row>
    <row r="657" spans="2:23" ht="60" x14ac:dyDescent="0.35">
      <c r="B657" s="141">
        <v>2016</v>
      </c>
      <c r="C657" s="81" t="s">
        <v>70</v>
      </c>
      <c r="D657" s="8" t="str">
        <f t="shared" si="34"/>
        <v>2016Vigilancia de la salud ambiental</v>
      </c>
      <c r="E657" s="8" t="s">
        <v>314</v>
      </c>
      <c r="F657" s="8" t="s">
        <v>320</v>
      </c>
      <c r="G657" s="8" t="s">
        <v>423</v>
      </c>
      <c r="H657" s="8" t="s">
        <v>455</v>
      </c>
      <c r="I657" s="8" t="s">
        <v>502</v>
      </c>
      <c r="J657" s="8" t="s">
        <v>502</v>
      </c>
      <c r="K657" s="72" t="s">
        <v>106</v>
      </c>
      <c r="L657" s="81" t="s">
        <v>511</v>
      </c>
      <c r="M657" s="8" t="str">
        <f t="shared" si="33"/>
        <v>2016Vigilancia de la salud ambientalFONTIBONG. JUNIO 2025</v>
      </c>
      <c r="N657" s="113">
        <f t="shared" si="31"/>
        <v>0</v>
      </c>
      <c r="O657" s="113">
        <f t="shared" si="32"/>
        <v>30056</v>
      </c>
      <c r="P657" s="113">
        <v>0</v>
      </c>
      <c r="Q657" s="113">
        <v>3</v>
      </c>
      <c r="R657" s="113">
        <v>0</v>
      </c>
      <c r="S657" s="113">
        <v>90168</v>
      </c>
      <c r="T657" s="113">
        <v>0</v>
      </c>
      <c r="U657" s="113">
        <v>3</v>
      </c>
      <c r="V657" s="113">
        <v>0</v>
      </c>
      <c r="W657" s="115">
        <v>90168</v>
      </c>
    </row>
    <row r="658" spans="2:23" ht="60" x14ac:dyDescent="0.35">
      <c r="B658" s="141">
        <v>2016</v>
      </c>
      <c r="C658" s="81" t="s">
        <v>70</v>
      </c>
      <c r="D658" s="8" t="str">
        <f t="shared" si="34"/>
        <v>2016Vigilancia de la salud ambiental</v>
      </c>
      <c r="E658" s="8" t="s">
        <v>314</v>
      </c>
      <c r="F658" s="8" t="s">
        <v>320</v>
      </c>
      <c r="G658" s="8" t="s">
        <v>423</v>
      </c>
      <c r="H658" s="8" t="s">
        <v>455</v>
      </c>
      <c r="I658" s="8" t="s">
        <v>502</v>
      </c>
      <c r="J658" s="8" t="s">
        <v>502</v>
      </c>
      <c r="K658" s="81" t="s">
        <v>108</v>
      </c>
      <c r="L658" s="81" t="s">
        <v>511</v>
      </c>
      <c r="M658" s="8" t="str">
        <f t="shared" si="33"/>
        <v>2016Vigilancia de la salud ambientalPUENTE ARANDAG. JUNIO 2025</v>
      </c>
      <c r="N658" s="113">
        <f t="shared" ref="N658:N721" si="35">IFERROR(R658/P658,0)</f>
        <v>0</v>
      </c>
      <c r="O658" s="113">
        <f t="shared" ref="O658:O721" si="36">IFERROR(S658/Q658,0)</f>
        <v>30056</v>
      </c>
      <c r="P658" s="113">
        <v>0</v>
      </c>
      <c r="Q658" s="113">
        <v>3</v>
      </c>
      <c r="R658" s="113">
        <v>0</v>
      </c>
      <c r="S658" s="113">
        <v>90168</v>
      </c>
      <c r="T658" s="113">
        <v>0</v>
      </c>
      <c r="U658" s="113">
        <v>3</v>
      </c>
      <c r="V658" s="113">
        <v>0</v>
      </c>
      <c r="W658" s="115">
        <v>90168</v>
      </c>
    </row>
    <row r="659" spans="2:23" ht="60" x14ac:dyDescent="0.35">
      <c r="B659" s="141">
        <v>2017</v>
      </c>
      <c r="C659" s="81" t="s">
        <v>70</v>
      </c>
      <c r="D659" s="8" t="str">
        <f t="shared" si="34"/>
        <v>2017Vigilancia de la salud ambiental</v>
      </c>
      <c r="E659" s="8" t="s">
        <v>314</v>
      </c>
      <c r="F659" s="8" t="s">
        <v>318</v>
      </c>
      <c r="G659" s="8" t="s">
        <v>380</v>
      </c>
      <c r="H659" s="8" t="s">
        <v>456</v>
      </c>
      <c r="I659" s="8" t="s">
        <v>502</v>
      </c>
      <c r="J659" s="8" t="s">
        <v>502</v>
      </c>
      <c r="K659" s="72" t="s">
        <v>105</v>
      </c>
      <c r="L659" s="81" t="s">
        <v>511</v>
      </c>
      <c r="M659" s="8" t="str">
        <f t="shared" si="33"/>
        <v>2017Vigilancia de la salud ambientalBOSAG. JUNIO 2025</v>
      </c>
      <c r="N659" s="113">
        <f t="shared" si="35"/>
        <v>0</v>
      </c>
      <c r="O659" s="113">
        <f t="shared" si="36"/>
        <v>0</v>
      </c>
      <c r="P659" s="113">
        <v>0</v>
      </c>
      <c r="Q659" s="113">
        <v>0</v>
      </c>
      <c r="R659" s="113">
        <v>0</v>
      </c>
      <c r="S659" s="113">
        <v>0</v>
      </c>
      <c r="T659" s="113">
        <v>0</v>
      </c>
      <c r="U659" s="113">
        <v>0</v>
      </c>
      <c r="V659" s="113">
        <v>0</v>
      </c>
      <c r="W659" s="115">
        <v>0</v>
      </c>
    </row>
    <row r="660" spans="2:23" ht="48" x14ac:dyDescent="0.35">
      <c r="B660" s="141">
        <v>2018</v>
      </c>
      <c r="C660" s="81" t="s">
        <v>70</v>
      </c>
      <c r="D660" s="8" t="str">
        <f t="shared" si="34"/>
        <v>2018Vigilancia de la salud ambiental</v>
      </c>
      <c r="E660" s="8" t="s">
        <v>314</v>
      </c>
      <c r="F660" s="8" t="s">
        <v>318</v>
      </c>
      <c r="G660" s="8" t="s">
        <v>424</v>
      </c>
      <c r="H660" s="8" t="s">
        <v>455</v>
      </c>
      <c r="I660" s="8" t="s">
        <v>502</v>
      </c>
      <c r="J660" s="8" t="s">
        <v>502</v>
      </c>
      <c r="K660" s="72" t="s">
        <v>105</v>
      </c>
      <c r="L660" s="81" t="s">
        <v>511</v>
      </c>
      <c r="M660" s="8" t="str">
        <f t="shared" si="33"/>
        <v>2018Vigilancia de la salud ambientalBOSAG. JUNIO 2025</v>
      </c>
      <c r="N660" s="113">
        <f t="shared" si="35"/>
        <v>0</v>
      </c>
      <c r="O660" s="113">
        <f t="shared" si="36"/>
        <v>39304</v>
      </c>
      <c r="P660" s="113">
        <v>0</v>
      </c>
      <c r="Q660" s="113">
        <v>64</v>
      </c>
      <c r="R660" s="113">
        <v>0</v>
      </c>
      <c r="S660" s="113">
        <v>2515456</v>
      </c>
      <c r="T660" s="113">
        <v>0</v>
      </c>
      <c r="U660" s="113">
        <v>60</v>
      </c>
      <c r="V660" s="113">
        <v>0</v>
      </c>
      <c r="W660" s="115">
        <v>2358240</v>
      </c>
    </row>
    <row r="661" spans="2:23" ht="60" x14ac:dyDescent="0.35">
      <c r="B661" s="141">
        <v>2018</v>
      </c>
      <c r="C661" s="81" t="s">
        <v>70</v>
      </c>
      <c r="D661" s="8" t="str">
        <f t="shared" si="34"/>
        <v>2018Vigilancia de la salud ambiental</v>
      </c>
      <c r="E661" s="8" t="s">
        <v>314</v>
      </c>
      <c r="F661" s="8" t="s">
        <v>318</v>
      </c>
      <c r="G661" s="8" t="s">
        <v>424</v>
      </c>
      <c r="H661" s="8" t="s">
        <v>455</v>
      </c>
      <c r="I661" s="8" t="s">
        <v>502</v>
      </c>
      <c r="J661" s="8" t="s">
        <v>502</v>
      </c>
      <c r="K661" s="81" t="s">
        <v>107</v>
      </c>
      <c r="L661" s="81" t="s">
        <v>511</v>
      </c>
      <c r="M661" s="8" t="str">
        <f t="shared" si="33"/>
        <v>2018Vigilancia de la salud ambientalKENNEDYG. JUNIO 2025</v>
      </c>
      <c r="N661" s="113">
        <f t="shared" si="35"/>
        <v>0</v>
      </c>
      <c r="O661" s="113">
        <f t="shared" si="36"/>
        <v>39304</v>
      </c>
      <c r="P661" s="113">
        <v>0</v>
      </c>
      <c r="Q661" s="113">
        <v>167</v>
      </c>
      <c r="R661" s="113">
        <v>0</v>
      </c>
      <c r="S661" s="113">
        <v>6563768</v>
      </c>
      <c r="T661" s="113">
        <v>0</v>
      </c>
      <c r="U661" s="113">
        <v>167</v>
      </c>
      <c r="V661" s="113">
        <v>0</v>
      </c>
      <c r="W661" s="115">
        <v>6563768</v>
      </c>
    </row>
    <row r="662" spans="2:23" ht="60" x14ac:dyDescent="0.35">
      <c r="B662" s="141">
        <v>2018</v>
      </c>
      <c r="C662" s="81" t="s">
        <v>70</v>
      </c>
      <c r="D662" s="8" t="str">
        <f t="shared" si="34"/>
        <v>2018Vigilancia de la salud ambiental</v>
      </c>
      <c r="E662" s="8" t="s">
        <v>314</v>
      </c>
      <c r="F662" s="8" t="s">
        <v>318</v>
      </c>
      <c r="G662" s="8" t="s">
        <v>424</v>
      </c>
      <c r="H662" s="8" t="s">
        <v>455</v>
      </c>
      <c r="I662" s="8" t="s">
        <v>502</v>
      </c>
      <c r="J662" s="8" t="s">
        <v>502</v>
      </c>
      <c r="K662" s="72" t="s">
        <v>106</v>
      </c>
      <c r="L662" s="81" t="s">
        <v>511</v>
      </c>
      <c r="M662" s="8" t="str">
        <f t="shared" si="33"/>
        <v>2018Vigilancia de la salud ambientalFONTIBONG. JUNIO 2025</v>
      </c>
      <c r="N662" s="113">
        <f t="shared" si="35"/>
        <v>0</v>
      </c>
      <c r="O662" s="113">
        <f t="shared" si="36"/>
        <v>39304</v>
      </c>
      <c r="P662" s="113">
        <v>0</v>
      </c>
      <c r="Q662" s="113">
        <v>132</v>
      </c>
      <c r="R662" s="113">
        <v>0</v>
      </c>
      <c r="S662" s="113">
        <v>5188128</v>
      </c>
      <c r="T662" s="113">
        <v>0</v>
      </c>
      <c r="U662" s="113">
        <v>125</v>
      </c>
      <c r="V662" s="113">
        <v>0</v>
      </c>
      <c r="W662" s="115">
        <v>4913000</v>
      </c>
    </row>
    <row r="663" spans="2:23" ht="60" x14ac:dyDescent="0.35">
      <c r="B663" s="141">
        <v>2018</v>
      </c>
      <c r="C663" s="81" t="s">
        <v>70</v>
      </c>
      <c r="D663" s="8" t="str">
        <f t="shared" si="34"/>
        <v>2018Vigilancia de la salud ambiental</v>
      </c>
      <c r="E663" s="8" t="s">
        <v>314</v>
      </c>
      <c r="F663" s="8" t="s">
        <v>318</v>
      </c>
      <c r="G663" s="8" t="s">
        <v>424</v>
      </c>
      <c r="H663" s="8" t="s">
        <v>455</v>
      </c>
      <c r="I663" s="8" t="s">
        <v>502</v>
      </c>
      <c r="J663" s="8" t="s">
        <v>502</v>
      </c>
      <c r="K663" s="81" t="s">
        <v>108</v>
      </c>
      <c r="L663" s="81" t="s">
        <v>511</v>
      </c>
      <c r="M663" s="8" t="str">
        <f t="shared" si="33"/>
        <v>2018Vigilancia de la salud ambientalPUENTE ARANDAG. JUNIO 2025</v>
      </c>
      <c r="N663" s="113">
        <f t="shared" si="35"/>
        <v>0</v>
      </c>
      <c r="O663" s="113">
        <f t="shared" si="36"/>
        <v>39304</v>
      </c>
      <c r="P663" s="113">
        <v>0</v>
      </c>
      <c r="Q663" s="113">
        <v>152</v>
      </c>
      <c r="R663" s="113">
        <v>0</v>
      </c>
      <c r="S663" s="113">
        <v>5974208</v>
      </c>
      <c r="T663" s="113">
        <v>0</v>
      </c>
      <c r="U663" s="113">
        <v>152</v>
      </c>
      <c r="V663" s="113">
        <v>0</v>
      </c>
      <c r="W663" s="115">
        <v>5974208</v>
      </c>
    </row>
    <row r="664" spans="2:23" ht="108" x14ac:dyDescent="0.35">
      <c r="B664" s="141">
        <v>2019</v>
      </c>
      <c r="C664" s="81" t="s">
        <v>70</v>
      </c>
      <c r="D664" s="8" t="str">
        <f t="shared" si="34"/>
        <v>2019Vigilancia de la salud ambiental</v>
      </c>
      <c r="E664" s="8" t="s">
        <v>314</v>
      </c>
      <c r="F664" s="8" t="s">
        <v>318</v>
      </c>
      <c r="G664" s="8" t="s">
        <v>425</v>
      </c>
      <c r="H664" s="8" t="s">
        <v>455</v>
      </c>
      <c r="I664" s="8" t="s">
        <v>502</v>
      </c>
      <c r="J664" s="8" t="s">
        <v>502</v>
      </c>
      <c r="K664" s="72" t="s">
        <v>105</v>
      </c>
      <c r="L664" s="81" t="s">
        <v>511</v>
      </c>
      <c r="M664" s="8" t="str">
        <f t="shared" si="33"/>
        <v>2019Vigilancia de la salud ambientalBOSAG. JUNIO 2025</v>
      </c>
      <c r="N664" s="113">
        <f t="shared" si="35"/>
        <v>0</v>
      </c>
      <c r="O664" s="113">
        <f t="shared" si="36"/>
        <v>39304</v>
      </c>
      <c r="P664" s="113">
        <v>0</v>
      </c>
      <c r="Q664" s="113">
        <v>11</v>
      </c>
      <c r="R664" s="113">
        <v>0</v>
      </c>
      <c r="S664" s="113">
        <v>432344</v>
      </c>
      <c r="T664" s="113">
        <v>0</v>
      </c>
      <c r="U664" s="113">
        <v>11</v>
      </c>
      <c r="V664" s="113">
        <v>0</v>
      </c>
      <c r="W664" s="115">
        <v>432344</v>
      </c>
    </row>
    <row r="665" spans="2:23" ht="108" x14ac:dyDescent="0.35">
      <c r="B665" s="141">
        <v>2019</v>
      </c>
      <c r="C665" s="81" t="s">
        <v>70</v>
      </c>
      <c r="D665" s="8" t="str">
        <f t="shared" si="34"/>
        <v>2019Vigilancia de la salud ambiental</v>
      </c>
      <c r="E665" s="8" t="s">
        <v>314</v>
      </c>
      <c r="F665" s="8" t="s">
        <v>318</v>
      </c>
      <c r="G665" s="8" t="s">
        <v>425</v>
      </c>
      <c r="H665" s="8" t="s">
        <v>455</v>
      </c>
      <c r="I665" s="8" t="s">
        <v>502</v>
      </c>
      <c r="J665" s="8" t="s">
        <v>502</v>
      </c>
      <c r="K665" s="81" t="s">
        <v>107</v>
      </c>
      <c r="L665" s="81" t="s">
        <v>511</v>
      </c>
      <c r="M665" s="8" t="str">
        <f t="shared" si="33"/>
        <v>2019Vigilancia de la salud ambientalKENNEDYG. JUNIO 2025</v>
      </c>
      <c r="N665" s="113">
        <f t="shared" si="35"/>
        <v>38076</v>
      </c>
      <c r="O665" s="113">
        <f t="shared" si="36"/>
        <v>39304</v>
      </c>
      <c r="P665" s="113">
        <v>2</v>
      </c>
      <c r="Q665" s="113">
        <v>17</v>
      </c>
      <c r="R665" s="113">
        <v>76152</v>
      </c>
      <c r="S665" s="113">
        <v>668168</v>
      </c>
      <c r="T665" s="113">
        <v>1</v>
      </c>
      <c r="U665" s="113">
        <v>17</v>
      </c>
      <c r="V665" s="113">
        <v>38076</v>
      </c>
      <c r="W665" s="115">
        <v>668168</v>
      </c>
    </row>
    <row r="666" spans="2:23" ht="108" x14ac:dyDescent="0.35">
      <c r="B666" s="141">
        <v>2019</v>
      </c>
      <c r="C666" s="81" t="s">
        <v>70</v>
      </c>
      <c r="D666" s="8" t="str">
        <f t="shared" si="34"/>
        <v>2019Vigilancia de la salud ambiental</v>
      </c>
      <c r="E666" s="8" t="s">
        <v>314</v>
      </c>
      <c r="F666" s="8" t="s">
        <v>318</v>
      </c>
      <c r="G666" s="8" t="s">
        <v>425</v>
      </c>
      <c r="H666" s="8" t="s">
        <v>455</v>
      </c>
      <c r="I666" s="8" t="s">
        <v>502</v>
      </c>
      <c r="J666" s="8" t="s">
        <v>502</v>
      </c>
      <c r="K666" s="72" t="s">
        <v>106</v>
      </c>
      <c r="L666" s="81" t="s">
        <v>511</v>
      </c>
      <c r="M666" s="8" t="str">
        <f t="shared" si="33"/>
        <v>2019Vigilancia de la salud ambientalFONTIBONG. JUNIO 2025</v>
      </c>
      <c r="N666" s="113">
        <f t="shared" si="35"/>
        <v>0</v>
      </c>
      <c r="O666" s="113">
        <f t="shared" si="36"/>
        <v>39304</v>
      </c>
      <c r="P666" s="113">
        <v>0</v>
      </c>
      <c r="Q666" s="113">
        <v>20</v>
      </c>
      <c r="R666" s="113">
        <v>0</v>
      </c>
      <c r="S666" s="113">
        <v>786080</v>
      </c>
      <c r="T666" s="113">
        <v>0</v>
      </c>
      <c r="U666" s="113">
        <v>16</v>
      </c>
      <c r="V666" s="113">
        <v>0</v>
      </c>
      <c r="W666" s="115">
        <v>628864</v>
      </c>
    </row>
    <row r="667" spans="2:23" ht="108" x14ac:dyDescent="0.35">
      <c r="B667" s="141">
        <v>2019</v>
      </c>
      <c r="C667" s="81" t="s">
        <v>70</v>
      </c>
      <c r="D667" s="8" t="str">
        <f t="shared" si="34"/>
        <v>2019Vigilancia de la salud ambiental</v>
      </c>
      <c r="E667" s="8" t="s">
        <v>314</v>
      </c>
      <c r="F667" s="8" t="s">
        <v>318</v>
      </c>
      <c r="G667" s="8" t="s">
        <v>425</v>
      </c>
      <c r="H667" s="8" t="s">
        <v>455</v>
      </c>
      <c r="I667" s="8" t="s">
        <v>502</v>
      </c>
      <c r="J667" s="8" t="s">
        <v>502</v>
      </c>
      <c r="K667" s="81" t="s">
        <v>108</v>
      </c>
      <c r="L667" s="81" t="s">
        <v>511</v>
      </c>
      <c r="M667" s="8" t="str">
        <f t="shared" si="33"/>
        <v>2019Vigilancia de la salud ambientalPUENTE ARANDAG. JUNIO 2025</v>
      </c>
      <c r="N667" s="113">
        <f t="shared" si="35"/>
        <v>38076</v>
      </c>
      <c r="O667" s="113">
        <f t="shared" si="36"/>
        <v>0</v>
      </c>
      <c r="P667" s="113">
        <v>6</v>
      </c>
      <c r="Q667" s="113">
        <v>0</v>
      </c>
      <c r="R667" s="113">
        <v>228456</v>
      </c>
      <c r="S667" s="113">
        <v>0</v>
      </c>
      <c r="T667" s="113">
        <v>5</v>
      </c>
      <c r="U667" s="113">
        <v>0</v>
      </c>
      <c r="V667" s="113">
        <v>190380</v>
      </c>
      <c r="W667" s="115">
        <v>0</v>
      </c>
    </row>
    <row r="668" spans="2:23" ht="48" x14ac:dyDescent="0.35">
      <c r="B668" s="141">
        <v>2020</v>
      </c>
      <c r="C668" s="81" t="s">
        <v>70</v>
      </c>
      <c r="D668" s="8" t="str">
        <f t="shared" si="34"/>
        <v>2020Vigilancia de la salud ambiental</v>
      </c>
      <c r="E668" s="8" t="s">
        <v>314</v>
      </c>
      <c r="F668" s="8" t="s">
        <v>318</v>
      </c>
      <c r="G668" s="8" t="s">
        <v>426</v>
      </c>
      <c r="H668" s="8" t="s">
        <v>455</v>
      </c>
      <c r="I668" s="8" t="s">
        <v>502</v>
      </c>
      <c r="J668" s="8" t="s">
        <v>502</v>
      </c>
      <c r="K668" s="72" t="s">
        <v>105</v>
      </c>
      <c r="L668" s="81" t="s">
        <v>511</v>
      </c>
      <c r="M668" s="8" t="str">
        <f t="shared" si="33"/>
        <v>2020Vigilancia de la salud ambientalBOSAG. JUNIO 2025</v>
      </c>
      <c r="N668" s="113">
        <f t="shared" si="35"/>
        <v>0</v>
      </c>
      <c r="O668" s="113">
        <f t="shared" si="36"/>
        <v>0</v>
      </c>
      <c r="P668" s="113">
        <v>0</v>
      </c>
      <c r="Q668" s="113">
        <v>0</v>
      </c>
      <c r="R668" s="113">
        <v>0</v>
      </c>
      <c r="S668" s="113">
        <v>0</v>
      </c>
      <c r="T668" s="113">
        <v>0</v>
      </c>
      <c r="U668" s="113">
        <v>0</v>
      </c>
      <c r="V668" s="113">
        <v>0</v>
      </c>
      <c r="W668" s="115">
        <v>0</v>
      </c>
    </row>
    <row r="669" spans="2:23" ht="60" x14ac:dyDescent="0.35">
      <c r="B669" s="141">
        <v>2020</v>
      </c>
      <c r="C669" s="81" t="s">
        <v>70</v>
      </c>
      <c r="D669" s="8" t="str">
        <f t="shared" si="34"/>
        <v>2020Vigilancia de la salud ambiental</v>
      </c>
      <c r="E669" s="8" t="s">
        <v>314</v>
      </c>
      <c r="F669" s="8" t="s">
        <v>318</v>
      </c>
      <c r="G669" s="8" t="s">
        <v>426</v>
      </c>
      <c r="H669" s="8" t="s">
        <v>455</v>
      </c>
      <c r="I669" s="8" t="s">
        <v>502</v>
      </c>
      <c r="J669" s="8" t="s">
        <v>502</v>
      </c>
      <c r="K669" s="81" t="s">
        <v>107</v>
      </c>
      <c r="L669" s="81" t="s">
        <v>511</v>
      </c>
      <c r="M669" s="8" t="str">
        <f t="shared" si="33"/>
        <v>2020Vigilancia de la salud ambientalKENNEDYG. JUNIO 2025</v>
      </c>
      <c r="N669" s="113">
        <f t="shared" si="35"/>
        <v>0</v>
      </c>
      <c r="O669" s="113">
        <f t="shared" si="36"/>
        <v>149124</v>
      </c>
      <c r="P669" s="113">
        <v>0</v>
      </c>
      <c r="Q669" s="113">
        <v>5</v>
      </c>
      <c r="R669" s="113">
        <v>0</v>
      </c>
      <c r="S669" s="113">
        <v>745620</v>
      </c>
      <c r="T669" s="113">
        <v>0</v>
      </c>
      <c r="U669" s="113">
        <v>5</v>
      </c>
      <c r="V669" s="113">
        <v>0</v>
      </c>
      <c r="W669" s="115">
        <v>745620</v>
      </c>
    </row>
    <row r="670" spans="2:23" ht="60" x14ac:dyDescent="0.35">
      <c r="B670" s="141">
        <v>2020</v>
      </c>
      <c r="C670" s="81" t="s">
        <v>70</v>
      </c>
      <c r="D670" s="8" t="str">
        <f t="shared" si="34"/>
        <v>2020Vigilancia de la salud ambiental</v>
      </c>
      <c r="E670" s="8" t="s">
        <v>314</v>
      </c>
      <c r="F670" s="8" t="s">
        <v>318</v>
      </c>
      <c r="G670" s="8" t="s">
        <v>426</v>
      </c>
      <c r="H670" s="8" t="s">
        <v>455</v>
      </c>
      <c r="I670" s="8" t="s">
        <v>502</v>
      </c>
      <c r="J670" s="8" t="s">
        <v>502</v>
      </c>
      <c r="K670" s="72" t="s">
        <v>106</v>
      </c>
      <c r="L670" s="81" t="s">
        <v>511</v>
      </c>
      <c r="M670" s="8" t="str">
        <f t="shared" si="33"/>
        <v>2020Vigilancia de la salud ambientalFONTIBONG. JUNIO 2025</v>
      </c>
      <c r="N670" s="113">
        <f t="shared" si="35"/>
        <v>144462</v>
      </c>
      <c r="O670" s="113">
        <f t="shared" si="36"/>
        <v>0</v>
      </c>
      <c r="P670" s="113">
        <v>2</v>
      </c>
      <c r="Q670" s="113">
        <v>0</v>
      </c>
      <c r="R670" s="113">
        <v>288924</v>
      </c>
      <c r="S670" s="113">
        <v>0</v>
      </c>
      <c r="T670" s="113">
        <v>2</v>
      </c>
      <c r="U670" s="113">
        <v>0</v>
      </c>
      <c r="V670" s="113">
        <v>288924</v>
      </c>
      <c r="W670" s="115">
        <v>0</v>
      </c>
    </row>
    <row r="671" spans="2:23" ht="60" x14ac:dyDescent="0.35">
      <c r="B671" s="141">
        <v>2020</v>
      </c>
      <c r="C671" s="81" t="s">
        <v>70</v>
      </c>
      <c r="D671" s="8" t="str">
        <f t="shared" si="34"/>
        <v>2020Vigilancia de la salud ambiental</v>
      </c>
      <c r="E671" s="8" t="s">
        <v>314</v>
      </c>
      <c r="F671" s="8" t="s">
        <v>318</v>
      </c>
      <c r="G671" s="8" t="s">
        <v>426</v>
      </c>
      <c r="H671" s="8" t="s">
        <v>455</v>
      </c>
      <c r="I671" s="8" t="s">
        <v>502</v>
      </c>
      <c r="J671" s="8" t="s">
        <v>502</v>
      </c>
      <c r="K671" s="81" t="s">
        <v>108</v>
      </c>
      <c r="L671" s="81" t="s">
        <v>511</v>
      </c>
      <c r="M671" s="8" t="str">
        <f t="shared" si="33"/>
        <v>2020Vigilancia de la salud ambientalPUENTE ARANDAG. JUNIO 2025</v>
      </c>
      <c r="N671" s="113">
        <f t="shared" si="35"/>
        <v>0</v>
      </c>
      <c r="O671" s="113">
        <f t="shared" si="36"/>
        <v>0</v>
      </c>
      <c r="P671" s="113">
        <v>0</v>
      </c>
      <c r="Q671" s="113">
        <v>0</v>
      </c>
      <c r="R671" s="113">
        <v>0</v>
      </c>
      <c r="S671" s="113">
        <v>0</v>
      </c>
      <c r="T671" s="113">
        <v>0</v>
      </c>
      <c r="U671" s="113">
        <v>0</v>
      </c>
      <c r="V671" s="113">
        <v>0</v>
      </c>
      <c r="W671" s="115">
        <v>0</v>
      </c>
    </row>
    <row r="672" spans="2:23" ht="60" x14ac:dyDescent="0.35">
      <c r="B672" s="141">
        <v>2021</v>
      </c>
      <c r="C672" s="81" t="s">
        <v>70</v>
      </c>
      <c r="D672" s="8" t="str">
        <f t="shared" si="34"/>
        <v>2021Vigilancia de la salud ambiental</v>
      </c>
      <c r="E672" s="8" t="s">
        <v>314</v>
      </c>
      <c r="F672" s="8" t="s">
        <v>318</v>
      </c>
      <c r="G672" s="8" t="s">
        <v>427</v>
      </c>
      <c r="H672" s="8" t="s">
        <v>455</v>
      </c>
      <c r="I672" s="8" t="s">
        <v>502</v>
      </c>
      <c r="J672" s="8" t="s">
        <v>502</v>
      </c>
      <c r="K672" s="72" t="s">
        <v>106</v>
      </c>
      <c r="L672" s="81" t="s">
        <v>511</v>
      </c>
      <c r="M672" s="8" t="str">
        <f t="shared" si="33"/>
        <v>2021Vigilancia de la salud ambientalFONTIBONG. JUNIO 2025</v>
      </c>
      <c r="N672" s="113">
        <f t="shared" si="35"/>
        <v>0</v>
      </c>
      <c r="O672" s="113">
        <f t="shared" si="36"/>
        <v>0</v>
      </c>
      <c r="P672" s="113">
        <v>0</v>
      </c>
      <c r="Q672" s="113">
        <v>0</v>
      </c>
      <c r="R672" s="113">
        <v>0</v>
      </c>
      <c r="S672" s="113">
        <v>0</v>
      </c>
      <c r="T672" s="113">
        <v>0</v>
      </c>
      <c r="U672" s="113">
        <v>0</v>
      </c>
      <c r="V672" s="113">
        <v>0</v>
      </c>
      <c r="W672" s="115">
        <v>0</v>
      </c>
    </row>
    <row r="673" spans="2:23" ht="60" x14ac:dyDescent="0.35">
      <c r="B673" s="141">
        <v>2023</v>
      </c>
      <c r="C673" s="81" t="s">
        <v>70</v>
      </c>
      <c r="D673" s="8" t="str">
        <f t="shared" si="34"/>
        <v>2023Vigilancia de la salud ambiental</v>
      </c>
      <c r="E673" s="8" t="s">
        <v>314</v>
      </c>
      <c r="F673" s="8" t="s">
        <v>318</v>
      </c>
      <c r="G673" s="8" t="s">
        <v>428</v>
      </c>
      <c r="H673" s="8" t="s">
        <v>455</v>
      </c>
      <c r="I673" s="8" t="s">
        <v>502</v>
      </c>
      <c r="J673" s="8" t="s">
        <v>502</v>
      </c>
      <c r="K673" s="72" t="s">
        <v>106</v>
      </c>
      <c r="L673" s="81" t="s">
        <v>511</v>
      </c>
      <c r="M673" s="8" t="str">
        <f t="shared" si="33"/>
        <v>2023Vigilancia de la salud ambientalFONTIBONG. JUNIO 2025</v>
      </c>
      <c r="N673" s="113">
        <f t="shared" si="35"/>
        <v>0</v>
      </c>
      <c r="O673" s="113">
        <f t="shared" si="36"/>
        <v>0</v>
      </c>
      <c r="P673" s="113">
        <v>0</v>
      </c>
      <c r="Q673" s="113">
        <v>0</v>
      </c>
      <c r="R673" s="113">
        <v>0</v>
      </c>
      <c r="S673" s="113">
        <v>0</v>
      </c>
      <c r="T673" s="113">
        <v>0</v>
      </c>
      <c r="U673" s="113">
        <v>0</v>
      </c>
      <c r="V673" s="113">
        <v>0</v>
      </c>
      <c r="W673" s="115">
        <v>0</v>
      </c>
    </row>
    <row r="674" spans="2:23" ht="60" x14ac:dyDescent="0.35">
      <c r="B674" s="141">
        <v>2023</v>
      </c>
      <c r="C674" s="81" t="s">
        <v>70</v>
      </c>
      <c r="D674" s="8" t="str">
        <f t="shared" si="34"/>
        <v>2023Vigilancia de la salud ambiental</v>
      </c>
      <c r="E674" s="8" t="s">
        <v>314</v>
      </c>
      <c r="F674" s="8" t="s">
        <v>318</v>
      </c>
      <c r="G674" s="8" t="s">
        <v>428</v>
      </c>
      <c r="H674" s="8" t="s">
        <v>455</v>
      </c>
      <c r="I674" s="8" t="s">
        <v>502</v>
      </c>
      <c r="J674" s="8" t="s">
        <v>502</v>
      </c>
      <c r="K674" s="81" t="s">
        <v>108</v>
      </c>
      <c r="L674" s="81" t="s">
        <v>511</v>
      </c>
      <c r="M674" s="8" t="str">
        <f t="shared" si="33"/>
        <v>2023Vigilancia de la salud ambientalPUENTE ARANDAG. JUNIO 2025</v>
      </c>
      <c r="N674" s="113">
        <f t="shared" si="35"/>
        <v>0</v>
      </c>
      <c r="O674" s="113">
        <f t="shared" si="36"/>
        <v>0</v>
      </c>
      <c r="P674" s="113">
        <v>0</v>
      </c>
      <c r="Q674" s="113">
        <v>0</v>
      </c>
      <c r="R674" s="113">
        <v>0</v>
      </c>
      <c r="S674" s="113">
        <v>0</v>
      </c>
      <c r="T674" s="113">
        <v>0</v>
      </c>
      <c r="U674" s="113">
        <v>0</v>
      </c>
      <c r="V674" s="113">
        <v>0</v>
      </c>
      <c r="W674" s="115">
        <v>0</v>
      </c>
    </row>
    <row r="675" spans="2:23" ht="48" x14ac:dyDescent="0.35">
      <c r="B675" s="141">
        <v>2027</v>
      </c>
      <c r="C675" s="81" t="s">
        <v>70</v>
      </c>
      <c r="D675" s="8" t="str">
        <f t="shared" si="34"/>
        <v>2027Vigilancia de la salud ambiental</v>
      </c>
      <c r="E675" s="8" t="s">
        <v>314</v>
      </c>
      <c r="F675" s="8" t="s">
        <v>318</v>
      </c>
      <c r="G675" s="8" t="s">
        <v>429</v>
      </c>
      <c r="H675" s="8" t="s">
        <v>455</v>
      </c>
      <c r="I675" s="8" t="s">
        <v>502</v>
      </c>
      <c r="J675" s="8" t="s">
        <v>502</v>
      </c>
      <c r="K675" s="72" t="s">
        <v>105</v>
      </c>
      <c r="L675" s="81" t="s">
        <v>511</v>
      </c>
      <c r="M675" s="8" t="str">
        <f t="shared" si="33"/>
        <v>2027Vigilancia de la salud ambientalBOSAG. JUNIO 2025</v>
      </c>
      <c r="N675" s="113">
        <f t="shared" si="35"/>
        <v>0</v>
      </c>
      <c r="O675" s="113">
        <f t="shared" si="36"/>
        <v>240448</v>
      </c>
      <c r="P675" s="113">
        <v>0</v>
      </c>
      <c r="Q675" s="113">
        <v>12</v>
      </c>
      <c r="R675" s="113">
        <v>0</v>
      </c>
      <c r="S675" s="113">
        <v>2885376</v>
      </c>
      <c r="T675" s="113">
        <v>0</v>
      </c>
      <c r="U675" s="113">
        <v>12</v>
      </c>
      <c r="V675" s="113">
        <v>0</v>
      </c>
      <c r="W675" s="115">
        <v>2885376</v>
      </c>
    </row>
    <row r="676" spans="2:23" ht="60" x14ac:dyDescent="0.35">
      <c r="B676" s="141">
        <v>2027</v>
      </c>
      <c r="C676" s="81" t="s">
        <v>70</v>
      </c>
      <c r="D676" s="8" t="str">
        <f t="shared" si="34"/>
        <v>2027Vigilancia de la salud ambiental</v>
      </c>
      <c r="E676" s="8" t="s">
        <v>314</v>
      </c>
      <c r="F676" s="8" t="s">
        <v>318</v>
      </c>
      <c r="G676" s="8" t="s">
        <v>429</v>
      </c>
      <c r="H676" s="8" t="s">
        <v>455</v>
      </c>
      <c r="I676" s="8" t="s">
        <v>502</v>
      </c>
      <c r="J676" s="8" t="s">
        <v>502</v>
      </c>
      <c r="K676" s="81" t="s">
        <v>107</v>
      </c>
      <c r="L676" s="81" t="s">
        <v>511</v>
      </c>
      <c r="M676" s="8" t="str">
        <f t="shared" si="33"/>
        <v>2027Vigilancia de la salud ambientalKENNEDYG. JUNIO 2025</v>
      </c>
      <c r="N676" s="113">
        <f t="shared" si="35"/>
        <v>232928</v>
      </c>
      <c r="O676" s="113">
        <f t="shared" si="36"/>
        <v>240448</v>
      </c>
      <c r="P676" s="113">
        <v>3</v>
      </c>
      <c r="Q676" s="113">
        <v>11</v>
      </c>
      <c r="R676" s="113">
        <v>698784</v>
      </c>
      <c r="S676" s="113">
        <v>2644928</v>
      </c>
      <c r="T676" s="113">
        <v>3</v>
      </c>
      <c r="U676" s="113">
        <v>11</v>
      </c>
      <c r="V676" s="113">
        <v>698784</v>
      </c>
      <c r="W676" s="115">
        <v>2644928</v>
      </c>
    </row>
    <row r="677" spans="2:23" ht="60" x14ac:dyDescent="0.35">
      <c r="B677" s="141">
        <v>2027</v>
      </c>
      <c r="C677" s="81" t="s">
        <v>70</v>
      </c>
      <c r="D677" s="8" t="str">
        <f t="shared" si="34"/>
        <v>2027Vigilancia de la salud ambiental</v>
      </c>
      <c r="E677" s="8" t="s">
        <v>314</v>
      </c>
      <c r="F677" s="8" t="s">
        <v>318</v>
      </c>
      <c r="G677" s="8" t="s">
        <v>429</v>
      </c>
      <c r="H677" s="8" t="s">
        <v>455</v>
      </c>
      <c r="I677" s="8" t="s">
        <v>502</v>
      </c>
      <c r="J677" s="8" t="s">
        <v>502</v>
      </c>
      <c r="K677" s="72" t="s">
        <v>106</v>
      </c>
      <c r="L677" s="81" t="s">
        <v>511</v>
      </c>
      <c r="M677" s="8" t="str">
        <f t="shared" si="33"/>
        <v>2027Vigilancia de la salud ambientalFONTIBONG. JUNIO 2025</v>
      </c>
      <c r="N677" s="113">
        <f t="shared" si="35"/>
        <v>0</v>
      </c>
      <c r="O677" s="113">
        <f t="shared" si="36"/>
        <v>240448</v>
      </c>
      <c r="P677" s="113">
        <v>0</v>
      </c>
      <c r="Q677" s="113">
        <v>6</v>
      </c>
      <c r="R677" s="113">
        <v>0</v>
      </c>
      <c r="S677" s="113">
        <v>1442688</v>
      </c>
      <c r="T677" s="113">
        <v>0</v>
      </c>
      <c r="U677" s="113">
        <v>6</v>
      </c>
      <c r="V677" s="113">
        <v>0</v>
      </c>
      <c r="W677" s="115">
        <v>1442688</v>
      </c>
    </row>
    <row r="678" spans="2:23" ht="60" x14ac:dyDescent="0.35">
      <c r="B678" s="141">
        <v>2027</v>
      </c>
      <c r="C678" s="81" t="s">
        <v>70</v>
      </c>
      <c r="D678" s="8" t="str">
        <f t="shared" si="34"/>
        <v>2027Vigilancia de la salud ambiental</v>
      </c>
      <c r="E678" s="8" t="s">
        <v>314</v>
      </c>
      <c r="F678" s="8" t="s">
        <v>318</v>
      </c>
      <c r="G678" s="8" t="s">
        <v>429</v>
      </c>
      <c r="H678" s="8" t="s">
        <v>455</v>
      </c>
      <c r="I678" s="8" t="s">
        <v>502</v>
      </c>
      <c r="J678" s="8" t="s">
        <v>502</v>
      </c>
      <c r="K678" s="81" t="s">
        <v>108</v>
      </c>
      <c r="L678" s="81" t="s">
        <v>511</v>
      </c>
      <c r="M678" s="8" t="str">
        <f t="shared" si="33"/>
        <v>2027Vigilancia de la salud ambientalPUENTE ARANDAG. JUNIO 2025</v>
      </c>
      <c r="N678" s="113">
        <f t="shared" si="35"/>
        <v>0</v>
      </c>
      <c r="O678" s="113">
        <f t="shared" si="36"/>
        <v>240448</v>
      </c>
      <c r="P678" s="113">
        <v>0</v>
      </c>
      <c r="Q678" s="113">
        <v>3</v>
      </c>
      <c r="R678" s="113">
        <v>0</v>
      </c>
      <c r="S678" s="113">
        <v>721344</v>
      </c>
      <c r="T678" s="113">
        <v>0</v>
      </c>
      <c r="U678" s="113">
        <v>3</v>
      </c>
      <c r="V678" s="113">
        <v>0</v>
      </c>
      <c r="W678" s="115">
        <v>721344</v>
      </c>
    </row>
    <row r="679" spans="2:23" ht="60" x14ac:dyDescent="0.35">
      <c r="B679" s="141">
        <v>2028</v>
      </c>
      <c r="C679" s="81" t="s">
        <v>70</v>
      </c>
      <c r="D679" s="8" t="str">
        <f t="shared" si="34"/>
        <v>2028Vigilancia de la salud ambiental</v>
      </c>
      <c r="E679" s="8" t="s">
        <v>314</v>
      </c>
      <c r="F679" s="8" t="s">
        <v>318</v>
      </c>
      <c r="G679" s="8" t="s">
        <v>430</v>
      </c>
      <c r="H679" s="8" t="s">
        <v>455</v>
      </c>
      <c r="I679" s="8" t="s">
        <v>502</v>
      </c>
      <c r="J679" s="8" t="s">
        <v>502</v>
      </c>
      <c r="K679" s="72" t="s">
        <v>105</v>
      </c>
      <c r="L679" s="81" t="s">
        <v>511</v>
      </c>
      <c r="M679" s="8" t="str">
        <f t="shared" si="33"/>
        <v>2028Vigilancia de la salud ambientalBOSAG. JUNIO 2025</v>
      </c>
      <c r="N679" s="113">
        <f t="shared" si="35"/>
        <v>0</v>
      </c>
      <c r="O679" s="113">
        <f t="shared" si="36"/>
        <v>90168</v>
      </c>
      <c r="P679" s="113">
        <v>0</v>
      </c>
      <c r="Q679" s="113">
        <v>4</v>
      </c>
      <c r="R679" s="113">
        <v>0</v>
      </c>
      <c r="S679" s="113">
        <v>360672</v>
      </c>
      <c r="T679" s="113">
        <v>0</v>
      </c>
      <c r="U679" s="113">
        <v>4</v>
      </c>
      <c r="V679" s="113">
        <v>0</v>
      </c>
      <c r="W679" s="115">
        <v>360672</v>
      </c>
    </row>
    <row r="680" spans="2:23" ht="60" x14ac:dyDescent="0.35">
      <c r="B680" s="141">
        <v>2028</v>
      </c>
      <c r="C680" s="81" t="s">
        <v>70</v>
      </c>
      <c r="D680" s="8" t="str">
        <f t="shared" si="34"/>
        <v>2028Vigilancia de la salud ambiental</v>
      </c>
      <c r="E680" s="8" t="s">
        <v>314</v>
      </c>
      <c r="F680" s="8" t="s">
        <v>318</v>
      </c>
      <c r="G680" s="8" t="s">
        <v>430</v>
      </c>
      <c r="H680" s="8" t="s">
        <v>455</v>
      </c>
      <c r="I680" s="8" t="s">
        <v>502</v>
      </c>
      <c r="J680" s="8" t="s">
        <v>502</v>
      </c>
      <c r="K680" s="81" t="s">
        <v>107</v>
      </c>
      <c r="L680" s="81" t="s">
        <v>511</v>
      </c>
      <c r="M680" s="8" t="str">
        <f t="shared" si="33"/>
        <v>2028Vigilancia de la salud ambientalKENNEDYG. JUNIO 2025</v>
      </c>
      <c r="N680" s="113">
        <f t="shared" si="35"/>
        <v>0</v>
      </c>
      <c r="O680" s="113">
        <f t="shared" si="36"/>
        <v>90168</v>
      </c>
      <c r="P680" s="113">
        <v>0</v>
      </c>
      <c r="Q680" s="113">
        <v>2</v>
      </c>
      <c r="R680" s="113">
        <v>0</v>
      </c>
      <c r="S680" s="113">
        <v>180336</v>
      </c>
      <c r="T680" s="113">
        <v>0</v>
      </c>
      <c r="U680" s="113">
        <v>2</v>
      </c>
      <c r="V680" s="113">
        <v>0</v>
      </c>
      <c r="W680" s="115">
        <v>180336</v>
      </c>
    </row>
    <row r="681" spans="2:23" ht="60" x14ac:dyDescent="0.35">
      <c r="B681" s="141">
        <v>2028</v>
      </c>
      <c r="C681" s="81" t="s">
        <v>70</v>
      </c>
      <c r="D681" s="8" t="str">
        <f t="shared" si="34"/>
        <v>2028Vigilancia de la salud ambiental</v>
      </c>
      <c r="E681" s="8" t="s">
        <v>314</v>
      </c>
      <c r="F681" s="8" t="s">
        <v>318</v>
      </c>
      <c r="G681" s="8" t="s">
        <v>430</v>
      </c>
      <c r="H681" s="8" t="s">
        <v>455</v>
      </c>
      <c r="I681" s="8" t="s">
        <v>502</v>
      </c>
      <c r="J681" s="8" t="s">
        <v>502</v>
      </c>
      <c r="K681" s="72" t="s">
        <v>106</v>
      </c>
      <c r="L681" s="81" t="s">
        <v>511</v>
      </c>
      <c r="M681" s="8" t="str">
        <f t="shared" si="33"/>
        <v>2028Vigilancia de la salud ambientalFONTIBONG. JUNIO 2025</v>
      </c>
      <c r="N681" s="113">
        <f t="shared" si="35"/>
        <v>0</v>
      </c>
      <c r="O681" s="113">
        <f t="shared" si="36"/>
        <v>90168</v>
      </c>
      <c r="P681" s="113">
        <v>0</v>
      </c>
      <c r="Q681" s="113">
        <v>3</v>
      </c>
      <c r="R681" s="113">
        <v>0</v>
      </c>
      <c r="S681" s="113">
        <v>270504</v>
      </c>
      <c r="T681" s="113">
        <v>0</v>
      </c>
      <c r="U681" s="113">
        <v>2</v>
      </c>
      <c r="V681" s="113">
        <v>0</v>
      </c>
      <c r="W681" s="115">
        <v>180336</v>
      </c>
    </row>
    <row r="682" spans="2:23" ht="60" x14ac:dyDescent="0.35">
      <c r="B682" s="141">
        <v>2028</v>
      </c>
      <c r="C682" s="81" t="s">
        <v>70</v>
      </c>
      <c r="D682" s="8" t="str">
        <f t="shared" si="34"/>
        <v>2028Vigilancia de la salud ambiental</v>
      </c>
      <c r="E682" s="8" t="s">
        <v>314</v>
      </c>
      <c r="F682" s="8" t="s">
        <v>318</v>
      </c>
      <c r="G682" s="8" t="s">
        <v>430</v>
      </c>
      <c r="H682" s="8" t="s">
        <v>455</v>
      </c>
      <c r="I682" s="8" t="s">
        <v>502</v>
      </c>
      <c r="J682" s="8" t="s">
        <v>502</v>
      </c>
      <c r="K682" s="81" t="s">
        <v>108</v>
      </c>
      <c r="L682" s="81" t="s">
        <v>511</v>
      </c>
      <c r="M682" s="8" t="str">
        <f t="shared" si="33"/>
        <v>2028Vigilancia de la salud ambientalPUENTE ARANDAG. JUNIO 2025</v>
      </c>
      <c r="N682" s="113">
        <f t="shared" si="35"/>
        <v>0</v>
      </c>
      <c r="O682" s="113">
        <f t="shared" si="36"/>
        <v>90168</v>
      </c>
      <c r="P682" s="113">
        <v>0</v>
      </c>
      <c r="Q682" s="113">
        <v>2</v>
      </c>
      <c r="R682" s="113">
        <v>0</v>
      </c>
      <c r="S682" s="113">
        <v>180336</v>
      </c>
      <c r="T682" s="113">
        <v>0</v>
      </c>
      <c r="U682" s="113">
        <v>2</v>
      </c>
      <c r="V682" s="113">
        <v>0</v>
      </c>
      <c r="W682" s="115">
        <v>180336</v>
      </c>
    </row>
    <row r="683" spans="2:23" ht="72" x14ac:dyDescent="0.35">
      <c r="B683" s="141">
        <v>2034</v>
      </c>
      <c r="C683" s="81" t="s">
        <v>70</v>
      </c>
      <c r="D683" s="8" t="str">
        <f t="shared" si="34"/>
        <v>2034Vigilancia de la salud ambiental</v>
      </c>
      <c r="E683" s="8" t="s">
        <v>314</v>
      </c>
      <c r="F683" s="8" t="s">
        <v>319</v>
      </c>
      <c r="G683" s="8" t="s">
        <v>421</v>
      </c>
      <c r="H683" s="8" t="s">
        <v>456</v>
      </c>
      <c r="I683" s="8" t="s">
        <v>502</v>
      </c>
      <c r="J683" s="8" t="s">
        <v>502</v>
      </c>
      <c r="K683" s="72" t="s">
        <v>106</v>
      </c>
      <c r="L683" s="81" t="s">
        <v>511</v>
      </c>
      <c r="M683" s="8" t="str">
        <f t="shared" si="33"/>
        <v>2034Vigilancia de la salud ambientalFONTIBONG. JUNIO 2025</v>
      </c>
      <c r="N683" s="113">
        <f t="shared" si="35"/>
        <v>0</v>
      </c>
      <c r="O683" s="113">
        <f t="shared" si="36"/>
        <v>0</v>
      </c>
      <c r="P683" s="113">
        <v>0</v>
      </c>
      <c r="Q683" s="113">
        <v>0</v>
      </c>
      <c r="R683" s="113">
        <v>0</v>
      </c>
      <c r="S683" s="113">
        <v>0</v>
      </c>
      <c r="T683" s="113">
        <v>0</v>
      </c>
      <c r="U683" s="113">
        <v>0</v>
      </c>
      <c r="V683" s="113">
        <v>0</v>
      </c>
      <c r="W683" s="115">
        <v>0</v>
      </c>
    </row>
    <row r="684" spans="2:23" ht="60" x14ac:dyDescent="0.35">
      <c r="B684" s="141">
        <v>2050</v>
      </c>
      <c r="C684" s="81" t="s">
        <v>70</v>
      </c>
      <c r="D684" s="8" t="str">
        <f t="shared" si="34"/>
        <v>2050Vigilancia de la salud ambiental</v>
      </c>
      <c r="E684" s="8" t="s">
        <v>314</v>
      </c>
      <c r="F684" s="8" t="s">
        <v>322</v>
      </c>
      <c r="G684" s="8" t="s">
        <v>488</v>
      </c>
      <c r="H684" s="8" t="s">
        <v>458</v>
      </c>
      <c r="I684" s="8" t="s">
        <v>502</v>
      </c>
      <c r="J684" s="8" t="s">
        <v>502</v>
      </c>
      <c r="K684" s="81" t="s">
        <v>107</v>
      </c>
      <c r="L684" s="81" t="s">
        <v>511</v>
      </c>
      <c r="M684" s="8" t="str">
        <f t="shared" si="33"/>
        <v>2050Vigilancia de la salud ambientalKENNEDYG. JUNIO 2025</v>
      </c>
      <c r="N684" s="113">
        <f t="shared" si="35"/>
        <v>0</v>
      </c>
      <c r="O684" s="113">
        <f t="shared" si="36"/>
        <v>0</v>
      </c>
      <c r="P684" s="113">
        <v>0</v>
      </c>
      <c r="Q684" s="113">
        <v>0</v>
      </c>
      <c r="R684" s="113">
        <v>0</v>
      </c>
      <c r="S684" s="113">
        <v>0</v>
      </c>
      <c r="T684" s="113">
        <v>0</v>
      </c>
      <c r="U684" s="113">
        <v>0</v>
      </c>
      <c r="V684" s="113">
        <v>0</v>
      </c>
      <c r="W684" s="115">
        <v>0</v>
      </c>
    </row>
    <row r="685" spans="2:23" ht="48" x14ac:dyDescent="0.35">
      <c r="B685" s="141">
        <v>2071</v>
      </c>
      <c r="C685" s="81" t="s">
        <v>70</v>
      </c>
      <c r="D685" s="8" t="str">
        <f t="shared" si="34"/>
        <v>2071Vigilancia de la salud ambiental</v>
      </c>
      <c r="E685" s="8" t="s">
        <v>314</v>
      </c>
      <c r="F685" s="8" t="s">
        <v>321</v>
      </c>
      <c r="G685" s="8" t="s">
        <v>417</v>
      </c>
      <c r="H685" s="8" t="s">
        <v>456</v>
      </c>
      <c r="I685" s="8" t="s">
        <v>502</v>
      </c>
      <c r="J685" s="8" t="s">
        <v>502</v>
      </c>
      <c r="K685" s="72" t="s">
        <v>105</v>
      </c>
      <c r="L685" s="81" t="s">
        <v>511</v>
      </c>
      <c r="M685" s="8" t="str">
        <f t="shared" si="33"/>
        <v>2071Vigilancia de la salud ambientalBOSAG. JUNIO 2025</v>
      </c>
      <c r="N685" s="113">
        <f t="shared" si="35"/>
        <v>0</v>
      </c>
      <c r="O685" s="113">
        <f t="shared" si="36"/>
        <v>0</v>
      </c>
      <c r="P685" s="113">
        <v>0</v>
      </c>
      <c r="Q685" s="113">
        <v>0</v>
      </c>
      <c r="R685" s="113">
        <v>0</v>
      </c>
      <c r="S685" s="113">
        <v>0</v>
      </c>
      <c r="T685" s="113">
        <v>0</v>
      </c>
      <c r="U685" s="113">
        <v>0</v>
      </c>
      <c r="V685" s="113">
        <v>0</v>
      </c>
      <c r="W685" s="115">
        <v>0</v>
      </c>
    </row>
    <row r="686" spans="2:23" ht="48" x14ac:dyDescent="0.35">
      <c r="B686" s="141">
        <v>2100</v>
      </c>
      <c r="C686" s="81" t="s">
        <v>70</v>
      </c>
      <c r="D686" s="8" t="str">
        <f t="shared" si="34"/>
        <v>2100Vigilancia de la salud ambiental</v>
      </c>
      <c r="E686" s="8" t="s">
        <v>314</v>
      </c>
      <c r="F686" s="8" t="s">
        <v>318</v>
      </c>
      <c r="G686" s="8" t="s">
        <v>489</v>
      </c>
      <c r="H686" s="8" t="s">
        <v>463</v>
      </c>
      <c r="I686" s="8" t="s">
        <v>502</v>
      </c>
      <c r="J686" s="8" t="s">
        <v>502</v>
      </c>
      <c r="K686" s="72" t="s">
        <v>105</v>
      </c>
      <c r="L686" s="81" t="s">
        <v>511</v>
      </c>
      <c r="M686" s="8" t="str">
        <f t="shared" si="33"/>
        <v>2100Vigilancia de la salud ambientalBOSAG. JUNIO 2025</v>
      </c>
      <c r="N686" s="113">
        <f t="shared" si="35"/>
        <v>0</v>
      </c>
      <c r="O686" s="113">
        <f t="shared" si="36"/>
        <v>120226</v>
      </c>
      <c r="P686" s="113">
        <v>0</v>
      </c>
      <c r="Q686" s="113">
        <v>1</v>
      </c>
      <c r="R686" s="113">
        <v>0</v>
      </c>
      <c r="S686" s="113">
        <v>120226</v>
      </c>
      <c r="T686" s="113">
        <v>0</v>
      </c>
      <c r="U686" s="113">
        <v>1</v>
      </c>
      <c r="V686" s="113">
        <v>0</v>
      </c>
      <c r="W686" s="115">
        <v>120226</v>
      </c>
    </row>
    <row r="687" spans="2:23" ht="60" x14ac:dyDescent="0.35">
      <c r="B687" s="141">
        <v>2100</v>
      </c>
      <c r="C687" s="81" t="s">
        <v>70</v>
      </c>
      <c r="D687" s="8" t="str">
        <f t="shared" si="34"/>
        <v>2100Vigilancia de la salud ambiental</v>
      </c>
      <c r="E687" s="8" t="s">
        <v>314</v>
      </c>
      <c r="F687" s="8" t="s">
        <v>318</v>
      </c>
      <c r="G687" s="8" t="s">
        <v>489</v>
      </c>
      <c r="H687" s="8" t="s">
        <v>463</v>
      </c>
      <c r="I687" s="8" t="s">
        <v>502</v>
      </c>
      <c r="J687" s="8" t="s">
        <v>502</v>
      </c>
      <c r="K687" s="81" t="s">
        <v>107</v>
      </c>
      <c r="L687" s="81" t="s">
        <v>511</v>
      </c>
      <c r="M687" s="8" t="str">
        <f t="shared" si="33"/>
        <v>2100Vigilancia de la salud ambientalKENNEDYG. JUNIO 2025</v>
      </c>
      <c r="N687" s="113">
        <f t="shared" si="35"/>
        <v>0</v>
      </c>
      <c r="O687" s="113">
        <f t="shared" si="36"/>
        <v>120226</v>
      </c>
      <c r="P687" s="113">
        <v>0</v>
      </c>
      <c r="Q687" s="113">
        <v>1</v>
      </c>
      <c r="R687" s="113">
        <v>0</v>
      </c>
      <c r="S687" s="113">
        <v>120226</v>
      </c>
      <c r="T687" s="113">
        <v>0</v>
      </c>
      <c r="U687" s="113">
        <v>1</v>
      </c>
      <c r="V687" s="113">
        <v>0</v>
      </c>
      <c r="W687" s="115">
        <v>120226</v>
      </c>
    </row>
    <row r="688" spans="2:23" ht="60" x14ac:dyDescent="0.35">
      <c r="B688" s="141">
        <v>2100</v>
      </c>
      <c r="C688" s="81" t="s">
        <v>70</v>
      </c>
      <c r="D688" s="8" t="str">
        <f t="shared" si="34"/>
        <v>2100Vigilancia de la salud ambiental</v>
      </c>
      <c r="E688" s="8" t="s">
        <v>314</v>
      </c>
      <c r="F688" s="8" t="s">
        <v>318</v>
      </c>
      <c r="G688" s="8" t="s">
        <v>489</v>
      </c>
      <c r="H688" s="8" t="s">
        <v>463</v>
      </c>
      <c r="I688" s="8" t="s">
        <v>502</v>
      </c>
      <c r="J688" s="8" t="s">
        <v>502</v>
      </c>
      <c r="K688" s="72" t="s">
        <v>106</v>
      </c>
      <c r="L688" s="81" t="s">
        <v>511</v>
      </c>
      <c r="M688" s="8" t="str">
        <f t="shared" si="33"/>
        <v>2100Vigilancia de la salud ambientalFONTIBONG. JUNIO 2025</v>
      </c>
      <c r="N688" s="113">
        <f t="shared" si="35"/>
        <v>0</v>
      </c>
      <c r="O688" s="113">
        <f t="shared" si="36"/>
        <v>0</v>
      </c>
      <c r="P688" s="113">
        <v>0</v>
      </c>
      <c r="Q688" s="113">
        <v>0</v>
      </c>
      <c r="R688" s="113">
        <v>0</v>
      </c>
      <c r="S688" s="113">
        <v>0</v>
      </c>
      <c r="T688" s="113">
        <v>0</v>
      </c>
      <c r="U688" s="113">
        <v>0</v>
      </c>
      <c r="V688" s="113">
        <v>0</v>
      </c>
      <c r="W688" s="115">
        <v>0</v>
      </c>
    </row>
    <row r="689" spans="2:23" ht="60" x14ac:dyDescent="0.35">
      <c r="B689" s="141">
        <v>2100</v>
      </c>
      <c r="C689" s="81" t="s">
        <v>70</v>
      </c>
      <c r="D689" s="8" t="str">
        <f t="shared" si="34"/>
        <v>2100Vigilancia de la salud ambiental</v>
      </c>
      <c r="E689" s="8" t="s">
        <v>314</v>
      </c>
      <c r="F689" s="8" t="s">
        <v>318</v>
      </c>
      <c r="G689" s="8" t="s">
        <v>489</v>
      </c>
      <c r="H689" s="8" t="s">
        <v>463</v>
      </c>
      <c r="I689" s="8" t="s">
        <v>502</v>
      </c>
      <c r="J689" s="8" t="s">
        <v>502</v>
      </c>
      <c r="K689" s="81" t="s">
        <v>108</v>
      </c>
      <c r="L689" s="81" t="s">
        <v>511</v>
      </c>
      <c r="M689" s="8" t="str">
        <f t="shared" si="33"/>
        <v>2100Vigilancia de la salud ambientalPUENTE ARANDAG. JUNIO 2025</v>
      </c>
      <c r="N689" s="113">
        <f t="shared" si="35"/>
        <v>0</v>
      </c>
      <c r="O689" s="113">
        <f t="shared" si="36"/>
        <v>120226</v>
      </c>
      <c r="P689" s="113">
        <v>0</v>
      </c>
      <c r="Q689" s="113">
        <v>1</v>
      </c>
      <c r="R689" s="113">
        <v>0</v>
      </c>
      <c r="S689" s="113">
        <v>120226</v>
      </c>
      <c r="T689" s="113">
        <v>0</v>
      </c>
      <c r="U689" s="113">
        <v>1</v>
      </c>
      <c r="V689" s="113">
        <v>0</v>
      </c>
      <c r="W689" s="115">
        <v>120226</v>
      </c>
    </row>
    <row r="690" spans="2:23" ht="60" x14ac:dyDescent="0.35">
      <c r="B690" s="141">
        <v>2102</v>
      </c>
      <c r="C690" s="81" t="s">
        <v>70</v>
      </c>
      <c r="D690" s="8" t="str">
        <f t="shared" si="34"/>
        <v>2102Vigilancia de la salud ambiental</v>
      </c>
      <c r="E690" s="8" t="s">
        <v>314</v>
      </c>
      <c r="F690" s="8" t="s">
        <v>321</v>
      </c>
      <c r="G690" s="8" t="s">
        <v>431</v>
      </c>
      <c r="H690" s="8" t="s">
        <v>459</v>
      </c>
      <c r="I690" s="8" t="s">
        <v>502</v>
      </c>
      <c r="J690" s="8" t="s">
        <v>502</v>
      </c>
      <c r="K690" s="81" t="s">
        <v>107</v>
      </c>
      <c r="L690" s="81" t="s">
        <v>511</v>
      </c>
      <c r="M690" s="8" t="str">
        <f t="shared" si="33"/>
        <v>2102Vigilancia de la salud ambientalKENNEDYG. JUNIO 2025</v>
      </c>
      <c r="N690" s="113">
        <f t="shared" si="35"/>
        <v>0</v>
      </c>
      <c r="O690" s="113">
        <f t="shared" si="36"/>
        <v>99419</v>
      </c>
      <c r="P690" s="113">
        <v>0</v>
      </c>
      <c r="Q690" s="113">
        <v>19</v>
      </c>
      <c r="R690" s="113">
        <v>0</v>
      </c>
      <c r="S690" s="113">
        <v>1888961</v>
      </c>
      <c r="T690" s="113">
        <v>0</v>
      </c>
      <c r="U690" s="113">
        <v>19</v>
      </c>
      <c r="V690" s="113">
        <v>0</v>
      </c>
      <c r="W690" s="115">
        <v>1888961</v>
      </c>
    </row>
    <row r="691" spans="2:23" ht="60" x14ac:dyDescent="0.35">
      <c r="B691" s="141">
        <v>2102</v>
      </c>
      <c r="C691" s="81" t="s">
        <v>70</v>
      </c>
      <c r="D691" s="8" t="str">
        <f t="shared" si="34"/>
        <v>2102Vigilancia de la salud ambiental</v>
      </c>
      <c r="E691" s="8" t="s">
        <v>314</v>
      </c>
      <c r="F691" s="8" t="s">
        <v>321</v>
      </c>
      <c r="G691" s="8" t="s">
        <v>431</v>
      </c>
      <c r="H691" s="8" t="s">
        <v>459</v>
      </c>
      <c r="I691" s="8" t="s">
        <v>502</v>
      </c>
      <c r="J691" s="8" t="s">
        <v>502</v>
      </c>
      <c r="K691" s="81" t="s">
        <v>108</v>
      </c>
      <c r="L691" s="81" t="s">
        <v>511</v>
      </c>
      <c r="M691" s="8" t="str">
        <f t="shared" si="33"/>
        <v>2102Vigilancia de la salud ambientalPUENTE ARANDAG. JUNIO 2025</v>
      </c>
      <c r="N691" s="113">
        <f t="shared" si="35"/>
        <v>0</v>
      </c>
      <c r="O691" s="113">
        <f t="shared" si="36"/>
        <v>99419</v>
      </c>
      <c r="P691" s="113">
        <v>0</v>
      </c>
      <c r="Q691" s="113">
        <v>23</v>
      </c>
      <c r="R691" s="113">
        <v>0</v>
      </c>
      <c r="S691" s="113">
        <v>2286637</v>
      </c>
      <c r="T691" s="113">
        <v>0</v>
      </c>
      <c r="U691" s="113">
        <v>23</v>
      </c>
      <c r="V691" s="113">
        <v>0</v>
      </c>
      <c r="W691" s="115">
        <v>2286637</v>
      </c>
    </row>
    <row r="692" spans="2:23" ht="60" x14ac:dyDescent="0.35">
      <c r="B692" s="141">
        <v>2110</v>
      </c>
      <c r="C692" s="81" t="s">
        <v>70</v>
      </c>
      <c r="D692" s="8" t="str">
        <f t="shared" si="34"/>
        <v>2110Vigilancia de la salud ambiental</v>
      </c>
      <c r="E692" s="8" t="s">
        <v>314</v>
      </c>
      <c r="F692" s="8" t="s">
        <v>322</v>
      </c>
      <c r="G692" s="8" t="s">
        <v>422</v>
      </c>
      <c r="H692" s="8" t="s">
        <v>458</v>
      </c>
      <c r="I692" s="8" t="s">
        <v>502</v>
      </c>
      <c r="J692" s="8" t="s">
        <v>502</v>
      </c>
      <c r="K692" s="72" t="s">
        <v>106</v>
      </c>
      <c r="L692" s="81" t="s">
        <v>511</v>
      </c>
      <c r="M692" s="8" t="str">
        <f t="shared" si="33"/>
        <v>2110Vigilancia de la salud ambientalFONTIBONG. JUNIO 2025</v>
      </c>
      <c r="N692" s="113">
        <f t="shared" si="35"/>
        <v>0</v>
      </c>
      <c r="O692" s="113">
        <f t="shared" si="36"/>
        <v>72745966</v>
      </c>
      <c r="P692" s="113">
        <v>0</v>
      </c>
      <c r="Q692" s="113">
        <v>1</v>
      </c>
      <c r="R692" s="113">
        <v>0</v>
      </c>
      <c r="S692" s="113">
        <v>72745966</v>
      </c>
      <c r="T692" s="113">
        <v>0</v>
      </c>
      <c r="U692" s="113">
        <v>1</v>
      </c>
      <c r="V692" s="113">
        <v>0</v>
      </c>
      <c r="W692" s="115">
        <v>72745966</v>
      </c>
    </row>
    <row r="693" spans="2:23" ht="48" x14ac:dyDescent="0.35">
      <c r="B693" s="141">
        <v>2118</v>
      </c>
      <c r="C693" s="81" t="s">
        <v>70</v>
      </c>
      <c r="D693" s="8" t="str">
        <f t="shared" si="34"/>
        <v>2118Vigilancia de la salud ambiental</v>
      </c>
      <c r="E693" s="8" t="s">
        <v>314</v>
      </c>
      <c r="F693" s="8" t="s">
        <v>321</v>
      </c>
      <c r="G693" s="8" t="s">
        <v>417</v>
      </c>
      <c r="H693" s="8" t="s">
        <v>456</v>
      </c>
      <c r="I693" s="8" t="s">
        <v>502</v>
      </c>
      <c r="J693" s="8" t="s">
        <v>502</v>
      </c>
      <c r="K693" s="72" t="s">
        <v>105</v>
      </c>
      <c r="L693" s="81" t="s">
        <v>511</v>
      </c>
      <c r="M693" s="8" t="str">
        <f t="shared" si="33"/>
        <v>2118Vigilancia de la salud ambientalBOSAG. JUNIO 2025</v>
      </c>
      <c r="N693" s="113">
        <f t="shared" si="35"/>
        <v>0</v>
      </c>
      <c r="O693" s="113">
        <f t="shared" si="36"/>
        <v>0</v>
      </c>
      <c r="P693" s="113">
        <v>0</v>
      </c>
      <c r="Q693" s="113">
        <v>0</v>
      </c>
      <c r="R693" s="113">
        <v>0</v>
      </c>
      <c r="S693" s="113">
        <v>0</v>
      </c>
      <c r="T693" s="113">
        <v>0</v>
      </c>
      <c r="U693" s="113">
        <v>0</v>
      </c>
      <c r="V693" s="113">
        <v>0</v>
      </c>
      <c r="W693" s="115">
        <v>0</v>
      </c>
    </row>
    <row r="694" spans="2:23" ht="60" x14ac:dyDescent="0.35">
      <c r="B694" s="141">
        <v>2120</v>
      </c>
      <c r="C694" s="81" t="s">
        <v>70</v>
      </c>
      <c r="D694" s="8" t="str">
        <f t="shared" si="34"/>
        <v>2120Vigilancia de la salud ambiental</v>
      </c>
      <c r="E694" s="8" t="s">
        <v>314</v>
      </c>
      <c r="F694" s="8" t="s">
        <v>321</v>
      </c>
      <c r="G694" s="8" t="s">
        <v>483</v>
      </c>
      <c r="H694" s="8" t="s">
        <v>499</v>
      </c>
      <c r="I694" s="8" t="s">
        <v>502</v>
      </c>
      <c r="J694" s="8" t="s">
        <v>502</v>
      </c>
      <c r="K694" s="81" t="s">
        <v>107</v>
      </c>
      <c r="L694" s="81" t="s">
        <v>511</v>
      </c>
      <c r="M694" s="8" t="str">
        <f t="shared" si="33"/>
        <v>2120Vigilancia de la salud ambientalKENNEDYG. JUNIO 2025</v>
      </c>
      <c r="N694" s="113">
        <f t="shared" si="35"/>
        <v>0</v>
      </c>
      <c r="O694" s="113">
        <f t="shared" si="36"/>
        <v>0</v>
      </c>
      <c r="P694" s="113">
        <v>0</v>
      </c>
      <c r="Q694" s="113">
        <v>0</v>
      </c>
      <c r="R694" s="113">
        <v>0</v>
      </c>
      <c r="S694" s="113">
        <v>0</v>
      </c>
      <c r="T694" s="113">
        <v>0</v>
      </c>
      <c r="U694" s="113">
        <v>0</v>
      </c>
      <c r="V694" s="113">
        <v>0</v>
      </c>
      <c r="W694" s="115">
        <v>0</v>
      </c>
    </row>
    <row r="695" spans="2:23" ht="60" x14ac:dyDescent="0.35">
      <c r="B695" s="141">
        <v>2122</v>
      </c>
      <c r="C695" s="81" t="s">
        <v>70</v>
      </c>
      <c r="D695" s="8" t="str">
        <f t="shared" si="34"/>
        <v>2122Vigilancia de la salud ambiental</v>
      </c>
      <c r="E695" s="8" t="s">
        <v>314</v>
      </c>
      <c r="F695" s="8" t="s">
        <v>321</v>
      </c>
      <c r="G695" s="8" t="s">
        <v>483</v>
      </c>
      <c r="H695" s="8" t="s">
        <v>500</v>
      </c>
      <c r="I695" s="8" t="s">
        <v>502</v>
      </c>
      <c r="J695" s="8" t="s">
        <v>502</v>
      </c>
      <c r="K695" s="81" t="s">
        <v>107</v>
      </c>
      <c r="L695" s="81" t="s">
        <v>511</v>
      </c>
      <c r="M695" s="8" t="str">
        <f t="shared" si="33"/>
        <v>2122Vigilancia de la salud ambientalKENNEDYG. JUNIO 2025</v>
      </c>
      <c r="N695" s="113">
        <f t="shared" si="35"/>
        <v>0</v>
      </c>
      <c r="O695" s="113">
        <f t="shared" si="36"/>
        <v>0</v>
      </c>
      <c r="P695" s="113">
        <v>0</v>
      </c>
      <c r="Q695" s="113">
        <v>0</v>
      </c>
      <c r="R695" s="113">
        <v>0</v>
      </c>
      <c r="S695" s="113">
        <v>0</v>
      </c>
      <c r="T695" s="113">
        <v>0</v>
      </c>
      <c r="U695" s="113">
        <v>0</v>
      </c>
      <c r="V695" s="113">
        <v>0</v>
      </c>
      <c r="W695" s="115">
        <v>0</v>
      </c>
    </row>
    <row r="696" spans="2:23" ht="60" x14ac:dyDescent="0.35">
      <c r="B696" s="141">
        <v>2123</v>
      </c>
      <c r="C696" s="81" t="s">
        <v>70</v>
      </c>
      <c r="D696" s="8" t="str">
        <f t="shared" si="34"/>
        <v>2123Vigilancia de la salud ambiental</v>
      </c>
      <c r="E696" s="8" t="s">
        <v>314</v>
      </c>
      <c r="F696" s="8" t="s">
        <v>323</v>
      </c>
      <c r="G696" s="8" t="s">
        <v>432</v>
      </c>
      <c r="H696" s="8" t="s">
        <v>462</v>
      </c>
      <c r="I696" s="8" t="s">
        <v>502</v>
      </c>
      <c r="J696" s="8" t="s">
        <v>502</v>
      </c>
      <c r="K696" s="72" t="s">
        <v>105</v>
      </c>
      <c r="L696" s="81" t="s">
        <v>511</v>
      </c>
      <c r="M696" s="8" t="str">
        <f t="shared" si="33"/>
        <v>2123Vigilancia de la salud ambientalBOSAG. JUNIO 2025</v>
      </c>
      <c r="N696" s="113">
        <f t="shared" si="35"/>
        <v>0</v>
      </c>
      <c r="O696" s="113">
        <f t="shared" si="36"/>
        <v>0</v>
      </c>
      <c r="P696" s="113">
        <v>0</v>
      </c>
      <c r="Q696" s="113">
        <v>0</v>
      </c>
      <c r="R696" s="113">
        <v>0</v>
      </c>
      <c r="S696" s="113">
        <v>0</v>
      </c>
      <c r="T696" s="113">
        <v>0</v>
      </c>
      <c r="U696" s="113">
        <v>0</v>
      </c>
      <c r="V696" s="113">
        <v>0</v>
      </c>
      <c r="W696" s="115">
        <v>0</v>
      </c>
    </row>
    <row r="697" spans="2:23" ht="60" x14ac:dyDescent="0.35">
      <c r="B697" s="141">
        <v>2123</v>
      </c>
      <c r="C697" s="81" t="s">
        <v>70</v>
      </c>
      <c r="D697" s="8" t="str">
        <f t="shared" si="34"/>
        <v>2123Vigilancia de la salud ambiental</v>
      </c>
      <c r="E697" s="8" t="s">
        <v>314</v>
      </c>
      <c r="F697" s="8" t="s">
        <v>323</v>
      </c>
      <c r="G697" s="8" t="s">
        <v>432</v>
      </c>
      <c r="H697" s="8" t="s">
        <v>462</v>
      </c>
      <c r="I697" s="8" t="s">
        <v>502</v>
      </c>
      <c r="J697" s="8" t="s">
        <v>502</v>
      </c>
      <c r="K697" s="81" t="s">
        <v>107</v>
      </c>
      <c r="L697" s="81" t="s">
        <v>511</v>
      </c>
      <c r="M697" s="8" t="str">
        <f t="shared" si="33"/>
        <v>2123Vigilancia de la salud ambientalKENNEDYG. JUNIO 2025</v>
      </c>
      <c r="N697" s="113">
        <f t="shared" si="35"/>
        <v>0</v>
      </c>
      <c r="O697" s="113">
        <f t="shared" si="36"/>
        <v>0</v>
      </c>
      <c r="P697" s="113">
        <v>0</v>
      </c>
      <c r="Q697" s="113">
        <v>0</v>
      </c>
      <c r="R697" s="113">
        <v>0</v>
      </c>
      <c r="S697" s="113">
        <v>0</v>
      </c>
      <c r="T697" s="113">
        <v>0</v>
      </c>
      <c r="U697" s="113">
        <v>0</v>
      </c>
      <c r="V697" s="113">
        <v>0</v>
      </c>
      <c r="W697" s="115">
        <v>0</v>
      </c>
    </row>
    <row r="698" spans="2:23" ht="60" x14ac:dyDescent="0.35">
      <c r="B698" s="141">
        <v>2123</v>
      </c>
      <c r="C698" s="81" t="s">
        <v>70</v>
      </c>
      <c r="D698" s="8" t="str">
        <f t="shared" si="34"/>
        <v>2123Vigilancia de la salud ambiental</v>
      </c>
      <c r="E698" s="8" t="s">
        <v>314</v>
      </c>
      <c r="F698" s="8" t="s">
        <v>323</v>
      </c>
      <c r="G698" s="8" t="s">
        <v>432</v>
      </c>
      <c r="H698" s="8" t="s">
        <v>462</v>
      </c>
      <c r="I698" s="8" t="s">
        <v>502</v>
      </c>
      <c r="J698" s="8" t="s">
        <v>502</v>
      </c>
      <c r="K698" s="72" t="s">
        <v>106</v>
      </c>
      <c r="L698" s="81" t="s">
        <v>511</v>
      </c>
      <c r="M698" s="8" t="str">
        <f t="shared" si="33"/>
        <v>2123Vigilancia de la salud ambientalFONTIBONG. JUNIO 2025</v>
      </c>
      <c r="N698" s="113">
        <f t="shared" si="35"/>
        <v>0</v>
      </c>
      <c r="O698" s="113">
        <f t="shared" si="36"/>
        <v>0</v>
      </c>
      <c r="P698" s="113">
        <v>0</v>
      </c>
      <c r="Q698" s="113">
        <v>0</v>
      </c>
      <c r="R698" s="113">
        <v>0</v>
      </c>
      <c r="S698" s="113">
        <v>0</v>
      </c>
      <c r="T698" s="113">
        <v>0</v>
      </c>
      <c r="U698" s="113">
        <v>0</v>
      </c>
      <c r="V698" s="113">
        <v>0</v>
      </c>
      <c r="W698" s="115">
        <v>0</v>
      </c>
    </row>
    <row r="699" spans="2:23" ht="60" x14ac:dyDescent="0.35">
      <c r="B699" s="141">
        <v>2123</v>
      </c>
      <c r="C699" s="81" t="s">
        <v>70</v>
      </c>
      <c r="D699" s="8" t="str">
        <f t="shared" si="34"/>
        <v>2123Vigilancia de la salud ambiental</v>
      </c>
      <c r="E699" s="8" t="s">
        <v>314</v>
      </c>
      <c r="F699" s="8" t="s">
        <v>323</v>
      </c>
      <c r="G699" s="8" t="s">
        <v>432</v>
      </c>
      <c r="H699" s="8" t="s">
        <v>462</v>
      </c>
      <c r="I699" s="8" t="s">
        <v>502</v>
      </c>
      <c r="J699" s="8" t="s">
        <v>502</v>
      </c>
      <c r="K699" s="81" t="s">
        <v>108</v>
      </c>
      <c r="L699" s="81" t="s">
        <v>511</v>
      </c>
      <c r="M699" s="8" t="str">
        <f t="shared" si="33"/>
        <v>2123Vigilancia de la salud ambientalPUENTE ARANDAG. JUNIO 2025</v>
      </c>
      <c r="N699" s="113">
        <f t="shared" si="35"/>
        <v>0</v>
      </c>
      <c r="O699" s="113">
        <f t="shared" si="36"/>
        <v>0</v>
      </c>
      <c r="P699" s="113">
        <v>0</v>
      </c>
      <c r="Q699" s="113">
        <v>0</v>
      </c>
      <c r="R699" s="113">
        <v>0</v>
      </c>
      <c r="S699" s="113">
        <v>0</v>
      </c>
      <c r="T699" s="113">
        <v>0</v>
      </c>
      <c r="U699" s="113">
        <v>0</v>
      </c>
      <c r="V699" s="113">
        <v>0</v>
      </c>
      <c r="W699" s="115">
        <v>0</v>
      </c>
    </row>
    <row r="700" spans="2:23" ht="60" x14ac:dyDescent="0.35">
      <c r="B700" s="141">
        <v>2124</v>
      </c>
      <c r="C700" s="81" t="s">
        <v>70</v>
      </c>
      <c r="D700" s="8" t="str">
        <f t="shared" si="34"/>
        <v>2124Vigilancia de la salud ambiental</v>
      </c>
      <c r="E700" s="8" t="s">
        <v>314</v>
      </c>
      <c r="F700" s="8" t="s">
        <v>321</v>
      </c>
      <c r="G700" s="8" t="s">
        <v>483</v>
      </c>
      <c r="H700" s="8" t="s">
        <v>456</v>
      </c>
      <c r="I700" s="8" t="s">
        <v>502</v>
      </c>
      <c r="J700" s="8" t="s">
        <v>502</v>
      </c>
      <c r="K700" s="81" t="s">
        <v>107</v>
      </c>
      <c r="L700" s="81" t="s">
        <v>511</v>
      </c>
      <c r="M700" s="8" t="str">
        <f t="shared" si="33"/>
        <v>2124Vigilancia de la salud ambientalKENNEDYG. JUNIO 2025</v>
      </c>
      <c r="N700" s="113">
        <f t="shared" si="35"/>
        <v>0</v>
      </c>
      <c r="O700" s="113">
        <f t="shared" si="36"/>
        <v>0</v>
      </c>
      <c r="P700" s="113">
        <v>0</v>
      </c>
      <c r="Q700" s="113">
        <v>0</v>
      </c>
      <c r="R700" s="113">
        <v>0</v>
      </c>
      <c r="S700" s="113">
        <v>0</v>
      </c>
      <c r="T700" s="113">
        <v>0</v>
      </c>
      <c r="U700" s="113">
        <v>0</v>
      </c>
      <c r="V700" s="113">
        <v>0</v>
      </c>
      <c r="W700" s="115">
        <v>0</v>
      </c>
    </row>
    <row r="701" spans="2:23" ht="60" x14ac:dyDescent="0.35">
      <c r="B701" s="141">
        <v>2127</v>
      </c>
      <c r="C701" s="81" t="s">
        <v>70</v>
      </c>
      <c r="D701" s="8" t="str">
        <f t="shared" si="34"/>
        <v>2127Vigilancia de la salud ambiental</v>
      </c>
      <c r="E701" s="8" t="s">
        <v>314</v>
      </c>
      <c r="F701" s="8" t="s">
        <v>318</v>
      </c>
      <c r="G701" s="8" t="s">
        <v>490</v>
      </c>
      <c r="H701" s="8" t="s">
        <v>455</v>
      </c>
      <c r="I701" s="8" t="s">
        <v>502</v>
      </c>
      <c r="J701" s="8" t="s">
        <v>502</v>
      </c>
      <c r="K701" s="81" t="s">
        <v>107</v>
      </c>
      <c r="L701" s="81" t="s">
        <v>511</v>
      </c>
      <c r="M701" s="8" t="str">
        <f t="shared" si="33"/>
        <v>2127Vigilancia de la salud ambientalKENNEDYG. JUNIO 2025</v>
      </c>
      <c r="N701" s="113">
        <f t="shared" si="35"/>
        <v>0</v>
      </c>
      <c r="O701" s="113">
        <f t="shared" si="36"/>
        <v>541008</v>
      </c>
      <c r="P701" s="113">
        <v>0</v>
      </c>
      <c r="Q701" s="113">
        <v>1</v>
      </c>
      <c r="R701" s="113">
        <v>0</v>
      </c>
      <c r="S701" s="113">
        <v>541008</v>
      </c>
      <c r="T701" s="113">
        <v>0</v>
      </c>
      <c r="U701" s="113">
        <v>0</v>
      </c>
      <c r="V701" s="113">
        <v>0</v>
      </c>
      <c r="W701" s="115">
        <v>0</v>
      </c>
    </row>
    <row r="702" spans="2:23" ht="60" x14ac:dyDescent="0.35">
      <c r="B702" s="141">
        <v>2128</v>
      </c>
      <c r="C702" s="81" t="s">
        <v>70</v>
      </c>
      <c r="D702" s="8" t="str">
        <f t="shared" si="34"/>
        <v>2128Vigilancia de la salud ambiental</v>
      </c>
      <c r="E702" s="8" t="s">
        <v>314</v>
      </c>
      <c r="F702" s="8" t="s">
        <v>318</v>
      </c>
      <c r="G702" s="8" t="s">
        <v>491</v>
      </c>
      <c r="H702" s="8" t="s">
        <v>455</v>
      </c>
      <c r="I702" s="8" t="s">
        <v>502</v>
      </c>
      <c r="J702" s="8" t="s">
        <v>502</v>
      </c>
      <c r="K702" s="72" t="s">
        <v>106</v>
      </c>
      <c r="L702" s="81" t="s">
        <v>511</v>
      </c>
      <c r="M702" s="8" t="str">
        <f t="shared" si="33"/>
        <v>2128Vigilancia de la salud ambientalFONTIBONG. JUNIO 2025</v>
      </c>
      <c r="N702" s="113">
        <f t="shared" si="35"/>
        <v>0</v>
      </c>
      <c r="O702" s="113">
        <f t="shared" si="36"/>
        <v>0</v>
      </c>
      <c r="P702" s="113">
        <v>0</v>
      </c>
      <c r="Q702" s="113">
        <v>0</v>
      </c>
      <c r="R702" s="113">
        <v>0</v>
      </c>
      <c r="S702" s="113">
        <v>0</v>
      </c>
      <c r="T702" s="113">
        <v>0</v>
      </c>
      <c r="U702" s="113">
        <v>0</v>
      </c>
      <c r="V702" s="113">
        <v>0</v>
      </c>
      <c r="W702" s="115">
        <v>0</v>
      </c>
    </row>
    <row r="703" spans="2:23" ht="60" x14ac:dyDescent="0.35">
      <c r="B703" s="141">
        <v>2132</v>
      </c>
      <c r="C703" s="81" t="s">
        <v>70</v>
      </c>
      <c r="D703" s="8" t="str">
        <f t="shared" si="34"/>
        <v>2132Vigilancia de la salud ambiental</v>
      </c>
      <c r="E703" s="8" t="s">
        <v>314</v>
      </c>
      <c r="F703" s="8" t="s">
        <v>322</v>
      </c>
      <c r="G703" s="8" t="s">
        <v>422</v>
      </c>
      <c r="H703" s="8" t="s">
        <v>458</v>
      </c>
      <c r="I703" s="8" t="s">
        <v>502</v>
      </c>
      <c r="J703" s="8" t="s">
        <v>502</v>
      </c>
      <c r="K703" s="72" t="s">
        <v>106</v>
      </c>
      <c r="L703" s="81" t="s">
        <v>511</v>
      </c>
      <c r="M703" s="8" t="str">
        <f t="shared" si="33"/>
        <v>2132Vigilancia de la salud ambientalFONTIBONG. JUNIO 2025</v>
      </c>
      <c r="N703" s="113">
        <f t="shared" si="35"/>
        <v>0</v>
      </c>
      <c r="O703" s="113">
        <f t="shared" si="36"/>
        <v>0</v>
      </c>
      <c r="P703" s="113">
        <v>0</v>
      </c>
      <c r="Q703" s="113">
        <v>0</v>
      </c>
      <c r="R703" s="113">
        <v>0</v>
      </c>
      <c r="S703" s="113">
        <v>0</v>
      </c>
      <c r="T703" s="113">
        <v>0</v>
      </c>
      <c r="U703" s="113">
        <v>0</v>
      </c>
      <c r="V703" s="113">
        <v>0</v>
      </c>
      <c r="W703" s="115">
        <v>0</v>
      </c>
    </row>
    <row r="704" spans="2:23" ht="60" x14ac:dyDescent="0.35">
      <c r="B704" s="141">
        <v>2143</v>
      </c>
      <c r="C704" s="81" t="s">
        <v>70</v>
      </c>
      <c r="D704" s="8" t="str">
        <f t="shared" si="34"/>
        <v>2143Vigilancia de la salud ambiental</v>
      </c>
      <c r="E704" s="8" t="s">
        <v>314</v>
      </c>
      <c r="F704" s="8" t="s">
        <v>317</v>
      </c>
      <c r="G704" s="8" t="s">
        <v>379</v>
      </c>
      <c r="H704" s="8" t="s">
        <v>456</v>
      </c>
      <c r="I704" s="8" t="s">
        <v>502</v>
      </c>
      <c r="J704" s="8" t="s">
        <v>502</v>
      </c>
      <c r="K704" s="72" t="s">
        <v>106</v>
      </c>
      <c r="L704" s="81" t="s">
        <v>511</v>
      </c>
      <c r="M704" s="8" t="str">
        <f t="shared" si="33"/>
        <v>2143Vigilancia de la salud ambientalFONTIBONG. JUNIO 2025</v>
      </c>
      <c r="N704" s="113">
        <f t="shared" si="35"/>
        <v>0</v>
      </c>
      <c r="O704" s="113">
        <f t="shared" si="36"/>
        <v>0</v>
      </c>
      <c r="P704" s="113">
        <v>0</v>
      </c>
      <c r="Q704" s="113">
        <v>0</v>
      </c>
      <c r="R704" s="113">
        <v>0</v>
      </c>
      <c r="S704" s="113">
        <v>0</v>
      </c>
      <c r="T704" s="113">
        <v>0</v>
      </c>
      <c r="U704" s="113">
        <v>0</v>
      </c>
      <c r="V704" s="113">
        <v>0</v>
      </c>
      <c r="W704" s="115">
        <v>0</v>
      </c>
    </row>
    <row r="705" spans="2:23" ht="48" x14ac:dyDescent="0.35">
      <c r="B705" s="141">
        <v>2146</v>
      </c>
      <c r="C705" s="81" t="s">
        <v>70</v>
      </c>
      <c r="D705" s="8" t="str">
        <f t="shared" si="34"/>
        <v>2146Vigilancia de la salud ambiental</v>
      </c>
      <c r="E705" s="8" t="s">
        <v>314</v>
      </c>
      <c r="F705" s="8" t="s">
        <v>317</v>
      </c>
      <c r="G705" s="8" t="s">
        <v>492</v>
      </c>
      <c r="H705" s="8" t="s">
        <v>455</v>
      </c>
      <c r="I705" s="8" t="s">
        <v>502</v>
      </c>
      <c r="J705" s="8" t="s">
        <v>502</v>
      </c>
      <c r="K705" s="72" t="s">
        <v>105</v>
      </c>
      <c r="L705" s="81" t="s">
        <v>511</v>
      </c>
      <c r="M705" s="8" t="str">
        <f t="shared" si="33"/>
        <v>2146Vigilancia de la salud ambientalBOSAG. JUNIO 2025</v>
      </c>
      <c r="N705" s="113">
        <f t="shared" si="35"/>
        <v>0</v>
      </c>
      <c r="O705" s="113">
        <f t="shared" si="36"/>
        <v>0</v>
      </c>
      <c r="P705" s="113">
        <v>0</v>
      </c>
      <c r="Q705" s="113">
        <v>0</v>
      </c>
      <c r="R705" s="113">
        <v>0</v>
      </c>
      <c r="S705" s="113">
        <v>0</v>
      </c>
      <c r="T705" s="113">
        <v>0</v>
      </c>
      <c r="U705" s="113">
        <v>0</v>
      </c>
      <c r="V705" s="113">
        <v>0</v>
      </c>
      <c r="W705" s="115">
        <v>0</v>
      </c>
    </row>
    <row r="706" spans="2:23" ht="60" x14ac:dyDescent="0.35">
      <c r="B706" s="141">
        <v>2146</v>
      </c>
      <c r="C706" s="81" t="s">
        <v>70</v>
      </c>
      <c r="D706" s="8" t="str">
        <f t="shared" si="34"/>
        <v>2146Vigilancia de la salud ambiental</v>
      </c>
      <c r="E706" s="8" t="s">
        <v>314</v>
      </c>
      <c r="F706" s="8" t="s">
        <v>317</v>
      </c>
      <c r="G706" s="8" t="s">
        <v>492</v>
      </c>
      <c r="H706" s="8" t="s">
        <v>455</v>
      </c>
      <c r="I706" s="8" t="s">
        <v>502</v>
      </c>
      <c r="J706" s="8" t="s">
        <v>502</v>
      </c>
      <c r="K706" s="81" t="s">
        <v>107</v>
      </c>
      <c r="L706" s="81" t="s">
        <v>511</v>
      </c>
      <c r="M706" s="8" t="str">
        <f t="shared" si="33"/>
        <v>2146Vigilancia de la salud ambientalKENNEDYG. JUNIO 2025</v>
      </c>
      <c r="N706" s="113">
        <f t="shared" si="35"/>
        <v>0</v>
      </c>
      <c r="O706" s="113">
        <f t="shared" si="36"/>
        <v>90169</v>
      </c>
      <c r="P706" s="113">
        <v>0</v>
      </c>
      <c r="Q706" s="113">
        <v>2</v>
      </c>
      <c r="R706" s="113">
        <v>0</v>
      </c>
      <c r="S706" s="113">
        <v>180338</v>
      </c>
      <c r="T706" s="113">
        <v>0</v>
      </c>
      <c r="U706" s="113">
        <v>2</v>
      </c>
      <c r="V706" s="113">
        <v>0</v>
      </c>
      <c r="W706" s="115">
        <v>180338</v>
      </c>
    </row>
    <row r="707" spans="2:23" ht="60" x14ac:dyDescent="0.35">
      <c r="B707" s="141">
        <v>2146</v>
      </c>
      <c r="C707" s="81" t="s">
        <v>70</v>
      </c>
      <c r="D707" s="8" t="str">
        <f t="shared" si="34"/>
        <v>2146Vigilancia de la salud ambiental</v>
      </c>
      <c r="E707" s="8" t="s">
        <v>314</v>
      </c>
      <c r="F707" s="8" t="s">
        <v>317</v>
      </c>
      <c r="G707" s="8" t="s">
        <v>492</v>
      </c>
      <c r="H707" s="8" t="s">
        <v>455</v>
      </c>
      <c r="I707" s="8" t="s">
        <v>502</v>
      </c>
      <c r="J707" s="8" t="s">
        <v>502</v>
      </c>
      <c r="K707" s="72" t="s">
        <v>106</v>
      </c>
      <c r="L707" s="81" t="s">
        <v>511</v>
      </c>
      <c r="M707" s="8" t="str">
        <f t="shared" ref="M707:M770" si="37">+D707&amp;K707&amp;L707</f>
        <v>2146Vigilancia de la salud ambientalFONTIBONG. JUNIO 2025</v>
      </c>
      <c r="N707" s="113">
        <f t="shared" si="35"/>
        <v>0</v>
      </c>
      <c r="O707" s="113">
        <f t="shared" si="36"/>
        <v>90169</v>
      </c>
      <c r="P707" s="113">
        <v>0</v>
      </c>
      <c r="Q707" s="113">
        <v>2</v>
      </c>
      <c r="R707" s="113">
        <v>0</v>
      </c>
      <c r="S707" s="113">
        <v>180338</v>
      </c>
      <c r="T707" s="113">
        <v>0</v>
      </c>
      <c r="U707" s="113">
        <v>2</v>
      </c>
      <c r="V707" s="113">
        <v>0</v>
      </c>
      <c r="W707" s="115">
        <v>180338</v>
      </c>
    </row>
    <row r="708" spans="2:23" ht="60" x14ac:dyDescent="0.35">
      <c r="B708" s="141">
        <v>2146</v>
      </c>
      <c r="C708" s="81" t="s">
        <v>70</v>
      </c>
      <c r="D708" s="8" t="str">
        <f t="shared" ref="D708:D771" si="38">+B708&amp;C708</f>
        <v>2146Vigilancia de la salud ambiental</v>
      </c>
      <c r="E708" s="8" t="s">
        <v>314</v>
      </c>
      <c r="F708" s="8" t="s">
        <v>317</v>
      </c>
      <c r="G708" s="8" t="s">
        <v>492</v>
      </c>
      <c r="H708" s="8" t="s">
        <v>455</v>
      </c>
      <c r="I708" s="8" t="s">
        <v>502</v>
      </c>
      <c r="J708" s="8" t="s">
        <v>502</v>
      </c>
      <c r="K708" s="81" t="s">
        <v>108</v>
      </c>
      <c r="L708" s="81" t="s">
        <v>511</v>
      </c>
      <c r="M708" s="8" t="str">
        <f t="shared" si="37"/>
        <v>2146Vigilancia de la salud ambientalPUENTE ARANDAG. JUNIO 2025</v>
      </c>
      <c r="N708" s="113">
        <f t="shared" si="35"/>
        <v>0</v>
      </c>
      <c r="O708" s="113">
        <f t="shared" si="36"/>
        <v>0</v>
      </c>
      <c r="P708" s="113">
        <v>0</v>
      </c>
      <c r="Q708" s="113">
        <v>0</v>
      </c>
      <c r="R708" s="113">
        <v>0</v>
      </c>
      <c r="S708" s="113">
        <v>0</v>
      </c>
      <c r="T708" s="113">
        <v>0</v>
      </c>
      <c r="U708" s="113">
        <v>0</v>
      </c>
      <c r="V708" s="113">
        <v>0</v>
      </c>
      <c r="W708" s="115">
        <v>0</v>
      </c>
    </row>
    <row r="709" spans="2:23" ht="48" x14ac:dyDescent="0.35">
      <c r="B709" s="141">
        <v>2150</v>
      </c>
      <c r="C709" s="81" t="s">
        <v>70</v>
      </c>
      <c r="D709" s="8" t="str">
        <f t="shared" si="38"/>
        <v>2150Vigilancia de la salud ambiental</v>
      </c>
      <c r="E709" s="8" t="s">
        <v>314</v>
      </c>
      <c r="F709" s="8" t="s">
        <v>318</v>
      </c>
      <c r="G709" s="8" t="s">
        <v>433</v>
      </c>
      <c r="H709" s="8" t="s">
        <v>455</v>
      </c>
      <c r="I709" s="8" t="s">
        <v>502</v>
      </c>
      <c r="J709" s="8" t="s">
        <v>502</v>
      </c>
      <c r="K709" s="72" t="s">
        <v>105</v>
      </c>
      <c r="L709" s="81" t="s">
        <v>511</v>
      </c>
      <c r="M709" s="8" t="str">
        <f t="shared" si="37"/>
        <v>2150Vigilancia de la salud ambientalBOSAG. JUNIO 2025</v>
      </c>
      <c r="N709" s="113">
        <f t="shared" si="35"/>
        <v>0</v>
      </c>
      <c r="O709" s="113">
        <f t="shared" si="36"/>
        <v>0</v>
      </c>
      <c r="P709" s="113">
        <v>0</v>
      </c>
      <c r="Q709" s="113">
        <v>0</v>
      </c>
      <c r="R709" s="113">
        <v>0</v>
      </c>
      <c r="S709" s="113">
        <v>0</v>
      </c>
      <c r="T709" s="113">
        <v>0</v>
      </c>
      <c r="U709" s="113">
        <v>0</v>
      </c>
      <c r="V709" s="113">
        <v>0</v>
      </c>
      <c r="W709" s="115">
        <v>0</v>
      </c>
    </row>
    <row r="710" spans="2:23" ht="60" x14ac:dyDescent="0.35">
      <c r="B710" s="141">
        <v>2150</v>
      </c>
      <c r="C710" s="81" t="s">
        <v>70</v>
      </c>
      <c r="D710" s="8" t="str">
        <f t="shared" si="38"/>
        <v>2150Vigilancia de la salud ambiental</v>
      </c>
      <c r="E710" s="8" t="s">
        <v>314</v>
      </c>
      <c r="F710" s="8" t="s">
        <v>318</v>
      </c>
      <c r="G710" s="8" t="s">
        <v>433</v>
      </c>
      <c r="H710" s="8" t="s">
        <v>455</v>
      </c>
      <c r="I710" s="8" t="s">
        <v>502</v>
      </c>
      <c r="J710" s="8" t="s">
        <v>502</v>
      </c>
      <c r="K710" s="81" t="s">
        <v>107</v>
      </c>
      <c r="L710" s="81" t="s">
        <v>511</v>
      </c>
      <c r="M710" s="8" t="str">
        <f t="shared" si="37"/>
        <v>2150Vigilancia de la salud ambientalKENNEDYG. JUNIO 2025</v>
      </c>
      <c r="N710" s="113">
        <f t="shared" si="35"/>
        <v>0</v>
      </c>
      <c r="O710" s="113">
        <f t="shared" si="36"/>
        <v>0</v>
      </c>
      <c r="P710" s="113">
        <v>0</v>
      </c>
      <c r="Q710" s="113">
        <v>0</v>
      </c>
      <c r="R710" s="113">
        <v>0</v>
      </c>
      <c r="S710" s="113">
        <v>0</v>
      </c>
      <c r="T710" s="113">
        <v>0</v>
      </c>
      <c r="U710" s="113">
        <v>0</v>
      </c>
      <c r="V710" s="113">
        <v>0</v>
      </c>
      <c r="W710" s="115">
        <v>0</v>
      </c>
    </row>
    <row r="711" spans="2:23" ht="60" x14ac:dyDescent="0.35">
      <c r="B711" s="141">
        <v>2150</v>
      </c>
      <c r="C711" s="81" t="s">
        <v>70</v>
      </c>
      <c r="D711" s="8" t="str">
        <f t="shared" si="38"/>
        <v>2150Vigilancia de la salud ambiental</v>
      </c>
      <c r="E711" s="8" t="s">
        <v>314</v>
      </c>
      <c r="F711" s="8" t="s">
        <v>318</v>
      </c>
      <c r="G711" s="8" t="s">
        <v>433</v>
      </c>
      <c r="H711" s="8" t="s">
        <v>455</v>
      </c>
      <c r="I711" s="8" t="s">
        <v>502</v>
      </c>
      <c r="J711" s="8" t="s">
        <v>502</v>
      </c>
      <c r="K711" s="72" t="s">
        <v>106</v>
      </c>
      <c r="L711" s="81" t="s">
        <v>511</v>
      </c>
      <c r="M711" s="8" t="str">
        <f t="shared" si="37"/>
        <v>2150Vigilancia de la salud ambientalFONTIBONG. JUNIO 2025</v>
      </c>
      <c r="N711" s="113">
        <f t="shared" si="35"/>
        <v>0</v>
      </c>
      <c r="O711" s="113">
        <f t="shared" si="36"/>
        <v>0</v>
      </c>
      <c r="P711" s="113">
        <v>0</v>
      </c>
      <c r="Q711" s="113">
        <v>0</v>
      </c>
      <c r="R711" s="113">
        <v>0</v>
      </c>
      <c r="S711" s="113">
        <v>0</v>
      </c>
      <c r="T711" s="113">
        <v>0</v>
      </c>
      <c r="U711" s="113">
        <v>0</v>
      </c>
      <c r="V711" s="113">
        <v>0</v>
      </c>
      <c r="W711" s="115">
        <v>0</v>
      </c>
    </row>
    <row r="712" spans="2:23" ht="48" x14ac:dyDescent="0.35">
      <c r="B712" s="141">
        <v>2151</v>
      </c>
      <c r="C712" s="81" t="s">
        <v>70</v>
      </c>
      <c r="D712" s="8" t="str">
        <f t="shared" si="38"/>
        <v>2151Vigilancia de la salud ambiental</v>
      </c>
      <c r="E712" s="8" t="s">
        <v>314</v>
      </c>
      <c r="F712" s="8" t="s">
        <v>318</v>
      </c>
      <c r="G712" s="8" t="s">
        <v>434</v>
      </c>
      <c r="H712" s="8" t="s">
        <v>455</v>
      </c>
      <c r="I712" s="8" t="s">
        <v>502</v>
      </c>
      <c r="J712" s="8" t="s">
        <v>502</v>
      </c>
      <c r="K712" s="72" t="s">
        <v>105</v>
      </c>
      <c r="L712" s="81" t="s">
        <v>511</v>
      </c>
      <c r="M712" s="8" t="str">
        <f t="shared" si="37"/>
        <v>2151Vigilancia de la salud ambientalBOSAG. JUNIO 2025</v>
      </c>
      <c r="N712" s="113">
        <f t="shared" si="35"/>
        <v>0</v>
      </c>
      <c r="O712" s="113">
        <f t="shared" si="36"/>
        <v>0</v>
      </c>
      <c r="P712" s="113">
        <v>0</v>
      </c>
      <c r="Q712" s="113">
        <v>0</v>
      </c>
      <c r="R712" s="113">
        <v>0</v>
      </c>
      <c r="S712" s="113">
        <v>0</v>
      </c>
      <c r="T712" s="113">
        <v>0</v>
      </c>
      <c r="U712" s="113">
        <v>0</v>
      </c>
      <c r="V712" s="113">
        <v>0</v>
      </c>
      <c r="W712" s="115">
        <v>0</v>
      </c>
    </row>
    <row r="713" spans="2:23" ht="60" x14ac:dyDescent="0.35">
      <c r="B713" s="141">
        <v>2151</v>
      </c>
      <c r="C713" s="81" t="s">
        <v>70</v>
      </c>
      <c r="D713" s="8" t="str">
        <f t="shared" si="38"/>
        <v>2151Vigilancia de la salud ambiental</v>
      </c>
      <c r="E713" s="8" t="s">
        <v>314</v>
      </c>
      <c r="F713" s="8" t="s">
        <v>318</v>
      </c>
      <c r="G713" s="8" t="s">
        <v>434</v>
      </c>
      <c r="H713" s="8" t="s">
        <v>455</v>
      </c>
      <c r="I713" s="8" t="s">
        <v>502</v>
      </c>
      <c r="J713" s="8" t="s">
        <v>502</v>
      </c>
      <c r="K713" s="81" t="s">
        <v>107</v>
      </c>
      <c r="L713" s="81" t="s">
        <v>511</v>
      </c>
      <c r="M713" s="8" t="str">
        <f t="shared" si="37"/>
        <v>2151Vigilancia de la salud ambientalKENNEDYG. JUNIO 2025</v>
      </c>
      <c r="N713" s="113">
        <f t="shared" si="35"/>
        <v>0</v>
      </c>
      <c r="O713" s="113">
        <f t="shared" si="36"/>
        <v>0</v>
      </c>
      <c r="P713" s="113">
        <v>0</v>
      </c>
      <c r="Q713" s="113">
        <v>0</v>
      </c>
      <c r="R713" s="113">
        <v>0</v>
      </c>
      <c r="S713" s="113">
        <v>0</v>
      </c>
      <c r="T713" s="113">
        <v>0</v>
      </c>
      <c r="U713" s="113">
        <v>0</v>
      </c>
      <c r="V713" s="113">
        <v>0</v>
      </c>
      <c r="W713" s="115">
        <v>0</v>
      </c>
    </row>
    <row r="714" spans="2:23" ht="48" x14ac:dyDescent="0.35">
      <c r="B714" s="141">
        <v>2152</v>
      </c>
      <c r="C714" s="81" t="s">
        <v>70</v>
      </c>
      <c r="D714" s="8" t="str">
        <f t="shared" si="38"/>
        <v>2152Vigilancia de la salud ambiental</v>
      </c>
      <c r="E714" s="8" t="s">
        <v>314</v>
      </c>
      <c r="F714" s="8" t="s">
        <v>318</v>
      </c>
      <c r="G714" s="8" t="s">
        <v>435</v>
      </c>
      <c r="H714" s="8" t="s">
        <v>455</v>
      </c>
      <c r="I714" s="8" t="s">
        <v>502</v>
      </c>
      <c r="J714" s="8" t="s">
        <v>502</v>
      </c>
      <c r="K714" s="72" t="s">
        <v>105</v>
      </c>
      <c r="L714" s="81" t="s">
        <v>511</v>
      </c>
      <c r="M714" s="8" t="str">
        <f t="shared" si="37"/>
        <v>2152Vigilancia de la salud ambientalBOSAG. JUNIO 2025</v>
      </c>
      <c r="N714" s="113">
        <f t="shared" si="35"/>
        <v>0</v>
      </c>
      <c r="O714" s="113">
        <f t="shared" si="36"/>
        <v>120224</v>
      </c>
      <c r="P714" s="113">
        <v>0</v>
      </c>
      <c r="Q714" s="113">
        <v>15</v>
      </c>
      <c r="R714" s="113">
        <v>0</v>
      </c>
      <c r="S714" s="113">
        <v>1803360</v>
      </c>
      <c r="T714" s="113">
        <v>0</v>
      </c>
      <c r="U714" s="113">
        <v>15</v>
      </c>
      <c r="V714" s="113">
        <v>0</v>
      </c>
      <c r="W714" s="115">
        <v>1803360</v>
      </c>
    </row>
    <row r="715" spans="2:23" ht="60" x14ac:dyDescent="0.35">
      <c r="B715" s="141">
        <v>2152</v>
      </c>
      <c r="C715" s="81" t="s">
        <v>70</v>
      </c>
      <c r="D715" s="8" t="str">
        <f t="shared" si="38"/>
        <v>2152Vigilancia de la salud ambiental</v>
      </c>
      <c r="E715" s="8" t="s">
        <v>314</v>
      </c>
      <c r="F715" s="8" t="s">
        <v>318</v>
      </c>
      <c r="G715" s="8" t="s">
        <v>435</v>
      </c>
      <c r="H715" s="8" t="s">
        <v>455</v>
      </c>
      <c r="I715" s="8" t="s">
        <v>502</v>
      </c>
      <c r="J715" s="8" t="s">
        <v>502</v>
      </c>
      <c r="K715" s="81" t="s">
        <v>107</v>
      </c>
      <c r="L715" s="81" t="s">
        <v>511</v>
      </c>
      <c r="M715" s="8" t="str">
        <f t="shared" si="37"/>
        <v>2152Vigilancia de la salud ambientalKENNEDYG. JUNIO 2025</v>
      </c>
      <c r="N715" s="113">
        <f t="shared" si="35"/>
        <v>116464</v>
      </c>
      <c r="O715" s="113">
        <f t="shared" si="36"/>
        <v>120224</v>
      </c>
      <c r="P715" s="113">
        <v>1</v>
      </c>
      <c r="Q715" s="113">
        <v>14</v>
      </c>
      <c r="R715" s="113">
        <v>116464</v>
      </c>
      <c r="S715" s="113">
        <v>1683136</v>
      </c>
      <c r="T715" s="113">
        <v>1</v>
      </c>
      <c r="U715" s="113">
        <v>14</v>
      </c>
      <c r="V715" s="113">
        <v>116464</v>
      </c>
      <c r="W715" s="115">
        <v>1683136</v>
      </c>
    </row>
    <row r="716" spans="2:23" ht="60" x14ac:dyDescent="0.35">
      <c r="B716" s="141">
        <v>2152</v>
      </c>
      <c r="C716" s="81" t="s">
        <v>70</v>
      </c>
      <c r="D716" s="8" t="str">
        <f t="shared" si="38"/>
        <v>2152Vigilancia de la salud ambiental</v>
      </c>
      <c r="E716" s="8" t="s">
        <v>314</v>
      </c>
      <c r="F716" s="8" t="s">
        <v>318</v>
      </c>
      <c r="G716" s="8" t="s">
        <v>435</v>
      </c>
      <c r="H716" s="8" t="s">
        <v>455</v>
      </c>
      <c r="I716" s="8" t="s">
        <v>502</v>
      </c>
      <c r="J716" s="8" t="s">
        <v>502</v>
      </c>
      <c r="K716" s="72" t="s">
        <v>106</v>
      </c>
      <c r="L716" s="81" t="s">
        <v>511</v>
      </c>
      <c r="M716" s="8" t="str">
        <f t="shared" si="37"/>
        <v>2152Vigilancia de la salud ambientalFONTIBONG. JUNIO 2025</v>
      </c>
      <c r="N716" s="113">
        <f t="shared" si="35"/>
        <v>0</v>
      </c>
      <c r="O716" s="113">
        <f t="shared" si="36"/>
        <v>120224</v>
      </c>
      <c r="P716" s="113">
        <v>0</v>
      </c>
      <c r="Q716" s="113">
        <v>13</v>
      </c>
      <c r="R716" s="113">
        <v>0</v>
      </c>
      <c r="S716" s="113">
        <v>1562912</v>
      </c>
      <c r="T716" s="113">
        <v>0</v>
      </c>
      <c r="U716" s="113">
        <v>13</v>
      </c>
      <c r="V716" s="113">
        <v>0</v>
      </c>
      <c r="W716" s="115">
        <v>1562912</v>
      </c>
    </row>
    <row r="717" spans="2:23" ht="60" x14ac:dyDescent="0.35">
      <c r="B717" s="141">
        <v>2152</v>
      </c>
      <c r="C717" s="81" t="s">
        <v>70</v>
      </c>
      <c r="D717" s="8" t="str">
        <f t="shared" si="38"/>
        <v>2152Vigilancia de la salud ambiental</v>
      </c>
      <c r="E717" s="8" t="s">
        <v>314</v>
      </c>
      <c r="F717" s="8" t="s">
        <v>318</v>
      </c>
      <c r="G717" s="8" t="s">
        <v>435</v>
      </c>
      <c r="H717" s="8" t="s">
        <v>455</v>
      </c>
      <c r="I717" s="8" t="s">
        <v>502</v>
      </c>
      <c r="J717" s="8" t="s">
        <v>502</v>
      </c>
      <c r="K717" s="81" t="s">
        <v>108</v>
      </c>
      <c r="L717" s="81" t="s">
        <v>511</v>
      </c>
      <c r="M717" s="8" t="str">
        <f t="shared" si="37"/>
        <v>2152Vigilancia de la salud ambientalPUENTE ARANDAG. JUNIO 2025</v>
      </c>
      <c r="N717" s="113">
        <f t="shared" si="35"/>
        <v>0</v>
      </c>
      <c r="O717" s="113">
        <f t="shared" si="36"/>
        <v>120224</v>
      </c>
      <c r="P717" s="113">
        <v>0</v>
      </c>
      <c r="Q717" s="113">
        <v>4</v>
      </c>
      <c r="R717" s="113">
        <v>0</v>
      </c>
      <c r="S717" s="113">
        <v>480896</v>
      </c>
      <c r="T717" s="113">
        <v>0</v>
      </c>
      <c r="U717" s="113">
        <v>4</v>
      </c>
      <c r="V717" s="113">
        <v>0</v>
      </c>
      <c r="W717" s="115">
        <v>480896</v>
      </c>
    </row>
    <row r="718" spans="2:23" ht="48" x14ac:dyDescent="0.35">
      <c r="B718" s="141">
        <v>2153</v>
      </c>
      <c r="C718" s="81" t="s">
        <v>70</v>
      </c>
      <c r="D718" s="8" t="str">
        <f t="shared" si="38"/>
        <v>2153Vigilancia de la salud ambiental</v>
      </c>
      <c r="E718" s="8" t="s">
        <v>314</v>
      </c>
      <c r="F718" s="8" t="s">
        <v>318</v>
      </c>
      <c r="G718" s="8" t="s">
        <v>436</v>
      </c>
      <c r="H718" s="8" t="s">
        <v>455</v>
      </c>
      <c r="I718" s="8" t="s">
        <v>502</v>
      </c>
      <c r="J718" s="8" t="s">
        <v>502</v>
      </c>
      <c r="K718" s="72" t="s">
        <v>105</v>
      </c>
      <c r="L718" s="81" t="s">
        <v>511</v>
      </c>
      <c r="M718" s="8" t="str">
        <f t="shared" si="37"/>
        <v>2153Vigilancia de la salud ambientalBOSAG. JUNIO 2025</v>
      </c>
      <c r="N718" s="113">
        <f t="shared" si="35"/>
        <v>0</v>
      </c>
      <c r="O718" s="113">
        <f t="shared" si="36"/>
        <v>180336</v>
      </c>
      <c r="P718" s="113">
        <v>0</v>
      </c>
      <c r="Q718" s="113">
        <v>9</v>
      </c>
      <c r="R718" s="113">
        <v>0</v>
      </c>
      <c r="S718" s="113">
        <v>1623024</v>
      </c>
      <c r="T718" s="113">
        <v>0</v>
      </c>
      <c r="U718" s="113">
        <v>9</v>
      </c>
      <c r="V718" s="113">
        <v>0</v>
      </c>
      <c r="W718" s="115">
        <v>1623024</v>
      </c>
    </row>
    <row r="719" spans="2:23" ht="60" x14ac:dyDescent="0.35">
      <c r="B719" s="141">
        <v>2153</v>
      </c>
      <c r="C719" s="81" t="s">
        <v>70</v>
      </c>
      <c r="D719" s="8" t="str">
        <f t="shared" si="38"/>
        <v>2153Vigilancia de la salud ambiental</v>
      </c>
      <c r="E719" s="8" t="s">
        <v>314</v>
      </c>
      <c r="F719" s="8" t="s">
        <v>318</v>
      </c>
      <c r="G719" s="8" t="s">
        <v>436</v>
      </c>
      <c r="H719" s="8" t="s">
        <v>455</v>
      </c>
      <c r="I719" s="8" t="s">
        <v>502</v>
      </c>
      <c r="J719" s="8" t="s">
        <v>502</v>
      </c>
      <c r="K719" s="81" t="s">
        <v>107</v>
      </c>
      <c r="L719" s="81" t="s">
        <v>511</v>
      </c>
      <c r="M719" s="8" t="str">
        <f t="shared" si="37"/>
        <v>2153Vigilancia de la salud ambientalKENNEDYG. JUNIO 2025</v>
      </c>
      <c r="N719" s="113">
        <f t="shared" si="35"/>
        <v>174696</v>
      </c>
      <c r="O719" s="113">
        <f t="shared" si="36"/>
        <v>180336</v>
      </c>
      <c r="P719" s="113">
        <v>2</v>
      </c>
      <c r="Q719" s="113">
        <v>8</v>
      </c>
      <c r="R719" s="113">
        <v>349392</v>
      </c>
      <c r="S719" s="113">
        <v>1442688</v>
      </c>
      <c r="T719" s="113">
        <v>1</v>
      </c>
      <c r="U719" s="113">
        <v>8</v>
      </c>
      <c r="V719" s="113">
        <v>174696</v>
      </c>
      <c r="W719" s="115">
        <v>1442688</v>
      </c>
    </row>
    <row r="720" spans="2:23" ht="60" x14ac:dyDescent="0.35">
      <c r="B720" s="141">
        <v>2153</v>
      </c>
      <c r="C720" s="81" t="s">
        <v>70</v>
      </c>
      <c r="D720" s="8" t="str">
        <f t="shared" si="38"/>
        <v>2153Vigilancia de la salud ambiental</v>
      </c>
      <c r="E720" s="8" t="s">
        <v>314</v>
      </c>
      <c r="F720" s="8" t="s">
        <v>318</v>
      </c>
      <c r="G720" s="8" t="s">
        <v>436</v>
      </c>
      <c r="H720" s="8" t="s">
        <v>455</v>
      </c>
      <c r="I720" s="8" t="s">
        <v>502</v>
      </c>
      <c r="J720" s="8" t="s">
        <v>502</v>
      </c>
      <c r="K720" s="72" t="s">
        <v>106</v>
      </c>
      <c r="L720" s="81" t="s">
        <v>511</v>
      </c>
      <c r="M720" s="8" t="str">
        <f t="shared" si="37"/>
        <v>2153Vigilancia de la salud ambientalFONTIBONG. JUNIO 2025</v>
      </c>
      <c r="N720" s="113">
        <f t="shared" si="35"/>
        <v>0</v>
      </c>
      <c r="O720" s="113">
        <f t="shared" si="36"/>
        <v>180336</v>
      </c>
      <c r="P720" s="113">
        <v>0</v>
      </c>
      <c r="Q720" s="113">
        <v>6</v>
      </c>
      <c r="R720" s="113">
        <v>0</v>
      </c>
      <c r="S720" s="113">
        <v>1082016</v>
      </c>
      <c r="T720" s="113">
        <v>0</v>
      </c>
      <c r="U720" s="113">
        <v>6</v>
      </c>
      <c r="V720" s="113">
        <v>0</v>
      </c>
      <c r="W720" s="115">
        <v>1082016</v>
      </c>
    </row>
    <row r="721" spans="2:23" ht="60" x14ac:dyDescent="0.35">
      <c r="B721" s="141">
        <v>2153</v>
      </c>
      <c r="C721" s="81" t="s">
        <v>70</v>
      </c>
      <c r="D721" s="8" t="str">
        <f t="shared" si="38"/>
        <v>2153Vigilancia de la salud ambiental</v>
      </c>
      <c r="E721" s="8" t="s">
        <v>314</v>
      </c>
      <c r="F721" s="8" t="s">
        <v>318</v>
      </c>
      <c r="G721" s="8" t="s">
        <v>436</v>
      </c>
      <c r="H721" s="8" t="s">
        <v>455</v>
      </c>
      <c r="I721" s="8" t="s">
        <v>502</v>
      </c>
      <c r="J721" s="8" t="s">
        <v>502</v>
      </c>
      <c r="K721" s="81" t="s">
        <v>108</v>
      </c>
      <c r="L721" s="81" t="s">
        <v>511</v>
      </c>
      <c r="M721" s="8" t="str">
        <f t="shared" si="37"/>
        <v>2153Vigilancia de la salud ambientalPUENTE ARANDAG. JUNIO 2025</v>
      </c>
      <c r="N721" s="113">
        <f t="shared" si="35"/>
        <v>0</v>
      </c>
      <c r="O721" s="113">
        <f t="shared" si="36"/>
        <v>180336</v>
      </c>
      <c r="P721" s="113">
        <v>0</v>
      </c>
      <c r="Q721" s="113">
        <v>5</v>
      </c>
      <c r="R721" s="113">
        <v>0</v>
      </c>
      <c r="S721" s="113">
        <v>901680</v>
      </c>
      <c r="T721" s="113">
        <v>0</v>
      </c>
      <c r="U721" s="113">
        <v>5</v>
      </c>
      <c r="V721" s="113">
        <v>0</v>
      </c>
      <c r="W721" s="115">
        <v>901680</v>
      </c>
    </row>
    <row r="722" spans="2:23" ht="48" x14ac:dyDescent="0.35">
      <c r="B722" s="141">
        <v>2154</v>
      </c>
      <c r="C722" s="81" t="s">
        <v>70</v>
      </c>
      <c r="D722" s="8" t="str">
        <f t="shared" si="38"/>
        <v>2154Vigilancia de la salud ambiental</v>
      </c>
      <c r="E722" s="8" t="s">
        <v>314</v>
      </c>
      <c r="F722" s="8" t="s">
        <v>318</v>
      </c>
      <c r="G722" s="8" t="s">
        <v>437</v>
      </c>
      <c r="H722" s="8" t="s">
        <v>455</v>
      </c>
      <c r="I722" s="8" t="s">
        <v>502</v>
      </c>
      <c r="J722" s="8" t="s">
        <v>502</v>
      </c>
      <c r="K722" s="72" t="s">
        <v>105</v>
      </c>
      <c r="L722" s="81" t="s">
        <v>511</v>
      </c>
      <c r="M722" s="8" t="str">
        <f t="shared" si="37"/>
        <v>2154Vigilancia de la salud ambientalBOSAG. JUNIO 2025</v>
      </c>
      <c r="N722" s="113">
        <f t="shared" ref="N722:N785" si="39">IFERROR(R722/P722,0)</f>
        <v>0</v>
      </c>
      <c r="O722" s="113">
        <f t="shared" ref="O722:O785" si="40">IFERROR(S722/Q722,0)</f>
        <v>120224</v>
      </c>
      <c r="P722" s="113">
        <v>0</v>
      </c>
      <c r="Q722" s="113">
        <v>4</v>
      </c>
      <c r="R722" s="113">
        <v>0</v>
      </c>
      <c r="S722" s="113">
        <v>480896</v>
      </c>
      <c r="T722" s="113">
        <v>0</v>
      </c>
      <c r="U722" s="113">
        <v>4</v>
      </c>
      <c r="V722" s="113">
        <v>0</v>
      </c>
      <c r="W722" s="115">
        <v>480896</v>
      </c>
    </row>
    <row r="723" spans="2:23" ht="60" x14ac:dyDescent="0.35">
      <c r="B723" s="141">
        <v>2154</v>
      </c>
      <c r="C723" s="81" t="s">
        <v>70</v>
      </c>
      <c r="D723" s="8" t="str">
        <f t="shared" si="38"/>
        <v>2154Vigilancia de la salud ambiental</v>
      </c>
      <c r="E723" s="8" t="s">
        <v>314</v>
      </c>
      <c r="F723" s="8" t="s">
        <v>318</v>
      </c>
      <c r="G723" s="8" t="s">
        <v>437</v>
      </c>
      <c r="H723" s="8" t="s">
        <v>455</v>
      </c>
      <c r="I723" s="8" t="s">
        <v>502</v>
      </c>
      <c r="J723" s="8" t="s">
        <v>502</v>
      </c>
      <c r="K723" s="81" t="s">
        <v>107</v>
      </c>
      <c r="L723" s="81" t="s">
        <v>511</v>
      </c>
      <c r="M723" s="8" t="str">
        <f t="shared" si="37"/>
        <v>2154Vigilancia de la salud ambientalKENNEDYG. JUNIO 2025</v>
      </c>
      <c r="N723" s="113">
        <f t="shared" si="39"/>
        <v>116464</v>
      </c>
      <c r="O723" s="113">
        <f t="shared" si="40"/>
        <v>0</v>
      </c>
      <c r="P723" s="113">
        <v>3</v>
      </c>
      <c r="Q723" s="113">
        <v>0</v>
      </c>
      <c r="R723" s="113">
        <v>349392</v>
      </c>
      <c r="S723" s="113">
        <v>0</v>
      </c>
      <c r="T723" s="113">
        <v>1</v>
      </c>
      <c r="U723" s="113">
        <v>0</v>
      </c>
      <c r="V723" s="113">
        <v>116464</v>
      </c>
      <c r="W723" s="115">
        <v>0</v>
      </c>
    </row>
    <row r="724" spans="2:23" ht="60" x14ac:dyDescent="0.35">
      <c r="B724" s="141">
        <v>2154</v>
      </c>
      <c r="C724" s="81" t="s">
        <v>70</v>
      </c>
      <c r="D724" s="8" t="str">
        <f t="shared" si="38"/>
        <v>2154Vigilancia de la salud ambiental</v>
      </c>
      <c r="E724" s="8" t="s">
        <v>314</v>
      </c>
      <c r="F724" s="8" t="s">
        <v>318</v>
      </c>
      <c r="G724" s="8" t="s">
        <v>437</v>
      </c>
      <c r="H724" s="8" t="s">
        <v>455</v>
      </c>
      <c r="I724" s="8" t="s">
        <v>502</v>
      </c>
      <c r="J724" s="8" t="s">
        <v>502</v>
      </c>
      <c r="K724" s="72" t="s">
        <v>106</v>
      </c>
      <c r="L724" s="81" t="s">
        <v>511</v>
      </c>
      <c r="M724" s="8" t="str">
        <f t="shared" si="37"/>
        <v>2154Vigilancia de la salud ambientalFONTIBONG. JUNIO 2025</v>
      </c>
      <c r="N724" s="113">
        <f t="shared" si="39"/>
        <v>116464</v>
      </c>
      <c r="O724" s="113">
        <f t="shared" si="40"/>
        <v>120224</v>
      </c>
      <c r="P724" s="113">
        <v>6</v>
      </c>
      <c r="Q724" s="113">
        <v>2</v>
      </c>
      <c r="R724" s="113">
        <v>698784</v>
      </c>
      <c r="S724" s="113">
        <v>240448</v>
      </c>
      <c r="T724" s="113">
        <v>5</v>
      </c>
      <c r="U724" s="113">
        <v>2</v>
      </c>
      <c r="V724" s="113">
        <v>582320</v>
      </c>
      <c r="W724" s="115">
        <v>240448</v>
      </c>
    </row>
    <row r="725" spans="2:23" ht="60" x14ac:dyDescent="0.35">
      <c r="B725" s="141">
        <v>2154</v>
      </c>
      <c r="C725" s="81" t="s">
        <v>70</v>
      </c>
      <c r="D725" s="8" t="str">
        <f t="shared" si="38"/>
        <v>2154Vigilancia de la salud ambiental</v>
      </c>
      <c r="E725" s="8" t="s">
        <v>314</v>
      </c>
      <c r="F725" s="8" t="s">
        <v>318</v>
      </c>
      <c r="G725" s="8" t="s">
        <v>437</v>
      </c>
      <c r="H725" s="8" t="s">
        <v>455</v>
      </c>
      <c r="I725" s="8" t="s">
        <v>502</v>
      </c>
      <c r="J725" s="8" t="s">
        <v>502</v>
      </c>
      <c r="K725" s="81" t="s">
        <v>108</v>
      </c>
      <c r="L725" s="81" t="s">
        <v>511</v>
      </c>
      <c r="M725" s="8" t="str">
        <f t="shared" si="37"/>
        <v>2154Vigilancia de la salud ambientalPUENTE ARANDAG. JUNIO 2025</v>
      </c>
      <c r="N725" s="113">
        <f t="shared" si="39"/>
        <v>0</v>
      </c>
      <c r="O725" s="113">
        <f t="shared" si="40"/>
        <v>120224</v>
      </c>
      <c r="P725" s="113">
        <v>0</v>
      </c>
      <c r="Q725" s="113">
        <v>1</v>
      </c>
      <c r="R725" s="113">
        <v>0</v>
      </c>
      <c r="S725" s="113">
        <v>120224</v>
      </c>
      <c r="T725" s="113">
        <v>0</v>
      </c>
      <c r="U725" s="113">
        <v>1</v>
      </c>
      <c r="V725" s="113">
        <v>0</v>
      </c>
      <c r="W725" s="115">
        <v>120224</v>
      </c>
    </row>
    <row r="726" spans="2:23" ht="48" x14ac:dyDescent="0.35">
      <c r="B726" s="141">
        <v>2157</v>
      </c>
      <c r="C726" s="81" t="s">
        <v>70</v>
      </c>
      <c r="D726" s="8" t="str">
        <f t="shared" si="38"/>
        <v>2157Vigilancia de la salud ambiental</v>
      </c>
      <c r="E726" s="8" t="s">
        <v>314</v>
      </c>
      <c r="F726" s="8" t="s">
        <v>321</v>
      </c>
      <c r="G726" s="8" t="s">
        <v>438</v>
      </c>
      <c r="H726" s="8" t="s">
        <v>455</v>
      </c>
      <c r="I726" s="8" t="s">
        <v>502</v>
      </c>
      <c r="J726" s="8" t="s">
        <v>502</v>
      </c>
      <c r="K726" s="72" t="s">
        <v>105</v>
      </c>
      <c r="L726" s="81" t="s">
        <v>511</v>
      </c>
      <c r="M726" s="8" t="str">
        <f t="shared" si="37"/>
        <v>2157Vigilancia de la salud ambientalBOSAG. JUNIO 2025</v>
      </c>
      <c r="N726" s="113">
        <f t="shared" si="39"/>
        <v>0</v>
      </c>
      <c r="O726" s="113">
        <f t="shared" si="40"/>
        <v>0</v>
      </c>
      <c r="P726" s="113">
        <v>0</v>
      </c>
      <c r="Q726" s="113">
        <v>0</v>
      </c>
      <c r="R726" s="113">
        <v>0</v>
      </c>
      <c r="S726" s="113">
        <v>0</v>
      </c>
      <c r="T726" s="113">
        <v>0</v>
      </c>
      <c r="U726" s="113">
        <v>0</v>
      </c>
      <c r="V726" s="113">
        <v>0</v>
      </c>
      <c r="W726" s="115">
        <v>0</v>
      </c>
    </row>
    <row r="727" spans="2:23" ht="60" x14ac:dyDescent="0.35">
      <c r="B727" s="141">
        <v>2157</v>
      </c>
      <c r="C727" s="81" t="s">
        <v>70</v>
      </c>
      <c r="D727" s="8" t="str">
        <f t="shared" si="38"/>
        <v>2157Vigilancia de la salud ambiental</v>
      </c>
      <c r="E727" s="8" t="s">
        <v>314</v>
      </c>
      <c r="F727" s="8" t="s">
        <v>321</v>
      </c>
      <c r="G727" s="8" t="s">
        <v>438</v>
      </c>
      <c r="H727" s="8" t="s">
        <v>455</v>
      </c>
      <c r="I727" s="8" t="s">
        <v>502</v>
      </c>
      <c r="J727" s="8" t="s">
        <v>502</v>
      </c>
      <c r="K727" s="81" t="s">
        <v>107</v>
      </c>
      <c r="L727" s="81" t="s">
        <v>511</v>
      </c>
      <c r="M727" s="8" t="str">
        <f t="shared" si="37"/>
        <v>2157Vigilancia de la salud ambientalKENNEDYG. JUNIO 2025</v>
      </c>
      <c r="N727" s="113">
        <f t="shared" si="39"/>
        <v>0</v>
      </c>
      <c r="O727" s="113">
        <f t="shared" si="40"/>
        <v>90168</v>
      </c>
      <c r="P727" s="113">
        <v>0</v>
      </c>
      <c r="Q727" s="113">
        <v>3</v>
      </c>
      <c r="R727" s="113">
        <v>0</v>
      </c>
      <c r="S727" s="113">
        <v>270504</v>
      </c>
      <c r="T727" s="113">
        <v>0</v>
      </c>
      <c r="U727" s="113">
        <v>3</v>
      </c>
      <c r="V727" s="113">
        <v>0</v>
      </c>
      <c r="W727" s="115">
        <v>270504</v>
      </c>
    </row>
    <row r="728" spans="2:23" ht="60" x14ac:dyDescent="0.35">
      <c r="B728" s="141">
        <v>2157</v>
      </c>
      <c r="C728" s="81" t="s">
        <v>70</v>
      </c>
      <c r="D728" s="8" t="str">
        <f t="shared" si="38"/>
        <v>2157Vigilancia de la salud ambiental</v>
      </c>
      <c r="E728" s="8" t="s">
        <v>314</v>
      </c>
      <c r="F728" s="8" t="s">
        <v>321</v>
      </c>
      <c r="G728" s="8" t="s">
        <v>438</v>
      </c>
      <c r="H728" s="8" t="s">
        <v>455</v>
      </c>
      <c r="I728" s="8" t="s">
        <v>502</v>
      </c>
      <c r="J728" s="8" t="s">
        <v>502</v>
      </c>
      <c r="K728" s="72" t="s">
        <v>106</v>
      </c>
      <c r="L728" s="81" t="s">
        <v>511</v>
      </c>
      <c r="M728" s="8" t="str">
        <f t="shared" si="37"/>
        <v>2157Vigilancia de la salud ambientalFONTIBONG. JUNIO 2025</v>
      </c>
      <c r="N728" s="113">
        <f t="shared" si="39"/>
        <v>0</v>
      </c>
      <c r="O728" s="113">
        <f t="shared" si="40"/>
        <v>90168</v>
      </c>
      <c r="P728" s="113">
        <v>0</v>
      </c>
      <c r="Q728" s="113">
        <v>2</v>
      </c>
      <c r="R728" s="113">
        <v>0</v>
      </c>
      <c r="S728" s="113">
        <v>180336</v>
      </c>
      <c r="T728" s="113">
        <v>0</v>
      </c>
      <c r="U728" s="113">
        <v>2</v>
      </c>
      <c r="V728" s="113">
        <v>0</v>
      </c>
      <c r="W728" s="115">
        <v>180336</v>
      </c>
    </row>
    <row r="729" spans="2:23" ht="60" x14ac:dyDescent="0.35">
      <c r="B729" s="141">
        <v>2157</v>
      </c>
      <c r="C729" s="81" t="s">
        <v>70</v>
      </c>
      <c r="D729" s="8" t="str">
        <f t="shared" si="38"/>
        <v>2157Vigilancia de la salud ambiental</v>
      </c>
      <c r="E729" s="8" t="s">
        <v>314</v>
      </c>
      <c r="F729" s="8" t="s">
        <v>321</v>
      </c>
      <c r="G729" s="8" t="s">
        <v>438</v>
      </c>
      <c r="H729" s="8" t="s">
        <v>455</v>
      </c>
      <c r="I729" s="8" t="s">
        <v>502</v>
      </c>
      <c r="J729" s="8" t="s">
        <v>502</v>
      </c>
      <c r="K729" s="81" t="s">
        <v>108</v>
      </c>
      <c r="L729" s="81" t="s">
        <v>511</v>
      </c>
      <c r="M729" s="8" t="str">
        <f t="shared" si="37"/>
        <v>2157Vigilancia de la salud ambientalPUENTE ARANDAG. JUNIO 2025</v>
      </c>
      <c r="N729" s="113">
        <f t="shared" si="39"/>
        <v>0</v>
      </c>
      <c r="O729" s="113">
        <f t="shared" si="40"/>
        <v>0</v>
      </c>
      <c r="P729" s="113">
        <v>0</v>
      </c>
      <c r="Q729" s="113">
        <v>0</v>
      </c>
      <c r="R729" s="113">
        <v>0</v>
      </c>
      <c r="S729" s="113">
        <v>0</v>
      </c>
      <c r="T729" s="113">
        <v>0</v>
      </c>
      <c r="U729" s="113">
        <v>0</v>
      </c>
      <c r="V729" s="113">
        <v>0</v>
      </c>
      <c r="W729" s="115">
        <v>0</v>
      </c>
    </row>
    <row r="730" spans="2:23" ht="60" x14ac:dyDescent="0.35">
      <c r="B730" s="141">
        <v>2193</v>
      </c>
      <c r="C730" s="81" t="s">
        <v>70</v>
      </c>
      <c r="D730" s="8" t="str">
        <f t="shared" si="38"/>
        <v>2193Vigilancia de la salud ambiental</v>
      </c>
      <c r="E730" s="8" t="s">
        <v>314</v>
      </c>
      <c r="F730" s="8" t="s">
        <v>318</v>
      </c>
      <c r="G730" s="8" t="s">
        <v>493</v>
      </c>
      <c r="H730" s="8" t="s">
        <v>455</v>
      </c>
      <c r="I730" s="8" t="s">
        <v>502</v>
      </c>
      <c r="J730" s="8" t="s">
        <v>502</v>
      </c>
      <c r="K730" s="72" t="s">
        <v>106</v>
      </c>
      <c r="L730" s="81" t="s">
        <v>511</v>
      </c>
      <c r="M730" s="8" t="str">
        <f t="shared" si="37"/>
        <v>2193Vigilancia de la salud ambientalFONTIBONG. JUNIO 2025</v>
      </c>
      <c r="N730" s="113">
        <f t="shared" si="39"/>
        <v>0</v>
      </c>
      <c r="O730" s="113">
        <f t="shared" si="40"/>
        <v>0</v>
      </c>
      <c r="P730" s="113">
        <v>0</v>
      </c>
      <c r="Q730" s="113">
        <v>0</v>
      </c>
      <c r="R730" s="113">
        <v>0</v>
      </c>
      <c r="S730" s="113">
        <v>0</v>
      </c>
      <c r="T730" s="113">
        <v>0</v>
      </c>
      <c r="U730" s="113">
        <v>0</v>
      </c>
      <c r="V730" s="113">
        <v>0</v>
      </c>
      <c r="W730" s="115">
        <v>0</v>
      </c>
    </row>
    <row r="731" spans="2:23" ht="84" x14ac:dyDescent="0.35">
      <c r="B731" s="141">
        <v>2210</v>
      </c>
      <c r="C731" s="81" t="s">
        <v>70</v>
      </c>
      <c r="D731" s="8" t="str">
        <f t="shared" si="38"/>
        <v>2210Vigilancia de la salud ambiental</v>
      </c>
      <c r="E731" s="8" t="s">
        <v>314</v>
      </c>
      <c r="F731" s="8" t="s">
        <v>317</v>
      </c>
      <c r="G731" s="8" t="s">
        <v>439</v>
      </c>
      <c r="H731" s="8" t="s">
        <v>455</v>
      </c>
      <c r="I731" s="8" t="s">
        <v>502</v>
      </c>
      <c r="J731" s="8" t="s">
        <v>502</v>
      </c>
      <c r="K731" s="72" t="s">
        <v>105</v>
      </c>
      <c r="L731" s="81" t="s">
        <v>511</v>
      </c>
      <c r="M731" s="8" t="str">
        <f t="shared" si="37"/>
        <v>2210Vigilancia de la salud ambientalBOSAG. JUNIO 2025</v>
      </c>
      <c r="N731" s="113">
        <f t="shared" si="39"/>
        <v>0</v>
      </c>
      <c r="O731" s="113">
        <f t="shared" si="40"/>
        <v>90169</v>
      </c>
      <c r="P731" s="113">
        <v>0</v>
      </c>
      <c r="Q731" s="113">
        <v>1</v>
      </c>
      <c r="R731" s="113">
        <v>0</v>
      </c>
      <c r="S731" s="113">
        <v>90169</v>
      </c>
      <c r="T731" s="113">
        <v>0</v>
      </c>
      <c r="U731" s="113">
        <v>1</v>
      </c>
      <c r="V731" s="113">
        <v>0</v>
      </c>
      <c r="W731" s="115">
        <v>90169</v>
      </c>
    </row>
    <row r="732" spans="2:23" ht="84" x14ac:dyDescent="0.35">
      <c r="B732" s="141">
        <v>2210</v>
      </c>
      <c r="C732" s="81" t="s">
        <v>70</v>
      </c>
      <c r="D732" s="8" t="str">
        <f t="shared" si="38"/>
        <v>2210Vigilancia de la salud ambiental</v>
      </c>
      <c r="E732" s="8" t="s">
        <v>314</v>
      </c>
      <c r="F732" s="8" t="s">
        <v>317</v>
      </c>
      <c r="G732" s="8" t="s">
        <v>439</v>
      </c>
      <c r="H732" s="8" t="s">
        <v>455</v>
      </c>
      <c r="I732" s="8" t="s">
        <v>502</v>
      </c>
      <c r="J732" s="8" t="s">
        <v>502</v>
      </c>
      <c r="K732" s="81" t="s">
        <v>107</v>
      </c>
      <c r="L732" s="81" t="s">
        <v>511</v>
      </c>
      <c r="M732" s="8" t="str">
        <f t="shared" si="37"/>
        <v>2210Vigilancia de la salud ambientalKENNEDYG. JUNIO 2025</v>
      </c>
      <c r="N732" s="113">
        <f t="shared" si="39"/>
        <v>0</v>
      </c>
      <c r="O732" s="113">
        <f t="shared" si="40"/>
        <v>90169</v>
      </c>
      <c r="P732" s="113">
        <v>0</v>
      </c>
      <c r="Q732" s="113">
        <v>1</v>
      </c>
      <c r="R732" s="113">
        <v>0</v>
      </c>
      <c r="S732" s="113">
        <v>90169</v>
      </c>
      <c r="T732" s="113">
        <v>0</v>
      </c>
      <c r="U732" s="113">
        <v>1</v>
      </c>
      <c r="V732" s="113">
        <v>0</v>
      </c>
      <c r="W732" s="115">
        <v>90169</v>
      </c>
    </row>
    <row r="733" spans="2:23" ht="84" x14ac:dyDescent="0.35">
      <c r="B733" s="141">
        <v>2210</v>
      </c>
      <c r="C733" s="81" t="s">
        <v>70</v>
      </c>
      <c r="D733" s="8" t="str">
        <f t="shared" si="38"/>
        <v>2210Vigilancia de la salud ambiental</v>
      </c>
      <c r="E733" s="8" t="s">
        <v>314</v>
      </c>
      <c r="F733" s="8" t="s">
        <v>317</v>
      </c>
      <c r="G733" s="8" t="s">
        <v>439</v>
      </c>
      <c r="H733" s="8" t="s">
        <v>455</v>
      </c>
      <c r="I733" s="8" t="s">
        <v>502</v>
      </c>
      <c r="J733" s="8" t="s">
        <v>502</v>
      </c>
      <c r="K733" s="81" t="s">
        <v>108</v>
      </c>
      <c r="L733" s="81" t="s">
        <v>511</v>
      </c>
      <c r="M733" s="8" t="str">
        <f t="shared" si="37"/>
        <v>2210Vigilancia de la salud ambientalPUENTE ARANDAG. JUNIO 2025</v>
      </c>
      <c r="N733" s="113">
        <f t="shared" si="39"/>
        <v>0</v>
      </c>
      <c r="O733" s="113">
        <f t="shared" si="40"/>
        <v>0</v>
      </c>
      <c r="P733" s="113">
        <v>0</v>
      </c>
      <c r="Q733" s="113">
        <v>0</v>
      </c>
      <c r="R733" s="113">
        <v>0</v>
      </c>
      <c r="S733" s="113">
        <v>0</v>
      </c>
      <c r="T733" s="113">
        <v>0</v>
      </c>
      <c r="U733" s="113">
        <v>0</v>
      </c>
      <c r="V733" s="113">
        <v>0</v>
      </c>
      <c r="W733" s="115">
        <v>0</v>
      </c>
    </row>
    <row r="734" spans="2:23" ht="72" x14ac:dyDescent="0.35">
      <c r="B734" s="141">
        <v>2233</v>
      </c>
      <c r="C734" s="81" t="s">
        <v>70</v>
      </c>
      <c r="D734" s="8" t="str">
        <f t="shared" si="38"/>
        <v>2233Vigilancia de la salud ambiental</v>
      </c>
      <c r="E734" s="8" t="s">
        <v>314</v>
      </c>
      <c r="F734" s="8" t="s">
        <v>317</v>
      </c>
      <c r="G734" s="8" t="s">
        <v>378</v>
      </c>
      <c r="H734" s="8" t="s">
        <v>462</v>
      </c>
      <c r="I734" s="8" t="s">
        <v>502</v>
      </c>
      <c r="J734" s="8" t="s">
        <v>502</v>
      </c>
      <c r="K734" s="81" t="s">
        <v>108</v>
      </c>
      <c r="L734" s="81" t="s">
        <v>511</v>
      </c>
      <c r="M734" s="8" t="str">
        <f t="shared" si="37"/>
        <v>2233Vigilancia de la salud ambientalPUENTE ARANDAG. JUNIO 2025</v>
      </c>
      <c r="N734" s="113">
        <f t="shared" si="39"/>
        <v>0</v>
      </c>
      <c r="O734" s="113">
        <f t="shared" si="40"/>
        <v>0</v>
      </c>
      <c r="P734" s="113">
        <v>0</v>
      </c>
      <c r="Q734" s="113">
        <v>0</v>
      </c>
      <c r="R734" s="113">
        <v>0</v>
      </c>
      <c r="S734" s="113">
        <v>0</v>
      </c>
      <c r="T734" s="113">
        <v>0</v>
      </c>
      <c r="U734" s="113">
        <v>0</v>
      </c>
      <c r="V734" s="113">
        <v>0</v>
      </c>
      <c r="W734" s="115">
        <v>0</v>
      </c>
    </row>
    <row r="735" spans="2:23" ht="72" x14ac:dyDescent="0.35">
      <c r="B735" s="141">
        <v>2268</v>
      </c>
      <c r="C735" s="81" t="s">
        <v>70</v>
      </c>
      <c r="D735" s="8" t="str">
        <f t="shared" si="38"/>
        <v>2268Vigilancia de la salud ambiental</v>
      </c>
      <c r="E735" s="8" t="s">
        <v>314</v>
      </c>
      <c r="F735" s="8" t="s">
        <v>319</v>
      </c>
      <c r="G735" s="8" t="s">
        <v>388</v>
      </c>
      <c r="H735" s="8" t="s">
        <v>456</v>
      </c>
      <c r="I735" s="8" t="s">
        <v>502</v>
      </c>
      <c r="J735" s="8" t="s">
        <v>502</v>
      </c>
      <c r="K735" s="72" t="s">
        <v>106</v>
      </c>
      <c r="L735" s="81" t="s">
        <v>511</v>
      </c>
      <c r="M735" s="8" t="str">
        <f t="shared" si="37"/>
        <v>2268Vigilancia de la salud ambientalFONTIBONG. JUNIO 2025</v>
      </c>
      <c r="N735" s="113">
        <f t="shared" si="39"/>
        <v>0</v>
      </c>
      <c r="O735" s="113">
        <f t="shared" si="40"/>
        <v>30946686</v>
      </c>
      <c r="P735" s="113">
        <v>0</v>
      </c>
      <c r="Q735" s="113">
        <v>1</v>
      </c>
      <c r="R735" s="113">
        <v>0</v>
      </c>
      <c r="S735" s="113">
        <v>30946686</v>
      </c>
      <c r="T735" s="113">
        <v>0</v>
      </c>
      <c r="U735" s="113">
        <v>1</v>
      </c>
      <c r="V735" s="113">
        <v>0</v>
      </c>
      <c r="W735" s="115">
        <v>30946686</v>
      </c>
    </row>
    <row r="736" spans="2:23" ht="72" x14ac:dyDescent="0.35">
      <c r="B736" s="141">
        <v>2308</v>
      </c>
      <c r="C736" s="81" t="s">
        <v>70</v>
      </c>
      <c r="D736" s="8" t="str">
        <f t="shared" si="38"/>
        <v>2308Vigilancia de la salud ambiental</v>
      </c>
      <c r="E736" s="8" t="s">
        <v>314</v>
      </c>
      <c r="F736" s="8" t="s">
        <v>319</v>
      </c>
      <c r="G736" s="8" t="s">
        <v>388</v>
      </c>
      <c r="H736" s="8" t="s">
        <v>456</v>
      </c>
      <c r="I736" s="8" t="s">
        <v>502</v>
      </c>
      <c r="J736" s="8" t="s">
        <v>502</v>
      </c>
      <c r="K736" s="72" t="s">
        <v>106</v>
      </c>
      <c r="L736" s="81" t="s">
        <v>511</v>
      </c>
      <c r="M736" s="8" t="str">
        <f t="shared" si="37"/>
        <v>2308Vigilancia de la salud ambientalFONTIBONG. JUNIO 2025</v>
      </c>
      <c r="N736" s="113">
        <f t="shared" si="39"/>
        <v>0</v>
      </c>
      <c r="O736" s="113">
        <f t="shared" si="40"/>
        <v>0</v>
      </c>
      <c r="P736" s="113">
        <v>0</v>
      </c>
      <c r="Q736" s="113">
        <v>0</v>
      </c>
      <c r="R736" s="113">
        <v>0</v>
      </c>
      <c r="S736" s="113">
        <v>0</v>
      </c>
      <c r="T736" s="113">
        <v>0</v>
      </c>
      <c r="U736" s="113">
        <v>0</v>
      </c>
      <c r="V736" s="113">
        <v>0</v>
      </c>
      <c r="W736" s="115">
        <v>0</v>
      </c>
    </row>
    <row r="737" spans="2:23" ht="48" x14ac:dyDescent="0.35">
      <c r="B737" s="141">
        <v>2342</v>
      </c>
      <c r="C737" s="81" t="s">
        <v>70</v>
      </c>
      <c r="D737" s="8" t="str">
        <f t="shared" si="38"/>
        <v>2342Vigilancia de la salud ambiental</v>
      </c>
      <c r="E737" s="8" t="s">
        <v>314</v>
      </c>
      <c r="F737" s="8" t="s">
        <v>506</v>
      </c>
      <c r="G737" s="8" t="s">
        <v>507</v>
      </c>
      <c r="H737" s="8" t="s">
        <v>462</v>
      </c>
      <c r="I737" s="8" t="s">
        <v>502</v>
      </c>
      <c r="J737" s="8" t="s">
        <v>502</v>
      </c>
      <c r="K737" s="72" t="s">
        <v>105</v>
      </c>
      <c r="L737" s="81" t="s">
        <v>511</v>
      </c>
      <c r="M737" s="8" t="str">
        <f t="shared" si="37"/>
        <v>2342Vigilancia de la salud ambientalBOSAG. JUNIO 2025</v>
      </c>
      <c r="N737" s="113">
        <f t="shared" si="39"/>
        <v>0</v>
      </c>
      <c r="O737" s="113">
        <f t="shared" si="40"/>
        <v>0</v>
      </c>
      <c r="P737" s="113">
        <v>0</v>
      </c>
      <c r="Q737" s="113">
        <v>0</v>
      </c>
      <c r="R737" s="113">
        <v>0</v>
      </c>
      <c r="S737" s="113">
        <v>0</v>
      </c>
      <c r="T737" s="113">
        <v>0</v>
      </c>
      <c r="U737" s="113">
        <v>0</v>
      </c>
      <c r="V737" s="113">
        <v>0</v>
      </c>
      <c r="W737" s="115">
        <v>0</v>
      </c>
    </row>
    <row r="738" spans="2:23" ht="108" x14ac:dyDescent="0.35">
      <c r="B738" s="141">
        <v>2378</v>
      </c>
      <c r="C738" s="81" t="s">
        <v>70</v>
      </c>
      <c r="D738" s="8" t="str">
        <f t="shared" si="38"/>
        <v>2378Vigilancia de la salud ambiental</v>
      </c>
      <c r="E738" s="8" t="s">
        <v>314</v>
      </c>
      <c r="F738" s="8" t="s">
        <v>323</v>
      </c>
      <c r="G738" s="8" t="s">
        <v>440</v>
      </c>
      <c r="H738" s="8" t="s">
        <v>462</v>
      </c>
      <c r="I738" s="8" t="s">
        <v>502</v>
      </c>
      <c r="J738" s="8" t="s">
        <v>502</v>
      </c>
      <c r="K738" s="72" t="s">
        <v>105</v>
      </c>
      <c r="L738" s="81" t="s">
        <v>511</v>
      </c>
      <c r="M738" s="8" t="str">
        <f t="shared" si="37"/>
        <v>2378Vigilancia de la salud ambientalBOSAG. JUNIO 2025</v>
      </c>
      <c r="N738" s="113">
        <f t="shared" si="39"/>
        <v>0</v>
      </c>
      <c r="O738" s="113">
        <f t="shared" si="40"/>
        <v>49132</v>
      </c>
      <c r="P738" s="113">
        <v>0</v>
      </c>
      <c r="Q738" s="113">
        <v>387</v>
      </c>
      <c r="R738" s="113">
        <v>0</v>
      </c>
      <c r="S738" s="113">
        <v>19014084</v>
      </c>
      <c r="T738" s="113">
        <v>0</v>
      </c>
      <c r="U738" s="113">
        <v>175</v>
      </c>
      <c r="V738" s="113">
        <v>0</v>
      </c>
      <c r="W738" s="115">
        <v>8598100</v>
      </c>
    </row>
    <row r="739" spans="2:23" ht="108" x14ac:dyDescent="0.35">
      <c r="B739" s="141">
        <v>2378</v>
      </c>
      <c r="C739" s="81" t="s">
        <v>70</v>
      </c>
      <c r="D739" s="8" t="str">
        <f t="shared" si="38"/>
        <v>2378Vigilancia de la salud ambiental</v>
      </c>
      <c r="E739" s="8" t="s">
        <v>314</v>
      </c>
      <c r="F739" s="8" t="s">
        <v>323</v>
      </c>
      <c r="G739" s="8" t="s">
        <v>440</v>
      </c>
      <c r="H739" s="8" t="s">
        <v>462</v>
      </c>
      <c r="I739" s="8" t="s">
        <v>502</v>
      </c>
      <c r="J739" s="8" t="s">
        <v>502</v>
      </c>
      <c r="K739" s="81" t="s">
        <v>107</v>
      </c>
      <c r="L739" s="81" t="s">
        <v>511</v>
      </c>
      <c r="M739" s="8" t="str">
        <f t="shared" si="37"/>
        <v>2378Vigilancia de la salud ambientalKENNEDYG. JUNIO 2025</v>
      </c>
      <c r="N739" s="113">
        <f t="shared" si="39"/>
        <v>0</v>
      </c>
      <c r="O739" s="113">
        <f t="shared" si="40"/>
        <v>49132</v>
      </c>
      <c r="P739" s="113">
        <v>0</v>
      </c>
      <c r="Q739" s="113">
        <v>271</v>
      </c>
      <c r="R739" s="113">
        <v>0</v>
      </c>
      <c r="S739" s="113">
        <v>13314772</v>
      </c>
      <c r="T739" s="113">
        <v>0</v>
      </c>
      <c r="U739" s="113">
        <v>271</v>
      </c>
      <c r="V739" s="113">
        <v>0</v>
      </c>
      <c r="W739" s="115">
        <v>13314772</v>
      </c>
    </row>
    <row r="740" spans="2:23" ht="108" x14ac:dyDescent="0.35">
      <c r="B740" s="141">
        <v>2378</v>
      </c>
      <c r="C740" s="81" t="s">
        <v>70</v>
      </c>
      <c r="D740" s="8" t="str">
        <f t="shared" si="38"/>
        <v>2378Vigilancia de la salud ambiental</v>
      </c>
      <c r="E740" s="8" t="s">
        <v>314</v>
      </c>
      <c r="F740" s="8" t="s">
        <v>323</v>
      </c>
      <c r="G740" s="8" t="s">
        <v>440</v>
      </c>
      <c r="H740" s="8" t="s">
        <v>462</v>
      </c>
      <c r="I740" s="8" t="s">
        <v>502</v>
      </c>
      <c r="J740" s="8" t="s">
        <v>502</v>
      </c>
      <c r="K740" s="72" t="s">
        <v>106</v>
      </c>
      <c r="L740" s="81" t="s">
        <v>511</v>
      </c>
      <c r="M740" s="8" t="str">
        <f t="shared" si="37"/>
        <v>2378Vigilancia de la salud ambientalFONTIBONG. JUNIO 2025</v>
      </c>
      <c r="N740" s="113">
        <f t="shared" si="39"/>
        <v>0</v>
      </c>
      <c r="O740" s="113">
        <f t="shared" si="40"/>
        <v>49132</v>
      </c>
      <c r="P740" s="113">
        <v>0</v>
      </c>
      <c r="Q740" s="113">
        <v>151</v>
      </c>
      <c r="R740" s="113">
        <v>0</v>
      </c>
      <c r="S740" s="113">
        <v>7418932</v>
      </c>
      <c r="T740" s="113">
        <v>0</v>
      </c>
      <c r="U740" s="113">
        <v>127</v>
      </c>
      <c r="V740" s="113">
        <v>0</v>
      </c>
      <c r="W740" s="115">
        <v>6239764</v>
      </c>
    </row>
    <row r="741" spans="2:23" ht="108" x14ac:dyDescent="0.35">
      <c r="B741" s="141">
        <v>2378</v>
      </c>
      <c r="C741" s="81" t="s">
        <v>70</v>
      </c>
      <c r="D741" s="8" t="str">
        <f t="shared" si="38"/>
        <v>2378Vigilancia de la salud ambiental</v>
      </c>
      <c r="E741" s="8" t="s">
        <v>314</v>
      </c>
      <c r="F741" s="8" t="s">
        <v>323</v>
      </c>
      <c r="G741" s="8" t="s">
        <v>440</v>
      </c>
      <c r="H741" s="8" t="s">
        <v>462</v>
      </c>
      <c r="I741" s="8" t="s">
        <v>502</v>
      </c>
      <c r="J741" s="8" t="s">
        <v>502</v>
      </c>
      <c r="K741" s="81" t="s">
        <v>108</v>
      </c>
      <c r="L741" s="81" t="s">
        <v>511</v>
      </c>
      <c r="M741" s="8" t="str">
        <f t="shared" si="37"/>
        <v>2378Vigilancia de la salud ambientalPUENTE ARANDAG. JUNIO 2025</v>
      </c>
      <c r="N741" s="113">
        <f t="shared" si="39"/>
        <v>0</v>
      </c>
      <c r="O741" s="113">
        <f t="shared" si="40"/>
        <v>49132</v>
      </c>
      <c r="P741" s="113">
        <v>0</v>
      </c>
      <c r="Q741" s="113">
        <v>68</v>
      </c>
      <c r="R741" s="113">
        <v>0</v>
      </c>
      <c r="S741" s="113">
        <v>3340976</v>
      </c>
      <c r="T741" s="113">
        <v>0</v>
      </c>
      <c r="U741" s="113">
        <v>65</v>
      </c>
      <c r="V741" s="113">
        <v>0</v>
      </c>
      <c r="W741" s="115">
        <v>3193580</v>
      </c>
    </row>
    <row r="742" spans="2:23" ht="144" x14ac:dyDescent="0.35">
      <c r="B742" s="141">
        <v>2381</v>
      </c>
      <c r="C742" s="81" t="s">
        <v>70</v>
      </c>
      <c r="D742" s="8" t="str">
        <f t="shared" si="38"/>
        <v>2381Vigilancia de la salud ambiental</v>
      </c>
      <c r="E742" s="8" t="s">
        <v>314</v>
      </c>
      <c r="F742" s="8" t="s">
        <v>323</v>
      </c>
      <c r="G742" s="8" t="s">
        <v>441</v>
      </c>
      <c r="H742" s="8" t="s">
        <v>462</v>
      </c>
      <c r="I742" s="8" t="s">
        <v>502</v>
      </c>
      <c r="J742" s="8" t="s">
        <v>502</v>
      </c>
      <c r="K742" s="81" t="s">
        <v>108</v>
      </c>
      <c r="L742" s="81" t="s">
        <v>511</v>
      </c>
      <c r="M742" s="8" t="str">
        <f t="shared" si="37"/>
        <v>2381Vigilancia de la salud ambientalPUENTE ARANDAG. JUNIO 2025</v>
      </c>
      <c r="N742" s="113">
        <f t="shared" si="39"/>
        <v>0</v>
      </c>
      <c r="O742" s="113">
        <f t="shared" si="40"/>
        <v>2765193</v>
      </c>
      <c r="P742" s="113">
        <v>0</v>
      </c>
      <c r="Q742" s="113">
        <v>2</v>
      </c>
      <c r="R742" s="113">
        <v>0</v>
      </c>
      <c r="S742" s="113">
        <v>5530386</v>
      </c>
      <c r="T742" s="113">
        <v>0</v>
      </c>
      <c r="U742" s="113">
        <v>2</v>
      </c>
      <c r="V742" s="113">
        <v>0</v>
      </c>
      <c r="W742" s="115">
        <v>5530386</v>
      </c>
    </row>
    <row r="743" spans="2:23" ht="144" x14ac:dyDescent="0.35">
      <c r="B743" s="141">
        <v>2382</v>
      </c>
      <c r="C743" s="81" t="s">
        <v>70</v>
      </c>
      <c r="D743" s="8" t="str">
        <f t="shared" si="38"/>
        <v>2382Vigilancia de la salud ambiental</v>
      </c>
      <c r="E743" s="8" t="s">
        <v>314</v>
      </c>
      <c r="F743" s="8" t="s">
        <v>323</v>
      </c>
      <c r="G743" s="8" t="s">
        <v>442</v>
      </c>
      <c r="H743" s="8" t="s">
        <v>462</v>
      </c>
      <c r="I743" s="8" t="s">
        <v>502</v>
      </c>
      <c r="J743" s="8" t="s">
        <v>502</v>
      </c>
      <c r="K743" s="72" t="s">
        <v>106</v>
      </c>
      <c r="L743" s="81" t="s">
        <v>511</v>
      </c>
      <c r="M743" s="8" t="str">
        <f t="shared" si="37"/>
        <v>2382Vigilancia de la salud ambientalFONTIBONG. JUNIO 2025</v>
      </c>
      <c r="N743" s="113">
        <f t="shared" si="39"/>
        <v>0</v>
      </c>
      <c r="O743" s="113">
        <f t="shared" si="40"/>
        <v>5530386</v>
      </c>
      <c r="P743" s="113">
        <v>0</v>
      </c>
      <c r="Q743" s="113">
        <v>2</v>
      </c>
      <c r="R743" s="113">
        <v>0</v>
      </c>
      <c r="S743" s="113">
        <v>11060772</v>
      </c>
      <c r="T743" s="113">
        <v>0</v>
      </c>
      <c r="U743" s="113">
        <v>2</v>
      </c>
      <c r="V743" s="113">
        <v>0</v>
      </c>
      <c r="W743" s="115">
        <v>11060772</v>
      </c>
    </row>
    <row r="744" spans="2:23" ht="60" x14ac:dyDescent="0.35">
      <c r="B744" s="141">
        <v>2386</v>
      </c>
      <c r="C744" s="81" t="s">
        <v>70</v>
      </c>
      <c r="D744" s="8" t="str">
        <f t="shared" si="38"/>
        <v>2386Vigilancia de la salud ambiental</v>
      </c>
      <c r="E744" s="8" t="s">
        <v>314</v>
      </c>
      <c r="F744" s="8" t="s">
        <v>318</v>
      </c>
      <c r="G744" s="8" t="s">
        <v>494</v>
      </c>
      <c r="H744" s="8" t="s">
        <v>461</v>
      </c>
      <c r="I744" s="8" t="s">
        <v>502</v>
      </c>
      <c r="J744" s="8" t="s">
        <v>502</v>
      </c>
      <c r="K744" s="81" t="s">
        <v>107</v>
      </c>
      <c r="L744" s="81" t="s">
        <v>511</v>
      </c>
      <c r="M744" s="8" t="str">
        <f t="shared" si="37"/>
        <v>2386Vigilancia de la salud ambientalKENNEDYG. JUNIO 2025</v>
      </c>
      <c r="N744" s="113">
        <f t="shared" si="39"/>
        <v>0</v>
      </c>
      <c r="O744" s="113">
        <f t="shared" si="40"/>
        <v>5530386</v>
      </c>
      <c r="P744" s="113">
        <v>0</v>
      </c>
      <c r="Q744" s="113">
        <v>2</v>
      </c>
      <c r="R744" s="113">
        <v>0</v>
      </c>
      <c r="S744" s="113">
        <v>11060772</v>
      </c>
      <c r="T744" s="113">
        <v>0</v>
      </c>
      <c r="U744" s="113">
        <v>2</v>
      </c>
      <c r="V744" s="113">
        <v>0</v>
      </c>
      <c r="W744" s="115">
        <v>11060772</v>
      </c>
    </row>
    <row r="745" spans="2:23" ht="48" x14ac:dyDescent="0.35">
      <c r="B745" s="141">
        <v>2387</v>
      </c>
      <c r="C745" s="81" t="s">
        <v>70</v>
      </c>
      <c r="D745" s="8" t="str">
        <f t="shared" si="38"/>
        <v>2387Vigilancia de la salud ambiental</v>
      </c>
      <c r="E745" s="8" t="s">
        <v>314</v>
      </c>
      <c r="F745" s="8" t="s">
        <v>321</v>
      </c>
      <c r="G745" s="8" t="s">
        <v>443</v>
      </c>
      <c r="H745" s="8" t="s">
        <v>455</v>
      </c>
      <c r="I745" s="8" t="s">
        <v>502</v>
      </c>
      <c r="J745" s="8" t="s">
        <v>502</v>
      </c>
      <c r="K745" s="72" t="s">
        <v>105</v>
      </c>
      <c r="L745" s="81" t="s">
        <v>511</v>
      </c>
      <c r="M745" s="8" t="str">
        <f t="shared" si="37"/>
        <v>2387Vigilancia de la salud ambientalBOSAG. JUNIO 2025</v>
      </c>
      <c r="N745" s="113">
        <f t="shared" si="39"/>
        <v>0</v>
      </c>
      <c r="O745" s="113">
        <f t="shared" si="40"/>
        <v>90168</v>
      </c>
      <c r="P745" s="113">
        <v>0</v>
      </c>
      <c r="Q745" s="113">
        <v>10</v>
      </c>
      <c r="R745" s="113">
        <v>0</v>
      </c>
      <c r="S745" s="113">
        <v>901680</v>
      </c>
      <c r="T745" s="113">
        <v>0</v>
      </c>
      <c r="U745" s="113">
        <v>0</v>
      </c>
      <c r="V745" s="113">
        <v>0</v>
      </c>
      <c r="W745" s="115">
        <v>0</v>
      </c>
    </row>
    <row r="746" spans="2:23" ht="60" x14ac:dyDescent="0.35">
      <c r="B746" s="141">
        <v>2387</v>
      </c>
      <c r="C746" s="81" t="s">
        <v>70</v>
      </c>
      <c r="D746" s="8" t="str">
        <f t="shared" si="38"/>
        <v>2387Vigilancia de la salud ambiental</v>
      </c>
      <c r="E746" s="8" t="s">
        <v>314</v>
      </c>
      <c r="F746" s="8" t="s">
        <v>321</v>
      </c>
      <c r="G746" s="8" t="s">
        <v>443</v>
      </c>
      <c r="H746" s="8" t="s">
        <v>455</v>
      </c>
      <c r="I746" s="8" t="s">
        <v>502</v>
      </c>
      <c r="J746" s="8" t="s">
        <v>502</v>
      </c>
      <c r="K746" s="81" t="s">
        <v>107</v>
      </c>
      <c r="L746" s="81" t="s">
        <v>511</v>
      </c>
      <c r="M746" s="8" t="str">
        <f t="shared" si="37"/>
        <v>2387Vigilancia de la salud ambientalKENNEDYG. JUNIO 2025</v>
      </c>
      <c r="N746" s="113">
        <f t="shared" si="39"/>
        <v>0</v>
      </c>
      <c r="O746" s="113">
        <f t="shared" si="40"/>
        <v>90168</v>
      </c>
      <c r="P746" s="113">
        <v>0</v>
      </c>
      <c r="Q746" s="113">
        <v>28</v>
      </c>
      <c r="R746" s="113">
        <v>0</v>
      </c>
      <c r="S746" s="113">
        <v>2524704</v>
      </c>
      <c r="T746" s="113">
        <v>0</v>
      </c>
      <c r="U746" s="113">
        <v>1</v>
      </c>
      <c r="V746" s="113">
        <v>0</v>
      </c>
      <c r="W746" s="115">
        <v>90168</v>
      </c>
    </row>
    <row r="747" spans="2:23" ht="60" x14ac:dyDescent="0.35">
      <c r="B747" s="141">
        <v>2387</v>
      </c>
      <c r="C747" s="81" t="s">
        <v>70</v>
      </c>
      <c r="D747" s="8" t="str">
        <f t="shared" si="38"/>
        <v>2387Vigilancia de la salud ambiental</v>
      </c>
      <c r="E747" s="8" t="s">
        <v>314</v>
      </c>
      <c r="F747" s="8" t="s">
        <v>321</v>
      </c>
      <c r="G747" s="8" t="s">
        <v>443</v>
      </c>
      <c r="H747" s="8" t="s">
        <v>455</v>
      </c>
      <c r="I747" s="8" t="s">
        <v>502</v>
      </c>
      <c r="J747" s="8" t="s">
        <v>502</v>
      </c>
      <c r="K747" s="72" t="s">
        <v>106</v>
      </c>
      <c r="L747" s="81" t="s">
        <v>511</v>
      </c>
      <c r="M747" s="8" t="str">
        <f t="shared" si="37"/>
        <v>2387Vigilancia de la salud ambientalFONTIBONG. JUNIO 2025</v>
      </c>
      <c r="N747" s="113">
        <f t="shared" si="39"/>
        <v>0</v>
      </c>
      <c r="O747" s="113">
        <f t="shared" si="40"/>
        <v>90168</v>
      </c>
      <c r="P747" s="113">
        <v>0</v>
      </c>
      <c r="Q747" s="113">
        <v>14</v>
      </c>
      <c r="R747" s="113">
        <v>0</v>
      </c>
      <c r="S747" s="113">
        <v>1262352</v>
      </c>
      <c r="T747" s="113">
        <v>0</v>
      </c>
      <c r="U747" s="113">
        <v>5</v>
      </c>
      <c r="V747" s="113">
        <v>0</v>
      </c>
      <c r="W747" s="115">
        <v>450840</v>
      </c>
    </row>
    <row r="748" spans="2:23" ht="60" x14ac:dyDescent="0.35">
      <c r="B748" s="141">
        <v>2387</v>
      </c>
      <c r="C748" s="81" t="s">
        <v>70</v>
      </c>
      <c r="D748" s="8" t="str">
        <f t="shared" si="38"/>
        <v>2387Vigilancia de la salud ambiental</v>
      </c>
      <c r="E748" s="8" t="s">
        <v>314</v>
      </c>
      <c r="F748" s="8" t="s">
        <v>321</v>
      </c>
      <c r="G748" s="8" t="s">
        <v>443</v>
      </c>
      <c r="H748" s="8" t="s">
        <v>455</v>
      </c>
      <c r="I748" s="8" t="s">
        <v>502</v>
      </c>
      <c r="J748" s="8" t="s">
        <v>502</v>
      </c>
      <c r="K748" s="81" t="s">
        <v>108</v>
      </c>
      <c r="L748" s="81" t="s">
        <v>511</v>
      </c>
      <c r="M748" s="8" t="str">
        <f t="shared" si="37"/>
        <v>2387Vigilancia de la salud ambientalPUENTE ARANDAG. JUNIO 2025</v>
      </c>
      <c r="N748" s="113">
        <f t="shared" si="39"/>
        <v>0</v>
      </c>
      <c r="O748" s="113">
        <f t="shared" si="40"/>
        <v>90168</v>
      </c>
      <c r="P748" s="113">
        <v>0</v>
      </c>
      <c r="Q748" s="113">
        <v>9</v>
      </c>
      <c r="R748" s="113">
        <v>0</v>
      </c>
      <c r="S748" s="113">
        <v>811512</v>
      </c>
      <c r="T748" s="113">
        <v>0</v>
      </c>
      <c r="U748" s="113">
        <v>0</v>
      </c>
      <c r="V748" s="113">
        <v>0</v>
      </c>
      <c r="W748" s="115">
        <v>0</v>
      </c>
    </row>
    <row r="749" spans="2:23" ht="48" x14ac:dyDescent="0.35">
      <c r="B749" s="141">
        <v>2388</v>
      </c>
      <c r="C749" s="81" t="s">
        <v>70</v>
      </c>
      <c r="D749" s="8" t="str">
        <f t="shared" si="38"/>
        <v>2388Vigilancia de la salud ambiental</v>
      </c>
      <c r="E749" s="8" t="s">
        <v>314</v>
      </c>
      <c r="F749" s="8" t="s">
        <v>321</v>
      </c>
      <c r="G749" s="8" t="s">
        <v>444</v>
      </c>
      <c r="H749" s="8" t="s">
        <v>455</v>
      </c>
      <c r="I749" s="8" t="s">
        <v>502</v>
      </c>
      <c r="J749" s="8" t="s">
        <v>502</v>
      </c>
      <c r="K749" s="72" t="s">
        <v>105</v>
      </c>
      <c r="L749" s="81" t="s">
        <v>511</v>
      </c>
      <c r="M749" s="8" t="str">
        <f t="shared" si="37"/>
        <v>2388Vigilancia de la salud ambientalBOSAG. JUNIO 2025</v>
      </c>
      <c r="N749" s="113">
        <f t="shared" si="39"/>
        <v>0</v>
      </c>
      <c r="O749" s="113">
        <f t="shared" si="40"/>
        <v>90168</v>
      </c>
      <c r="P749" s="113">
        <v>0</v>
      </c>
      <c r="Q749" s="113">
        <v>6</v>
      </c>
      <c r="R749" s="113">
        <v>0</v>
      </c>
      <c r="S749" s="113">
        <v>541008</v>
      </c>
      <c r="T749" s="113">
        <v>0</v>
      </c>
      <c r="U749" s="113">
        <v>6</v>
      </c>
      <c r="V749" s="113">
        <v>0</v>
      </c>
      <c r="W749" s="115">
        <v>541008</v>
      </c>
    </row>
    <row r="750" spans="2:23" ht="60" x14ac:dyDescent="0.35">
      <c r="B750" s="141">
        <v>2388</v>
      </c>
      <c r="C750" s="81" t="s">
        <v>70</v>
      </c>
      <c r="D750" s="8" t="str">
        <f t="shared" si="38"/>
        <v>2388Vigilancia de la salud ambiental</v>
      </c>
      <c r="E750" s="8" t="s">
        <v>314</v>
      </c>
      <c r="F750" s="8" t="s">
        <v>321</v>
      </c>
      <c r="G750" s="8" t="s">
        <v>444</v>
      </c>
      <c r="H750" s="8" t="s">
        <v>455</v>
      </c>
      <c r="I750" s="8" t="s">
        <v>502</v>
      </c>
      <c r="J750" s="8" t="s">
        <v>502</v>
      </c>
      <c r="K750" s="81" t="s">
        <v>107</v>
      </c>
      <c r="L750" s="81" t="s">
        <v>511</v>
      </c>
      <c r="M750" s="8" t="str">
        <f t="shared" si="37"/>
        <v>2388Vigilancia de la salud ambientalKENNEDYG. JUNIO 2025</v>
      </c>
      <c r="N750" s="113">
        <f t="shared" si="39"/>
        <v>0</v>
      </c>
      <c r="O750" s="113">
        <f t="shared" si="40"/>
        <v>90168</v>
      </c>
      <c r="P750" s="113">
        <v>0</v>
      </c>
      <c r="Q750" s="113">
        <v>21</v>
      </c>
      <c r="R750" s="113">
        <v>0</v>
      </c>
      <c r="S750" s="113">
        <v>1893528</v>
      </c>
      <c r="T750" s="113">
        <v>0</v>
      </c>
      <c r="U750" s="113">
        <v>9</v>
      </c>
      <c r="V750" s="113">
        <v>0</v>
      </c>
      <c r="W750" s="115">
        <v>811512</v>
      </c>
    </row>
    <row r="751" spans="2:23" ht="60" x14ac:dyDescent="0.35">
      <c r="B751" s="141">
        <v>2388</v>
      </c>
      <c r="C751" s="81" t="s">
        <v>70</v>
      </c>
      <c r="D751" s="8" t="str">
        <f t="shared" si="38"/>
        <v>2388Vigilancia de la salud ambiental</v>
      </c>
      <c r="E751" s="8" t="s">
        <v>314</v>
      </c>
      <c r="F751" s="8" t="s">
        <v>321</v>
      </c>
      <c r="G751" s="8" t="s">
        <v>444</v>
      </c>
      <c r="H751" s="8" t="s">
        <v>455</v>
      </c>
      <c r="I751" s="8" t="s">
        <v>502</v>
      </c>
      <c r="J751" s="8" t="s">
        <v>502</v>
      </c>
      <c r="K751" s="72" t="s">
        <v>106</v>
      </c>
      <c r="L751" s="81" t="s">
        <v>511</v>
      </c>
      <c r="M751" s="8" t="str">
        <f t="shared" si="37"/>
        <v>2388Vigilancia de la salud ambientalFONTIBONG. JUNIO 2025</v>
      </c>
      <c r="N751" s="113">
        <f t="shared" si="39"/>
        <v>0</v>
      </c>
      <c r="O751" s="113">
        <f t="shared" si="40"/>
        <v>90168</v>
      </c>
      <c r="P751" s="113">
        <v>0</v>
      </c>
      <c r="Q751" s="113">
        <v>6</v>
      </c>
      <c r="R751" s="113">
        <v>0</v>
      </c>
      <c r="S751" s="113">
        <v>541008</v>
      </c>
      <c r="T751" s="113">
        <v>0</v>
      </c>
      <c r="U751" s="113">
        <v>5</v>
      </c>
      <c r="V751" s="113">
        <v>0</v>
      </c>
      <c r="W751" s="115">
        <v>450840</v>
      </c>
    </row>
    <row r="752" spans="2:23" ht="60" x14ac:dyDescent="0.35">
      <c r="B752" s="141">
        <v>2388</v>
      </c>
      <c r="C752" s="81" t="s">
        <v>70</v>
      </c>
      <c r="D752" s="8" t="str">
        <f t="shared" si="38"/>
        <v>2388Vigilancia de la salud ambiental</v>
      </c>
      <c r="E752" s="8" t="s">
        <v>314</v>
      </c>
      <c r="F752" s="8" t="s">
        <v>321</v>
      </c>
      <c r="G752" s="8" t="s">
        <v>444</v>
      </c>
      <c r="H752" s="8" t="s">
        <v>455</v>
      </c>
      <c r="I752" s="8" t="s">
        <v>502</v>
      </c>
      <c r="J752" s="8" t="s">
        <v>502</v>
      </c>
      <c r="K752" s="81" t="s">
        <v>108</v>
      </c>
      <c r="L752" s="81" t="s">
        <v>511</v>
      </c>
      <c r="M752" s="8" t="str">
        <f t="shared" si="37"/>
        <v>2388Vigilancia de la salud ambientalPUENTE ARANDAG. JUNIO 2025</v>
      </c>
      <c r="N752" s="113">
        <f t="shared" si="39"/>
        <v>0</v>
      </c>
      <c r="O752" s="113">
        <f t="shared" si="40"/>
        <v>90168</v>
      </c>
      <c r="P752" s="113">
        <v>0</v>
      </c>
      <c r="Q752" s="113">
        <v>6</v>
      </c>
      <c r="R752" s="113">
        <v>0</v>
      </c>
      <c r="S752" s="113">
        <v>541008</v>
      </c>
      <c r="T752" s="113">
        <v>0</v>
      </c>
      <c r="U752" s="113">
        <v>5</v>
      </c>
      <c r="V752" s="113">
        <v>0</v>
      </c>
      <c r="W752" s="115">
        <v>450840</v>
      </c>
    </row>
    <row r="753" spans="2:23" ht="60" x14ac:dyDescent="0.35">
      <c r="B753" s="141">
        <v>2389</v>
      </c>
      <c r="C753" s="81" t="s">
        <v>70</v>
      </c>
      <c r="D753" s="8" t="str">
        <f t="shared" si="38"/>
        <v>2389Vigilancia de la salud ambiental</v>
      </c>
      <c r="E753" s="8" t="s">
        <v>314</v>
      </c>
      <c r="F753" s="8" t="s">
        <v>321</v>
      </c>
      <c r="G753" s="8" t="s">
        <v>445</v>
      </c>
      <c r="H753" s="8" t="s">
        <v>457</v>
      </c>
      <c r="I753" s="8" t="s">
        <v>502</v>
      </c>
      <c r="J753" s="8" t="s">
        <v>502</v>
      </c>
      <c r="K753" s="81" t="s">
        <v>107</v>
      </c>
      <c r="L753" s="81" t="s">
        <v>511</v>
      </c>
      <c r="M753" s="8" t="str">
        <f t="shared" si="37"/>
        <v>2389Vigilancia de la salud ambientalKENNEDYG. JUNIO 2025</v>
      </c>
      <c r="N753" s="113">
        <f t="shared" si="39"/>
        <v>0</v>
      </c>
      <c r="O753" s="113">
        <f t="shared" si="40"/>
        <v>0</v>
      </c>
      <c r="P753" s="113">
        <v>0</v>
      </c>
      <c r="Q753" s="113">
        <v>0</v>
      </c>
      <c r="R753" s="113">
        <v>0</v>
      </c>
      <c r="S753" s="113">
        <v>0</v>
      </c>
      <c r="T753" s="113">
        <v>0</v>
      </c>
      <c r="U753" s="113">
        <v>0</v>
      </c>
      <c r="V753" s="113">
        <v>0</v>
      </c>
      <c r="W753" s="115">
        <v>0</v>
      </c>
    </row>
    <row r="754" spans="2:23" ht="60" x14ac:dyDescent="0.35">
      <c r="B754" s="141">
        <v>2389</v>
      </c>
      <c r="C754" s="81" t="s">
        <v>70</v>
      </c>
      <c r="D754" s="8" t="str">
        <f t="shared" si="38"/>
        <v>2389Vigilancia de la salud ambiental</v>
      </c>
      <c r="E754" s="8" t="s">
        <v>314</v>
      </c>
      <c r="F754" s="8" t="s">
        <v>321</v>
      </c>
      <c r="G754" s="8" t="s">
        <v>445</v>
      </c>
      <c r="H754" s="8" t="s">
        <v>457</v>
      </c>
      <c r="I754" s="8" t="s">
        <v>502</v>
      </c>
      <c r="J754" s="8" t="s">
        <v>502</v>
      </c>
      <c r="K754" s="81" t="s">
        <v>108</v>
      </c>
      <c r="L754" s="81" t="s">
        <v>511</v>
      </c>
      <c r="M754" s="8" t="str">
        <f t="shared" si="37"/>
        <v>2389Vigilancia de la salud ambientalPUENTE ARANDAG. JUNIO 2025</v>
      </c>
      <c r="N754" s="113">
        <f t="shared" si="39"/>
        <v>0</v>
      </c>
      <c r="O754" s="113">
        <f t="shared" si="40"/>
        <v>60113</v>
      </c>
      <c r="P754" s="113">
        <v>0</v>
      </c>
      <c r="Q754" s="113">
        <v>1</v>
      </c>
      <c r="R754" s="113">
        <v>0</v>
      </c>
      <c r="S754" s="113">
        <v>60113</v>
      </c>
      <c r="T754" s="113">
        <v>0</v>
      </c>
      <c r="U754" s="113">
        <v>1</v>
      </c>
      <c r="V754" s="113">
        <v>0</v>
      </c>
      <c r="W754" s="115">
        <v>60113</v>
      </c>
    </row>
    <row r="755" spans="2:23" ht="60" x14ac:dyDescent="0.35">
      <c r="B755" s="141">
        <v>2390</v>
      </c>
      <c r="C755" s="81" t="s">
        <v>70</v>
      </c>
      <c r="D755" s="8" t="str">
        <f t="shared" si="38"/>
        <v>2390Vigilancia de la salud ambiental</v>
      </c>
      <c r="E755" s="8" t="s">
        <v>314</v>
      </c>
      <c r="F755" s="8" t="s">
        <v>321</v>
      </c>
      <c r="G755" s="8" t="s">
        <v>446</v>
      </c>
      <c r="H755" s="8" t="s">
        <v>457</v>
      </c>
      <c r="I755" s="8" t="s">
        <v>502</v>
      </c>
      <c r="J755" s="8" t="s">
        <v>502</v>
      </c>
      <c r="K755" s="81" t="s">
        <v>108</v>
      </c>
      <c r="L755" s="81" t="s">
        <v>511</v>
      </c>
      <c r="M755" s="8" t="str">
        <f t="shared" si="37"/>
        <v>2390Vigilancia de la salud ambientalPUENTE ARANDAG. JUNIO 2025</v>
      </c>
      <c r="N755" s="113">
        <f t="shared" si="39"/>
        <v>0</v>
      </c>
      <c r="O755" s="113">
        <f t="shared" si="40"/>
        <v>60113</v>
      </c>
      <c r="P755" s="113">
        <v>0</v>
      </c>
      <c r="Q755" s="113">
        <v>1</v>
      </c>
      <c r="R755" s="113">
        <v>0</v>
      </c>
      <c r="S755" s="113">
        <v>60113</v>
      </c>
      <c r="T755" s="113">
        <v>0</v>
      </c>
      <c r="U755" s="113">
        <v>1</v>
      </c>
      <c r="V755" s="113">
        <v>0</v>
      </c>
      <c r="W755" s="115">
        <v>60113</v>
      </c>
    </row>
    <row r="756" spans="2:23" ht="60" x14ac:dyDescent="0.35">
      <c r="B756" s="141">
        <v>2391</v>
      </c>
      <c r="C756" s="81" t="s">
        <v>70</v>
      </c>
      <c r="D756" s="8" t="str">
        <f t="shared" si="38"/>
        <v>2391Vigilancia de la salud ambiental</v>
      </c>
      <c r="E756" s="8" t="s">
        <v>314</v>
      </c>
      <c r="F756" s="8" t="s">
        <v>321</v>
      </c>
      <c r="G756" s="8" t="s">
        <v>447</v>
      </c>
      <c r="H756" s="8" t="s">
        <v>463</v>
      </c>
      <c r="I756" s="8" t="s">
        <v>502</v>
      </c>
      <c r="J756" s="8" t="s">
        <v>502</v>
      </c>
      <c r="K756" s="81" t="s">
        <v>108</v>
      </c>
      <c r="L756" s="81" t="s">
        <v>511</v>
      </c>
      <c r="M756" s="8" t="str">
        <f t="shared" si="37"/>
        <v>2391Vigilancia de la salud ambientalPUENTE ARANDAG. JUNIO 2025</v>
      </c>
      <c r="N756" s="113">
        <f t="shared" si="39"/>
        <v>0</v>
      </c>
      <c r="O756" s="113">
        <f t="shared" si="40"/>
        <v>0</v>
      </c>
      <c r="P756" s="113">
        <v>0</v>
      </c>
      <c r="Q756" s="113">
        <v>0</v>
      </c>
      <c r="R756" s="113">
        <v>0</v>
      </c>
      <c r="S756" s="113">
        <v>0</v>
      </c>
      <c r="T756" s="113">
        <v>0</v>
      </c>
      <c r="U756" s="113">
        <v>0</v>
      </c>
      <c r="V756" s="113">
        <v>0</v>
      </c>
      <c r="W756" s="115">
        <v>0</v>
      </c>
    </row>
    <row r="757" spans="2:23" ht="60" x14ac:dyDescent="0.35">
      <c r="B757" s="141">
        <v>2392</v>
      </c>
      <c r="C757" s="81" t="s">
        <v>70</v>
      </c>
      <c r="D757" s="8" t="str">
        <f t="shared" si="38"/>
        <v>2392Vigilancia de la salud ambiental</v>
      </c>
      <c r="E757" s="8" t="s">
        <v>314</v>
      </c>
      <c r="F757" s="8" t="s">
        <v>321</v>
      </c>
      <c r="G757" s="8" t="s">
        <v>448</v>
      </c>
      <c r="H757" s="8" t="s">
        <v>457</v>
      </c>
      <c r="I757" s="8" t="s">
        <v>502</v>
      </c>
      <c r="J757" s="8" t="s">
        <v>502</v>
      </c>
      <c r="K757" s="81" t="s">
        <v>108</v>
      </c>
      <c r="L757" s="81" t="s">
        <v>511</v>
      </c>
      <c r="M757" s="8" t="str">
        <f t="shared" si="37"/>
        <v>2392Vigilancia de la salud ambientalPUENTE ARANDAG. JUNIO 2025</v>
      </c>
      <c r="N757" s="113">
        <f t="shared" si="39"/>
        <v>0</v>
      </c>
      <c r="O757" s="113">
        <f t="shared" si="40"/>
        <v>60113</v>
      </c>
      <c r="P757" s="113">
        <v>0</v>
      </c>
      <c r="Q757" s="113">
        <v>2</v>
      </c>
      <c r="R757" s="113">
        <v>0</v>
      </c>
      <c r="S757" s="113">
        <v>120226</v>
      </c>
      <c r="T757" s="113">
        <v>0</v>
      </c>
      <c r="U757" s="113">
        <v>2</v>
      </c>
      <c r="V757" s="113">
        <v>0</v>
      </c>
      <c r="W757" s="115">
        <v>120226</v>
      </c>
    </row>
    <row r="758" spans="2:23" ht="48" x14ac:dyDescent="0.35">
      <c r="B758" s="141">
        <v>2393</v>
      </c>
      <c r="C758" s="81" t="s">
        <v>70</v>
      </c>
      <c r="D758" s="8" t="str">
        <f t="shared" si="38"/>
        <v>2393Vigilancia de la salud ambiental</v>
      </c>
      <c r="E758" s="8" t="s">
        <v>314</v>
      </c>
      <c r="F758" s="8" t="s">
        <v>321</v>
      </c>
      <c r="G758" s="8" t="s">
        <v>449</v>
      </c>
      <c r="H758" s="8" t="s">
        <v>455</v>
      </c>
      <c r="I758" s="8" t="s">
        <v>502</v>
      </c>
      <c r="J758" s="8" t="s">
        <v>502</v>
      </c>
      <c r="K758" s="72" t="s">
        <v>105</v>
      </c>
      <c r="L758" s="81" t="s">
        <v>511</v>
      </c>
      <c r="M758" s="8" t="str">
        <f t="shared" si="37"/>
        <v>2393Vigilancia de la salud ambientalBOSAG. JUNIO 2025</v>
      </c>
      <c r="N758" s="113">
        <f t="shared" si="39"/>
        <v>0</v>
      </c>
      <c r="O758" s="113">
        <f t="shared" si="40"/>
        <v>0</v>
      </c>
      <c r="P758" s="113">
        <v>0</v>
      </c>
      <c r="Q758" s="113">
        <v>0</v>
      </c>
      <c r="R758" s="113">
        <v>0</v>
      </c>
      <c r="S758" s="113">
        <v>0</v>
      </c>
      <c r="T758" s="113">
        <v>0</v>
      </c>
      <c r="U758" s="113">
        <v>0</v>
      </c>
      <c r="V758" s="113">
        <v>0</v>
      </c>
      <c r="W758" s="115">
        <v>0</v>
      </c>
    </row>
    <row r="759" spans="2:23" ht="60" x14ac:dyDescent="0.35">
      <c r="B759" s="141">
        <v>2393</v>
      </c>
      <c r="C759" s="81" t="s">
        <v>70</v>
      </c>
      <c r="D759" s="8" t="str">
        <f t="shared" si="38"/>
        <v>2393Vigilancia de la salud ambiental</v>
      </c>
      <c r="E759" s="8" t="s">
        <v>314</v>
      </c>
      <c r="F759" s="8" t="s">
        <v>321</v>
      </c>
      <c r="G759" s="8" t="s">
        <v>449</v>
      </c>
      <c r="H759" s="8" t="s">
        <v>455</v>
      </c>
      <c r="I759" s="8" t="s">
        <v>502</v>
      </c>
      <c r="J759" s="8" t="s">
        <v>502</v>
      </c>
      <c r="K759" s="81" t="s">
        <v>107</v>
      </c>
      <c r="L759" s="81" t="s">
        <v>511</v>
      </c>
      <c r="M759" s="8" t="str">
        <f t="shared" si="37"/>
        <v>2393Vigilancia de la salud ambientalKENNEDYG. JUNIO 2025</v>
      </c>
      <c r="N759" s="113">
        <f t="shared" si="39"/>
        <v>0</v>
      </c>
      <c r="O759" s="113">
        <f t="shared" si="40"/>
        <v>90168</v>
      </c>
      <c r="P759" s="113">
        <v>0</v>
      </c>
      <c r="Q759" s="113">
        <v>1</v>
      </c>
      <c r="R759" s="113">
        <v>0</v>
      </c>
      <c r="S759" s="113">
        <v>90168</v>
      </c>
      <c r="T759" s="113">
        <v>0</v>
      </c>
      <c r="U759" s="113">
        <v>1</v>
      </c>
      <c r="V759" s="113">
        <v>0</v>
      </c>
      <c r="W759" s="115">
        <v>90168</v>
      </c>
    </row>
    <row r="760" spans="2:23" ht="60" x14ac:dyDescent="0.35">
      <c r="B760" s="141">
        <v>2393</v>
      </c>
      <c r="C760" s="81" t="s">
        <v>70</v>
      </c>
      <c r="D760" s="8" t="str">
        <f t="shared" si="38"/>
        <v>2393Vigilancia de la salud ambiental</v>
      </c>
      <c r="E760" s="8" t="s">
        <v>314</v>
      </c>
      <c r="F760" s="8" t="s">
        <v>321</v>
      </c>
      <c r="G760" s="8" t="s">
        <v>449</v>
      </c>
      <c r="H760" s="8" t="s">
        <v>455</v>
      </c>
      <c r="I760" s="8" t="s">
        <v>502</v>
      </c>
      <c r="J760" s="8" t="s">
        <v>502</v>
      </c>
      <c r="K760" s="72" t="s">
        <v>106</v>
      </c>
      <c r="L760" s="81" t="s">
        <v>511</v>
      </c>
      <c r="M760" s="8" t="str">
        <f t="shared" si="37"/>
        <v>2393Vigilancia de la salud ambientalFONTIBONG. JUNIO 2025</v>
      </c>
      <c r="N760" s="113">
        <f t="shared" si="39"/>
        <v>0</v>
      </c>
      <c r="O760" s="113">
        <f t="shared" si="40"/>
        <v>90168</v>
      </c>
      <c r="P760" s="113">
        <v>0</v>
      </c>
      <c r="Q760" s="113">
        <v>1</v>
      </c>
      <c r="R760" s="113">
        <v>0</v>
      </c>
      <c r="S760" s="113">
        <v>90168</v>
      </c>
      <c r="T760" s="113">
        <v>0</v>
      </c>
      <c r="U760" s="113">
        <v>1</v>
      </c>
      <c r="V760" s="113">
        <v>0</v>
      </c>
      <c r="W760" s="115">
        <v>90168</v>
      </c>
    </row>
    <row r="761" spans="2:23" ht="60" x14ac:dyDescent="0.35">
      <c r="B761" s="141">
        <v>2393</v>
      </c>
      <c r="C761" s="81" t="s">
        <v>70</v>
      </c>
      <c r="D761" s="8" t="str">
        <f t="shared" si="38"/>
        <v>2393Vigilancia de la salud ambiental</v>
      </c>
      <c r="E761" s="8" t="s">
        <v>314</v>
      </c>
      <c r="F761" s="8" t="s">
        <v>321</v>
      </c>
      <c r="G761" s="8" t="s">
        <v>449</v>
      </c>
      <c r="H761" s="8" t="s">
        <v>455</v>
      </c>
      <c r="I761" s="8" t="s">
        <v>502</v>
      </c>
      <c r="J761" s="8" t="s">
        <v>502</v>
      </c>
      <c r="K761" s="81" t="s">
        <v>108</v>
      </c>
      <c r="L761" s="81" t="s">
        <v>511</v>
      </c>
      <c r="M761" s="8" t="str">
        <f t="shared" si="37"/>
        <v>2393Vigilancia de la salud ambientalPUENTE ARANDAG. JUNIO 2025</v>
      </c>
      <c r="N761" s="113">
        <f t="shared" si="39"/>
        <v>0</v>
      </c>
      <c r="O761" s="113">
        <f t="shared" si="40"/>
        <v>0</v>
      </c>
      <c r="P761" s="113">
        <v>0</v>
      </c>
      <c r="Q761" s="113">
        <v>0</v>
      </c>
      <c r="R761" s="113">
        <v>0</v>
      </c>
      <c r="S761" s="113">
        <v>0</v>
      </c>
      <c r="T761" s="113">
        <v>0</v>
      </c>
      <c r="U761" s="113">
        <v>0</v>
      </c>
      <c r="V761" s="113">
        <v>0</v>
      </c>
      <c r="W761" s="115">
        <v>0</v>
      </c>
    </row>
    <row r="762" spans="2:23" ht="48" x14ac:dyDescent="0.35">
      <c r="B762" s="141">
        <v>2394</v>
      </c>
      <c r="C762" s="81" t="s">
        <v>70</v>
      </c>
      <c r="D762" s="8" t="str">
        <f t="shared" si="38"/>
        <v>2394Vigilancia de la salud ambiental</v>
      </c>
      <c r="E762" s="8" t="s">
        <v>314</v>
      </c>
      <c r="F762" s="8" t="s">
        <v>318</v>
      </c>
      <c r="G762" s="8" t="s">
        <v>450</v>
      </c>
      <c r="H762" s="8" t="s">
        <v>455</v>
      </c>
      <c r="I762" s="8" t="s">
        <v>502</v>
      </c>
      <c r="J762" s="8" t="s">
        <v>502</v>
      </c>
      <c r="K762" s="72" t="s">
        <v>105</v>
      </c>
      <c r="L762" s="81" t="s">
        <v>511</v>
      </c>
      <c r="M762" s="8" t="str">
        <f t="shared" si="37"/>
        <v>2394Vigilancia de la salud ambientalBOSAG. JUNIO 2025</v>
      </c>
      <c r="N762" s="113">
        <f t="shared" si="39"/>
        <v>0</v>
      </c>
      <c r="O762" s="113">
        <f t="shared" si="40"/>
        <v>0</v>
      </c>
      <c r="P762" s="113">
        <v>0</v>
      </c>
      <c r="Q762" s="113">
        <v>0</v>
      </c>
      <c r="R762" s="113">
        <v>0</v>
      </c>
      <c r="S762" s="113">
        <v>0</v>
      </c>
      <c r="T762" s="113">
        <v>0</v>
      </c>
      <c r="U762" s="113">
        <v>0</v>
      </c>
      <c r="V762" s="113">
        <v>0</v>
      </c>
      <c r="W762" s="115">
        <v>0</v>
      </c>
    </row>
    <row r="763" spans="2:23" ht="60" x14ac:dyDescent="0.35">
      <c r="B763" s="141">
        <v>2394</v>
      </c>
      <c r="C763" s="81" t="s">
        <v>70</v>
      </c>
      <c r="D763" s="8" t="str">
        <f t="shared" si="38"/>
        <v>2394Vigilancia de la salud ambiental</v>
      </c>
      <c r="E763" s="8" t="s">
        <v>314</v>
      </c>
      <c r="F763" s="8" t="s">
        <v>318</v>
      </c>
      <c r="G763" s="8" t="s">
        <v>450</v>
      </c>
      <c r="H763" s="8" t="s">
        <v>455</v>
      </c>
      <c r="I763" s="8" t="s">
        <v>502</v>
      </c>
      <c r="J763" s="8" t="s">
        <v>502</v>
      </c>
      <c r="K763" s="81" t="s">
        <v>107</v>
      </c>
      <c r="L763" s="81" t="s">
        <v>511</v>
      </c>
      <c r="M763" s="8" t="str">
        <f t="shared" si="37"/>
        <v>2394Vigilancia de la salud ambientalKENNEDYG. JUNIO 2025</v>
      </c>
      <c r="N763" s="113">
        <f t="shared" si="39"/>
        <v>0</v>
      </c>
      <c r="O763" s="113">
        <f t="shared" si="40"/>
        <v>0</v>
      </c>
      <c r="P763" s="113">
        <v>0</v>
      </c>
      <c r="Q763" s="113">
        <v>0</v>
      </c>
      <c r="R763" s="113">
        <v>0</v>
      </c>
      <c r="S763" s="113">
        <v>0</v>
      </c>
      <c r="T763" s="113">
        <v>0</v>
      </c>
      <c r="U763" s="113">
        <v>0</v>
      </c>
      <c r="V763" s="113">
        <v>0</v>
      </c>
      <c r="W763" s="115">
        <v>0</v>
      </c>
    </row>
    <row r="764" spans="2:23" ht="60" x14ac:dyDescent="0.35">
      <c r="B764" s="141">
        <v>2394</v>
      </c>
      <c r="C764" s="81" t="s">
        <v>70</v>
      </c>
      <c r="D764" s="8" t="str">
        <f t="shared" si="38"/>
        <v>2394Vigilancia de la salud ambiental</v>
      </c>
      <c r="E764" s="8" t="s">
        <v>314</v>
      </c>
      <c r="F764" s="8" t="s">
        <v>318</v>
      </c>
      <c r="G764" s="8" t="s">
        <v>450</v>
      </c>
      <c r="H764" s="8" t="s">
        <v>455</v>
      </c>
      <c r="I764" s="8" t="s">
        <v>502</v>
      </c>
      <c r="J764" s="8" t="s">
        <v>502</v>
      </c>
      <c r="K764" s="72" t="s">
        <v>106</v>
      </c>
      <c r="L764" s="81" t="s">
        <v>511</v>
      </c>
      <c r="M764" s="8" t="str">
        <f t="shared" si="37"/>
        <v>2394Vigilancia de la salud ambientalFONTIBONG. JUNIO 2025</v>
      </c>
      <c r="N764" s="113">
        <f t="shared" si="39"/>
        <v>0</v>
      </c>
      <c r="O764" s="113">
        <f t="shared" si="40"/>
        <v>0</v>
      </c>
      <c r="P764" s="113">
        <v>0</v>
      </c>
      <c r="Q764" s="113">
        <v>0</v>
      </c>
      <c r="R764" s="113">
        <v>0</v>
      </c>
      <c r="S764" s="113">
        <v>0</v>
      </c>
      <c r="T764" s="113">
        <v>0</v>
      </c>
      <c r="U764" s="113">
        <v>0</v>
      </c>
      <c r="V764" s="113">
        <v>0</v>
      </c>
      <c r="W764" s="115">
        <v>0</v>
      </c>
    </row>
    <row r="765" spans="2:23" ht="60" x14ac:dyDescent="0.35">
      <c r="B765" s="141">
        <v>2394</v>
      </c>
      <c r="C765" s="81" t="s">
        <v>70</v>
      </c>
      <c r="D765" s="8" t="str">
        <f t="shared" si="38"/>
        <v>2394Vigilancia de la salud ambiental</v>
      </c>
      <c r="E765" s="8" t="s">
        <v>314</v>
      </c>
      <c r="F765" s="8" t="s">
        <v>318</v>
      </c>
      <c r="G765" s="8" t="s">
        <v>450</v>
      </c>
      <c r="H765" s="8" t="s">
        <v>455</v>
      </c>
      <c r="I765" s="8" t="s">
        <v>502</v>
      </c>
      <c r="J765" s="8" t="s">
        <v>502</v>
      </c>
      <c r="K765" s="81" t="s">
        <v>108</v>
      </c>
      <c r="L765" s="81" t="s">
        <v>511</v>
      </c>
      <c r="M765" s="8" t="str">
        <f t="shared" si="37"/>
        <v>2394Vigilancia de la salud ambientalPUENTE ARANDAG. JUNIO 2025</v>
      </c>
      <c r="N765" s="113">
        <f t="shared" si="39"/>
        <v>0</v>
      </c>
      <c r="O765" s="113">
        <f t="shared" si="40"/>
        <v>0</v>
      </c>
      <c r="P765" s="113">
        <v>0</v>
      </c>
      <c r="Q765" s="113">
        <v>0</v>
      </c>
      <c r="R765" s="113">
        <v>0</v>
      </c>
      <c r="S765" s="113">
        <v>0</v>
      </c>
      <c r="T765" s="113">
        <v>0</v>
      </c>
      <c r="U765" s="113">
        <v>0</v>
      </c>
      <c r="V765" s="113">
        <v>0</v>
      </c>
      <c r="W765" s="115">
        <v>0</v>
      </c>
    </row>
    <row r="766" spans="2:23" ht="60" x14ac:dyDescent="0.35">
      <c r="B766" s="141">
        <v>2395</v>
      </c>
      <c r="C766" s="81" t="s">
        <v>70</v>
      </c>
      <c r="D766" s="8" t="str">
        <f t="shared" si="38"/>
        <v>2395Vigilancia de la salud ambiental</v>
      </c>
      <c r="E766" s="8" t="s">
        <v>314</v>
      </c>
      <c r="F766" s="8" t="s">
        <v>321</v>
      </c>
      <c r="G766" s="8" t="s">
        <v>451</v>
      </c>
      <c r="H766" s="8" t="s">
        <v>460</v>
      </c>
      <c r="I766" s="8" t="s">
        <v>502</v>
      </c>
      <c r="J766" s="8" t="s">
        <v>502</v>
      </c>
      <c r="K766" s="81" t="s">
        <v>108</v>
      </c>
      <c r="L766" s="81" t="s">
        <v>511</v>
      </c>
      <c r="M766" s="8" t="str">
        <f t="shared" si="37"/>
        <v>2395Vigilancia de la salud ambientalPUENTE ARANDAG. JUNIO 2025</v>
      </c>
      <c r="N766" s="113">
        <f t="shared" si="39"/>
        <v>0</v>
      </c>
      <c r="O766" s="113">
        <f t="shared" si="40"/>
        <v>180339</v>
      </c>
      <c r="P766" s="113">
        <v>0</v>
      </c>
      <c r="Q766" s="113">
        <v>130</v>
      </c>
      <c r="R766" s="113">
        <v>0</v>
      </c>
      <c r="S766" s="113">
        <v>23444070</v>
      </c>
      <c r="T766" s="113">
        <v>0</v>
      </c>
      <c r="U766" s="113">
        <v>130</v>
      </c>
      <c r="V766" s="113">
        <v>0</v>
      </c>
      <c r="W766" s="115">
        <v>23444070</v>
      </c>
    </row>
    <row r="767" spans="2:23" ht="48" x14ac:dyDescent="0.35">
      <c r="B767" s="141">
        <v>2397</v>
      </c>
      <c r="C767" s="81" t="s">
        <v>70</v>
      </c>
      <c r="D767" s="8" t="str">
        <f t="shared" si="38"/>
        <v>2397Vigilancia de la salud ambiental</v>
      </c>
      <c r="E767" s="8" t="s">
        <v>314</v>
      </c>
      <c r="F767" s="8" t="s">
        <v>321</v>
      </c>
      <c r="G767" s="8" t="s">
        <v>495</v>
      </c>
      <c r="H767" s="8" t="s">
        <v>456</v>
      </c>
      <c r="I767" s="8" t="s">
        <v>502</v>
      </c>
      <c r="J767" s="8" t="s">
        <v>502</v>
      </c>
      <c r="K767" s="72" t="s">
        <v>105</v>
      </c>
      <c r="L767" s="81" t="s">
        <v>511</v>
      </c>
      <c r="M767" s="8" t="str">
        <f t="shared" si="37"/>
        <v>2397Vigilancia de la salud ambientalBOSAG. JUNIO 2025</v>
      </c>
      <c r="N767" s="113">
        <f t="shared" si="39"/>
        <v>0</v>
      </c>
      <c r="O767" s="113">
        <f t="shared" si="40"/>
        <v>16749476</v>
      </c>
      <c r="P767" s="113">
        <v>0</v>
      </c>
      <c r="Q767" s="113">
        <v>1</v>
      </c>
      <c r="R767" s="113">
        <v>0</v>
      </c>
      <c r="S767" s="113">
        <v>16749476</v>
      </c>
      <c r="T767" s="113">
        <v>0</v>
      </c>
      <c r="U767" s="113">
        <v>1</v>
      </c>
      <c r="V767" s="113">
        <v>0</v>
      </c>
      <c r="W767" s="115">
        <v>16749476</v>
      </c>
    </row>
    <row r="768" spans="2:23" ht="60" x14ac:dyDescent="0.35">
      <c r="B768" s="141">
        <v>2399</v>
      </c>
      <c r="C768" s="81" t="s">
        <v>70</v>
      </c>
      <c r="D768" s="8" t="str">
        <f t="shared" si="38"/>
        <v>2399Vigilancia de la salud ambiental</v>
      </c>
      <c r="E768" s="8" t="s">
        <v>314</v>
      </c>
      <c r="F768" s="8" t="s">
        <v>323</v>
      </c>
      <c r="G768" s="8" t="s">
        <v>496</v>
      </c>
      <c r="H768" s="8" t="s">
        <v>455</v>
      </c>
      <c r="I768" s="8" t="s">
        <v>502</v>
      </c>
      <c r="J768" s="8" t="s">
        <v>502</v>
      </c>
      <c r="K768" s="72" t="s">
        <v>105</v>
      </c>
      <c r="L768" s="81" t="s">
        <v>511</v>
      </c>
      <c r="M768" s="8" t="str">
        <f t="shared" si="37"/>
        <v>2399Vigilancia de la salud ambientalBOSAG. JUNIO 2025</v>
      </c>
      <c r="N768" s="113">
        <f t="shared" si="39"/>
        <v>0</v>
      </c>
      <c r="O768" s="113">
        <f t="shared" si="40"/>
        <v>29479</v>
      </c>
      <c r="P768" s="113">
        <v>0</v>
      </c>
      <c r="Q768" s="113">
        <v>132</v>
      </c>
      <c r="R768" s="113">
        <v>0</v>
      </c>
      <c r="S768" s="113">
        <v>3891228</v>
      </c>
      <c r="T768" s="113">
        <v>0</v>
      </c>
      <c r="U768" s="113">
        <v>131</v>
      </c>
      <c r="V768" s="113">
        <v>0</v>
      </c>
      <c r="W768" s="115">
        <v>3861749</v>
      </c>
    </row>
    <row r="769" spans="2:23" ht="60" x14ac:dyDescent="0.35">
      <c r="B769" s="141">
        <v>2399</v>
      </c>
      <c r="C769" s="81" t="s">
        <v>70</v>
      </c>
      <c r="D769" s="8" t="str">
        <f t="shared" si="38"/>
        <v>2399Vigilancia de la salud ambiental</v>
      </c>
      <c r="E769" s="8" t="s">
        <v>314</v>
      </c>
      <c r="F769" s="8" t="s">
        <v>323</v>
      </c>
      <c r="G769" s="8" t="s">
        <v>496</v>
      </c>
      <c r="H769" s="8" t="s">
        <v>455</v>
      </c>
      <c r="I769" s="8" t="s">
        <v>502</v>
      </c>
      <c r="J769" s="8" t="s">
        <v>502</v>
      </c>
      <c r="K769" s="81" t="s">
        <v>107</v>
      </c>
      <c r="L769" s="81" t="s">
        <v>511</v>
      </c>
      <c r="M769" s="8" t="str">
        <f t="shared" si="37"/>
        <v>2399Vigilancia de la salud ambientalKENNEDYG. JUNIO 2025</v>
      </c>
      <c r="N769" s="113">
        <f t="shared" si="39"/>
        <v>0</v>
      </c>
      <c r="O769" s="113">
        <f t="shared" si="40"/>
        <v>29479</v>
      </c>
      <c r="P769" s="113">
        <v>0</v>
      </c>
      <c r="Q769" s="113">
        <v>264</v>
      </c>
      <c r="R769" s="113">
        <v>0</v>
      </c>
      <c r="S769" s="113">
        <v>7782456</v>
      </c>
      <c r="T769" s="113">
        <v>0</v>
      </c>
      <c r="U769" s="113">
        <v>223</v>
      </c>
      <c r="V769" s="113">
        <v>0</v>
      </c>
      <c r="W769" s="115">
        <v>6573817</v>
      </c>
    </row>
    <row r="770" spans="2:23" ht="60" x14ac:dyDescent="0.35">
      <c r="B770" s="141">
        <v>2399</v>
      </c>
      <c r="C770" s="81" t="s">
        <v>70</v>
      </c>
      <c r="D770" s="8" t="str">
        <f t="shared" si="38"/>
        <v>2399Vigilancia de la salud ambiental</v>
      </c>
      <c r="E770" s="8" t="s">
        <v>314</v>
      </c>
      <c r="F770" s="8" t="s">
        <v>323</v>
      </c>
      <c r="G770" s="8" t="s">
        <v>496</v>
      </c>
      <c r="H770" s="8" t="s">
        <v>455</v>
      </c>
      <c r="I770" s="8" t="s">
        <v>502</v>
      </c>
      <c r="J770" s="8" t="s">
        <v>502</v>
      </c>
      <c r="K770" s="72" t="s">
        <v>106</v>
      </c>
      <c r="L770" s="81" t="s">
        <v>511</v>
      </c>
      <c r="M770" s="8" t="str">
        <f t="shared" si="37"/>
        <v>2399Vigilancia de la salud ambientalFONTIBONG. JUNIO 2025</v>
      </c>
      <c r="N770" s="113">
        <f t="shared" si="39"/>
        <v>0</v>
      </c>
      <c r="O770" s="113">
        <f t="shared" si="40"/>
        <v>29479</v>
      </c>
      <c r="P770" s="113">
        <v>0</v>
      </c>
      <c r="Q770" s="113">
        <v>214</v>
      </c>
      <c r="R770" s="113">
        <v>0</v>
      </c>
      <c r="S770" s="113">
        <v>6308506</v>
      </c>
      <c r="T770" s="113">
        <v>0</v>
      </c>
      <c r="U770" s="113">
        <v>56</v>
      </c>
      <c r="V770" s="113">
        <v>0</v>
      </c>
      <c r="W770" s="115">
        <v>1650824</v>
      </c>
    </row>
    <row r="771" spans="2:23" ht="60" x14ac:dyDescent="0.35">
      <c r="B771" s="141">
        <v>2399</v>
      </c>
      <c r="C771" s="81" t="s">
        <v>70</v>
      </c>
      <c r="D771" s="8" t="str">
        <f t="shared" si="38"/>
        <v>2399Vigilancia de la salud ambiental</v>
      </c>
      <c r="E771" s="8" t="s">
        <v>314</v>
      </c>
      <c r="F771" s="8" t="s">
        <v>323</v>
      </c>
      <c r="G771" s="8" t="s">
        <v>496</v>
      </c>
      <c r="H771" s="8" t="s">
        <v>455</v>
      </c>
      <c r="I771" s="8" t="s">
        <v>502</v>
      </c>
      <c r="J771" s="8" t="s">
        <v>502</v>
      </c>
      <c r="K771" s="81" t="s">
        <v>108</v>
      </c>
      <c r="L771" s="81" t="s">
        <v>511</v>
      </c>
      <c r="M771" s="8" t="str">
        <f t="shared" ref="M771:M834" si="41">+D771&amp;K771&amp;L771</f>
        <v>2399Vigilancia de la salud ambientalPUENTE ARANDAG. JUNIO 2025</v>
      </c>
      <c r="N771" s="113">
        <f t="shared" si="39"/>
        <v>0</v>
      </c>
      <c r="O771" s="113">
        <f t="shared" si="40"/>
        <v>29479</v>
      </c>
      <c r="P771" s="113">
        <v>0</v>
      </c>
      <c r="Q771" s="113">
        <v>126</v>
      </c>
      <c r="R771" s="113">
        <v>0</v>
      </c>
      <c r="S771" s="113">
        <v>3714354</v>
      </c>
      <c r="T771" s="113">
        <v>0</v>
      </c>
      <c r="U771" s="113">
        <v>24</v>
      </c>
      <c r="V771" s="113">
        <v>0</v>
      </c>
      <c r="W771" s="115">
        <v>707496</v>
      </c>
    </row>
    <row r="772" spans="2:23" ht="84" x14ac:dyDescent="0.35">
      <c r="B772" s="141">
        <v>2400</v>
      </c>
      <c r="C772" s="81" t="s">
        <v>70</v>
      </c>
      <c r="D772" s="8" t="str">
        <f t="shared" ref="D772:D835" si="42">+B772&amp;C772</f>
        <v>2400Vigilancia de la salud ambiental</v>
      </c>
      <c r="E772" s="8" t="s">
        <v>314</v>
      </c>
      <c r="F772" s="8" t="s">
        <v>323</v>
      </c>
      <c r="G772" s="8" t="s">
        <v>497</v>
      </c>
      <c r="H772" s="8" t="s">
        <v>462</v>
      </c>
      <c r="I772" s="8" t="s">
        <v>502</v>
      </c>
      <c r="J772" s="8" t="s">
        <v>502</v>
      </c>
      <c r="K772" s="72" t="s">
        <v>105</v>
      </c>
      <c r="L772" s="81" t="s">
        <v>511</v>
      </c>
      <c r="M772" s="8" t="str">
        <f t="shared" si="41"/>
        <v>2400Vigilancia de la salud ambientalBOSAG. JUNIO 2025</v>
      </c>
      <c r="N772" s="113">
        <f t="shared" si="39"/>
        <v>0</v>
      </c>
      <c r="O772" s="113">
        <f t="shared" si="40"/>
        <v>397675</v>
      </c>
      <c r="P772" s="113">
        <v>0</v>
      </c>
      <c r="Q772" s="113">
        <v>1</v>
      </c>
      <c r="R772" s="113">
        <v>0</v>
      </c>
      <c r="S772" s="113">
        <v>397675</v>
      </c>
      <c r="T772" s="113">
        <v>0</v>
      </c>
      <c r="U772" s="113">
        <v>1</v>
      </c>
      <c r="V772" s="113">
        <v>0</v>
      </c>
      <c r="W772" s="115">
        <v>397675</v>
      </c>
    </row>
    <row r="773" spans="2:23" ht="84" x14ac:dyDescent="0.35">
      <c r="B773" s="141">
        <v>2400</v>
      </c>
      <c r="C773" s="81" t="s">
        <v>70</v>
      </c>
      <c r="D773" s="8" t="str">
        <f t="shared" si="42"/>
        <v>2400Vigilancia de la salud ambiental</v>
      </c>
      <c r="E773" s="8" t="s">
        <v>314</v>
      </c>
      <c r="F773" s="8" t="s">
        <v>323</v>
      </c>
      <c r="G773" s="8" t="s">
        <v>497</v>
      </c>
      <c r="H773" s="8" t="s">
        <v>462</v>
      </c>
      <c r="I773" s="8" t="s">
        <v>502</v>
      </c>
      <c r="J773" s="8" t="s">
        <v>502</v>
      </c>
      <c r="K773" s="81" t="s">
        <v>107</v>
      </c>
      <c r="L773" s="81" t="s">
        <v>511</v>
      </c>
      <c r="M773" s="8" t="str">
        <f t="shared" si="41"/>
        <v>2400Vigilancia de la salud ambientalKENNEDYG. JUNIO 2025</v>
      </c>
      <c r="N773" s="113">
        <f t="shared" si="39"/>
        <v>0</v>
      </c>
      <c r="O773" s="113">
        <f t="shared" si="40"/>
        <v>397675</v>
      </c>
      <c r="P773" s="113">
        <v>0</v>
      </c>
      <c r="Q773" s="113">
        <v>1</v>
      </c>
      <c r="R773" s="113">
        <v>0</v>
      </c>
      <c r="S773" s="113">
        <v>397675</v>
      </c>
      <c r="T773" s="113">
        <v>0</v>
      </c>
      <c r="U773" s="113">
        <v>1</v>
      </c>
      <c r="V773" s="113">
        <v>0</v>
      </c>
      <c r="W773" s="115">
        <v>397675</v>
      </c>
    </row>
    <row r="774" spans="2:23" ht="84" x14ac:dyDescent="0.35">
      <c r="B774" s="141">
        <v>2400</v>
      </c>
      <c r="C774" s="81" t="s">
        <v>70</v>
      </c>
      <c r="D774" s="8" t="str">
        <f t="shared" si="42"/>
        <v>2400Vigilancia de la salud ambiental</v>
      </c>
      <c r="E774" s="8" t="s">
        <v>314</v>
      </c>
      <c r="F774" s="8" t="s">
        <v>323</v>
      </c>
      <c r="G774" s="8" t="s">
        <v>497</v>
      </c>
      <c r="H774" s="8" t="s">
        <v>462</v>
      </c>
      <c r="I774" s="8" t="s">
        <v>502</v>
      </c>
      <c r="J774" s="8" t="s">
        <v>502</v>
      </c>
      <c r="K774" s="72" t="s">
        <v>106</v>
      </c>
      <c r="L774" s="81" t="s">
        <v>511</v>
      </c>
      <c r="M774" s="8" t="str">
        <f t="shared" si="41"/>
        <v>2400Vigilancia de la salud ambientalFONTIBONG. JUNIO 2025</v>
      </c>
      <c r="N774" s="113">
        <f t="shared" si="39"/>
        <v>0</v>
      </c>
      <c r="O774" s="113">
        <f t="shared" si="40"/>
        <v>397675</v>
      </c>
      <c r="P774" s="113">
        <v>0</v>
      </c>
      <c r="Q774" s="113">
        <v>1</v>
      </c>
      <c r="R774" s="113">
        <v>0</v>
      </c>
      <c r="S774" s="113">
        <v>397675</v>
      </c>
      <c r="T774" s="113">
        <v>0</v>
      </c>
      <c r="U774" s="113">
        <v>1</v>
      </c>
      <c r="V774" s="113">
        <v>0</v>
      </c>
      <c r="W774" s="115">
        <v>397675</v>
      </c>
    </row>
    <row r="775" spans="2:23" ht="84" x14ac:dyDescent="0.35">
      <c r="B775" s="141">
        <v>2400</v>
      </c>
      <c r="C775" s="81" t="s">
        <v>70</v>
      </c>
      <c r="D775" s="8" t="str">
        <f t="shared" si="42"/>
        <v>2400Vigilancia de la salud ambiental</v>
      </c>
      <c r="E775" s="8" t="s">
        <v>314</v>
      </c>
      <c r="F775" s="8" t="s">
        <v>323</v>
      </c>
      <c r="G775" s="8" t="s">
        <v>497</v>
      </c>
      <c r="H775" s="8" t="s">
        <v>462</v>
      </c>
      <c r="I775" s="8" t="s">
        <v>502</v>
      </c>
      <c r="J775" s="8" t="s">
        <v>502</v>
      </c>
      <c r="K775" s="81" t="s">
        <v>108</v>
      </c>
      <c r="L775" s="81" t="s">
        <v>511</v>
      </c>
      <c r="M775" s="8" t="str">
        <f t="shared" si="41"/>
        <v>2400Vigilancia de la salud ambientalPUENTE ARANDAG. JUNIO 2025</v>
      </c>
      <c r="N775" s="113">
        <f t="shared" si="39"/>
        <v>0</v>
      </c>
      <c r="O775" s="113">
        <f t="shared" si="40"/>
        <v>397675</v>
      </c>
      <c r="P775" s="113">
        <v>0</v>
      </c>
      <c r="Q775" s="113">
        <v>1</v>
      </c>
      <c r="R775" s="113">
        <v>0</v>
      </c>
      <c r="S775" s="113">
        <v>397675</v>
      </c>
      <c r="T775" s="113">
        <v>0</v>
      </c>
      <c r="U775" s="113">
        <v>1</v>
      </c>
      <c r="V775" s="113">
        <v>0</v>
      </c>
      <c r="W775" s="115">
        <v>397675</v>
      </c>
    </row>
    <row r="776" spans="2:23" ht="120" x14ac:dyDescent="0.35">
      <c r="B776" s="141">
        <v>2401</v>
      </c>
      <c r="C776" s="81" t="s">
        <v>70</v>
      </c>
      <c r="D776" s="8" t="str">
        <f t="shared" si="42"/>
        <v>2401Vigilancia de la salud ambiental</v>
      </c>
      <c r="E776" s="8" t="s">
        <v>314</v>
      </c>
      <c r="F776" s="8" t="s">
        <v>323</v>
      </c>
      <c r="G776" s="8" t="s">
        <v>452</v>
      </c>
      <c r="H776" s="8" t="s">
        <v>462</v>
      </c>
      <c r="I776" s="8" t="s">
        <v>502</v>
      </c>
      <c r="J776" s="8" t="s">
        <v>502</v>
      </c>
      <c r="K776" s="72" t="s">
        <v>105</v>
      </c>
      <c r="L776" s="81" t="s">
        <v>511</v>
      </c>
      <c r="M776" s="8" t="str">
        <f t="shared" si="41"/>
        <v>2401Vigilancia de la salud ambientalBOSAG. JUNIO 2025</v>
      </c>
      <c r="N776" s="113">
        <f t="shared" si="39"/>
        <v>0</v>
      </c>
      <c r="O776" s="113">
        <f t="shared" si="40"/>
        <v>3615949</v>
      </c>
      <c r="P776" s="113">
        <v>0</v>
      </c>
      <c r="Q776" s="113">
        <v>2</v>
      </c>
      <c r="R776" s="113">
        <v>0</v>
      </c>
      <c r="S776" s="113">
        <v>7231898</v>
      </c>
      <c r="T776" s="113">
        <v>0</v>
      </c>
      <c r="U776" s="113">
        <v>2</v>
      </c>
      <c r="V776" s="113">
        <v>0</v>
      </c>
      <c r="W776" s="115">
        <v>7231898</v>
      </c>
    </row>
    <row r="777" spans="2:23" ht="132" x14ac:dyDescent="0.35">
      <c r="B777" s="141">
        <v>2402</v>
      </c>
      <c r="C777" s="81" t="s">
        <v>70</v>
      </c>
      <c r="D777" s="8" t="str">
        <f t="shared" si="42"/>
        <v>2402Vigilancia de la salud ambiental</v>
      </c>
      <c r="E777" s="8" t="s">
        <v>314</v>
      </c>
      <c r="F777" s="8" t="s">
        <v>323</v>
      </c>
      <c r="G777" s="8" t="s">
        <v>453</v>
      </c>
      <c r="H777" s="8" t="s">
        <v>462</v>
      </c>
      <c r="I777" s="8" t="s">
        <v>502</v>
      </c>
      <c r="J777" s="8" t="s">
        <v>502</v>
      </c>
      <c r="K777" s="72" t="s">
        <v>106</v>
      </c>
      <c r="L777" s="81" t="s">
        <v>511</v>
      </c>
      <c r="M777" s="8" t="str">
        <f t="shared" si="41"/>
        <v>2402Vigilancia de la salud ambientalFONTIBONG. JUNIO 2025</v>
      </c>
      <c r="N777" s="113">
        <f t="shared" si="39"/>
        <v>0</v>
      </c>
      <c r="O777" s="113">
        <f t="shared" si="40"/>
        <v>1382597</v>
      </c>
      <c r="P777" s="113">
        <v>0</v>
      </c>
      <c r="Q777" s="113">
        <v>3</v>
      </c>
      <c r="R777" s="113">
        <v>0</v>
      </c>
      <c r="S777" s="113">
        <v>4147791</v>
      </c>
      <c r="T777" s="113">
        <v>0</v>
      </c>
      <c r="U777" s="113">
        <v>3</v>
      </c>
      <c r="V777" s="113">
        <v>0</v>
      </c>
      <c r="W777" s="115">
        <v>4147791</v>
      </c>
    </row>
    <row r="778" spans="2:23" ht="132" x14ac:dyDescent="0.35">
      <c r="B778" s="141">
        <v>2402</v>
      </c>
      <c r="C778" s="81" t="s">
        <v>70</v>
      </c>
      <c r="D778" s="8" t="str">
        <f t="shared" si="42"/>
        <v>2402Vigilancia de la salud ambiental</v>
      </c>
      <c r="E778" s="8" t="s">
        <v>314</v>
      </c>
      <c r="F778" s="8" t="s">
        <v>323</v>
      </c>
      <c r="G778" s="8" t="s">
        <v>453</v>
      </c>
      <c r="H778" s="8" t="s">
        <v>462</v>
      </c>
      <c r="I778" s="8" t="s">
        <v>502</v>
      </c>
      <c r="J778" s="8" t="s">
        <v>502</v>
      </c>
      <c r="K778" s="81" t="s">
        <v>108</v>
      </c>
      <c r="L778" s="81" t="s">
        <v>511</v>
      </c>
      <c r="M778" s="8" t="str">
        <f t="shared" si="41"/>
        <v>2402Vigilancia de la salud ambientalPUENTE ARANDAG. JUNIO 2025</v>
      </c>
      <c r="N778" s="113">
        <f t="shared" si="39"/>
        <v>0</v>
      </c>
      <c r="O778" s="113">
        <f t="shared" si="40"/>
        <v>1382597</v>
      </c>
      <c r="P778" s="113">
        <v>0</v>
      </c>
      <c r="Q778" s="113">
        <v>2</v>
      </c>
      <c r="R778" s="113">
        <v>0</v>
      </c>
      <c r="S778" s="113">
        <v>2765194</v>
      </c>
      <c r="T778" s="113">
        <v>0</v>
      </c>
      <c r="U778" s="113">
        <v>2</v>
      </c>
      <c r="V778" s="113">
        <v>0</v>
      </c>
      <c r="W778" s="115">
        <v>2765194</v>
      </c>
    </row>
    <row r="779" spans="2:23" ht="72" x14ac:dyDescent="0.35">
      <c r="B779" s="141">
        <v>2403</v>
      </c>
      <c r="C779" s="81" t="s">
        <v>70</v>
      </c>
      <c r="D779" s="8" t="str">
        <f t="shared" si="42"/>
        <v>2403Vigilancia de la salud ambiental</v>
      </c>
      <c r="E779" s="8" t="s">
        <v>314</v>
      </c>
      <c r="F779" s="8" t="s">
        <v>323</v>
      </c>
      <c r="G779" s="8" t="s">
        <v>498</v>
      </c>
      <c r="H779" s="8" t="s">
        <v>455</v>
      </c>
      <c r="I779" s="8" t="s">
        <v>502</v>
      </c>
      <c r="J779" s="8" t="s">
        <v>502</v>
      </c>
      <c r="K779" s="72" t="s">
        <v>105</v>
      </c>
      <c r="L779" s="81" t="s">
        <v>511</v>
      </c>
      <c r="M779" s="8" t="str">
        <f t="shared" si="41"/>
        <v>2403Vigilancia de la salud ambientalBOSAG. JUNIO 2025</v>
      </c>
      <c r="N779" s="113">
        <f t="shared" si="39"/>
        <v>0</v>
      </c>
      <c r="O779" s="113">
        <f t="shared" si="40"/>
        <v>0</v>
      </c>
      <c r="P779" s="113">
        <v>0</v>
      </c>
      <c r="Q779" s="113">
        <v>0</v>
      </c>
      <c r="R779" s="113">
        <v>0</v>
      </c>
      <c r="S779" s="113">
        <v>0</v>
      </c>
      <c r="T779" s="113">
        <v>0</v>
      </c>
      <c r="U779" s="113">
        <v>0</v>
      </c>
      <c r="V779" s="113">
        <v>0</v>
      </c>
      <c r="W779" s="115">
        <v>0</v>
      </c>
    </row>
    <row r="780" spans="2:23" ht="72" x14ac:dyDescent="0.35">
      <c r="B780" s="141">
        <v>2403</v>
      </c>
      <c r="C780" s="81" t="s">
        <v>70</v>
      </c>
      <c r="D780" s="8" t="str">
        <f t="shared" si="42"/>
        <v>2403Vigilancia de la salud ambiental</v>
      </c>
      <c r="E780" s="8" t="s">
        <v>314</v>
      </c>
      <c r="F780" s="8" t="s">
        <v>323</v>
      </c>
      <c r="G780" s="8" t="s">
        <v>498</v>
      </c>
      <c r="H780" s="8" t="s">
        <v>455</v>
      </c>
      <c r="I780" s="8" t="s">
        <v>502</v>
      </c>
      <c r="J780" s="8" t="s">
        <v>502</v>
      </c>
      <c r="K780" s="81" t="s">
        <v>107</v>
      </c>
      <c r="L780" s="81" t="s">
        <v>511</v>
      </c>
      <c r="M780" s="8" t="str">
        <f t="shared" si="41"/>
        <v>2403Vigilancia de la salud ambientalKENNEDYG. JUNIO 2025</v>
      </c>
      <c r="N780" s="113">
        <f t="shared" si="39"/>
        <v>0</v>
      </c>
      <c r="O780" s="113">
        <f t="shared" si="40"/>
        <v>0</v>
      </c>
      <c r="P780" s="113">
        <v>0</v>
      </c>
      <c r="Q780" s="113">
        <v>0</v>
      </c>
      <c r="R780" s="113">
        <v>0</v>
      </c>
      <c r="S780" s="113">
        <v>0</v>
      </c>
      <c r="T780" s="113">
        <v>0</v>
      </c>
      <c r="U780" s="113">
        <v>0</v>
      </c>
      <c r="V780" s="113">
        <v>0</v>
      </c>
      <c r="W780" s="115">
        <v>0</v>
      </c>
    </row>
    <row r="781" spans="2:23" ht="72" x14ac:dyDescent="0.35">
      <c r="B781" s="141">
        <v>2403</v>
      </c>
      <c r="C781" s="81" t="s">
        <v>70</v>
      </c>
      <c r="D781" s="8" t="str">
        <f t="shared" si="42"/>
        <v>2403Vigilancia de la salud ambiental</v>
      </c>
      <c r="E781" s="8" t="s">
        <v>314</v>
      </c>
      <c r="F781" s="8" t="s">
        <v>323</v>
      </c>
      <c r="G781" s="8" t="s">
        <v>498</v>
      </c>
      <c r="H781" s="8" t="s">
        <v>455</v>
      </c>
      <c r="I781" s="8" t="s">
        <v>502</v>
      </c>
      <c r="J781" s="8" t="s">
        <v>502</v>
      </c>
      <c r="K781" s="72" t="s">
        <v>106</v>
      </c>
      <c r="L781" s="81" t="s">
        <v>511</v>
      </c>
      <c r="M781" s="8" t="str">
        <f t="shared" si="41"/>
        <v>2403Vigilancia de la salud ambientalFONTIBONG. JUNIO 2025</v>
      </c>
      <c r="N781" s="113">
        <f t="shared" si="39"/>
        <v>0</v>
      </c>
      <c r="O781" s="113">
        <f t="shared" si="40"/>
        <v>240452</v>
      </c>
      <c r="P781" s="113">
        <v>0</v>
      </c>
      <c r="Q781" s="113">
        <v>1</v>
      </c>
      <c r="R781" s="113">
        <v>0</v>
      </c>
      <c r="S781" s="113">
        <v>240452</v>
      </c>
      <c r="T781" s="113">
        <v>0</v>
      </c>
      <c r="U781" s="113">
        <v>0</v>
      </c>
      <c r="V781" s="113">
        <v>0</v>
      </c>
      <c r="W781" s="115">
        <v>0</v>
      </c>
    </row>
    <row r="782" spans="2:23" ht="72" x14ac:dyDescent="0.35">
      <c r="B782" s="141">
        <v>2403</v>
      </c>
      <c r="C782" s="81" t="s">
        <v>70</v>
      </c>
      <c r="D782" s="8" t="str">
        <f t="shared" si="42"/>
        <v>2403Vigilancia de la salud ambiental</v>
      </c>
      <c r="E782" s="8" t="s">
        <v>314</v>
      </c>
      <c r="F782" s="8" t="s">
        <v>323</v>
      </c>
      <c r="G782" s="8" t="s">
        <v>498</v>
      </c>
      <c r="H782" s="8" t="s">
        <v>455</v>
      </c>
      <c r="I782" s="8" t="s">
        <v>502</v>
      </c>
      <c r="J782" s="8" t="s">
        <v>502</v>
      </c>
      <c r="K782" s="81" t="s">
        <v>108</v>
      </c>
      <c r="L782" s="81" t="s">
        <v>511</v>
      </c>
      <c r="M782" s="8" t="str">
        <f t="shared" si="41"/>
        <v>2403Vigilancia de la salud ambientalPUENTE ARANDAG. JUNIO 2025</v>
      </c>
      <c r="N782" s="113">
        <f t="shared" si="39"/>
        <v>0</v>
      </c>
      <c r="O782" s="113">
        <f t="shared" si="40"/>
        <v>240452</v>
      </c>
      <c r="P782" s="113">
        <v>0</v>
      </c>
      <c r="Q782" s="113">
        <v>2</v>
      </c>
      <c r="R782" s="113">
        <v>0</v>
      </c>
      <c r="S782" s="113">
        <v>480904</v>
      </c>
      <c r="T782" s="113">
        <v>0</v>
      </c>
      <c r="U782" s="113">
        <v>0</v>
      </c>
      <c r="V782" s="113">
        <v>0</v>
      </c>
      <c r="W782" s="115">
        <v>0</v>
      </c>
    </row>
    <row r="783" spans="2:23" ht="108" x14ac:dyDescent="0.35">
      <c r="B783" s="141">
        <v>2404</v>
      </c>
      <c r="C783" s="81" t="s">
        <v>70</v>
      </c>
      <c r="D783" s="8" t="str">
        <f t="shared" si="42"/>
        <v>2404Vigilancia de la salud ambiental</v>
      </c>
      <c r="E783" s="8" t="s">
        <v>314</v>
      </c>
      <c r="F783" s="8" t="s">
        <v>323</v>
      </c>
      <c r="G783" s="8" t="s">
        <v>503</v>
      </c>
      <c r="H783" s="8" t="s">
        <v>462</v>
      </c>
      <c r="I783" s="8" t="s">
        <v>502</v>
      </c>
      <c r="J783" s="8" t="s">
        <v>502</v>
      </c>
      <c r="K783" s="72" t="s">
        <v>106</v>
      </c>
      <c r="L783" s="81" t="s">
        <v>511</v>
      </c>
      <c r="M783" s="8" t="str">
        <f t="shared" si="41"/>
        <v>2404Vigilancia de la salud ambientalFONTIBONG. JUNIO 2025</v>
      </c>
      <c r="N783" s="113">
        <f t="shared" si="39"/>
        <v>0</v>
      </c>
      <c r="O783" s="113">
        <f t="shared" si="40"/>
        <v>0</v>
      </c>
      <c r="P783" s="113">
        <v>0</v>
      </c>
      <c r="Q783" s="113">
        <v>0</v>
      </c>
      <c r="R783" s="113">
        <v>0</v>
      </c>
      <c r="S783" s="113">
        <v>0</v>
      </c>
      <c r="T783" s="113">
        <v>0</v>
      </c>
      <c r="U783" s="113">
        <v>0</v>
      </c>
      <c r="V783" s="113">
        <v>0</v>
      </c>
      <c r="W783" s="115">
        <v>0</v>
      </c>
    </row>
    <row r="784" spans="2:23" ht="96" x14ac:dyDescent="0.35">
      <c r="B784" s="141">
        <v>2405</v>
      </c>
      <c r="C784" s="81" t="s">
        <v>70</v>
      </c>
      <c r="D784" s="8" t="str">
        <f t="shared" si="42"/>
        <v>2405Vigilancia de la salud ambiental</v>
      </c>
      <c r="E784" s="8" t="s">
        <v>314</v>
      </c>
      <c r="F784" s="8" t="s">
        <v>323</v>
      </c>
      <c r="G784" s="8" t="s">
        <v>504</v>
      </c>
      <c r="H784" s="8" t="s">
        <v>462</v>
      </c>
      <c r="I784" s="8" t="s">
        <v>502</v>
      </c>
      <c r="J784" s="8" t="s">
        <v>502</v>
      </c>
      <c r="K784" s="81" t="s">
        <v>107</v>
      </c>
      <c r="L784" s="81" t="s">
        <v>511</v>
      </c>
      <c r="M784" s="8" t="str">
        <f t="shared" si="41"/>
        <v>2405Vigilancia de la salud ambientalKENNEDYG. JUNIO 2025</v>
      </c>
      <c r="N784" s="113">
        <f t="shared" si="39"/>
        <v>0</v>
      </c>
      <c r="O784" s="113">
        <f t="shared" si="40"/>
        <v>0</v>
      </c>
      <c r="P784" s="113">
        <v>0</v>
      </c>
      <c r="Q784" s="113">
        <v>0</v>
      </c>
      <c r="R784" s="113">
        <v>0</v>
      </c>
      <c r="S784" s="113">
        <v>0</v>
      </c>
      <c r="T784" s="113">
        <v>0</v>
      </c>
      <c r="U784" s="113">
        <v>0</v>
      </c>
      <c r="V784" s="113">
        <v>0</v>
      </c>
      <c r="W784" s="115">
        <v>0</v>
      </c>
    </row>
    <row r="785" spans="2:23" ht="84" x14ac:dyDescent="0.35">
      <c r="B785" s="141">
        <v>2406</v>
      </c>
      <c r="C785" s="81" t="s">
        <v>70</v>
      </c>
      <c r="D785" s="8" t="str">
        <f t="shared" si="42"/>
        <v>2406Vigilancia de la salud ambiental</v>
      </c>
      <c r="E785" s="8" t="s">
        <v>314</v>
      </c>
      <c r="F785" s="8" t="s">
        <v>323</v>
      </c>
      <c r="G785" s="8" t="s">
        <v>454</v>
      </c>
      <c r="H785" s="8" t="s">
        <v>462</v>
      </c>
      <c r="I785" s="8" t="s">
        <v>502</v>
      </c>
      <c r="J785" s="8" t="s">
        <v>502</v>
      </c>
      <c r="K785" s="72" t="s">
        <v>105</v>
      </c>
      <c r="L785" s="81" t="s">
        <v>511</v>
      </c>
      <c r="M785" s="8" t="str">
        <f t="shared" si="41"/>
        <v>2406Vigilancia de la salud ambientalBOSAG. JUNIO 2025</v>
      </c>
      <c r="N785" s="113">
        <f t="shared" si="39"/>
        <v>0</v>
      </c>
      <c r="O785" s="113">
        <f t="shared" si="40"/>
        <v>198837</v>
      </c>
      <c r="P785" s="113">
        <v>0</v>
      </c>
      <c r="Q785" s="113">
        <v>4</v>
      </c>
      <c r="R785" s="113">
        <v>0</v>
      </c>
      <c r="S785" s="113">
        <v>795348</v>
      </c>
      <c r="T785" s="113">
        <v>0</v>
      </c>
      <c r="U785" s="113">
        <v>4</v>
      </c>
      <c r="V785" s="113">
        <v>0</v>
      </c>
      <c r="W785" s="115">
        <v>795348</v>
      </c>
    </row>
    <row r="786" spans="2:23" ht="84" x14ac:dyDescent="0.35">
      <c r="B786" s="141">
        <v>2406</v>
      </c>
      <c r="C786" s="81" t="s">
        <v>70</v>
      </c>
      <c r="D786" s="8" t="str">
        <f t="shared" si="42"/>
        <v>2406Vigilancia de la salud ambiental</v>
      </c>
      <c r="E786" s="8" t="s">
        <v>314</v>
      </c>
      <c r="F786" s="8" t="s">
        <v>323</v>
      </c>
      <c r="G786" s="8" t="s">
        <v>454</v>
      </c>
      <c r="H786" s="8" t="s">
        <v>462</v>
      </c>
      <c r="I786" s="8" t="s">
        <v>502</v>
      </c>
      <c r="J786" s="8" t="s">
        <v>502</v>
      </c>
      <c r="K786" s="81" t="s">
        <v>107</v>
      </c>
      <c r="L786" s="81" t="s">
        <v>511</v>
      </c>
      <c r="M786" s="8" t="str">
        <f t="shared" si="41"/>
        <v>2406Vigilancia de la salud ambientalKENNEDYG. JUNIO 2025</v>
      </c>
      <c r="N786" s="113">
        <f t="shared" ref="N786:N849" si="43">IFERROR(R786/P786,0)</f>
        <v>0</v>
      </c>
      <c r="O786" s="113">
        <f t="shared" ref="O786:O849" si="44">IFERROR(S786/Q786,0)</f>
        <v>198837</v>
      </c>
      <c r="P786" s="113">
        <v>0</v>
      </c>
      <c r="Q786" s="113">
        <v>14</v>
      </c>
      <c r="R786" s="113">
        <v>0</v>
      </c>
      <c r="S786" s="113">
        <v>2783718</v>
      </c>
      <c r="T786" s="113">
        <v>0</v>
      </c>
      <c r="U786" s="113">
        <v>14</v>
      </c>
      <c r="V786" s="113">
        <v>0</v>
      </c>
      <c r="W786" s="115">
        <v>2783718</v>
      </c>
    </row>
    <row r="787" spans="2:23" ht="84" x14ac:dyDescent="0.35">
      <c r="B787" s="141">
        <v>2406</v>
      </c>
      <c r="C787" s="81" t="s">
        <v>70</v>
      </c>
      <c r="D787" s="8" t="str">
        <f t="shared" si="42"/>
        <v>2406Vigilancia de la salud ambiental</v>
      </c>
      <c r="E787" s="8" t="s">
        <v>314</v>
      </c>
      <c r="F787" s="8" t="s">
        <v>323</v>
      </c>
      <c r="G787" s="8" t="s">
        <v>454</v>
      </c>
      <c r="H787" s="8" t="s">
        <v>462</v>
      </c>
      <c r="I787" s="8" t="s">
        <v>502</v>
      </c>
      <c r="J787" s="8" t="s">
        <v>502</v>
      </c>
      <c r="K787" s="72" t="s">
        <v>106</v>
      </c>
      <c r="L787" s="81" t="s">
        <v>511</v>
      </c>
      <c r="M787" s="8" t="str">
        <f t="shared" si="41"/>
        <v>2406Vigilancia de la salud ambientalFONTIBONG. JUNIO 2025</v>
      </c>
      <c r="N787" s="113">
        <f t="shared" si="43"/>
        <v>0</v>
      </c>
      <c r="O787" s="113">
        <f t="shared" si="44"/>
        <v>198837</v>
      </c>
      <c r="P787" s="113">
        <v>0</v>
      </c>
      <c r="Q787" s="113">
        <v>4</v>
      </c>
      <c r="R787" s="113">
        <v>0</v>
      </c>
      <c r="S787" s="113">
        <v>795348</v>
      </c>
      <c r="T787" s="113">
        <v>0</v>
      </c>
      <c r="U787" s="113">
        <v>4</v>
      </c>
      <c r="V787" s="113">
        <v>0</v>
      </c>
      <c r="W787" s="115">
        <v>795348</v>
      </c>
    </row>
    <row r="788" spans="2:23" ht="84" x14ac:dyDescent="0.35">
      <c r="B788" s="141">
        <v>2406</v>
      </c>
      <c r="C788" s="81" t="s">
        <v>70</v>
      </c>
      <c r="D788" s="8" t="str">
        <f t="shared" si="42"/>
        <v>2406Vigilancia de la salud ambiental</v>
      </c>
      <c r="E788" s="8" t="s">
        <v>314</v>
      </c>
      <c r="F788" s="8" t="s">
        <v>323</v>
      </c>
      <c r="G788" s="8" t="s">
        <v>454</v>
      </c>
      <c r="H788" s="8" t="s">
        <v>462</v>
      </c>
      <c r="I788" s="8" t="s">
        <v>502</v>
      </c>
      <c r="J788" s="8" t="s">
        <v>502</v>
      </c>
      <c r="K788" s="81" t="s">
        <v>108</v>
      </c>
      <c r="L788" s="81" t="s">
        <v>511</v>
      </c>
      <c r="M788" s="8" t="str">
        <f t="shared" si="41"/>
        <v>2406Vigilancia de la salud ambientalPUENTE ARANDAG. JUNIO 2025</v>
      </c>
      <c r="N788" s="113">
        <f t="shared" si="43"/>
        <v>0</v>
      </c>
      <c r="O788" s="113">
        <f t="shared" si="44"/>
        <v>198837</v>
      </c>
      <c r="P788" s="113">
        <v>0</v>
      </c>
      <c r="Q788" s="113">
        <v>4</v>
      </c>
      <c r="R788" s="113">
        <v>0</v>
      </c>
      <c r="S788" s="113">
        <v>795348</v>
      </c>
      <c r="T788" s="113">
        <v>0</v>
      </c>
      <c r="U788" s="113">
        <v>4</v>
      </c>
      <c r="V788" s="113">
        <v>0</v>
      </c>
      <c r="W788" s="115">
        <v>795348</v>
      </c>
    </row>
    <row r="789" spans="2:23" ht="144" x14ac:dyDescent="0.35">
      <c r="B789" s="141">
        <v>2419</v>
      </c>
      <c r="C789" s="81" t="s">
        <v>70</v>
      </c>
      <c r="D789" s="8" t="str">
        <f t="shared" si="42"/>
        <v>2419Vigilancia de la salud ambiental</v>
      </c>
      <c r="E789" s="8" t="s">
        <v>314</v>
      </c>
      <c r="F789" s="8" t="s">
        <v>323</v>
      </c>
      <c r="G789" s="8" t="s">
        <v>441</v>
      </c>
      <c r="H789" s="8" t="s">
        <v>462</v>
      </c>
      <c r="I789" s="8" t="s">
        <v>502</v>
      </c>
      <c r="J789" s="8" t="s">
        <v>502</v>
      </c>
      <c r="K789" s="81" t="s">
        <v>108</v>
      </c>
      <c r="L789" s="81" t="s">
        <v>511</v>
      </c>
      <c r="M789" s="8" t="str">
        <f t="shared" si="41"/>
        <v>2419Vigilancia de la salud ambientalPUENTE ARANDAG. JUNIO 2025</v>
      </c>
      <c r="N789" s="113">
        <f t="shared" si="43"/>
        <v>0</v>
      </c>
      <c r="O789" s="113">
        <f t="shared" si="44"/>
        <v>0</v>
      </c>
      <c r="P789" s="113">
        <v>0</v>
      </c>
      <c r="Q789" s="113">
        <v>0</v>
      </c>
      <c r="R789" s="113">
        <v>0</v>
      </c>
      <c r="S789" s="113">
        <v>0</v>
      </c>
      <c r="T789" s="113">
        <v>0</v>
      </c>
      <c r="U789" s="113">
        <v>0</v>
      </c>
      <c r="V789" s="113">
        <v>0</v>
      </c>
      <c r="W789" s="115">
        <v>0</v>
      </c>
    </row>
    <row r="790" spans="2:23" ht="144" x14ac:dyDescent="0.35">
      <c r="B790" s="141">
        <v>2420</v>
      </c>
      <c r="C790" s="81" t="s">
        <v>70</v>
      </c>
      <c r="D790" s="8" t="str">
        <f t="shared" si="42"/>
        <v>2420Vigilancia de la salud ambiental</v>
      </c>
      <c r="E790" s="8" t="s">
        <v>314</v>
      </c>
      <c r="F790" s="8" t="s">
        <v>323</v>
      </c>
      <c r="G790" s="8" t="s">
        <v>442</v>
      </c>
      <c r="H790" s="8" t="s">
        <v>462</v>
      </c>
      <c r="I790" s="8" t="s">
        <v>502</v>
      </c>
      <c r="J790" s="8" t="s">
        <v>502</v>
      </c>
      <c r="K790" s="72" t="s">
        <v>106</v>
      </c>
      <c r="L790" s="81" t="s">
        <v>511</v>
      </c>
      <c r="M790" s="8" t="str">
        <f t="shared" si="41"/>
        <v>2420Vigilancia de la salud ambientalFONTIBONG. JUNIO 2025</v>
      </c>
      <c r="N790" s="113">
        <f t="shared" si="43"/>
        <v>0</v>
      </c>
      <c r="O790" s="113">
        <f t="shared" si="44"/>
        <v>0</v>
      </c>
      <c r="P790" s="113">
        <v>0</v>
      </c>
      <c r="Q790" s="113">
        <v>0</v>
      </c>
      <c r="R790" s="113">
        <v>0</v>
      </c>
      <c r="S790" s="113">
        <v>0</v>
      </c>
      <c r="T790" s="113">
        <v>0</v>
      </c>
      <c r="U790" s="113">
        <v>0</v>
      </c>
      <c r="V790" s="113">
        <v>0</v>
      </c>
      <c r="W790" s="115">
        <v>0</v>
      </c>
    </row>
    <row r="791" spans="2:23" ht="60" x14ac:dyDescent="0.35">
      <c r="B791" s="141">
        <v>2428</v>
      </c>
      <c r="C791" s="81" t="s">
        <v>70</v>
      </c>
      <c r="D791" s="8" t="str">
        <f t="shared" si="42"/>
        <v>2428Vigilancia de la salud ambiental</v>
      </c>
      <c r="E791" s="8" t="s">
        <v>314</v>
      </c>
      <c r="F791" s="8" t="s">
        <v>323</v>
      </c>
      <c r="G791" s="8" t="s">
        <v>486</v>
      </c>
      <c r="H791" s="8" t="s">
        <v>462</v>
      </c>
      <c r="I791" s="8" t="s">
        <v>502</v>
      </c>
      <c r="J791" s="8" t="s">
        <v>502</v>
      </c>
      <c r="K791" s="72" t="s">
        <v>105</v>
      </c>
      <c r="L791" s="81" t="s">
        <v>511</v>
      </c>
      <c r="M791" s="8" t="str">
        <f t="shared" si="41"/>
        <v>2428Vigilancia de la salud ambientalBOSAG. JUNIO 2025</v>
      </c>
      <c r="N791" s="113">
        <f t="shared" si="43"/>
        <v>0</v>
      </c>
      <c r="O791" s="113">
        <f t="shared" si="44"/>
        <v>0</v>
      </c>
      <c r="P791" s="113">
        <v>0</v>
      </c>
      <c r="Q791" s="113">
        <v>0</v>
      </c>
      <c r="R791" s="113">
        <v>0</v>
      </c>
      <c r="S791" s="113">
        <v>0</v>
      </c>
      <c r="T791" s="113">
        <v>0</v>
      </c>
      <c r="U791" s="113">
        <v>0</v>
      </c>
      <c r="V791" s="113">
        <v>0</v>
      </c>
      <c r="W791" s="115">
        <v>0</v>
      </c>
    </row>
    <row r="792" spans="2:23" ht="60" x14ac:dyDescent="0.35">
      <c r="B792" s="141">
        <v>2428</v>
      </c>
      <c r="C792" s="81" t="s">
        <v>70</v>
      </c>
      <c r="D792" s="8" t="str">
        <f t="shared" si="42"/>
        <v>2428Vigilancia de la salud ambiental</v>
      </c>
      <c r="E792" s="8" t="s">
        <v>314</v>
      </c>
      <c r="F792" s="8" t="s">
        <v>323</v>
      </c>
      <c r="G792" s="8" t="s">
        <v>486</v>
      </c>
      <c r="H792" s="8" t="s">
        <v>462</v>
      </c>
      <c r="I792" s="8" t="s">
        <v>502</v>
      </c>
      <c r="J792" s="8" t="s">
        <v>502</v>
      </c>
      <c r="K792" s="72" t="s">
        <v>106</v>
      </c>
      <c r="L792" s="81" t="s">
        <v>511</v>
      </c>
      <c r="M792" s="8" t="str">
        <f t="shared" si="41"/>
        <v>2428Vigilancia de la salud ambientalFONTIBONG. JUNIO 2025</v>
      </c>
      <c r="N792" s="113">
        <f t="shared" si="43"/>
        <v>0</v>
      </c>
      <c r="O792" s="113">
        <f t="shared" si="44"/>
        <v>0</v>
      </c>
      <c r="P792" s="113">
        <v>0</v>
      </c>
      <c r="Q792" s="113">
        <v>0</v>
      </c>
      <c r="R792" s="113">
        <v>0</v>
      </c>
      <c r="S792" s="113">
        <v>0</v>
      </c>
      <c r="T792" s="113">
        <v>0</v>
      </c>
      <c r="U792" s="113">
        <v>0</v>
      </c>
      <c r="V792" s="113">
        <v>0</v>
      </c>
      <c r="W792" s="115">
        <v>0</v>
      </c>
    </row>
    <row r="793" spans="2:23" ht="120" x14ac:dyDescent="0.35">
      <c r="B793" s="141">
        <v>2429</v>
      </c>
      <c r="C793" s="81" t="s">
        <v>70</v>
      </c>
      <c r="D793" s="8" t="str">
        <f t="shared" si="42"/>
        <v>2429Vigilancia de la salud ambiental</v>
      </c>
      <c r="E793" s="8" t="s">
        <v>314</v>
      </c>
      <c r="F793" s="8" t="s">
        <v>323</v>
      </c>
      <c r="G793" s="8" t="s">
        <v>452</v>
      </c>
      <c r="H793" s="8" t="s">
        <v>462</v>
      </c>
      <c r="I793" s="8" t="s">
        <v>502</v>
      </c>
      <c r="J793" s="8" t="s">
        <v>502</v>
      </c>
      <c r="K793" s="72" t="s">
        <v>105</v>
      </c>
      <c r="L793" s="81" t="s">
        <v>511</v>
      </c>
      <c r="M793" s="8" t="str">
        <f t="shared" si="41"/>
        <v>2429Vigilancia de la salud ambientalBOSAG. JUNIO 2025</v>
      </c>
      <c r="N793" s="113">
        <f t="shared" si="43"/>
        <v>0</v>
      </c>
      <c r="O793" s="113">
        <f t="shared" si="44"/>
        <v>0</v>
      </c>
      <c r="P793" s="113">
        <v>0</v>
      </c>
      <c r="Q793" s="113">
        <v>0</v>
      </c>
      <c r="R793" s="113">
        <v>0</v>
      </c>
      <c r="S793" s="113">
        <v>0</v>
      </c>
      <c r="T793" s="113">
        <v>0</v>
      </c>
      <c r="U793" s="113">
        <v>0</v>
      </c>
      <c r="V793" s="113">
        <v>0</v>
      </c>
      <c r="W793" s="115">
        <v>0</v>
      </c>
    </row>
    <row r="794" spans="2:23" ht="60" x14ac:dyDescent="0.35">
      <c r="B794" s="141">
        <v>2432</v>
      </c>
      <c r="C794" s="81" t="s">
        <v>70</v>
      </c>
      <c r="D794" s="8" t="str">
        <f t="shared" si="42"/>
        <v>2432Vigilancia de la salud ambiental</v>
      </c>
      <c r="E794" s="8" t="s">
        <v>314</v>
      </c>
      <c r="F794" s="142" t="s">
        <v>318</v>
      </c>
      <c r="G794" s="142" t="s">
        <v>494</v>
      </c>
      <c r="H794" s="142" t="s">
        <v>461</v>
      </c>
      <c r="I794" s="8" t="s">
        <v>502</v>
      </c>
      <c r="J794" s="8" t="s">
        <v>502</v>
      </c>
      <c r="K794" s="81" t="s">
        <v>107</v>
      </c>
      <c r="L794" s="81" t="s">
        <v>511</v>
      </c>
      <c r="M794" s="8" t="str">
        <f t="shared" si="41"/>
        <v>2432Vigilancia de la salud ambientalKENNEDYG. JUNIO 2025</v>
      </c>
      <c r="N794" s="113">
        <f t="shared" si="43"/>
        <v>0</v>
      </c>
      <c r="O794" s="113">
        <f t="shared" si="44"/>
        <v>0</v>
      </c>
      <c r="P794" s="113">
        <v>0</v>
      </c>
      <c r="Q794" s="113">
        <v>0</v>
      </c>
      <c r="R794" s="113">
        <v>0</v>
      </c>
      <c r="S794" s="113">
        <v>0</v>
      </c>
      <c r="T794" s="113">
        <v>0</v>
      </c>
      <c r="U794" s="113">
        <v>0</v>
      </c>
      <c r="V794" s="113">
        <v>0</v>
      </c>
      <c r="W794" s="115">
        <v>0</v>
      </c>
    </row>
    <row r="795" spans="2:23" ht="48" x14ac:dyDescent="0.35">
      <c r="B795" s="141">
        <v>2</v>
      </c>
      <c r="C795" s="81" t="s">
        <v>70</v>
      </c>
      <c r="D795" s="8" t="str">
        <f t="shared" si="42"/>
        <v>2Vigilancia de la salud ambiental</v>
      </c>
      <c r="E795" s="8" t="s">
        <v>314</v>
      </c>
      <c r="F795" s="142" t="s">
        <v>317</v>
      </c>
      <c r="G795" s="142" t="s">
        <v>464</v>
      </c>
      <c r="H795" s="142" t="s">
        <v>455</v>
      </c>
      <c r="I795" s="8" t="s">
        <v>502</v>
      </c>
      <c r="J795" s="8" t="s">
        <v>502</v>
      </c>
      <c r="K795" s="72" t="s">
        <v>105</v>
      </c>
      <c r="L795" s="81" t="s">
        <v>512</v>
      </c>
      <c r="M795" s="8" t="str">
        <f t="shared" si="41"/>
        <v>2Vigilancia de la salud ambientalBOSAH. JULIO 2025</v>
      </c>
      <c r="N795" s="113">
        <f t="shared" si="43"/>
        <v>0</v>
      </c>
      <c r="O795" s="113">
        <f t="shared" si="44"/>
        <v>120224</v>
      </c>
      <c r="P795" s="113">
        <v>0</v>
      </c>
      <c r="Q795" s="113">
        <v>1</v>
      </c>
      <c r="R795" s="113">
        <v>0</v>
      </c>
      <c r="S795" s="113">
        <v>120224</v>
      </c>
      <c r="T795" s="113">
        <v>0</v>
      </c>
      <c r="U795" s="113">
        <v>1</v>
      </c>
      <c r="V795" s="113">
        <v>0</v>
      </c>
      <c r="W795" s="115">
        <v>120224</v>
      </c>
    </row>
    <row r="796" spans="2:23" ht="60" x14ac:dyDescent="0.35">
      <c r="B796" s="141">
        <v>2</v>
      </c>
      <c r="C796" s="81" t="s">
        <v>70</v>
      </c>
      <c r="D796" s="8" t="str">
        <f t="shared" si="42"/>
        <v>2Vigilancia de la salud ambiental</v>
      </c>
      <c r="E796" s="8" t="s">
        <v>314</v>
      </c>
      <c r="F796" s="142" t="s">
        <v>317</v>
      </c>
      <c r="G796" s="142" t="s">
        <v>464</v>
      </c>
      <c r="H796" s="142" t="s">
        <v>455</v>
      </c>
      <c r="I796" s="8" t="s">
        <v>502</v>
      </c>
      <c r="J796" s="8" t="s">
        <v>502</v>
      </c>
      <c r="K796" s="72" t="s">
        <v>106</v>
      </c>
      <c r="L796" s="81" t="s">
        <v>512</v>
      </c>
      <c r="M796" s="8" t="str">
        <f t="shared" si="41"/>
        <v>2Vigilancia de la salud ambientalFONTIBONH. JULIO 2025</v>
      </c>
      <c r="N796" s="113">
        <f t="shared" si="43"/>
        <v>0</v>
      </c>
      <c r="O796" s="113">
        <f t="shared" si="44"/>
        <v>0</v>
      </c>
      <c r="P796" s="113">
        <v>0</v>
      </c>
      <c r="Q796" s="113">
        <v>0</v>
      </c>
      <c r="R796" s="113">
        <v>0</v>
      </c>
      <c r="S796" s="113">
        <v>0</v>
      </c>
      <c r="T796" s="113">
        <v>0</v>
      </c>
      <c r="U796" s="113">
        <v>0</v>
      </c>
      <c r="V796" s="113">
        <v>0</v>
      </c>
      <c r="W796" s="115">
        <v>0</v>
      </c>
    </row>
    <row r="797" spans="2:23" ht="60" x14ac:dyDescent="0.35">
      <c r="B797" s="141">
        <v>2</v>
      </c>
      <c r="C797" s="81" t="s">
        <v>70</v>
      </c>
      <c r="D797" s="8" t="str">
        <f t="shared" si="42"/>
        <v>2Vigilancia de la salud ambiental</v>
      </c>
      <c r="E797" s="8" t="s">
        <v>314</v>
      </c>
      <c r="F797" s="142" t="s">
        <v>317</v>
      </c>
      <c r="G797" s="142" t="s">
        <v>464</v>
      </c>
      <c r="H797" s="142" t="s">
        <v>455</v>
      </c>
      <c r="I797" s="8" t="s">
        <v>502</v>
      </c>
      <c r="J797" s="8" t="s">
        <v>502</v>
      </c>
      <c r="K797" s="81" t="s">
        <v>108</v>
      </c>
      <c r="L797" s="81" t="s">
        <v>512</v>
      </c>
      <c r="M797" s="8" t="str">
        <f t="shared" si="41"/>
        <v>2Vigilancia de la salud ambientalPUENTE ARANDAH. JULIO 2025</v>
      </c>
      <c r="N797" s="113">
        <f t="shared" si="43"/>
        <v>0</v>
      </c>
      <c r="O797" s="113">
        <f t="shared" si="44"/>
        <v>0</v>
      </c>
      <c r="P797" s="113">
        <v>0</v>
      </c>
      <c r="Q797" s="113">
        <v>0</v>
      </c>
      <c r="R797" s="113">
        <v>0</v>
      </c>
      <c r="S797" s="113">
        <v>0</v>
      </c>
      <c r="T797" s="113">
        <v>0</v>
      </c>
      <c r="U797" s="113">
        <v>0</v>
      </c>
      <c r="V797" s="113">
        <v>0</v>
      </c>
      <c r="W797" s="115">
        <v>0</v>
      </c>
    </row>
    <row r="798" spans="2:23" ht="60" x14ac:dyDescent="0.35">
      <c r="B798" s="141">
        <v>3</v>
      </c>
      <c r="C798" s="81" t="s">
        <v>70</v>
      </c>
      <c r="D798" s="8" t="str">
        <f t="shared" si="42"/>
        <v>3Vigilancia de la salud ambiental</v>
      </c>
      <c r="E798" s="8" t="s">
        <v>314</v>
      </c>
      <c r="F798" s="142" t="s">
        <v>317</v>
      </c>
      <c r="G798" s="142" t="s">
        <v>324</v>
      </c>
      <c r="H798" s="142" t="s">
        <v>455</v>
      </c>
      <c r="I798" s="8" t="s">
        <v>502</v>
      </c>
      <c r="J798" s="8" t="s">
        <v>502</v>
      </c>
      <c r="K798" s="81" t="s">
        <v>107</v>
      </c>
      <c r="L798" s="81" t="s">
        <v>512</v>
      </c>
      <c r="M798" s="8" t="str">
        <f t="shared" si="41"/>
        <v>3Vigilancia de la salud ambientalKENNEDYH. JULIO 2025</v>
      </c>
      <c r="N798" s="113">
        <f t="shared" si="43"/>
        <v>0</v>
      </c>
      <c r="O798" s="113">
        <f t="shared" si="44"/>
        <v>120224</v>
      </c>
      <c r="P798" s="113">
        <v>0</v>
      </c>
      <c r="Q798" s="113">
        <v>4</v>
      </c>
      <c r="R798" s="113">
        <v>0</v>
      </c>
      <c r="S798" s="113">
        <v>480896</v>
      </c>
      <c r="T798" s="113">
        <v>0</v>
      </c>
      <c r="U798" s="113">
        <v>4</v>
      </c>
      <c r="V798" s="113">
        <v>0</v>
      </c>
      <c r="W798" s="115">
        <v>480896</v>
      </c>
    </row>
    <row r="799" spans="2:23" ht="60" x14ac:dyDescent="0.35">
      <c r="B799" s="141">
        <v>3</v>
      </c>
      <c r="C799" s="81" t="s">
        <v>70</v>
      </c>
      <c r="D799" s="8" t="str">
        <f t="shared" si="42"/>
        <v>3Vigilancia de la salud ambiental</v>
      </c>
      <c r="E799" s="8" t="s">
        <v>314</v>
      </c>
      <c r="F799" s="142" t="s">
        <v>317</v>
      </c>
      <c r="G799" s="142" t="s">
        <v>324</v>
      </c>
      <c r="H799" s="142" t="s">
        <v>455</v>
      </c>
      <c r="I799" s="8" t="s">
        <v>502</v>
      </c>
      <c r="J799" s="8" t="s">
        <v>502</v>
      </c>
      <c r="K799" s="72" t="s">
        <v>106</v>
      </c>
      <c r="L799" s="81" t="s">
        <v>512</v>
      </c>
      <c r="M799" s="8" t="str">
        <f t="shared" si="41"/>
        <v>3Vigilancia de la salud ambientalFONTIBONH. JULIO 2025</v>
      </c>
      <c r="N799" s="113">
        <f t="shared" si="43"/>
        <v>0</v>
      </c>
      <c r="O799" s="113">
        <f t="shared" si="44"/>
        <v>120224</v>
      </c>
      <c r="P799" s="113">
        <v>0</v>
      </c>
      <c r="Q799" s="113">
        <v>2</v>
      </c>
      <c r="R799" s="113">
        <v>0</v>
      </c>
      <c r="S799" s="113">
        <v>240448</v>
      </c>
      <c r="T799" s="113">
        <v>0</v>
      </c>
      <c r="U799" s="113">
        <v>1</v>
      </c>
      <c r="V799" s="113">
        <v>0</v>
      </c>
      <c r="W799" s="115">
        <v>120224</v>
      </c>
    </row>
    <row r="800" spans="2:23" ht="60" x14ac:dyDescent="0.35">
      <c r="B800" s="141">
        <v>3</v>
      </c>
      <c r="C800" s="81" t="s">
        <v>70</v>
      </c>
      <c r="D800" s="8" t="str">
        <f t="shared" si="42"/>
        <v>3Vigilancia de la salud ambiental</v>
      </c>
      <c r="E800" s="8" t="s">
        <v>314</v>
      </c>
      <c r="F800" s="142" t="s">
        <v>317</v>
      </c>
      <c r="G800" s="142" t="s">
        <v>324</v>
      </c>
      <c r="H800" s="142" t="s">
        <v>455</v>
      </c>
      <c r="I800" s="8" t="s">
        <v>502</v>
      </c>
      <c r="J800" s="8" t="s">
        <v>502</v>
      </c>
      <c r="K800" s="81" t="s">
        <v>108</v>
      </c>
      <c r="L800" s="81" t="s">
        <v>512</v>
      </c>
      <c r="M800" s="8" t="str">
        <f t="shared" si="41"/>
        <v>3Vigilancia de la salud ambientalPUENTE ARANDAH. JULIO 2025</v>
      </c>
      <c r="N800" s="113">
        <f t="shared" si="43"/>
        <v>0</v>
      </c>
      <c r="O800" s="113">
        <f t="shared" si="44"/>
        <v>120224</v>
      </c>
      <c r="P800" s="113">
        <v>0</v>
      </c>
      <c r="Q800" s="113">
        <v>3</v>
      </c>
      <c r="R800" s="113">
        <v>0</v>
      </c>
      <c r="S800" s="113">
        <v>360672</v>
      </c>
      <c r="T800" s="113">
        <v>0</v>
      </c>
      <c r="U800" s="113">
        <v>3</v>
      </c>
      <c r="V800" s="113">
        <v>0</v>
      </c>
      <c r="W800" s="115">
        <v>360672</v>
      </c>
    </row>
    <row r="801" spans="2:23" ht="48" x14ac:dyDescent="0.35">
      <c r="B801" s="141">
        <v>4</v>
      </c>
      <c r="C801" s="81" t="s">
        <v>70</v>
      </c>
      <c r="D801" s="8" t="str">
        <f t="shared" si="42"/>
        <v>4Vigilancia de la salud ambiental</v>
      </c>
      <c r="E801" s="8" t="s">
        <v>314</v>
      </c>
      <c r="F801" s="142" t="s">
        <v>317</v>
      </c>
      <c r="G801" s="142" t="s">
        <v>325</v>
      </c>
      <c r="H801" s="142" t="s">
        <v>455</v>
      </c>
      <c r="I801" s="8" t="s">
        <v>502</v>
      </c>
      <c r="J801" s="8" t="s">
        <v>502</v>
      </c>
      <c r="K801" s="72" t="s">
        <v>105</v>
      </c>
      <c r="L801" s="81" t="s">
        <v>512</v>
      </c>
      <c r="M801" s="8" t="str">
        <f t="shared" si="41"/>
        <v>4Vigilancia de la salud ambientalBOSAH. JULIO 2025</v>
      </c>
      <c r="N801" s="113">
        <f t="shared" si="43"/>
        <v>87348</v>
      </c>
      <c r="O801" s="113">
        <f t="shared" si="44"/>
        <v>90168</v>
      </c>
      <c r="P801" s="113">
        <v>23</v>
      </c>
      <c r="Q801" s="113">
        <v>69</v>
      </c>
      <c r="R801" s="113">
        <v>2009004</v>
      </c>
      <c r="S801" s="113">
        <v>6221592</v>
      </c>
      <c r="T801" s="113">
        <v>23</v>
      </c>
      <c r="U801" s="113">
        <v>59</v>
      </c>
      <c r="V801" s="113">
        <v>2009004</v>
      </c>
      <c r="W801" s="115">
        <v>5319912</v>
      </c>
    </row>
    <row r="802" spans="2:23" ht="60" x14ac:dyDescent="0.35">
      <c r="B802" s="141">
        <v>4</v>
      </c>
      <c r="C802" s="81" t="s">
        <v>70</v>
      </c>
      <c r="D802" s="8" t="str">
        <f t="shared" si="42"/>
        <v>4Vigilancia de la salud ambiental</v>
      </c>
      <c r="E802" s="8" t="s">
        <v>314</v>
      </c>
      <c r="F802" s="142" t="s">
        <v>317</v>
      </c>
      <c r="G802" s="142" t="s">
        <v>325</v>
      </c>
      <c r="H802" s="142" t="s">
        <v>455</v>
      </c>
      <c r="I802" s="8" t="s">
        <v>502</v>
      </c>
      <c r="J802" s="8" t="s">
        <v>502</v>
      </c>
      <c r="K802" s="81" t="s">
        <v>107</v>
      </c>
      <c r="L802" s="81" t="s">
        <v>512</v>
      </c>
      <c r="M802" s="8" t="str">
        <f t="shared" si="41"/>
        <v>4Vigilancia de la salud ambientalKENNEDYH. JULIO 2025</v>
      </c>
      <c r="N802" s="113">
        <f t="shared" si="43"/>
        <v>87348</v>
      </c>
      <c r="O802" s="113">
        <f t="shared" si="44"/>
        <v>90168</v>
      </c>
      <c r="P802" s="113">
        <v>13</v>
      </c>
      <c r="Q802" s="113">
        <v>138</v>
      </c>
      <c r="R802" s="113">
        <v>1135524</v>
      </c>
      <c r="S802" s="113">
        <v>12443184</v>
      </c>
      <c r="T802" s="113">
        <v>13</v>
      </c>
      <c r="U802" s="113">
        <v>138</v>
      </c>
      <c r="V802" s="113">
        <v>1135524</v>
      </c>
      <c r="W802" s="115">
        <v>12443184</v>
      </c>
    </row>
    <row r="803" spans="2:23" ht="60" x14ac:dyDescent="0.35">
      <c r="B803" s="141">
        <v>4</v>
      </c>
      <c r="C803" s="81" t="s">
        <v>70</v>
      </c>
      <c r="D803" s="8" t="str">
        <f t="shared" si="42"/>
        <v>4Vigilancia de la salud ambiental</v>
      </c>
      <c r="E803" s="8" t="s">
        <v>314</v>
      </c>
      <c r="F803" s="142" t="s">
        <v>317</v>
      </c>
      <c r="G803" s="142" t="s">
        <v>325</v>
      </c>
      <c r="H803" s="142" t="s">
        <v>455</v>
      </c>
      <c r="I803" s="8" t="s">
        <v>502</v>
      </c>
      <c r="J803" s="8" t="s">
        <v>502</v>
      </c>
      <c r="K803" s="72" t="s">
        <v>106</v>
      </c>
      <c r="L803" s="81" t="s">
        <v>512</v>
      </c>
      <c r="M803" s="8" t="str">
        <f t="shared" si="41"/>
        <v>4Vigilancia de la salud ambientalFONTIBONH. JULIO 2025</v>
      </c>
      <c r="N803" s="113">
        <f t="shared" si="43"/>
        <v>87348</v>
      </c>
      <c r="O803" s="113">
        <f t="shared" si="44"/>
        <v>90168</v>
      </c>
      <c r="P803" s="113">
        <v>9</v>
      </c>
      <c r="Q803" s="113">
        <v>27</v>
      </c>
      <c r="R803" s="113">
        <v>786132</v>
      </c>
      <c r="S803" s="113">
        <v>2434536</v>
      </c>
      <c r="T803" s="113">
        <v>9</v>
      </c>
      <c r="U803" s="113">
        <v>25</v>
      </c>
      <c r="V803" s="113">
        <v>786132</v>
      </c>
      <c r="W803" s="115">
        <v>2254200</v>
      </c>
    </row>
    <row r="804" spans="2:23" ht="60" x14ac:dyDescent="0.35">
      <c r="B804" s="141">
        <v>4</v>
      </c>
      <c r="C804" s="81" t="s">
        <v>70</v>
      </c>
      <c r="D804" s="8" t="str">
        <f t="shared" si="42"/>
        <v>4Vigilancia de la salud ambiental</v>
      </c>
      <c r="E804" s="8" t="s">
        <v>314</v>
      </c>
      <c r="F804" s="142" t="s">
        <v>317</v>
      </c>
      <c r="G804" s="142" t="s">
        <v>325</v>
      </c>
      <c r="H804" s="142" t="s">
        <v>455</v>
      </c>
      <c r="I804" s="8" t="s">
        <v>502</v>
      </c>
      <c r="J804" s="8" t="s">
        <v>502</v>
      </c>
      <c r="K804" s="81" t="s">
        <v>108</v>
      </c>
      <c r="L804" s="81" t="s">
        <v>512</v>
      </c>
      <c r="M804" s="8" t="str">
        <f t="shared" si="41"/>
        <v>4Vigilancia de la salud ambientalPUENTE ARANDAH. JULIO 2025</v>
      </c>
      <c r="N804" s="113">
        <f t="shared" si="43"/>
        <v>87348</v>
      </c>
      <c r="O804" s="113">
        <f t="shared" si="44"/>
        <v>90168</v>
      </c>
      <c r="P804" s="113">
        <v>10</v>
      </c>
      <c r="Q804" s="113">
        <v>55</v>
      </c>
      <c r="R804" s="113">
        <v>873480</v>
      </c>
      <c r="S804" s="113">
        <v>4959240</v>
      </c>
      <c r="T804" s="113">
        <v>10</v>
      </c>
      <c r="U804" s="113">
        <v>54</v>
      </c>
      <c r="V804" s="113">
        <v>873480</v>
      </c>
      <c r="W804" s="115">
        <v>4869072</v>
      </c>
    </row>
    <row r="805" spans="2:23" ht="69" x14ac:dyDescent="0.35">
      <c r="B805" s="141">
        <v>6</v>
      </c>
      <c r="C805" s="81" t="s">
        <v>70</v>
      </c>
      <c r="D805" s="8" t="str">
        <f t="shared" si="42"/>
        <v>6Vigilancia de la salud ambiental</v>
      </c>
      <c r="E805" s="8" t="s">
        <v>314</v>
      </c>
      <c r="F805" s="142" t="s">
        <v>317</v>
      </c>
      <c r="G805" s="142" t="s">
        <v>326</v>
      </c>
      <c r="H805" s="142" t="s">
        <v>455</v>
      </c>
      <c r="I805" s="8" t="s">
        <v>502</v>
      </c>
      <c r="J805" s="8" t="s">
        <v>502</v>
      </c>
      <c r="K805" s="72" t="s">
        <v>105</v>
      </c>
      <c r="L805" s="81" t="s">
        <v>512</v>
      </c>
      <c r="M805" s="8" t="str">
        <f t="shared" si="41"/>
        <v>6Vigilancia de la salud ambientalBOSAH. JULIO 2025</v>
      </c>
      <c r="N805" s="113">
        <f t="shared" si="43"/>
        <v>0</v>
      </c>
      <c r="O805" s="113">
        <f t="shared" si="44"/>
        <v>0</v>
      </c>
      <c r="P805" s="113">
        <v>0</v>
      </c>
      <c r="Q805" s="113">
        <v>0</v>
      </c>
      <c r="R805" s="113">
        <v>0</v>
      </c>
      <c r="S805" s="113">
        <v>0</v>
      </c>
      <c r="T805" s="113">
        <v>0</v>
      </c>
      <c r="U805" s="113">
        <v>0</v>
      </c>
      <c r="V805" s="113">
        <v>0</v>
      </c>
      <c r="W805" s="115">
        <v>0</v>
      </c>
    </row>
    <row r="806" spans="2:23" ht="69" x14ac:dyDescent="0.35">
      <c r="B806" s="141">
        <v>6</v>
      </c>
      <c r="C806" s="81" t="s">
        <v>70</v>
      </c>
      <c r="D806" s="8" t="str">
        <f t="shared" si="42"/>
        <v>6Vigilancia de la salud ambiental</v>
      </c>
      <c r="E806" s="8" t="s">
        <v>314</v>
      </c>
      <c r="F806" s="142" t="s">
        <v>317</v>
      </c>
      <c r="G806" s="142" t="s">
        <v>326</v>
      </c>
      <c r="H806" s="142" t="s">
        <v>455</v>
      </c>
      <c r="I806" s="8" t="s">
        <v>502</v>
      </c>
      <c r="J806" s="8" t="s">
        <v>502</v>
      </c>
      <c r="K806" s="81" t="s">
        <v>107</v>
      </c>
      <c r="L806" s="81" t="s">
        <v>512</v>
      </c>
      <c r="M806" s="8" t="str">
        <f t="shared" si="41"/>
        <v>6Vigilancia de la salud ambientalKENNEDYH. JULIO 2025</v>
      </c>
      <c r="N806" s="113">
        <f t="shared" si="43"/>
        <v>0</v>
      </c>
      <c r="O806" s="113">
        <f t="shared" si="44"/>
        <v>90168</v>
      </c>
      <c r="P806" s="113">
        <v>0</v>
      </c>
      <c r="Q806" s="113">
        <v>1</v>
      </c>
      <c r="R806" s="113">
        <v>0</v>
      </c>
      <c r="S806" s="113">
        <v>90168</v>
      </c>
      <c r="T806" s="113">
        <v>0</v>
      </c>
      <c r="U806" s="113">
        <v>0</v>
      </c>
      <c r="V806" s="113">
        <v>0</v>
      </c>
      <c r="W806" s="115">
        <v>0</v>
      </c>
    </row>
    <row r="807" spans="2:23" ht="69" x14ac:dyDescent="0.35">
      <c r="B807" s="141">
        <v>6</v>
      </c>
      <c r="C807" s="81" t="s">
        <v>70</v>
      </c>
      <c r="D807" s="8" t="str">
        <f t="shared" si="42"/>
        <v>6Vigilancia de la salud ambiental</v>
      </c>
      <c r="E807" s="8" t="s">
        <v>314</v>
      </c>
      <c r="F807" s="142" t="s">
        <v>317</v>
      </c>
      <c r="G807" s="142" t="s">
        <v>326</v>
      </c>
      <c r="H807" s="142" t="s">
        <v>455</v>
      </c>
      <c r="I807" s="8" t="s">
        <v>502</v>
      </c>
      <c r="J807" s="8" t="s">
        <v>502</v>
      </c>
      <c r="K807" s="72" t="s">
        <v>106</v>
      </c>
      <c r="L807" s="81" t="s">
        <v>512</v>
      </c>
      <c r="M807" s="8" t="str">
        <f t="shared" si="41"/>
        <v>6Vigilancia de la salud ambientalFONTIBONH. JULIO 2025</v>
      </c>
      <c r="N807" s="113">
        <f t="shared" si="43"/>
        <v>0</v>
      </c>
      <c r="O807" s="113">
        <f t="shared" si="44"/>
        <v>90168</v>
      </c>
      <c r="P807" s="113">
        <v>0</v>
      </c>
      <c r="Q807" s="113">
        <v>1</v>
      </c>
      <c r="R807" s="113">
        <v>0</v>
      </c>
      <c r="S807" s="113">
        <v>90168</v>
      </c>
      <c r="T807" s="113">
        <v>0</v>
      </c>
      <c r="U807" s="113">
        <v>0</v>
      </c>
      <c r="V807" s="113">
        <v>0</v>
      </c>
      <c r="W807" s="115">
        <v>0</v>
      </c>
    </row>
    <row r="808" spans="2:23" ht="69" x14ac:dyDescent="0.35">
      <c r="B808" s="141">
        <v>6</v>
      </c>
      <c r="C808" s="81" t="s">
        <v>70</v>
      </c>
      <c r="D808" s="8" t="str">
        <f t="shared" si="42"/>
        <v>6Vigilancia de la salud ambiental</v>
      </c>
      <c r="E808" s="8" t="s">
        <v>314</v>
      </c>
      <c r="F808" s="142" t="s">
        <v>317</v>
      </c>
      <c r="G808" s="142" t="s">
        <v>326</v>
      </c>
      <c r="H808" s="142" t="s">
        <v>455</v>
      </c>
      <c r="I808" s="8" t="s">
        <v>502</v>
      </c>
      <c r="J808" s="8" t="s">
        <v>502</v>
      </c>
      <c r="K808" s="81" t="s">
        <v>108</v>
      </c>
      <c r="L808" s="81" t="s">
        <v>512</v>
      </c>
      <c r="M808" s="8" t="str">
        <f t="shared" si="41"/>
        <v>6Vigilancia de la salud ambientalPUENTE ARANDAH. JULIO 2025</v>
      </c>
      <c r="N808" s="113">
        <f t="shared" si="43"/>
        <v>0</v>
      </c>
      <c r="O808" s="113">
        <f t="shared" si="44"/>
        <v>0</v>
      </c>
      <c r="P808" s="113">
        <v>0</v>
      </c>
      <c r="Q808" s="113">
        <v>0</v>
      </c>
      <c r="R808" s="113">
        <v>0</v>
      </c>
      <c r="S808" s="113">
        <v>0</v>
      </c>
      <c r="T808" s="113">
        <v>0</v>
      </c>
      <c r="U808" s="113">
        <v>0</v>
      </c>
      <c r="V808" s="113">
        <v>0</v>
      </c>
      <c r="W808" s="115">
        <v>0</v>
      </c>
    </row>
    <row r="809" spans="2:23" ht="48" x14ac:dyDescent="0.35">
      <c r="B809" s="141">
        <v>12</v>
      </c>
      <c r="C809" s="81" t="s">
        <v>70</v>
      </c>
      <c r="D809" s="8" t="str">
        <f t="shared" si="42"/>
        <v>12Vigilancia de la salud ambiental</v>
      </c>
      <c r="E809" s="8" t="s">
        <v>314</v>
      </c>
      <c r="F809" s="142" t="s">
        <v>317</v>
      </c>
      <c r="G809" s="142" t="s">
        <v>327</v>
      </c>
      <c r="H809" s="142" t="s">
        <v>455</v>
      </c>
      <c r="I809" s="8" t="s">
        <v>502</v>
      </c>
      <c r="J809" s="8" t="s">
        <v>502</v>
      </c>
      <c r="K809" s="72" t="s">
        <v>105</v>
      </c>
      <c r="L809" s="81" t="s">
        <v>512</v>
      </c>
      <c r="M809" s="8" t="str">
        <f t="shared" si="41"/>
        <v>12Vigilancia de la salud ambientalBOSAH. JULIO 2025</v>
      </c>
      <c r="N809" s="113">
        <f t="shared" si="43"/>
        <v>87348</v>
      </c>
      <c r="O809" s="113">
        <f t="shared" si="44"/>
        <v>0</v>
      </c>
      <c r="P809" s="113">
        <v>1</v>
      </c>
      <c r="Q809" s="113">
        <v>0</v>
      </c>
      <c r="R809" s="113">
        <v>87348</v>
      </c>
      <c r="S809" s="113">
        <v>0</v>
      </c>
      <c r="T809" s="113">
        <v>1</v>
      </c>
      <c r="U809" s="113">
        <v>0</v>
      </c>
      <c r="V809" s="113">
        <v>87348</v>
      </c>
      <c r="W809" s="115">
        <v>0</v>
      </c>
    </row>
    <row r="810" spans="2:23" ht="60" x14ac:dyDescent="0.35">
      <c r="B810" s="141">
        <v>12</v>
      </c>
      <c r="C810" s="81" t="s">
        <v>70</v>
      </c>
      <c r="D810" s="8" t="str">
        <f t="shared" si="42"/>
        <v>12Vigilancia de la salud ambiental</v>
      </c>
      <c r="E810" s="8" t="s">
        <v>314</v>
      </c>
      <c r="F810" s="142" t="s">
        <v>317</v>
      </c>
      <c r="G810" s="142" t="s">
        <v>327</v>
      </c>
      <c r="H810" s="142" t="s">
        <v>455</v>
      </c>
      <c r="I810" s="8" t="s">
        <v>502</v>
      </c>
      <c r="J810" s="8" t="s">
        <v>502</v>
      </c>
      <c r="K810" s="81" t="s">
        <v>107</v>
      </c>
      <c r="L810" s="81" t="s">
        <v>512</v>
      </c>
      <c r="M810" s="8" t="str">
        <f t="shared" si="41"/>
        <v>12Vigilancia de la salud ambientalKENNEDYH. JULIO 2025</v>
      </c>
      <c r="N810" s="113">
        <f t="shared" si="43"/>
        <v>0</v>
      </c>
      <c r="O810" s="113">
        <f t="shared" si="44"/>
        <v>90168</v>
      </c>
      <c r="P810" s="113">
        <v>0</v>
      </c>
      <c r="Q810" s="113">
        <v>3</v>
      </c>
      <c r="R810" s="113">
        <v>0</v>
      </c>
      <c r="S810" s="113">
        <v>270504</v>
      </c>
      <c r="T810" s="113">
        <v>0</v>
      </c>
      <c r="U810" s="113">
        <v>3</v>
      </c>
      <c r="V810" s="113">
        <v>0</v>
      </c>
      <c r="W810" s="115">
        <v>270504</v>
      </c>
    </row>
    <row r="811" spans="2:23" ht="60" x14ac:dyDescent="0.35">
      <c r="B811" s="141">
        <v>12</v>
      </c>
      <c r="C811" s="81" t="s">
        <v>70</v>
      </c>
      <c r="D811" s="8" t="str">
        <f t="shared" si="42"/>
        <v>12Vigilancia de la salud ambiental</v>
      </c>
      <c r="E811" s="8" t="s">
        <v>314</v>
      </c>
      <c r="F811" s="142" t="s">
        <v>317</v>
      </c>
      <c r="G811" s="142" t="s">
        <v>327</v>
      </c>
      <c r="H811" s="142" t="s">
        <v>455</v>
      </c>
      <c r="I811" s="8" t="s">
        <v>502</v>
      </c>
      <c r="J811" s="8" t="s">
        <v>502</v>
      </c>
      <c r="K811" s="72" t="s">
        <v>106</v>
      </c>
      <c r="L811" s="81" t="s">
        <v>512</v>
      </c>
      <c r="M811" s="8" t="str">
        <f t="shared" si="41"/>
        <v>12Vigilancia de la salud ambientalFONTIBONH. JULIO 2025</v>
      </c>
      <c r="N811" s="113">
        <f t="shared" si="43"/>
        <v>0</v>
      </c>
      <c r="O811" s="113">
        <f t="shared" si="44"/>
        <v>90168</v>
      </c>
      <c r="P811" s="113">
        <v>0</v>
      </c>
      <c r="Q811" s="113">
        <v>4</v>
      </c>
      <c r="R811" s="113">
        <v>0</v>
      </c>
      <c r="S811" s="113">
        <v>360672</v>
      </c>
      <c r="T811" s="113">
        <v>0</v>
      </c>
      <c r="U811" s="113">
        <v>4</v>
      </c>
      <c r="V811" s="113">
        <v>0</v>
      </c>
      <c r="W811" s="115">
        <v>360672</v>
      </c>
    </row>
    <row r="812" spans="2:23" ht="60" x14ac:dyDescent="0.35">
      <c r="B812" s="141">
        <v>12</v>
      </c>
      <c r="C812" s="81" t="s">
        <v>70</v>
      </c>
      <c r="D812" s="8" t="str">
        <f t="shared" si="42"/>
        <v>12Vigilancia de la salud ambiental</v>
      </c>
      <c r="E812" s="8" t="s">
        <v>314</v>
      </c>
      <c r="F812" s="142" t="s">
        <v>317</v>
      </c>
      <c r="G812" s="142" t="s">
        <v>327</v>
      </c>
      <c r="H812" s="142" t="s">
        <v>455</v>
      </c>
      <c r="I812" s="8" t="s">
        <v>502</v>
      </c>
      <c r="J812" s="8" t="s">
        <v>502</v>
      </c>
      <c r="K812" s="81" t="s">
        <v>108</v>
      </c>
      <c r="L812" s="81" t="s">
        <v>512</v>
      </c>
      <c r="M812" s="8" t="str">
        <f t="shared" si="41"/>
        <v>12Vigilancia de la salud ambientalPUENTE ARANDAH. JULIO 2025</v>
      </c>
      <c r="N812" s="113">
        <f t="shared" si="43"/>
        <v>0</v>
      </c>
      <c r="O812" s="113">
        <f t="shared" si="44"/>
        <v>90168</v>
      </c>
      <c r="P812" s="113">
        <v>0</v>
      </c>
      <c r="Q812" s="113">
        <v>2</v>
      </c>
      <c r="R812" s="113">
        <v>0</v>
      </c>
      <c r="S812" s="113">
        <v>180336</v>
      </c>
      <c r="T812" s="113">
        <v>0</v>
      </c>
      <c r="U812" s="113">
        <v>2</v>
      </c>
      <c r="V812" s="113">
        <v>0</v>
      </c>
      <c r="W812" s="115">
        <v>180336</v>
      </c>
    </row>
    <row r="813" spans="2:23" ht="48" x14ac:dyDescent="0.35">
      <c r="B813" s="141">
        <v>17</v>
      </c>
      <c r="C813" s="81" t="s">
        <v>70</v>
      </c>
      <c r="D813" s="8" t="str">
        <f t="shared" si="42"/>
        <v>17Vigilancia de la salud ambiental</v>
      </c>
      <c r="E813" s="8" t="s">
        <v>314</v>
      </c>
      <c r="F813" s="142" t="s">
        <v>317</v>
      </c>
      <c r="G813" s="142" t="s">
        <v>328</v>
      </c>
      <c r="H813" s="142" t="s">
        <v>455</v>
      </c>
      <c r="I813" s="8" t="s">
        <v>502</v>
      </c>
      <c r="J813" s="8" t="s">
        <v>502</v>
      </c>
      <c r="K813" s="72" t="s">
        <v>105</v>
      </c>
      <c r="L813" s="81" t="s">
        <v>512</v>
      </c>
      <c r="M813" s="8" t="str">
        <f t="shared" si="41"/>
        <v>17Vigilancia de la salud ambientalBOSAH. JULIO 2025</v>
      </c>
      <c r="N813" s="113">
        <f t="shared" si="43"/>
        <v>0</v>
      </c>
      <c r="O813" s="113">
        <f t="shared" si="44"/>
        <v>0</v>
      </c>
      <c r="P813" s="113">
        <v>0</v>
      </c>
      <c r="Q813" s="113">
        <v>0</v>
      </c>
      <c r="R813" s="113">
        <v>0</v>
      </c>
      <c r="S813" s="113">
        <v>0</v>
      </c>
      <c r="T813" s="113">
        <v>0</v>
      </c>
      <c r="U813" s="113">
        <v>0</v>
      </c>
      <c r="V813" s="113">
        <v>0</v>
      </c>
      <c r="W813" s="115">
        <v>0</v>
      </c>
    </row>
    <row r="814" spans="2:23" ht="60" x14ac:dyDescent="0.35">
      <c r="B814" s="141">
        <v>17</v>
      </c>
      <c r="C814" s="81" t="s">
        <v>70</v>
      </c>
      <c r="D814" s="8" t="str">
        <f t="shared" si="42"/>
        <v>17Vigilancia de la salud ambiental</v>
      </c>
      <c r="E814" s="8" t="s">
        <v>314</v>
      </c>
      <c r="F814" s="142" t="s">
        <v>317</v>
      </c>
      <c r="G814" s="142" t="s">
        <v>328</v>
      </c>
      <c r="H814" s="142" t="s">
        <v>455</v>
      </c>
      <c r="I814" s="8" t="s">
        <v>502</v>
      </c>
      <c r="J814" s="8" t="s">
        <v>502</v>
      </c>
      <c r="K814" s="81" t="s">
        <v>107</v>
      </c>
      <c r="L814" s="81" t="s">
        <v>512</v>
      </c>
      <c r="M814" s="8" t="str">
        <f t="shared" si="41"/>
        <v>17Vigilancia de la salud ambientalKENNEDYH. JULIO 2025</v>
      </c>
      <c r="N814" s="113">
        <f t="shared" si="43"/>
        <v>0</v>
      </c>
      <c r="O814" s="113">
        <f t="shared" si="44"/>
        <v>90168</v>
      </c>
      <c r="P814" s="113">
        <v>0</v>
      </c>
      <c r="Q814" s="113">
        <v>2</v>
      </c>
      <c r="R814" s="113">
        <v>0</v>
      </c>
      <c r="S814" s="113">
        <v>180336</v>
      </c>
      <c r="T814" s="113">
        <v>0</v>
      </c>
      <c r="U814" s="113">
        <v>2</v>
      </c>
      <c r="V814" s="113">
        <v>0</v>
      </c>
      <c r="W814" s="115">
        <v>180336</v>
      </c>
    </row>
    <row r="815" spans="2:23" ht="60" x14ac:dyDescent="0.35">
      <c r="B815" s="141">
        <v>17</v>
      </c>
      <c r="C815" s="81" t="s">
        <v>70</v>
      </c>
      <c r="D815" s="8" t="str">
        <f t="shared" si="42"/>
        <v>17Vigilancia de la salud ambiental</v>
      </c>
      <c r="E815" s="8" t="s">
        <v>314</v>
      </c>
      <c r="F815" s="142" t="s">
        <v>317</v>
      </c>
      <c r="G815" s="142" t="s">
        <v>328</v>
      </c>
      <c r="H815" s="142" t="s">
        <v>455</v>
      </c>
      <c r="I815" s="8" t="s">
        <v>502</v>
      </c>
      <c r="J815" s="8" t="s">
        <v>502</v>
      </c>
      <c r="K815" s="72" t="s">
        <v>106</v>
      </c>
      <c r="L815" s="81" t="s">
        <v>512</v>
      </c>
      <c r="M815" s="8" t="str">
        <f t="shared" si="41"/>
        <v>17Vigilancia de la salud ambientalFONTIBONH. JULIO 2025</v>
      </c>
      <c r="N815" s="113">
        <f t="shared" si="43"/>
        <v>0</v>
      </c>
      <c r="O815" s="113">
        <f t="shared" si="44"/>
        <v>90168</v>
      </c>
      <c r="P815" s="113">
        <v>0</v>
      </c>
      <c r="Q815" s="113">
        <v>1</v>
      </c>
      <c r="R815" s="113">
        <v>0</v>
      </c>
      <c r="S815" s="113">
        <v>90168</v>
      </c>
      <c r="T815" s="113">
        <v>0</v>
      </c>
      <c r="U815" s="113">
        <v>1</v>
      </c>
      <c r="V815" s="113">
        <v>0</v>
      </c>
      <c r="W815" s="115">
        <v>90168</v>
      </c>
    </row>
    <row r="816" spans="2:23" ht="60" x14ac:dyDescent="0.35">
      <c r="B816" s="141">
        <v>17</v>
      </c>
      <c r="C816" s="81" t="s">
        <v>70</v>
      </c>
      <c r="D816" s="8" t="str">
        <f t="shared" si="42"/>
        <v>17Vigilancia de la salud ambiental</v>
      </c>
      <c r="E816" s="8" t="s">
        <v>314</v>
      </c>
      <c r="F816" s="142" t="s">
        <v>317</v>
      </c>
      <c r="G816" s="142" t="s">
        <v>328</v>
      </c>
      <c r="H816" s="142" t="s">
        <v>455</v>
      </c>
      <c r="I816" s="8" t="s">
        <v>502</v>
      </c>
      <c r="J816" s="8" t="s">
        <v>502</v>
      </c>
      <c r="K816" s="81" t="s">
        <v>108</v>
      </c>
      <c r="L816" s="81" t="s">
        <v>512</v>
      </c>
      <c r="M816" s="8" t="str">
        <f t="shared" si="41"/>
        <v>17Vigilancia de la salud ambientalPUENTE ARANDAH. JULIO 2025</v>
      </c>
      <c r="N816" s="113">
        <f t="shared" si="43"/>
        <v>0</v>
      </c>
      <c r="O816" s="113">
        <f t="shared" si="44"/>
        <v>90168</v>
      </c>
      <c r="P816" s="113">
        <v>0</v>
      </c>
      <c r="Q816" s="113">
        <v>1</v>
      </c>
      <c r="R816" s="113">
        <v>0</v>
      </c>
      <c r="S816" s="113">
        <v>90168</v>
      </c>
      <c r="T816" s="113">
        <v>0</v>
      </c>
      <c r="U816" s="113">
        <v>1</v>
      </c>
      <c r="V816" s="113">
        <v>0</v>
      </c>
      <c r="W816" s="115">
        <v>90168</v>
      </c>
    </row>
    <row r="817" spans="2:23" ht="60" x14ac:dyDescent="0.35">
      <c r="B817" s="141">
        <v>19</v>
      </c>
      <c r="C817" s="81" t="s">
        <v>70</v>
      </c>
      <c r="D817" s="8" t="str">
        <f t="shared" si="42"/>
        <v>19Vigilancia de la salud ambiental</v>
      </c>
      <c r="E817" s="8" t="s">
        <v>314</v>
      </c>
      <c r="F817" s="142" t="s">
        <v>317</v>
      </c>
      <c r="G817" s="142" t="s">
        <v>513</v>
      </c>
      <c r="H817" s="142" t="s">
        <v>455</v>
      </c>
      <c r="I817" s="8" t="s">
        <v>502</v>
      </c>
      <c r="J817" s="8" t="s">
        <v>502</v>
      </c>
      <c r="K817" s="72" t="s">
        <v>106</v>
      </c>
      <c r="L817" s="81" t="s">
        <v>512</v>
      </c>
      <c r="M817" s="8" t="str">
        <f t="shared" si="41"/>
        <v>19Vigilancia de la salud ambientalFONTIBONH. JULIO 2025</v>
      </c>
      <c r="N817" s="113">
        <f t="shared" si="43"/>
        <v>0</v>
      </c>
      <c r="O817" s="113">
        <f t="shared" si="44"/>
        <v>0</v>
      </c>
      <c r="P817" s="113">
        <v>0</v>
      </c>
      <c r="Q817" s="113">
        <v>0</v>
      </c>
      <c r="R817" s="113">
        <v>0</v>
      </c>
      <c r="S817" s="113">
        <v>0</v>
      </c>
      <c r="T817" s="113">
        <v>0</v>
      </c>
      <c r="U817" s="113">
        <v>0</v>
      </c>
      <c r="V817" s="113">
        <v>0</v>
      </c>
      <c r="W817" s="115">
        <v>0</v>
      </c>
    </row>
    <row r="818" spans="2:23" ht="60" x14ac:dyDescent="0.35">
      <c r="B818" s="141">
        <v>21</v>
      </c>
      <c r="C818" s="81" t="s">
        <v>70</v>
      </c>
      <c r="D818" s="8" t="str">
        <f t="shared" si="42"/>
        <v>21Vigilancia de la salud ambiental</v>
      </c>
      <c r="E818" s="8" t="s">
        <v>314</v>
      </c>
      <c r="F818" s="142" t="s">
        <v>317</v>
      </c>
      <c r="G818" s="142" t="s">
        <v>329</v>
      </c>
      <c r="H818" s="142" t="s">
        <v>455</v>
      </c>
      <c r="I818" s="8" t="s">
        <v>502</v>
      </c>
      <c r="J818" s="8" t="s">
        <v>502</v>
      </c>
      <c r="K818" s="81" t="s">
        <v>107</v>
      </c>
      <c r="L818" s="81" t="s">
        <v>512</v>
      </c>
      <c r="M818" s="8" t="str">
        <f t="shared" si="41"/>
        <v>21Vigilancia de la salud ambientalKENNEDYH. JULIO 2025</v>
      </c>
      <c r="N818" s="113">
        <f t="shared" si="43"/>
        <v>0</v>
      </c>
      <c r="O818" s="113">
        <f t="shared" si="44"/>
        <v>0</v>
      </c>
      <c r="P818" s="113">
        <v>0</v>
      </c>
      <c r="Q818" s="113">
        <v>0</v>
      </c>
      <c r="R818" s="113">
        <v>0</v>
      </c>
      <c r="S818" s="113">
        <v>0</v>
      </c>
      <c r="T818" s="113">
        <v>0</v>
      </c>
      <c r="U818" s="113">
        <v>0</v>
      </c>
      <c r="V818" s="113">
        <v>0</v>
      </c>
      <c r="W818" s="115">
        <v>0</v>
      </c>
    </row>
    <row r="819" spans="2:23" ht="60" x14ac:dyDescent="0.35">
      <c r="B819" s="141">
        <v>21</v>
      </c>
      <c r="C819" s="81" t="s">
        <v>70</v>
      </c>
      <c r="D819" s="8" t="str">
        <f t="shared" si="42"/>
        <v>21Vigilancia de la salud ambiental</v>
      </c>
      <c r="E819" s="8" t="s">
        <v>314</v>
      </c>
      <c r="F819" s="142" t="s">
        <v>317</v>
      </c>
      <c r="G819" s="142" t="s">
        <v>329</v>
      </c>
      <c r="H819" s="142" t="s">
        <v>455</v>
      </c>
      <c r="I819" s="8" t="s">
        <v>502</v>
      </c>
      <c r="J819" s="8" t="s">
        <v>502</v>
      </c>
      <c r="K819" s="72" t="s">
        <v>106</v>
      </c>
      <c r="L819" s="81" t="s">
        <v>512</v>
      </c>
      <c r="M819" s="8" t="str">
        <f t="shared" si="41"/>
        <v>21Vigilancia de la salud ambientalFONTIBONH. JULIO 2025</v>
      </c>
      <c r="N819" s="113">
        <f t="shared" si="43"/>
        <v>0</v>
      </c>
      <c r="O819" s="113">
        <f t="shared" si="44"/>
        <v>120224</v>
      </c>
      <c r="P819" s="113">
        <v>0</v>
      </c>
      <c r="Q819" s="113">
        <v>2</v>
      </c>
      <c r="R819" s="113">
        <v>0</v>
      </c>
      <c r="S819" s="113">
        <v>240448</v>
      </c>
      <c r="T819" s="113">
        <v>0</v>
      </c>
      <c r="U819" s="113">
        <v>2</v>
      </c>
      <c r="V819" s="113">
        <v>0</v>
      </c>
      <c r="W819" s="115">
        <v>240448</v>
      </c>
    </row>
    <row r="820" spans="2:23" ht="60" x14ac:dyDescent="0.35">
      <c r="B820" s="141">
        <v>21</v>
      </c>
      <c r="C820" s="81" t="s">
        <v>70</v>
      </c>
      <c r="D820" s="8" t="str">
        <f t="shared" si="42"/>
        <v>21Vigilancia de la salud ambiental</v>
      </c>
      <c r="E820" s="8" t="s">
        <v>314</v>
      </c>
      <c r="F820" s="142" t="s">
        <v>317</v>
      </c>
      <c r="G820" s="142" t="s">
        <v>329</v>
      </c>
      <c r="H820" s="142" t="s">
        <v>455</v>
      </c>
      <c r="I820" s="8" t="s">
        <v>502</v>
      </c>
      <c r="J820" s="8" t="s">
        <v>502</v>
      </c>
      <c r="K820" s="81" t="s">
        <v>108</v>
      </c>
      <c r="L820" s="81" t="s">
        <v>512</v>
      </c>
      <c r="M820" s="8" t="str">
        <f t="shared" si="41"/>
        <v>21Vigilancia de la salud ambientalPUENTE ARANDAH. JULIO 2025</v>
      </c>
      <c r="N820" s="113">
        <f t="shared" si="43"/>
        <v>0</v>
      </c>
      <c r="O820" s="113">
        <f t="shared" si="44"/>
        <v>120224</v>
      </c>
      <c r="P820" s="113">
        <v>0</v>
      </c>
      <c r="Q820" s="113">
        <v>1</v>
      </c>
      <c r="R820" s="113">
        <v>0</v>
      </c>
      <c r="S820" s="113">
        <v>120224</v>
      </c>
      <c r="T820" s="113">
        <v>0</v>
      </c>
      <c r="U820" s="113">
        <v>1</v>
      </c>
      <c r="V820" s="113">
        <v>0</v>
      </c>
      <c r="W820" s="115">
        <v>120224</v>
      </c>
    </row>
    <row r="821" spans="2:23" ht="48" x14ac:dyDescent="0.35">
      <c r="B821" s="141">
        <v>22</v>
      </c>
      <c r="C821" s="81" t="s">
        <v>70</v>
      </c>
      <c r="D821" s="8" t="str">
        <f t="shared" si="42"/>
        <v>22Vigilancia de la salud ambiental</v>
      </c>
      <c r="E821" s="8" t="s">
        <v>314</v>
      </c>
      <c r="F821" s="142" t="s">
        <v>317</v>
      </c>
      <c r="G821" s="142" t="s">
        <v>330</v>
      </c>
      <c r="H821" s="142" t="s">
        <v>455</v>
      </c>
      <c r="I821" s="8" t="s">
        <v>502</v>
      </c>
      <c r="J821" s="8" t="s">
        <v>502</v>
      </c>
      <c r="K821" s="72" t="s">
        <v>105</v>
      </c>
      <c r="L821" s="81" t="s">
        <v>512</v>
      </c>
      <c r="M821" s="8" t="str">
        <f t="shared" si="41"/>
        <v>22Vigilancia de la salud ambientalBOSAH. JULIO 2025</v>
      </c>
      <c r="N821" s="113">
        <f t="shared" si="43"/>
        <v>0</v>
      </c>
      <c r="O821" s="113">
        <f t="shared" si="44"/>
        <v>90168</v>
      </c>
      <c r="P821" s="113">
        <v>0</v>
      </c>
      <c r="Q821" s="113">
        <v>18</v>
      </c>
      <c r="R821" s="113">
        <v>0</v>
      </c>
      <c r="S821" s="113">
        <v>1623024</v>
      </c>
      <c r="T821" s="113">
        <v>0</v>
      </c>
      <c r="U821" s="113">
        <v>18</v>
      </c>
      <c r="V821" s="113">
        <v>0</v>
      </c>
      <c r="W821" s="115">
        <v>1623024</v>
      </c>
    </row>
    <row r="822" spans="2:23" ht="60" x14ac:dyDescent="0.35">
      <c r="B822" s="141">
        <v>22</v>
      </c>
      <c r="C822" s="81" t="s">
        <v>70</v>
      </c>
      <c r="D822" s="8" t="str">
        <f t="shared" si="42"/>
        <v>22Vigilancia de la salud ambiental</v>
      </c>
      <c r="E822" s="8" t="s">
        <v>314</v>
      </c>
      <c r="F822" s="142" t="s">
        <v>317</v>
      </c>
      <c r="G822" s="142" t="s">
        <v>330</v>
      </c>
      <c r="H822" s="142" t="s">
        <v>455</v>
      </c>
      <c r="I822" s="8" t="s">
        <v>502</v>
      </c>
      <c r="J822" s="8" t="s">
        <v>502</v>
      </c>
      <c r="K822" s="81" t="s">
        <v>107</v>
      </c>
      <c r="L822" s="81" t="s">
        <v>512</v>
      </c>
      <c r="M822" s="8" t="str">
        <f t="shared" si="41"/>
        <v>22Vigilancia de la salud ambientalKENNEDYH. JULIO 2025</v>
      </c>
      <c r="N822" s="113">
        <f t="shared" si="43"/>
        <v>87348</v>
      </c>
      <c r="O822" s="113">
        <f t="shared" si="44"/>
        <v>90168</v>
      </c>
      <c r="P822" s="113">
        <v>5</v>
      </c>
      <c r="Q822" s="113">
        <v>68</v>
      </c>
      <c r="R822" s="113">
        <v>436740</v>
      </c>
      <c r="S822" s="113">
        <v>6131424</v>
      </c>
      <c r="T822" s="113">
        <v>5</v>
      </c>
      <c r="U822" s="113">
        <v>68</v>
      </c>
      <c r="V822" s="113">
        <v>436740</v>
      </c>
      <c r="W822" s="115">
        <v>6131424</v>
      </c>
    </row>
    <row r="823" spans="2:23" ht="60" x14ac:dyDescent="0.35">
      <c r="B823" s="141">
        <v>22</v>
      </c>
      <c r="C823" s="81" t="s">
        <v>70</v>
      </c>
      <c r="D823" s="8" t="str">
        <f t="shared" si="42"/>
        <v>22Vigilancia de la salud ambiental</v>
      </c>
      <c r="E823" s="8" t="s">
        <v>314</v>
      </c>
      <c r="F823" s="142" t="s">
        <v>317</v>
      </c>
      <c r="G823" s="142" t="s">
        <v>330</v>
      </c>
      <c r="H823" s="142" t="s">
        <v>455</v>
      </c>
      <c r="I823" s="8" t="s">
        <v>502</v>
      </c>
      <c r="J823" s="8" t="s">
        <v>502</v>
      </c>
      <c r="K823" s="72" t="s">
        <v>106</v>
      </c>
      <c r="L823" s="81" t="s">
        <v>512</v>
      </c>
      <c r="M823" s="8" t="str">
        <f t="shared" si="41"/>
        <v>22Vigilancia de la salud ambientalFONTIBONH. JULIO 2025</v>
      </c>
      <c r="N823" s="113">
        <f t="shared" si="43"/>
        <v>0</v>
      </c>
      <c r="O823" s="113">
        <f t="shared" si="44"/>
        <v>90168</v>
      </c>
      <c r="P823" s="113">
        <v>0</v>
      </c>
      <c r="Q823" s="113">
        <v>31</v>
      </c>
      <c r="R823" s="113">
        <v>0</v>
      </c>
      <c r="S823" s="113">
        <v>2795208</v>
      </c>
      <c r="T823" s="113">
        <v>0</v>
      </c>
      <c r="U823" s="113">
        <v>30</v>
      </c>
      <c r="V823" s="113">
        <v>0</v>
      </c>
      <c r="W823" s="115">
        <v>2705040</v>
      </c>
    </row>
    <row r="824" spans="2:23" ht="60" x14ac:dyDescent="0.35">
      <c r="B824" s="141">
        <v>22</v>
      </c>
      <c r="C824" s="81" t="s">
        <v>70</v>
      </c>
      <c r="D824" s="8" t="str">
        <f t="shared" si="42"/>
        <v>22Vigilancia de la salud ambiental</v>
      </c>
      <c r="E824" s="8" t="s">
        <v>314</v>
      </c>
      <c r="F824" s="142" t="s">
        <v>317</v>
      </c>
      <c r="G824" s="142" t="s">
        <v>330</v>
      </c>
      <c r="H824" s="142" t="s">
        <v>455</v>
      </c>
      <c r="I824" s="8" t="s">
        <v>502</v>
      </c>
      <c r="J824" s="8" t="s">
        <v>502</v>
      </c>
      <c r="K824" s="81" t="s">
        <v>108</v>
      </c>
      <c r="L824" s="81" t="s">
        <v>512</v>
      </c>
      <c r="M824" s="8" t="str">
        <f t="shared" si="41"/>
        <v>22Vigilancia de la salud ambientalPUENTE ARANDAH. JULIO 2025</v>
      </c>
      <c r="N824" s="113">
        <f t="shared" si="43"/>
        <v>0</v>
      </c>
      <c r="O824" s="113">
        <f t="shared" si="44"/>
        <v>90168</v>
      </c>
      <c r="P824" s="113">
        <v>0</v>
      </c>
      <c r="Q824" s="113">
        <v>59</v>
      </c>
      <c r="R824" s="113">
        <v>0</v>
      </c>
      <c r="S824" s="113">
        <v>5319912</v>
      </c>
      <c r="T824" s="113">
        <v>0</v>
      </c>
      <c r="U824" s="113">
        <v>59</v>
      </c>
      <c r="V824" s="113">
        <v>0</v>
      </c>
      <c r="W824" s="115">
        <v>5319912</v>
      </c>
    </row>
    <row r="825" spans="2:23" ht="48" x14ac:dyDescent="0.35">
      <c r="B825" s="141">
        <v>24</v>
      </c>
      <c r="C825" s="81" t="s">
        <v>70</v>
      </c>
      <c r="D825" s="8" t="str">
        <f t="shared" si="42"/>
        <v>24Vigilancia de la salud ambiental</v>
      </c>
      <c r="E825" s="8" t="s">
        <v>314</v>
      </c>
      <c r="F825" s="142" t="s">
        <v>317</v>
      </c>
      <c r="G825" s="142" t="s">
        <v>331</v>
      </c>
      <c r="H825" s="142" t="s">
        <v>455</v>
      </c>
      <c r="I825" s="8" t="s">
        <v>502</v>
      </c>
      <c r="J825" s="8" t="s">
        <v>502</v>
      </c>
      <c r="K825" s="72" t="s">
        <v>105</v>
      </c>
      <c r="L825" s="81" t="s">
        <v>512</v>
      </c>
      <c r="M825" s="8" t="str">
        <f t="shared" si="41"/>
        <v>24Vigilancia de la salud ambientalBOSAH. JULIO 2025</v>
      </c>
      <c r="N825" s="113">
        <f t="shared" si="43"/>
        <v>0</v>
      </c>
      <c r="O825" s="113">
        <f t="shared" si="44"/>
        <v>0</v>
      </c>
      <c r="P825" s="113">
        <v>0</v>
      </c>
      <c r="Q825" s="113">
        <v>0</v>
      </c>
      <c r="R825" s="113">
        <v>0</v>
      </c>
      <c r="S825" s="113">
        <v>0</v>
      </c>
      <c r="T825" s="113">
        <v>0</v>
      </c>
      <c r="U825" s="113">
        <v>0</v>
      </c>
      <c r="V825" s="113">
        <v>0</v>
      </c>
      <c r="W825" s="115">
        <v>0</v>
      </c>
    </row>
    <row r="826" spans="2:23" ht="60" x14ac:dyDescent="0.35">
      <c r="B826" s="141">
        <v>24</v>
      </c>
      <c r="C826" s="81" t="s">
        <v>70</v>
      </c>
      <c r="D826" s="8" t="str">
        <f t="shared" si="42"/>
        <v>24Vigilancia de la salud ambiental</v>
      </c>
      <c r="E826" s="8" t="s">
        <v>314</v>
      </c>
      <c r="F826" s="142" t="s">
        <v>317</v>
      </c>
      <c r="G826" s="142" t="s">
        <v>331</v>
      </c>
      <c r="H826" s="142" t="s">
        <v>455</v>
      </c>
      <c r="I826" s="8" t="s">
        <v>502</v>
      </c>
      <c r="J826" s="8" t="s">
        <v>502</v>
      </c>
      <c r="K826" s="81" t="s">
        <v>107</v>
      </c>
      <c r="L826" s="81" t="s">
        <v>512</v>
      </c>
      <c r="M826" s="8" t="str">
        <f t="shared" si="41"/>
        <v>24Vigilancia de la salud ambientalKENNEDYH. JULIO 2025</v>
      </c>
      <c r="N826" s="113">
        <f t="shared" si="43"/>
        <v>87348</v>
      </c>
      <c r="O826" s="113">
        <f t="shared" si="44"/>
        <v>90168</v>
      </c>
      <c r="P826" s="113">
        <v>1</v>
      </c>
      <c r="Q826" s="113">
        <v>1</v>
      </c>
      <c r="R826" s="113">
        <v>87348</v>
      </c>
      <c r="S826" s="113">
        <v>90168</v>
      </c>
      <c r="T826" s="113">
        <v>1</v>
      </c>
      <c r="U826" s="113">
        <v>1</v>
      </c>
      <c r="V826" s="113">
        <v>87348</v>
      </c>
      <c r="W826" s="115">
        <v>90168</v>
      </c>
    </row>
    <row r="827" spans="2:23" ht="60" x14ac:dyDescent="0.35">
      <c r="B827" s="141">
        <v>24</v>
      </c>
      <c r="C827" s="81" t="s">
        <v>70</v>
      </c>
      <c r="D827" s="8" t="str">
        <f t="shared" si="42"/>
        <v>24Vigilancia de la salud ambiental</v>
      </c>
      <c r="E827" s="8" t="s">
        <v>314</v>
      </c>
      <c r="F827" s="142" t="s">
        <v>317</v>
      </c>
      <c r="G827" s="142" t="s">
        <v>331</v>
      </c>
      <c r="H827" s="142" t="s">
        <v>455</v>
      </c>
      <c r="I827" s="8" t="s">
        <v>502</v>
      </c>
      <c r="J827" s="8" t="s">
        <v>502</v>
      </c>
      <c r="K827" s="72" t="s">
        <v>106</v>
      </c>
      <c r="L827" s="81" t="s">
        <v>512</v>
      </c>
      <c r="M827" s="8" t="str">
        <f t="shared" si="41"/>
        <v>24Vigilancia de la salud ambientalFONTIBONH. JULIO 2025</v>
      </c>
      <c r="N827" s="113">
        <f t="shared" si="43"/>
        <v>0</v>
      </c>
      <c r="O827" s="113">
        <f t="shared" si="44"/>
        <v>90168</v>
      </c>
      <c r="P827" s="113">
        <v>0</v>
      </c>
      <c r="Q827" s="113">
        <v>2</v>
      </c>
      <c r="R827" s="113">
        <v>0</v>
      </c>
      <c r="S827" s="113">
        <v>180336</v>
      </c>
      <c r="T827" s="113">
        <v>0</v>
      </c>
      <c r="U827" s="113">
        <v>2</v>
      </c>
      <c r="V827" s="113">
        <v>0</v>
      </c>
      <c r="W827" s="115">
        <v>180336</v>
      </c>
    </row>
    <row r="828" spans="2:23" ht="60" x14ac:dyDescent="0.35">
      <c r="B828" s="141">
        <v>24</v>
      </c>
      <c r="C828" s="81" t="s">
        <v>70</v>
      </c>
      <c r="D828" s="8" t="str">
        <f t="shared" si="42"/>
        <v>24Vigilancia de la salud ambiental</v>
      </c>
      <c r="E828" s="8" t="s">
        <v>314</v>
      </c>
      <c r="F828" s="142" t="s">
        <v>317</v>
      </c>
      <c r="G828" s="142" t="s">
        <v>331</v>
      </c>
      <c r="H828" s="142" t="s">
        <v>455</v>
      </c>
      <c r="I828" s="8" t="s">
        <v>502</v>
      </c>
      <c r="J828" s="8" t="s">
        <v>502</v>
      </c>
      <c r="K828" s="81" t="s">
        <v>108</v>
      </c>
      <c r="L828" s="81" t="s">
        <v>512</v>
      </c>
      <c r="M828" s="8" t="str">
        <f t="shared" si="41"/>
        <v>24Vigilancia de la salud ambientalPUENTE ARANDAH. JULIO 2025</v>
      </c>
      <c r="N828" s="113">
        <f t="shared" si="43"/>
        <v>0</v>
      </c>
      <c r="O828" s="113">
        <f t="shared" si="44"/>
        <v>90168</v>
      </c>
      <c r="P828" s="113">
        <v>0</v>
      </c>
      <c r="Q828" s="113">
        <v>2</v>
      </c>
      <c r="R828" s="113">
        <v>0</v>
      </c>
      <c r="S828" s="113">
        <v>180336</v>
      </c>
      <c r="T828" s="113">
        <v>0</v>
      </c>
      <c r="U828" s="113">
        <v>2</v>
      </c>
      <c r="V828" s="113">
        <v>0</v>
      </c>
      <c r="W828" s="115">
        <v>180336</v>
      </c>
    </row>
    <row r="829" spans="2:23" ht="60" x14ac:dyDescent="0.35">
      <c r="B829" s="141">
        <v>28</v>
      </c>
      <c r="C829" s="81" t="s">
        <v>70</v>
      </c>
      <c r="D829" s="8" t="str">
        <f t="shared" si="42"/>
        <v>28Vigilancia de la salud ambiental</v>
      </c>
      <c r="E829" s="8" t="s">
        <v>314</v>
      </c>
      <c r="F829" s="142" t="s">
        <v>318</v>
      </c>
      <c r="G829" s="142" t="s">
        <v>465</v>
      </c>
      <c r="H829" s="142" t="s">
        <v>455</v>
      </c>
      <c r="I829" s="8" t="s">
        <v>502</v>
      </c>
      <c r="J829" s="8" t="s">
        <v>502</v>
      </c>
      <c r="K829" s="81" t="s">
        <v>107</v>
      </c>
      <c r="L829" s="81" t="s">
        <v>512</v>
      </c>
      <c r="M829" s="8" t="str">
        <f t="shared" si="41"/>
        <v>28Vigilancia de la salud ambientalKENNEDYH. JULIO 2025</v>
      </c>
      <c r="N829" s="113">
        <f t="shared" si="43"/>
        <v>0</v>
      </c>
      <c r="O829" s="113">
        <f t="shared" si="44"/>
        <v>58956</v>
      </c>
      <c r="P829" s="113">
        <v>0</v>
      </c>
      <c r="Q829" s="113">
        <v>2</v>
      </c>
      <c r="R829" s="113">
        <v>0</v>
      </c>
      <c r="S829" s="113">
        <v>117912</v>
      </c>
      <c r="T829" s="113">
        <v>0</v>
      </c>
      <c r="U829" s="113">
        <v>2</v>
      </c>
      <c r="V829" s="113">
        <v>0</v>
      </c>
      <c r="W829" s="115">
        <v>117912</v>
      </c>
    </row>
    <row r="830" spans="2:23" ht="60" x14ac:dyDescent="0.35">
      <c r="B830" s="141">
        <v>28</v>
      </c>
      <c r="C830" s="81" t="s">
        <v>70</v>
      </c>
      <c r="D830" s="8" t="str">
        <f t="shared" si="42"/>
        <v>28Vigilancia de la salud ambiental</v>
      </c>
      <c r="E830" s="8" t="s">
        <v>314</v>
      </c>
      <c r="F830" s="142" t="s">
        <v>318</v>
      </c>
      <c r="G830" s="142" t="s">
        <v>465</v>
      </c>
      <c r="H830" s="142" t="s">
        <v>455</v>
      </c>
      <c r="I830" s="8" t="s">
        <v>502</v>
      </c>
      <c r="J830" s="8" t="s">
        <v>502</v>
      </c>
      <c r="K830" s="72" t="s">
        <v>106</v>
      </c>
      <c r="L830" s="81" t="s">
        <v>512</v>
      </c>
      <c r="M830" s="8" t="str">
        <f t="shared" si="41"/>
        <v>28Vigilancia de la salud ambientalFONTIBONH. JULIO 2025</v>
      </c>
      <c r="N830" s="113">
        <f t="shared" si="43"/>
        <v>0</v>
      </c>
      <c r="O830" s="113">
        <f t="shared" si="44"/>
        <v>58956</v>
      </c>
      <c r="P830" s="113">
        <v>0</v>
      </c>
      <c r="Q830" s="113">
        <v>1</v>
      </c>
      <c r="R830" s="113">
        <v>0</v>
      </c>
      <c r="S830" s="113">
        <v>58956</v>
      </c>
      <c r="T830" s="113">
        <v>0</v>
      </c>
      <c r="U830" s="113">
        <v>1</v>
      </c>
      <c r="V830" s="113">
        <v>0</v>
      </c>
      <c r="W830" s="115">
        <v>58956</v>
      </c>
    </row>
    <row r="831" spans="2:23" ht="60" x14ac:dyDescent="0.35">
      <c r="B831" s="141">
        <v>28</v>
      </c>
      <c r="C831" s="81" t="s">
        <v>70</v>
      </c>
      <c r="D831" s="8" t="str">
        <f t="shared" si="42"/>
        <v>28Vigilancia de la salud ambiental</v>
      </c>
      <c r="E831" s="8" t="s">
        <v>314</v>
      </c>
      <c r="F831" s="142" t="s">
        <v>318</v>
      </c>
      <c r="G831" s="142" t="s">
        <v>465</v>
      </c>
      <c r="H831" s="142" t="s">
        <v>455</v>
      </c>
      <c r="I831" s="8" t="s">
        <v>502</v>
      </c>
      <c r="J831" s="8" t="s">
        <v>502</v>
      </c>
      <c r="K831" s="81" t="s">
        <v>108</v>
      </c>
      <c r="L831" s="81" t="s">
        <v>512</v>
      </c>
      <c r="M831" s="8" t="str">
        <f t="shared" si="41"/>
        <v>28Vigilancia de la salud ambientalPUENTE ARANDAH. JULIO 2025</v>
      </c>
      <c r="N831" s="113">
        <f t="shared" si="43"/>
        <v>0</v>
      </c>
      <c r="O831" s="113">
        <f t="shared" si="44"/>
        <v>58956</v>
      </c>
      <c r="P831" s="113">
        <v>0</v>
      </c>
      <c r="Q831" s="113">
        <v>1</v>
      </c>
      <c r="R831" s="113">
        <v>0</v>
      </c>
      <c r="S831" s="113">
        <v>58956</v>
      </c>
      <c r="T831" s="113">
        <v>0</v>
      </c>
      <c r="U831" s="113">
        <v>1</v>
      </c>
      <c r="V831" s="113">
        <v>0</v>
      </c>
      <c r="W831" s="115">
        <v>58956</v>
      </c>
    </row>
    <row r="832" spans="2:23" ht="48" x14ac:dyDescent="0.35">
      <c r="B832" s="141">
        <v>31</v>
      </c>
      <c r="C832" s="81" t="s">
        <v>70</v>
      </c>
      <c r="D832" s="8" t="str">
        <f t="shared" si="42"/>
        <v>31Vigilancia de la salud ambiental</v>
      </c>
      <c r="E832" s="8" t="s">
        <v>314</v>
      </c>
      <c r="F832" s="142" t="s">
        <v>318</v>
      </c>
      <c r="G832" s="142" t="s">
        <v>332</v>
      </c>
      <c r="H832" s="142" t="s">
        <v>455</v>
      </c>
      <c r="I832" s="8" t="s">
        <v>502</v>
      </c>
      <c r="J832" s="8" t="s">
        <v>502</v>
      </c>
      <c r="K832" s="72" t="s">
        <v>105</v>
      </c>
      <c r="L832" s="81" t="s">
        <v>512</v>
      </c>
      <c r="M832" s="8" t="str">
        <f t="shared" si="41"/>
        <v>31Vigilancia de la salud ambientalBOSAH. JULIO 2025</v>
      </c>
      <c r="N832" s="113">
        <f t="shared" si="43"/>
        <v>0</v>
      </c>
      <c r="O832" s="113">
        <f t="shared" si="44"/>
        <v>90168</v>
      </c>
      <c r="P832" s="113">
        <v>0</v>
      </c>
      <c r="Q832" s="113">
        <v>12</v>
      </c>
      <c r="R832" s="113">
        <v>0</v>
      </c>
      <c r="S832" s="113">
        <v>1082016</v>
      </c>
      <c r="T832" s="113">
        <v>0</v>
      </c>
      <c r="U832" s="113">
        <v>12</v>
      </c>
      <c r="V832" s="113">
        <v>0</v>
      </c>
      <c r="W832" s="115">
        <v>1082016</v>
      </c>
    </row>
    <row r="833" spans="2:23" ht="60" x14ac:dyDescent="0.35">
      <c r="B833" s="141">
        <v>31</v>
      </c>
      <c r="C833" s="81" t="s">
        <v>70</v>
      </c>
      <c r="D833" s="8" t="str">
        <f t="shared" si="42"/>
        <v>31Vigilancia de la salud ambiental</v>
      </c>
      <c r="E833" s="8" t="s">
        <v>314</v>
      </c>
      <c r="F833" s="142" t="s">
        <v>318</v>
      </c>
      <c r="G833" s="142" t="s">
        <v>332</v>
      </c>
      <c r="H833" s="142" t="s">
        <v>455</v>
      </c>
      <c r="I833" s="8" t="s">
        <v>502</v>
      </c>
      <c r="J833" s="8" t="s">
        <v>502</v>
      </c>
      <c r="K833" s="81" t="s">
        <v>107</v>
      </c>
      <c r="L833" s="81" t="s">
        <v>512</v>
      </c>
      <c r="M833" s="8" t="str">
        <f t="shared" si="41"/>
        <v>31Vigilancia de la salud ambientalKENNEDYH. JULIO 2025</v>
      </c>
      <c r="N833" s="113">
        <f t="shared" si="43"/>
        <v>0</v>
      </c>
      <c r="O833" s="113">
        <f t="shared" si="44"/>
        <v>90168</v>
      </c>
      <c r="P833" s="113">
        <v>0</v>
      </c>
      <c r="Q833" s="113">
        <v>38</v>
      </c>
      <c r="R833" s="113">
        <v>0</v>
      </c>
      <c r="S833" s="113">
        <v>3426384</v>
      </c>
      <c r="T833" s="113">
        <v>0</v>
      </c>
      <c r="U833" s="113">
        <v>38</v>
      </c>
      <c r="V833" s="113">
        <v>0</v>
      </c>
      <c r="W833" s="115">
        <v>3426384</v>
      </c>
    </row>
    <row r="834" spans="2:23" ht="60" x14ac:dyDescent="0.35">
      <c r="B834" s="141">
        <v>31</v>
      </c>
      <c r="C834" s="81" t="s">
        <v>70</v>
      </c>
      <c r="D834" s="8" t="str">
        <f t="shared" si="42"/>
        <v>31Vigilancia de la salud ambiental</v>
      </c>
      <c r="E834" s="8" t="s">
        <v>314</v>
      </c>
      <c r="F834" s="142" t="s">
        <v>318</v>
      </c>
      <c r="G834" s="142" t="s">
        <v>332</v>
      </c>
      <c r="H834" s="142" t="s">
        <v>455</v>
      </c>
      <c r="I834" s="8" t="s">
        <v>502</v>
      </c>
      <c r="J834" s="8" t="s">
        <v>502</v>
      </c>
      <c r="K834" s="72" t="s">
        <v>106</v>
      </c>
      <c r="L834" s="81" t="s">
        <v>512</v>
      </c>
      <c r="M834" s="8" t="str">
        <f t="shared" si="41"/>
        <v>31Vigilancia de la salud ambientalFONTIBONH. JULIO 2025</v>
      </c>
      <c r="N834" s="113">
        <f t="shared" si="43"/>
        <v>0</v>
      </c>
      <c r="O834" s="113">
        <f t="shared" si="44"/>
        <v>90168</v>
      </c>
      <c r="P834" s="113">
        <v>0</v>
      </c>
      <c r="Q834" s="113">
        <v>9</v>
      </c>
      <c r="R834" s="113">
        <v>0</v>
      </c>
      <c r="S834" s="113">
        <v>811512</v>
      </c>
      <c r="T834" s="113">
        <v>0</v>
      </c>
      <c r="U834" s="113">
        <v>9</v>
      </c>
      <c r="V834" s="113">
        <v>0</v>
      </c>
      <c r="W834" s="115">
        <v>811512</v>
      </c>
    </row>
    <row r="835" spans="2:23" ht="60" x14ac:dyDescent="0.35">
      <c r="B835" s="141">
        <v>31</v>
      </c>
      <c r="C835" s="81" t="s">
        <v>70</v>
      </c>
      <c r="D835" s="8" t="str">
        <f t="shared" si="42"/>
        <v>31Vigilancia de la salud ambiental</v>
      </c>
      <c r="E835" s="8" t="s">
        <v>314</v>
      </c>
      <c r="F835" s="142" t="s">
        <v>318</v>
      </c>
      <c r="G835" s="142" t="s">
        <v>332</v>
      </c>
      <c r="H835" s="142" t="s">
        <v>455</v>
      </c>
      <c r="I835" s="8" t="s">
        <v>502</v>
      </c>
      <c r="J835" s="8" t="s">
        <v>502</v>
      </c>
      <c r="K835" s="81" t="s">
        <v>108</v>
      </c>
      <c r="L835" s="81" t="s">
        <v>512</v>
      </c>
      <c r="M835" s="8" t="str">
        <f t="shared" ref="M835:M898" si="45">+D835&amp;K835&amp;L835</f>
        <v>31Vigilancia de la salud ambientalPUENTE ARANDAH. JULIO 2025</v>
      </c>
      <c r="N835" s="113">
        <f t="shared" si="43"/>
        <v>0</v>
      </c>
      <c r="O835" s="113">
        <f t="shared" si="44"/>
        <v>90168</v>
      </c>
      <c r="P835" s="113">
        <v>0</v>
      </c>
      <c r="Q835" s="113">
        <v>8</v>
      </c>
      <c r="R835" s="113">
        <v>0</v>
      </c>
      <c r="S835" s="113">
        <v>721344</v>
      </c>
      <c r="T835" s="113">
        <v>0</v>
      </c>
      <c r="U835" s="113">
        <v>7</v>
      </c>
      <c r="V835" s="113">
        <v>0</v>
      </c>
      <c r="W835" s="115">
        <v>631176</v>
      </c>
    </row>
    <row r="836" spans="2:23" ht="48" x14ac:dyDescent="0.35">
      <c r="B836" s="141">
        <v>33</v>
      </c>
      <c r="C836" s="81" t="s">
        <v>70</v>
      </c>
      <c r="D836" s="8" t="str">
        <f t="shared" ref="D836:D899" si="46">+B836&amp;C836</f>
        <v>33Vigilancia de la salud ambiental</v>
      </c>
      <c r="E836" s="8" t="s">
        <v>314</v>
      </c>
      <c r="F836" s="142" t="s">
        <v>318</v>
      </c>
      <c r="G836" s="142" t="s">
        <v>333</v>
      </c>
      <c r="H836" s="142" t="s">
        <v>455</v>
      </c>
      <c r="I836" s="8" t="s">
        <v>502</v>
      </c>
      <c r="J836" s="8" t="s">
        <v>502</v>
      </c>
      <c r="K836" s="72" t="s">
        <v>105</v>
      </c>
      <c r="L836" s="81" t="s">
        <v>512</v>
      </c>
      <c r="M836" s="8" t="str">
        <f t="shared" si="45"/>
        <v>33Vigilancia de la salud ambientalBOSAH. JULIO 2025</v>
      </c>
      <c r="N836" s="113">
        <f t="shared" si="43"/>
        <v>0</v>
      </c>
      <c r="O836" s="113">
        <f t="shared" si="44"/>
        <v>150280</v>
      </c>
      <c r="P836" s="113">
        <v>0</v>
      </c>
      <c r="Q836" s="113">
        <v>5</v>
      </c>
      <c r="R836" s="113">
        <v>0</v>
      </c>
      <c r="S836" s="113">
        <v>751400</v>
      </c>
      <c r="T836" s="113">
        <v>0</v>
      </c>
      <c r="U836" s="113">
        <v>5</v>
      </c>
      <c r="V836" s="113">
        <v>0</v>
      </c>
      <c r="W836" s="115">
        <v>751400</v>
      </c>
    </row>
    <row r="837" spans="2:23" ht="60" x14ac:dyDescent="0.35">
      <c r="B837" s="141">
        <v>33</v>
      </c>
      <c r="C837" s="81" t="s">
        <v>70</v>
      </c>
      <c r="D837" s="8" t="str">
        <f t="shared" si="46"/>
        <v>33Vigilancia de la salud ambiental</v>
      </c>
      <c r="E837" s="8" t="s">
        <v>314</v>
      </c>
      <c r="F837" s="142" t="s">
        <v>318</v>
      </c>
      <c r="G837" s="142" t="s">
        <v>333</v>
      </c>
      <c r="H837" s="142" t="s">
        <v>455</v>
      </c>
      <c r="I837" s="8" t="s">
        <v>502</v>
      </c>
      <c r="J837" s="8" t="s">
        <v>502</v>
      </c>
      <c r="K837" s="81" t="s">
        <v>107</v>
      </c>
      <c r="L837" s="81" t="s">
        <v>512</v>
      </c>
      <c r="M837" s="8" t="str">
        <f t="shared" si="45"/>
        <v>33Vigilancia de la salud ambientalKENNEDYH. JULIO 2025</v>
      </c>
      <c r="N837" s="113">
        <f t="shared" si="43"/>
        <v>0</v>
      </c>
      <c r="O837" s="113">
        <f t="shared" si="44"/>
        <v>150280</v>
      </c>
      <c r="P837" s="113">
        <v>0</v>
      </c>
      <c r="Q837" s="113">
        <v>1</v>
      </c>
      <c r="R837" s="113">
        <v>0</v>
      </c>
      <c r="S837" s="113">
        <v>150280</v>
      </c>
      <c r="T837" s="113">
        <v>0</v>
      </c>
      <c r="U837" s="113">
        <v>1</v>
      </c>
      <c r="V837" s="113">
        <v>0</v>
      </c>
      <c r="W837" s="115">
        <v>150280</v>
      </c>
    </row>
    <row r="838" spans="2:23" ht="60" x14ac:dyDescent="0.35">
      <c r="B838" s="141">
        <v>33</v>
      </c>
      <c r="C838" s="81" t="s">
        <v>70</v>
      </c>
      <c r="D838" s="8" t="str">
        <f t="shared" si="46"/>
        <v>33Vigilancia de la salud ambiental</v>
      </c>
      <c r="E838" s="8" t="s">
        <v>314</v>
      </c>
      <c r="F838" s="142" t="s">
        <v>318</v>
      </c>
      <c r="G838" s="142" t="s">
        <v>333</v>
      </c>
      <c r="H838" s="142" t="s">
        <v>455</v>
      </c>
      <c r="I838" s="8" t="s">
        <v>502</v>
      </c>
      <c r="J838" s="8" t="s">
        <v>502</v>
      </c>
      <c r="K838" s="72" t="s">
        <v>106</v>
      </c>
      <c r="L838" s="81" t="s">
        <v>512</v>
      </c>
      <c r="M838" s="8" t="str">
        <f t="shared" si="45"/>
        <v>33Vigilancia de la salud ambientalFONTIBONH. JULIO 2025</v>
      </c>
      <c r="N838" s="113">
        <f t="shared" si="43"/>
        <v>0</v>
      </c>
      <c r="O838" s="113">
        <f t="shared" si="44"/>
        <v>150280</v>
      </c>
      <c r="P838" s="113">
        <v>0</v>
      </c>
      <c r="Q838" s="113">
        <v>1</v>
      </c>
      <c r="R838" s="113">
        <v>0</v>
      </c>
      <c r="S838" s="113">
        <v>150280</v>
      </c>
      <c r="T838" s="113">
        <v>0</v>
      </c>
      <c r="U838" s="113">
        <v>1</v>
      </c>
      <c r="V838" s="113">
        <v>0</v>
      </c>
      <c r="W838" s="115">
        <v>150280</v>
      </c>
    </row>
    <row r="839" spans="2:23" ht="60" x14ac:dyDescent="0.35">
      <c r="B839" s="141">
        <v>33</v>
      </c>
      <c r="C839" s="81" t="s">
        <v>70</v>
      </c>
      <c r="D839" s="8" t="str">
        <f t="shared" si="46"/>
        <v>33Vigilancia de la salud ambiental</v>
      </c>
      <c r="E839" s="8" t="s">
        <v>314</v>
      </c>
      <c r="F839" s="142" t="s">
        <v>318</v>
      </c>
      <c r="G839" s="142" t="s">
        <v>333</v>
      </c>
      <c r="H839" s="142" t="s">
        <v>455</v>
      </c>
      <c r="I839" s="8" t="s">
        <v>502</v>
      </c>
      <c r="J839" s="8" t="s">
        <v>502</v>
      </c>
      <c r="K839" s="81" t="s">
        <v>108</v>
      </c>
      <c r="L839" s="81" t="s">
        <v>512</v>
      </c>
      <c r="M839" s="8" t="str">
        <f t="shared" si="45"/>
        <v>33Vigilancia de la salud ambientalPUENTE ARANDAH. JULIO 2025</v>
      </c>
      <c r="N839" s="113">
        <f t="shared" si="43"/>
        <v>0</v>
      </c>
      <c r="O839" s="113">
        <f t="shared" si="44"/>
        <v>150280</v>
      </c>
      <c r="P839" s="113">
        <v>0</v>
      </c>
      <c r="Q839" s="113">
        <v>3</v>
      </c>
      <c r="R839" s="113">
        <v>0</v>
      </c>
      <c r="S839" s="113">
        <v>450840</v>
      </c>
      <c r="T839" s="113">
        <v>0</v>
      </c>
      <c r="U839" s="113">
        <v>2</v>
      </c>
      <c r="V839" s="113">
        <v>0</v>
      </c>
      <c r="W839" s="115">
        <v>300560</v>
      </c>
    </row>
    <row r="840" spans="2:23" ht="57.5" x14ac:dyDescent="0.35">
      <c r="B840" s="141">
        <v>34</v>
      </c>
      <c r="C840" s="81" t="s">
        <v>70</v>
      </c>
      <c r="D840" s="8" t="str">
        <f t="shared" si="46"/>
        <v>34Vigilancia de la salud ambiental</v>
      </c>
      <c r="E840" s="8" t="s">
        <v>314</v>
      </c>
      <c r="F840" s="142" t="s">
        <v>318</v>
      </c>
      <c r="G840" s="142" t="s">
        <v>334</v>
      </c>
      <c r="H840" s="142" t="s">
        <v>455</v>
      </c>
      <c r="I840" s="8" t="s">
        <v>502</v>
      </c>
      <c r="J840" s="8" t="s">
        <v>502</v>
      </c>
      <c r="K840" s="72" t="s">
        <v>105</v>
      </c>
      <c r="L840" s="81" t="s">
        <v>512</v>
      </c>
      <c r="M840" s="8" t="str">
        <f t="shared" si="45"/>
        <v>34Vigilancia de la salud ambientalBOSAH. JULIO 2025</v>
      </c>
      <c r="N840" s="113">
        <f t="shared" si="43"/>
        <v>0</v>
      </c>
      <c r="O840" s="113">
        <f t="shared" si="44"/>
        <v>0</v>
      </c>
      <c r="P840" s="113">
        <v>0</v>
      </c>
      <c r="Q840" s="113">
        <v>0</v>
      </c>
      <c r="R840" s="113">
        <v>0</v>
      </c>
      <c r="S840" s="113">
        <v>0</v>
      </c>
      <c r="T840" s="113">
        <v>0</v>
      </c>
      <c r="U840" s="113">
        <v>0</v>
      </c>
      <c r="V840" s="113">
        <v>0</v>
      </c>
      <c r="W840" s="115">
        <v>0</v>
      </c>
    </row>
    <row r="841" spans="2:23" ht="60" x14ac:dyDescent="0.35">
      <c r="B841" s="141">
        <v>34</v>
      </c>
      <c r="C841" s="81" t="s">
        <v>70</v>
      </c>
      <c r="D841" s="8" t="str">
        <f t="shared" si="46"/>
        <v>34Vigilancia de la salud ambiental</v>
      </c>
      <c r="E841" s="8" t="s">
        <v>314</v>
      </c>
      <c r="F841" s="142" t="s">
        <v>318</v>
      </c>
      <c r="G841" s="142" t="s">
        <v>334</v>
      </c>
      <c r="H841" s="142" t="s">
        <v>455</v>
      </c>
      <c r="I841" s="8" t="s">
        <v>502</v>
      </c>
      <c r="J841" s="8" t="s">
        <v>502</v>
      </c>
      <c r="K841" s="81" t="s">
        <v>107</v>
      </c>
      <c r="L841" s="81" t="s">
        <v>512</v>
      </c>
      <c r="M841" s="8" t="str">
        <f t="shared" si="45"/>
        <v>34Vigilancia de la salud ambientalKENNEDYH. JULIO 2025</v>
      </c>
      <c r="N841" s="113">
        <f t="shared" si="43"/>
        <v>0</v>
      </c>
      <c r="O841" s="113">
        <f t="shared" si="44"/>
        <v>0</v>
      </c>
      <c r="P841" s="113">
        <v>0</v>
      </c>
      <c r="Q841" s="113">
        <v>0</v>
      </c>
      <c r="R841" s="113">
        <v>0</v>
      </c>
      <c r="S841" s="113">
        <v>0</v>
      </c>
      <c r="T841" s="113">
        <v>0</v>
      </c>
      <c r="U841" s="113">
        <v>0</v>
      </c>
      <c r="V841" s="113">
        <v>0</v>
      </c>
      <c r="W841" s="115">
        <v>0</v>
      </c>
    </row>
    <row r="842" spans="2:23" ht="60" x14ac:dyDescent="0.35">
      <c r="B842" s="141">
        <v>34</v>
      </c>
      <c r="C842" s="81" t="s">
        <v>70</v>
      </c>
      <c r="D842" s="8" t="str">
        <f t="shared" si="46"/>
        <v>34Vigilancia de la salud ambiental</v>
      </c>
      <c r="E842" s="8" t="s">
        <v>314</v>
      </c>
      <c r="F842" s="142" t="s">
        <v>318</v>
      </c>
      <c r="G842" s="142" t="s">
        <v>334</v>
      </c>
      <c r="H842" s="142" t="s">
        <v>455</v>
      </c>
      <c r="I842" s="8" t="s">
        <v>502</v>
      </c>
      <c r="J842" s="8" t="s">
        <v>502</v>
      </c>
      <c r="K842" s="72" t="s">
        <v>106</v>
      </c>
      <c r="L842" s="81" t="s">
        <v>512</v>
      </c>
      <c r="M842" s="8" t="str">
        <f t="shared" si="45"/>
        <v>34Vigilancia de la salud ambientalFONTIBONH. JULIO 2025</v>
      </c>
      <c r="N842" s="113">
        <f t="shared" si="43"/>
        <v>0</v>
      </c>
      <c r="O842" s="113">
        <f t="shared" si="44"/>
        <v>0</v>
      </c>
      <c r="P842" s="113">
        <v>0</v>
      </c>
      <c r="Q842" s="113">
        <v>0</v>
      </c>
      <c r="R842" s="113">
        <v>0</v>
      </c>
      <c r="S842" s="113">
        <v>0</v>
      </c>
      <c r="T842" s="113">
        <v>0</v>
      </c>
      <c r="U842" s="113">
        <v>0</v>
      </c>
      <c r="V842" s="113">
        <v>0</v>
      </c>
      <c r="W842" s="115">
        <v>0</v>
      </c>
    </row>
    <row r="843" spans="2:23" ht="60" x14ac:dyDescent="0.35">
      <c r="B843" s="141">
        <v>34</v>
      </c>
      <c r="C843" s="81" t="s">
        <v>70</v>
      </c>
      <c r="D843" s="8" t="str">
        <f t="shared" si="46"/>
        <v>34Vigilancia de la salud ambiental</v>
      </c>
      <c r="E843" s="8" t="s">
        <v>314</v>
      </c>
      <c r="F843" s="142" t="s">
        <v>318</v>
      </c>
      <c r="G843" s="142" t="s">
        <v>334</v>
      </c>
      <c r="H843" s="142" t="s">
        <v>455</v>
      </c>
      <c r="I843" s="8" t="s">
        <v>502</v>
      </c>
      <c r="J843" s="8" t="s">
        <v>502</v>
      </c>
      <c r="K843" s="81" t="s">
        <v>108</v>
      </c>
      <c r="L843" s="81" t="s">
        <v>512</v>
      </c>
      <c r="M843" s="8" t="str">
        <f t="shared" si="45"/>
        <v>34Vigilancia de la salud ambientalPUENTE ARANDAH. JULIO 2025</v>
      </c>
      <c r="N843" s="113">
        <f t="shared" si="43"/>
        <v>0</v>
      </c>
      <c r="O843" s="113">
        <f t="shared" si="44"/>
        <v>0</v>
      </c>
      <c r="P843" s="113">
        <v>0</v>
      </c>
      <c r="Q843" s="113">
        <v>0</v>
      </c>
      <c r="R843" s="113">
        <v>0</v>
      </c>
      <c r="S843" s="113">
        <v>0</v>
      </c>
      <c r="T843" s="113">
        <v>0</v>
      </c>
      <c r="U843" s="113">
        <v>0</v>
      </c>
      <c r="V843" s="113">
        <v>0</v>
      </c>
      <c r="W843" s="115">
        <v>0</v>
      </c>
    </row>
    <row r="844" spans="2:23" ht="48" x14ac:dyDescent="0.35">
      <c r="B844" s="141">
        <v>41</v>
      </c>
      <c r="C844" s="81" t="s">
        <v>70</v>
      </c>
      <c r="D844" s="8" t="str">
        <f t="shared" si="46"/>
        <v>41Vigilancia de la salud ambiental</v>
      </c>
      <c r="E844" s="8" t="s">
        <v>314</v>
      </c>
      <c r="F844" s="142" t="s">
        <v>318</v>
      </c>
      <c r="G844" s="142" t="s">
        <v>335</v>
      </c>
      <c r="H844" s="142" t="s">
        <v>455</v>
      </c>
      <c r="I844" s="8" t="s">
        <v>502</v>
      </c>
      <c r="J844" s="8" t="s">
        <v>502</v>
      </c>
      <c r="K844" s="72" t="s">
        <v>105</v>
      </c>
      <c r="L844" s="81" t="s">
        <v>512</v>
      </c>
      <c r="M844" s="8" t="str">
        <f t="shared" si="45"/>
        <v>41Vigilancia de la salud ambientalBOSAH. JULIO 2025</v>
      </c>
      <c r="N844" s="113">
        <f t="shared" si="43"/>
        <v>0</v>
      </c>
      <c r="O844" s="113">
        <f t="shared" si="44"/>
        <v>90168</v>
      </c>
      <c r="P844" s="113">
        <v>0</v>
      </c>
      <c r="Q844" s="113">
        <v>3</v>
      </c>
      <c r="R844" s="113">
        <v>0</v>
      </c>
      <c r="S844" s="113">
        <v>270504</v>
      </c>
      <c r="T844" s="113">
        <v>0</v>
      </c>
      <c r="U844" s="113">
        <v>3</v>
      </c>
      <c r="V844" s="113">
        <v>0</v>
      </c>
      <c r="W844" s="115">
        <v>270504</v>
      </c>
    </row>
    <row r="845" spans="2:23" ht="60" x14ac:dyDescent="0.35">
      <c r="B845" s="141">
        <v>41</v>
      </c>
      <c r="C845" s="81" t="s">
        <v>70</v>
      </c>
      <c r="D845" s="8" t="str">
        <f t="shared" si="46"/>
        <v>41Vigilancia de la salud ambiental</v>
      </c>
      <c r="E845" s="8" t="s">
        <v>314</v>
      </c>
      <c r="F845" s="142" t="s">
        <v>318</v>
      </c>
      <c r="G845" s="142" t="s">
        <v>335</v>
      </c>
      <c r="H845" s="142" t="s">
        <v>455</v>
      </c>
      <c r="I845" s="8" t="s">
        <v>502</v>
      </c>
      <c r="J845" s="8" t="s">
        <v>502</v>
      </c>
      <c r="K845" s="81" t="s">
        <v>107</v>
      </c>
      <c r="L845" s="81" t="s">
        <v>512</v>
      </c>
      <c r="M845" s="8" t="str">
        <f t="shared" si="45"/>
        <v>41Vigilancia de la salud ambientalKENNEDYH. JULIO 2025</v>
      </c>
      <c r="N845" s="113">
        <f t="shared" si="43"/>
        <v>0</v>
      </c>
      <c r="O845" s="113">
        <f t="shared" si="44"/>
        <v>90168</v>
      </c>
      <c r="P845" s="113">
        <v>0</v>
      </c>
      <c r="Q845" s="113">
        <v>2</v>
      </c>
      <c r="R845" s="113">
        <v>0</v>
      </c>
      <c r="S845" s="113">
        <v>180336</v>
      </c>
      <c r="T845" s="113">
        <v>0</v>
      </c>
      <c r="U845" s="113">
        <v>2</v>
      </c>
      <c r="V845" s="113">
        <v>0</v>
      </c>
      <c r="W845" s="115">
        <v>180336</v>
      </c>
    </row>
    <row r="846" spans="2:23" ht="60" x14ac:dyDescent="0.35">
      <c r="B846" s="141">
        <v>41</v>
      </c>
      <c r="C846" s="81" t="s">
        <v>70</v>
      </c>
      <c r="D846" s="8" t="str">
        <f t="shared" si="46"/>
        <v>41Vigilancia de la salud ambiental</v>
      </c>
      <c r="E846" s="8" t="s">
        <v>314</v>
      </c>
      <c r="F846" s="142" t="s">
        <v>318</v>
      </c>
      <c r="G846" s="142" t="s">
        <v>335</v>
      </c>
      <c r="H846" s="142" t="s">
        <v>455</v>
      </c>
      <c r="I846" s="8" t="s">
        <v>502</v>
      </c>
      <c r="J846" s="8" t="s">
        <v>502</v>
      </c>
      <c r="K846" s="72" t="s">
        <v>106</v>
      </c>
      <c r="L846" s="81" t="s">
        <v>512</v>
      </c>
      <c r="M846" s="8" t="str">
        <f t="shared" si="45"/>
        <v>41Vigilancia de la salud ambientalFONTIBONH. JULIO 2025</v>
      </c>
      <c r="N846" s="113">
        <f t="shared" si="43"/>
        <v>0</v>
      </c>
      <c r="O846" s="113">
        <f t="shared" si="44"/>
        <v>90168</v>
      </c>
      <c r="P846" s="113">
        <v>0</v>
      </c>
      <c r="Q846" s="113">
        <v>8</v>
      </c>
      <c r="R846" s="113">
        <v>0</v>
      </c>
      <c r="S846" s="113">
        <v>721344</v>
      </c>
      <c r="T846" s="113">
        <v>0</v>
      </c>
      <c r="U846" s="113">
        <v>7</v>
      </c>
      <c r="V846" s="113">
        <v>0</v>
      </c>
      <c r="W846" s="115">
        <v>631176</v>
      </c>
    </row>
    <row r="847" spans="2:23" ht="60" x14ac:dyDescent="0.35">
      <c r="B847" s="141">
        <v>41</v>
      </c>
      <c r="C847" s="81" t="s">
        <v>70</v>
      </c>
      <c r="D847" s="8" t="str">
        <f t="shared" si="46"/>
        <v>41Vigilancia de la salud ambiental</v>
      </c>
      <c r="E847" s="8" t="s">
        <v>314</v>
      </c>
      <c r="F847" s="142" t="s">
        <v>318</v>
      </c>
      <c r="G847" s="142" t="s">
        <v>335</v>
      </c>
      <c r="H847" s="142" t="s">
        <v>455</v>
      </c>
      <c r="I847" s="8" t="s">
        <v>502</v>
      </c>
      <c r="J847" s="8" t="s">
        <v>502</v>
      </c>
      <c r="K847" s="81" t="s">
        <v>108</v>
      </c>
      <c r="L847" s="81" t="s">
        <v>512</v>
      </c>
      <c r="M847" s="8" t="str">
        <f t="shared" si="45"/>
        <v>41Vigilancia de la salud ambientalPUENTE ARANDAH. JULIO 2025</v>
      </c>
      <c r="N847" s="113">
        <f t="shared" si="43"/>
        <v>0</v>
      </c>
      <c r="O847" s="113">
        <f t="shared" si="44"/>
        <v>90168</v>
      </c>
      <c r="P847" s="113">
        <v>0</v>
      </c>
      <c r="Q847" s="113">
        <v>3</v>
      </c>
      <c r="R847" s="113">
        <v>0</v>
      </c>
      <c r="S847" s="113">
        <v>270504</v>
      </c>
      <c r="T847" s="113">
        <v>0</v>
      </c>
      <c r="U847" s="113">
        <v>3</v>
      </c>
      <c r="V847" s="113">
        <v>0</v>
      </c>
      <c r="W847" s="115">
        <v>270504</v>
      </c>
    </row>
    <row r="848" spans="2:23" ht="48" x14ac:dyDescent="0.35">
      <c r="B848" s="141">
        <v>43</v>
      </c>
      <c r="C848" s="81" t="s">
        <v>70</v>
      </c>
      <c r="D848" s="8" t="str">
        <f t="shared" si="46"/>
        <v>43Vigilancia de la salud ambiental</v>
      </c>
      <c r="E848" s="8" t="s">
        <v>314</v>
      </c>
      <c r="F848" s="142" t="s">
        <v>318</v>
      </c>
      <c r="G848" s="142" t="s">
        <v>336</v>
      </c>
      <c r="H848" s="142" t="s">
        <v>455</v>
      </c>
      <c r="I848" s="8" t="s">
        <v>502</v>
      </c>
      <c r="J848" s="8" t="s">
        <v>502</v>
      </c>
      <c r="K848" s="72" t="s">
        <v>105</v>
      </c>
      <c r="L848" s="81" t="s">
        <v>512</v>
      </c>
      <c r="M848" s="8" t="str">
        <f t="shared" si="45"/>
        <v>43Vigilancia de la salud ambientalBOSAH. JULIO 2025</v>
      </c>
      <c r="N848" s="113">
        <f t="shared" si="43"/>
        <v>0</v>
      </c>
      <c r="O848" s="113">
        <f t="shared" si="44"/>
        <v>58956</v>
      </c>
      <c r="P848" s="113">
        <v>0</v>
      </c>
      <c r="Q848" s="113">
        <v>30</v>
      </c>
      <c r="R848" s="113">
        <v>0</v>
      </c>
      <c r="S848" s="113">
        <v>1768680</v>
      </c>
      <c r="T848" s="113">
        <v>0</v>
      </c>
      <c r="U848" s="113">
        <v>30</v>
      </c>
      <c r="V848" s="113">
        <v>0</v>
      </c>
      <c r="W848" s="115">
        <v>1768680</v>
      </c>
    </row>
    <row r="849" spans="2:23" ht="60" x14ac:dyDescent="0.35">
      <c r="B849" s="141">
        <v>43</v>
      </c>
      <c r="C849" s="81" t="s">
        <v>70</v>
      </c>
      <c r="D849" s="8" t="str">
        <f t="shared" si="46"/>
        <v>43Vigilancia de la salud ambiental</v>
      </c>
      <c r="E849" s="8" t="s">
        <v>314</v>
      </c>
      <c r="F849" s="142" t="s">
        <v>318</v>
      </c>
      <c r="G849" s="142" t="s">
        <v>336</v>
      </c>
      <c r="H849" s="142" t="s">
        <v>455</v>
      </c>
      <c r="I849" s="8" t="s">
        <v>502</v>
      </c>
      <c r="J849" s="8" t="s">
        <v>502</v>
      </c>
      <c r="K849" s="81" t="s">
        <v>107</v>
      </c>
      <c r="L849" s="81" t="s">
        <v>512</v>
      </c>
      <c r="M849" s="8" t="str">
        <f t="shared" si="45"/>
        <v>43Vigilancia de la salud ambientalKENNEDYH. JULIO 2025</v>
      </c>
      <c r="N849" s="113">
        <f t="shared" si="43"/>
        <v>0</v>
      </c>
      <c r="O849" s="113">
        <f t="shared" si="44"/>
        <v>58956</v>
      </c>
      <c r="P849" s="113">
        <v>0</v>
      </c>
      <c r="Q849" s="113">
        <v>35</v>
      </c>
      <c r="R849" s="113">
        <v>0</v>
      </c>
      <c r="S849" s="113">
        <v>2063460</v>
      </c>
      <c r="T849" s="113">
        <v>0</v>
      </c>
      <c r="U849" s="113">
        <v>35</v>
      </c>
      <c r="V849" s="113">
        <v>0</v>
      </c>
      <c r="W849" s="115">
        <v>2063460</v>
      </c>
    </row>
    <row r="850" spans="2:23" ht="60" x14ac:dyDescent="0.35">
      <c r="B850" s="141">
        <v>43</v>
      </c>
      <c r="C850" s="81" t="s">
        <v>70</v>
      </c>
      <c r="D850" s="8" t="str">
        <f t="shared" si="46"/>
        <v>43Vigilancia de la salud ambiental</v>
      </c>
      <c r="E850" s="8" t="s">
        <v>314</v>
      </c>
      <c r="F850" s="142" t="s">
        <v>318</v>
      </c>
      <c r="G850" s="142" t="s">
        <v>336</v>
      </c>
      <c r="H850" s="142" t="s">
        <v>455</v>
      </c>
      <c r="I850" s="8" t="s">
        <v>502</v>
      </c>
      <c r="J850" s="8" t="s">
        <v>502</v>
      </c>
      <c r="K850" s="72" t="s">
        <v>106</v>
      </c>
      <c r="L850" s="81" t="s">
        <v>512</v>
      </c>
      <c r="M850" s="8" t="str">
        <f t="shared" si="45"/>
        <v>43Vigilancia de la salud ambientalFONTIBONH. JULIO 2025</v>
      </c>
      <c r="N850" s="113">
        <f t="shared" ref="N850:N913" si="47">IFERROR(R850/P850,0)</f>
        <v>0</v>
      </c>
      <c r="O850" s="113">
        <f t="shared" ref="O850:O913" si="48">IFERROR(S850/Q850,0)</f>
        <v>58956</v>
      </c>
      <c r="P850" s="113">
        <v>0</v>
      </c>
      <c r="Q850" s="113">
        <v>4</v>
      </c>
      <c r="R850" s="113">
        <v>0</v>
      </c>
      <c r="S850" s="113">
        <v>235824</v>
      </c>
      <c r="T850" s="113">
        <v>0</v>
      </c>
      <c r="U850" s="113">
        <v>4</v>
      </c>
      <c r="V850" s="113">
        <v>0</v>
      </c>
      <c r="W850" s="115">
        <v>235824</v>
      </c>
    </row>
    <row r="851" spans="2:23" ht="60" x14ac:dyDescent="0.35">
      <c r="B851" s="141">
        <v>43</v>
      </c>
      <c r="C851" s="81" t="s">
        <v>70</v>
      </c>
      <c r="D851" s="8" t="str">
        <f t="shared" si="46"/>
        <v>43Vigilancia de la salud ambiental</v>
      </c>
      <c r="E851" s="8" t="s">
        <v>314</v>
      </c>
      <c r="F851" s="142" t="s">
        <v>318</v>
      </c>
      <c r="G851" s="142" t="s">
        <v>336</v>
      </c>
      <c r="H851" s="142" t="s">
        <v>455</v>
      </c>
      <c r="I851" s="8" t="s">
        <v>502</v>
      </c>
      <c r="J851" s="8" t="s">
        <v>502</v>
      </c>
      <c r="K851" s="81" t="s">
        <v>108</v>
      </c>
      <c r="L851" s="81" t="s">
        <v>512</v>
      </c>
      <c r="M851" s="8" t="str">
        <f t="shared" si="45"/>
        <v>43Vigilancia de la salud ambientalPUENTE ARANDAH. JULIO 2025</v>
      </c>
      <c r="N851" s="113">
        <f t="shared" si="47"/>
        <v>0</v>
      </c>
      <c r="O851" s="113">
        <f t="shared" si="48"/>
        <v>0</v>
      </c>
      <c r="P851" s="113">
        <v>0</v>
      </c>
      <c r="Q851" s="113">
        <v>0</v>
      </c>
      <c r="R851" s="113">
        <v>0</v>
      </c>
      <c r="S851" s="113">
        <v>0</v>
      </c>
      <c r="T851" s="113">
        <v>0</v>
      </c>
      <c r="U851" s="113">
        <v>0</v>
      </c>
      <c r="V851" s="113">
        <v>0</v>
      </c>
      <c r="W851" s="115">
        <v>0</v>
      </c>
    </row>
    <row r="852" spans="2:23" ht="48" x14ac:dyDescent="0.35">
      <c r="B852" s="141">
        <v>46</v>
      </c>
      <c r="C852" s="81" t="s">
        <v>70</v>
      </c>
      <c r="D852" s="8" t="str">
        <f t="shared" si="46"/>
        <v>46Vigilancia de la salud ambiental</v>
      </c>
      <c r="E852" s="8" t="s">
        <v>314</v>
      </c>
      <c r="F852" s="142" t="s">
        <v>318</v>
      </c>
      <c r="G852" s="142" t="s">
        <v>337</v>
      </c>
      <c r="H852" s="142" t="s">
        <v>455</v>
      </c>
      <c r="I852" s="8" t="s">
        <v>502</v>
      </c>
      <c r="J852" s="8" t="s">
        <v>502</v>
      </c>
      <c r="K852" s="72" t="s">
        <v>105</v>
      </c>
      <c r="L852" s="81" t="s">
        <v>512</v>
      </c>
      <c r="M852" s="8" t="str">
        <f t="shared" si="45"/>
        <v>46Vigilancia de la salud ambientalBOSAH. JULIO 2025</v>
      </c>
      <c r="N852" s="113">
        <f t="shared" si="47"/>
        <v>0</v>
      </c>
      <c r="O852" s="113">
        <f t="shared" si="48"/>
        <v>120224</v>
      </c>
      <c r="P852" s="113">
        <v>0</v>
      </c>
      <c r="Q852" s="113">
        <v>3</v>
      </c>
      <c r="R852" s="113">
        <v>0</v>
      </c>
      <c r="S852" s="113">
        <v>360672</v>
      </c>
      <c r="T852" s="113">
        <v>0</v>
      </c>
      <c r="U852" s="113">
        <v>3</v>
      </c>
      <c r="V852" s="113">
        <v>0</v>
      </c>
      <c r="W852" s="115">
        <v>360672</v>
      </c>
    </row>
    <row r="853" spans="2:23" ht="60" x14ac:dyDescent="0.35">
      <c r="B853" s="141">
        <v>46</v>
      </c>
      <c r="C853" s="81" t="s">
        <v>70</v>
      </c>
      <c r="D853" s="8" t="str">
        <f t="shared" si="46"/>
        <v>46Vigilancia de la salud ambiental</v>
      </c>
      <c r="E853" s="8" t="s">
        <v>314</v>
      </c>
      <c r="F853" s="142" t="s">
        <v>318</v>
      </c>
      <c r="G853" s="142" t="s">
        <v>337</v>
      </c>
      <c r="H853" s="142" t="s">
        <v>455</v>
      </c>
      <c r="I853" s="8" t="s">
        <v>502</v>
      </c>
      <c r="J853" s="8" t="s">
        <v>502</v>
      </c>
      <c r="K853" s="81" t="s">
        <v>107</v>
      </c>
      <c r="L853" s="81" t="s">
        <v>512</v>
      </c>
      <c r="M853" s="8" t="str">
        <f t="shared" si="45"/>
        <v>46Vigilancia de la salud ambientalKENNEDYH. JULIO 2025</v>
      </c>
      <c r="N853" s="113">
        <f t="shared" si="47"/>
        <v>0</v>
      </c>
      <c r="O853" s="113">
        <f t="shared" si="48"/>
        <v>120224</v>
      </c>
      <c r="P853" s="113">
        <v>0</v>
      </c>
      <c r="Q853" s="113">
        <v>2</v>
      </c>
      <c r="R853" s="113">
        <v>0</v>
      </c>
      <c r="S853" s="113">
        <v>240448</v>
      </c>
      <c r="T853" s="113">
        <v>0</v>
      </c>
      <c r="U853" s="113">
        <v>2</v>
      </c>
      <c r="V853" s="113">
        <v>0</v>
      </c>
      <c r="W853" s="115">
        <v>240448</v>
      </c>
    </row>
    <row r="854" spans="2:23" ht="60" x14ac:dyDescent="0.35">
      <c r="B854" s="141">
        <v>46</v>
      </c>
      <c r="C854" s="81" t="s">
        <v>70</v>
      </c>
      <c r="D854" s="8" t="str">
        <f t="shared" si="46"/>
        <v>46Vigilancia de la salud ambiental</v>
      </c>
      <c r="E854" s="8" t="s">
        <v>314</v>
      </c>
      <c r="F854" s="142" t="s">
        <v>318</v>
      </c>
      <c r="G854" s="142" t="s">
        <v>337</v>
      </c>
      <c r="H854" s="142" t="s">
        <v>455</v>
      </c>
      <c r="I854" s="8" t="s">
        <v>502</v>
      </c>
      <c r="J854" s="8" t="s">
        <v>502</v>
      </c>
      <c r="K854" s="72" t="s">
        <v>106</v>
      </c>
      <c r="L854" s="81" t="s">
        <v>512</v>
      </c>
      <c r="M854" s="8" t="str">
        <f t="shared" si="45"/>
        <v>46Vigilancia de la salud ambientalFONTIBONH. JULIO 2025</v>
      </c>
      <c r="N854" s="113">
        <f t="shared" si="47"/>
        <v>0</v>
      </c>
      <c r="O854" s="113">
        <f t="shared" si="48"/>
        <v>120224</v>
      </c>
      <c r="P854" s="113">
        <v>0</v>
      </c>
      <c r="Q854" s="113">
        <v>7</v>
      </c>
      <c r="R854" s="113">
        <v>0</v>
      </c>
      <c r="S854" s="113">
        <v>841568</v>
      </c>
      <c r="T854" s="113">
        <v>0</v>
      </c>
      <c r="U854" s="113">
        <v>7</v>
      </c>
      <c r="V854" s="113">
        <v>0</v>
      </c>
      <c r="W854" s="115">
        <v>841568</v>
      </c>
    </row>
    <row r="855" spans="2:23" ht="60" x14ac:dyDescent="0.35">
      <c r="B855" s="141">
        <v>46</v>
      </c>
      <c r="C855" s="81" t="s">
        <v>70</v>
      </c>
      <c r="D855" s="8" t="str">
        <f t="shared" si="46"/>
        <v>46Vigilancia de la salud ambiental</v>
      </c>
      <c r="E855" s="8" t="s">
        <v>314</v>
      </c>
      <c r="F855" s="142" t="s">
        <v>318</v>
      </c>
      <c r="G855" s="142" t="s">
        <v>337</v>
      </c>
      <c r="H855" s="142" t="s">
        <v>455</v>
      </c>
      <c r="I855" s="8" t="s">
        <v>502</v>
      </c>
      <c r="J855" s="8" t="s">
        <v>502</v>
      </c>
      <c r="K855" s="81" t="s">
        <v>108</v>
      </c>
      <c r="L855" s="81" t="s">
        <v>512</v>
      </c>
      <c r="M855" s="8" t="str">
        <f t="shared" si="45"/>
        <v>46Vigilancia de la salud ambientalPUENTE ARANDAH. JULIO 2025</v>
      </c>
      <c r="N855" s="113">
        <f t="shared" si="47"/>
        <v>0</v>
      </c>
      <c r="O855" s="113">
        <f t="shared" si="48"/>
        <v>0</v>
      </c>
      <c r="P855" s="113">
        <v>0</v>
      </c>
      <c r="Q855" s="113">
        <v>0</v>
      </c>
      <c r="R855" s="113">
        <v>0</v>
      </c>
      <c r="S855" s="113">
        <v>0</v>
      </c>
      <c r="T855" s="113">
        <v>0</v>
      </c>
      <c r="U855" s="113">
        <v>0</v>
      </c>
      <c r="V855" s="113">
        <v>0</v>
      </c>
      <c r="W855" s="115">
        <v>0</v>
      </c>
    </row>
    <row r="856" spans="2:23" ht="60" x14ac:dyDescent="0.35">
      <c r="B856" s="141">
        <v>51</v>
      </c>
      <c r="C856" s="81" t="s">
        <v>70</v>
      </c>
      <c r="D856" s="8" t="str">
        <f t="shared" si="46"/>
        <v>51Vigilancia de la salud ambiental</v>
      </c>
      <c r="E856" s="8" t="s">
        <v>314</v>
      </c>
      <c r="F856" s="142" t="s">
        <v>318</v>
      </c>
      <c r="G856" s="142" t="s">
        <v>505</v>
      </c>
      <c r="H856" s="142" t="s">
        <v>455</v>
      </c>
      <c r="I856" s="8" t="s">
        <v>502</v>
      </c>
      <c r="J856" s="8" t="s">
        <v>502</v>
      </c>
      <c r="K856" s="72" t="s">
        <v>106</v>
      </c>
      <c r="L856" s="81" t="s">
        <v>512</v>
      </c>
      <c r="M856" s="8" t="str">
        <f t="shared" si="45"/>
        <v>51Vigilancia de la salud ambientalFONTIBONH. JULIO 2025</v>
      </c>
      <c r="N856" s="113">
        <f t="shared" si="47"/>
        <v>0</v>
      </c>
      <c r="O856" s="113">
        <f t="shared" si="48"/>
        <v>0</v>
      </c>
      <c r="P856" s="113">
        <v>0</v>
      </c>
      <c r="Q856" s="113">
        <v>0</v>
      </c>
      <c r="R856" s="113">
        <v>0</v>
      </c>
      <c r="S856" s="113">
        <v>0</v>
      </c>
      <c r="T856" s="113">
        <v>0</v>
      </c>
      <c r="U856" s="113">
        <v>0</v>
      </c>
      <c r="V856" s="113">
        <v>0</v>
      </c>
      <c r="W856" s="115">
        <v>0</v>
      </c>
    </row>
    <row r="857" spans="2:23" ht="126.5" x14ac:dyDescent="0.35">
      <c r="B857" s="141">
        <v>59</v>
      </c>
      <c r="C857" s="81" t="s">
        <v>70</v>
      </c>
      <c r="D857" s="8" t="str">
        <f t="shared" si="46"/>
        <v>59Vigilancia de la salud ambiental</v>
      </c>
      <c r="E857" s="8" t="s">
        <v>314</v>
      </c>
      <c r="F857" s="142" t="s">
        <v>317</v>
      </c>
      <c r="G857" s="142" t="s">
        <v>338</v>
      </c>
      <c r="H857" s="142" t="s">
        <v>456</v>
      </c>
      <c r="I857" s="8" t="s">
        <v>502</v>
      </c>
      <c r="J857" s="8" t="s">
        <v>502</v>
      </c>
      <c r="K857" s="72" t="s">
        <v>105</v>
      </c>
      <c r="L857" s="81" t="s">
        <v>512</v>
      </c>
      <c r="M857" s="8" t="str">
        <f t="shared" si="45"/>
        <v>59Vigilancia de la salud ambientalBOSAH. JULIO 2025</v>
      </c>
      <c r="N857" s="113">
        <f t="shared" si="47"/>
        <v>0</v>
      </c>
      <c r="O857" s="113">
        <f t="shared" si="48"/>
        <v>0</v>
      </c>
      <c r="P857" s="113">
        <v>0</v>
      </c>
      <c r="Q857" s="113">
        <v>0</v>
      </c>
      <c r="R857" s="113">
        <v>0</v>
      </c>
      <c r="S857" s="113">
        <v>0</v>
      </c>
      <c r="T857" s="113">
        <v>0</v>
      </c>
      <c r="U857" s="113">
        <v>0</v>
      </c>
      <c r="V857" s="113">
        <v>0</v>
      </c>
      <c r="W857" s="115">
        <v>0</v>
      </c>
    </row>
    <row r="858" spans="2:23" ht="48" x14ac:dyDescent="0.35">
      <c r="B858" s="141">
        <v>63</v>
      </c>
      <c r="C858" s="81" t="s">
        <v>70</v>
      </c>
      <c r="D858" s="8" t="str">
        <f t="shared" si="46"/>
        <v>63Vigilancia de la salud ambiental</v>
      </c>
      <c r="E858" s="8" t="s">
        <v>314</v>
      </c>
      <c r="F858" s="142" t="s">
        <v>318</v>
      </c>
      <c r="G858" s="142" t="s">
        <v>339</v>
      </c>
      <c r="H858" s="142" t="s">
        <v>457</v>
      </c>
      <c r="I858" s="8" t="s">
        <v>502</v>
      </c>
      <c r="J858" s="8" t="s">
        <v>502</v>
      </c>
      <c r="K858" s="72" t="s">
        <v>105</v>
      </c>
      <c r="L858" s="81" t="s">
        <v>512</v>
      </c>
      <c r="M858" s="8" t="str">
        <f t="shared" si="45"/>
        <v>63Vigilancia de la salud ambientalBOSAH. JULIO 2025</v>
      </c>
      <c r="N858" s="113">
        <f t="shared" si="47"/>
        <v>0</v>
      </c>
      <c r="O858" s="113">
        <f t="shared" si="48"/>
        <v>0</v>
      </c>
      <c r="P858" s="113">
        <v>0</v>
      </c>
      <c r="Q858" s="113">
        <v>0</v>
      </c>
      <c r="R858" s="113">
        <v>0</v>
      </c>
      <c r="S858" s="113">
        <v>0</v>
      </c>
      <c r="T858" s="113">
        <v>0</v>
      </c>
      <c r="U858" s="113">
        <v>0</v>
      </c>
      <c r="V858" s="113">
        <v>0</v>
      </c>
      <c r="W858" s="115">
        <v>0</v>
      </c>
    </row>
    <row r="859" spans="2:23" ht="60" x14ac:dyDescent="0.35">
      <c r="B859" s="141">
        <v>63</v>
      </c>
      <c r="C859" s="81" t="s">
        <v>70</v>
      </c>
      <c r="D859" s="8" t="str">
        <f t="shared" si="46"/>
        <v>63Vigilancia de la salud ambiental</v>
      </c>
      <c r="E859" s="8" t="s">
        <v>314</v>
      </c>
      <c r="F859" s="142" t="s">
        <v>318</v>
      </c>
      <c r="G859" s="142" t="s">
        <v>339</v>
      </c>
      <c r="H859" s="142" t="s">
        <v>457</v>
      </c>
      <c r="I859" s="8" t="s">
        <v>502</v>
      </c>
      <c r="J859" s="8" t="s">
        <v>502</v>
      </c>
      <c r="K859" s="81" t="s">
        <v>107</v>
      </c>
      <c r="L859" s="81" t="s">
        <v>512</v>
      </c>
      <c r="M859" s="8" t="str">
        <f t="shared" si="45"/>
        <v>63Vigilancia de la salud ambientalKENNEDYH. JULIO 2025</v>
      </c>
      <c r="N859" s="113">
        <f t="shared" si="47"/>
        <v>0</v>
      </c>
      <c r="O859" s="113">
        <f t="shared" si="48"/>
        <v>58956</v>
      </c>
      <c r="P859" s="113">
        <v>0</v>
      </c>
      <c r="Q859" s="113">
        <v>2</v>
      </c>
      <c r="R859" s="113">
        <v>0</v>
      </c>
      <c r="S859" s="113">
        <v>117912</v>
      </c>
      <c r="T859" s="113">
        <v>0</v>
      </c>
      <c r="U859" s="113">
        <v>2</v>
      </c>
      <c r="V859" s="113">
        <v>0</v>
      </c>
      <c r="W859" s="115">
        <v>117912</v>
      </c>
    </row>
    <row r="860" spans="2:23" ht="60" x14ac:dyDescent="0.35">
      <c r="B860" s="141">
        <v>63</v>
      </c>
      <c r="C860" s="81" t="s">
        <v>70</v>
      </c>
      <c r="D860" s="8" t="str">
        <f t="shared" si="46"/>
        <v>63Vigilancia de la salud ambiental</v>
      </c>
      <c r="E860" s="8" t="s">
        <v>314</v>
      </c>
      <c r="F860" s="142" t="s">
        <v>318</v>
      </c>
      <c r="G860" s="142" t="s">
        <v>339</v>
      </c>
      <c r="H860" s="142" t="s">
        <v>457</v>
      </c>
      <c r="I860" s="8" t="s">
        <v>502</v>
      </c>
      <c r="J860" s="8" t="s">
        <v>502</v>
      </c>
      <c r="K860" s="72" t="s">
        <v>106</v>
      </c>
      <c r="L860" s="81" t="s">
        <v>512</v>
      </c>
      <c r="M860" s="8" t="str">
        <f t="shared" si="45"/>
        <v>63Vigilancia de la salud ambientalFONTIBONH. JULIO 2025</v>
      </c>
      <c r="N860" s="113">
        <f t="shared" si="47"/>
        <v>0</v>
      </c>
      <c r="O860" s="113">
        <f t="shared" si="48"/>
        <v>58956</v>
      </c>
      <c r="P860" s="113">
        <v>0</v>
      </c>
      <c r="Q860" s="113">
        <v>1</v>
      </c>
      <c r="R860" s="113">
        <v>0</v>
      </c>
      <c r="S860" s="113">
        <v>58956</v>
      </c>
      <c r="T860" s="113">
        <v>0</v>
      </c>
      <c r="U860" s="113">
        <v>0</v>
      </c>
      <c r="V860" s="113">
        <v>0</v>
      </c>
      <c r="W860" s="115">
        <v>0</v>
      </c>
    </row>
    <row r="861" spans="2:23" ht="60" x14ac:dyDescent="0.35">
      <c r="B861" s="141">
        <v>63</v>
      </c>
      <c r="C861" s="81" t="s">
        <v>70</v>
      </c>
      <c r="D861" s="8" t="str">
        <f t="shared" si="46"/>
        <v>63Vigilancia de la salud ambiental</v>
      </c>
      <c r="E861" s="8" t="s">
        <v>314</v>
      </c>
      <c r="F861" s="142" t="s">
        <v>318</v>
      </c>
      <c r="G861" s="142" t="s">
        <v>339</v>
      </c>
      <c r="H861" s="142" t="s">
        <v>457</v>
      </c>
      <c r="I861" s="8" t="s">
        <v>502</v>
      </c>
      <c r="J861" s="8" t="s">
        <v>502</v>
      </c>
      <c r="K861" s="81" t="s">
        <v>108</v>
      </c>
      <c r="L861" s="81" t="s">
        <v>512</v>
      </c>
      <c r="M861" s="8" t="str">
        <f t="shared" si="45"/>
        <v>63Vigilancia de la salud ambientalPUENTE ARANDAH. JULIO 2025</v>
      </c>
      <c r="N861" s="113">
        <f t="shared" si="47"/>
        <v>0</v>
      </c>
      <c r="O861" s="113">
        <f t="shared" si="48"/>
        <v>0</v>
      </c>
      <c r="P861" s="113">
        <v>0</v>
      </c>
      <c r="Q861" s="113">
        <v>0</v>
      </c>
      <c r="R861" s="113">
        <v>0</v>
      </c>
      <c r="S861" s="113">
        <v>0</v>
      </c>
      <c r="T861" s="113">
        <v>0</v>
      </c>
      <c r="U861" s="113">
        <v>0</v>
      </c>
      <c r="V861" s="113">
        <v>0</v>
      </c>
      <c r="W861" s="115">
        <v>0</v>
      </c>
    </row>
    <row r="862" spans="2:23" ht="60" x14ac:dyDescent="0.35">
      <c r="B862" s="141">
        <v>64</v>
      </c>
      <c r="C862" s="81" t="s">
        <v>70</v>
      </c>
      <c r="D862" s="8" t="str">
        <f t="shared" si="46"/>
        <v>64Vigilancia de la salud ambiental</v>
      </c>
      <c r="E862" s="8" t="s">
        <v>314</v>
      </c>
      <c r="F862" s="142" t="s">
        <v>319</v>
      </c>
      <c r="G862" s="142" t="s">
        <v>340</v>
      </c>
      <c r="H862" s="142" t="s">
        <v>455</v>
      </c>
      <c r="I862" s="8" t="s">
        <v>502</v>
      </c>
      <c r="J862" s="8" t="s">
        <v>502</v>
      </c>
      <c r="K862" s="72" t="s">
        <v>106</v>
      </c>
      <c r="L862" s="81" t="s">
        <v>512</v>
      </c>
      <c r="M862" s="8" t="str">
        <f t="shared" si="45"/>
        <v>64Vigilancia de la salud ambientalFONTIBONH. JULIO 2025</v>
      </c>
      <c r="N862" s="113">
        <f t="shared" si="47"/>
        <v>0</v>
      </c>
      <c r="O862" s="113">
        <f t="shared" si="48"/>
        <v>52021</v>
      </c>
      <c r="P862" s="113">
        <v>0</v>
      </c>
      <c r="Q862" s="113">
        <v>56</v>
      </c>
      <c r="R862" s="113">
        <v>0</v>
      </c>
      <c r="S862" s="113">
        <v>2913176</v>
      </c>
      <c r="T862" s="113">
        <v>0</v>
      </c>
      <c r="U862" s="113">
        <v>56</v>
      </c>
      <c r="V862" s="113">
        <v>0</v>
      </c>
      <c r="W862" s="115">
        <v>2913176</v>
      </c>
    </row>
    <row r="863" spans="2:23" ht="92" x14ac:dyDescent="0.35">
      <c r="B863" s="141">
        <v>65</v>
      </c>
      <c r="C863" s="81" t="s">
        <v>70</v>
      </c>
      <c r="D863" s="8" t="str">
        <f t="shared" si="46"/>
        <v>65Vigilancia de la salud ambiental</v>
      </c>
      <c r="E863" s="8" t="s">
        <v>314</v>
      </c>
      <c r="F863" s="142" t="s">
        <v>319</v>
      </c>
      <c r="G863" s="142" t="s">
        <v>341</v>
      </c>
      <c r="H863" s="142" t="s">
        <v>455</v>
      </c>
      <c r="I863" s="8" t="s">
        <v>502</v>
      </c>
      <c r="J863" s="8" t="s">
        <v>502</v>
      </c>
      <c r="K863" s="72" t="s">
        <v>105</v>
      </c>
      <c r="L863" s="81" t="s">
        <v>512</v>
      </c>
      <c r="M863" s="8" t="str">
        <f t="shared" si="45"/>
        <v>65Vigilancia de la salud ambientalBOSAH. JULIO 2025</v>
      </c>
      <c r="N863" s="113">
        <f t="shared" si="47"/>
        <v>134380</v>
      </c>
      <c r="O863" s="113">
        <f t="shared" si="48"/>
        <v>138720</v>
      </c>
      <c r="P863" s="113">
        <v>1</v>
      </c>
      <c r="Q863" s="113">
        <v>46</v>
      </c>
      <c r="R863" s="113">
        <v>134380</v>
      </c>
      <c r="S863" s="113">
        <v>6381120</v>
      </c>
      <c r="T863" s="113">
        <v>1</v>
      </c>
      <c r="U863" s="113">
        <v>46</v>
      </c>
      <c r="V863" s="113">
        <v>134380</v>
      </c>
      <c r="W863" s="115">
        <v>6381120</v>
      </c>
    </row>
    <row r="864" spans="2:23" ht="92" x14ac:dyDescent="0.35">
      <c r="B864" s="141">
        <v>65</v>
      </c>
      <c r="C864" s="81" t="s">
        <v>70</v>
      </c>
      <c r="D864" s="8" t="str">
        <f t="shared" si="46"/>
        <v>65Vigilancia de la salud ambiental</v>
      </c>
      <c r="E864" s="8" t="s">
        <v>314</v>
      </c>
      <c r="F864" s="142" t="s">
        <v>319</v>
      </c>
      <c r="G864" s="142" t="s">
        <v>341</v>
      </c>
      <c r="H864" s="142" t="s">
        <v>455</v>
      </c>
      <c r="I864" s="8" t="s">
        <v>502</v>
      </c>
      <c r="J864" s="8" t="s">
        <v>502</v>
      </c>
      <c r="K864" s="81" t="s">
        <v>107</v>
      </c>
      <c r="L864" s="81" t="s">
        <v>512</v>
      </c>
      <c r="M864" s="8" t="str">
        <f t="shared" si="45"/>
        <v>65Vigilancia de la salud ambientalKENNEDYH. JULIO 2025</v>
      </c>
      <c r="N864" s="113">
        <f t="shared" si="47"/>
        <v>0</v>
      </c>
      <c r="O864" s="113">
        <f t="shared" si="48"/>
        <v>138720</v>
      </c>
      <c r="P864" s="113">
        <v>0</v>
      </c>
      <c r="Q864" s="113">
        <v>48</v>
      </c>
      <c r="R864" s="113">
        <v>0</v>
      </c>
      <c r="S864" s="113">
        <v>6658560</v>
      </c>
      <c r="T864" s="113">
        <v>0</v>
      </c>
      <c r="U864" s="113">
        <v>46</v>
      </c>
      <c r="V864" s="113">
        <v>0</v>
      </c>
      <c r="W864" s="115">
        <v>6381120</v>
      </c>
    </row>
    <row r="865" spans="2:23" ht="92" x14ac:dyDescent="0.35">
      <c r="B865" s="141">
        <v>65</v>
      </c>
      <c r="C865" s="81" t="s">
        <v>70</v>
      </c>
      <c r="D865" s="8" t="str">
        <f t="shared" si="46"/>
        <v>65Vigilancia de la salud ambiental</v>
      </c>
      <c r="E865" s="8" t="s">
        <v>314</v>
      </c>
      <c r="F865" s="142" t="s">
        <v>319</v>
      </c>
      <c r="G865" s="142" t="s">
        <v>341</v>
      </c>
      <c r="H865" s="142" t="s">
        <v>455</v>
      </c>
      <c r="I865" s="8" t="s">
        <v>502</v>
      </c>
      <c r="J865" s="8" t="s">
        <v>502</v>
      </c>
      <c r="K865" s="72" t="s">
        <v>106</v>
      </c>
      <c r="L865" s="81" t="s">
        <v>512</v>
      </c>
      <c r="M865" s="8" t="str">
        <f t="shared" si="45"/>
        <v>65Vigilancia de la salud ambientalFONTIBONH. JULIO 2025</v>
      </c>
      <c r="N865" s="113">
        <f t="shared" si="47"/>
        <v>0</v>
      </c>
      <c r="O865" s="113">
        <f t="shared" si="48"/>
        <v>138720</v>
      </c>
      <c r="P865" s="113">
        <v>0</v>
      </c>
      <c r="Q865" s="113">
        <v>36</v>
      </c>
      <c r="R865" s="113">
        <v>0</v>
      </c>
      <c r="S865" s="113">
        <v>4993920</v>
      </c>
      <c r="T865" s="113">
        <v>0</v>
      </c>
      <c r="U865" s="113">
        <v>36</v>
      </c>
      <c r="V865" s="113">
        <v>0</v>
      </c>
      <c r="W865" s="115">
        <v>4993920</v>
      </c>
    </row>
    <row r="866" spans="2:23" ht="92" x14ac:dyDescent="0.35">
      <c r="B866" s="141">
        <v>65</v>
      </c>
      <c r="C866" s="81" t="s">
        <v>70</v>
      </c>
      <c r="D866" s="8" t="str">
        <f t="shared" si="46"/>
        <v>65Vigilancia de la salud ambiental</v>
      </c>
      <c r="E866" s="8" t="s">
        <v>314</v>
      </c>
      <c r="F866" s="142" t="s">
        <v>319</v>
      </c>
      <c r="G866" s="142" t="s">
        <v>341</v>
      </c>
      <c r="H866" s="142" t="s">
        <v>455</v>
      </c>
      <c r="I866" s="8" t="s">
        <v>502</v>
      </c>
      <c r="J866" s="8" t="s">
        <v>502</v>
      </c>
      <c r="K866" s="81" t="s">
        <v>108</v>
      </c>
      <c r="L866" s="81" t="s">
        <v>512</v>
      </c>
      <c r="M866" s="8" t="str">
        <f t="shared" si="45"/>
        <v>65Vigilancia de la salud ambientalPUENTE ARANDAH. JULIO 2025</v>
      </c>
      <c r="N866" s="113">
        <f t="shared" si="47"/>
        <v>0</v>
      </c>
      <c r="O866" s="113">
        <f t="shared" si="48"/>
        <v>138720</v>
      </c>
      <c r="P866" s="113">
        <v>0</v>
      </c>
      <c r="Q866" s="113">
        <v>5</v>
      </c>
      <c r="R866" s="113">
        <v>0</v>
      </c>
      <c r="S866" s="113">
        <v>693600</v>
      </c>
      <c r="T866" s="113">
        <v>0</v>
      </c>
      <c r="U866" s="113">
        <v>5</v>
      </c>
      <c r="V866" s="113">
        <v>0</v>
      </c>
      <c r="W866" s="115">
        <v>693600</v>
      </c>
    </row>
    <row r="867" spans="2:23" ht="48" x14ac:dyDescent="0.35">
      <c r="B867" s="141">
        <v>66</v>
      </c>
      <c r="C867" s="81" t="s">
        <v>70</v>
      </c>
      <c r="D867" s="8" t="str">
        <f t="shared" si="46"/>
        <v>66Vigilancia de la salud ambiental</v>
      </c>
      <c r="E867" s="8" t="s">
        <v>314</v>
      </c>
      <c r="F867" s="142" t="s">
        <v>319</v>
      </c>
      <c r="G867" s="142" t="s">
        <v>466</v>
      </c>
      <c r="H867" s="142" t="s">
        <v>455</v>
      </c>
      <c r="I867" s="8" t="s">
        <v>502</v>
      </c>
      <c r="J867" s="8" t="s">
        <v>502</v>
      </c>
      <c r="K867" s="72" t="s">
        <v>105</v>
      </c>
      <c r="L867" s="81" t="s">
        <v>512</v>
      </c>
      <c r="M867" s="8" t="str">
        <f t="shared" si="45"/>
        <v>66Vigilancia de la salud ambientalBOSAH. JULIO 2025</v>
      </c>
      <c r="N867" s="113">
        <f t="shared" si="47"/>
        <v>0</v>
      </c>
      <c r="O867" s="113">
        <f t="shared" si="48"/>
        <v>0</v>
      </c>
      <c r="P867" s="113">
        <v>0</v>
      </c>
      <c r="Q867" s="113">
        <v>0</v>
      </c>
      <c r="R867" s="113">
        <v>0</v>
      </c>
      <c r="S867" s="113">
        <v>0</v>
      </c>
      <c r="T867" s="113">
        <v>0</v>
      </c>
      <c r="U867" s="113">
        <v>0</v>
      </c>
      <c r="V867" s="113">
        <v>0</v>
      </c>
      <c r="W867" s="115">
        <v>0</v>
      </c>
    </row>
    <row r="868" spans="2:23" ht="60" x14ac:dyDescent="0.35">
      <c r="B868" s="141">
        <v>66</v>
      </c>
      <c r="C868" s="81" t="s">
        <v>70</v>
      </c>
      <c r="D868" s="8" t="str">
        <f t="shared" si="46"/>
        <v>66Vigilancia de la salud ambiental</v>
      </c>
      <c r="E868" s="8" t="s">
        <v>314</v>
      </c>
      <c r="F868" s="142" t="s">
        <v>319</v>
      </c>
      <c r="G868" s="142" t="s">
        <v>466</v>
      </c>
      <c r="H868" s="142" t="s">
        <v>455</v>
      </c>
      <c r="I868" s="8" t="s">
        <v>502</v>
      </c>
      <c r="J868" s="8" t="s">
        <v>502</v>
      </c>
      <c r="K868" s="81" t="s">
        <v>107</v>
      </c>
      <c r="L868" s="81" t="s">
        <v>512</v>
      </c>
      <c r="M868" s="8" t="str">
        <f t="shared" si="45"/>
        <v>66Vigilancia de la salud ambientalKENNEDYH. JULIO 2025</v>
      </c>
      <c r="N868" s="113">
        <f t="shared" si="47"/>
        <v>0</v>
      </c>
      <c r="O868" s="113">
        <f t="shared" si="48"/>
        <v>0</v>
      </c>
      <c r="P868" s="113">
        <v>0</v>
      </c>
      <c r="Q868" s="113">
        <v>0</v>
      </c>
      <c r="R868" s="113">
        <v>0</v>
      </c>
      <c r="S868" s="113">
        <v>0</v>
      </c>
      <c r="T868" s="113">
        <v>0</v>
      </c>
      <c r="U868" s="113">
        <v>0</v>
      </c>
      <c r="V868" s="113">
        <v>0</v>
      </c>
      <c r="W868" s="115">
        <v>0</v>
      </c>
    </row>
    <row r="869" spans="2:23" ht="60" x14ac:dyDescent="0.35">
      <c r="B869" s="141">
        <v>67</v>
      </c>
      <c r="C869" s="81" t="s">
        <v>70</v>
      </c>
      <c r="D869" s="8" t="str">
        <f t="shared" si="46"/>
        <v>67Vigilancia de la salud ambiental</v>
      </c>
      <c r="E869" s="8" t="s">
        <v>314</v>
      </c>
      <c r="F869" s="142" t="s">
        <v>319</v>
      </c>
      <c r="G869" s="142" t="s">
        <v>467</v>
      </c>
      <c r="H869" s="142" t="s">
        <v>455</v>
      </c>
      <c r="I869" s="8" t="s">
        <v>502</v>
      </c>
      <c r="J869" s="8" t="s">
        <v>502</v>
      </c>
      <c r="K869" s="72" t="s">
        <v>106</v>
      </c>
      <c r="L869" s="81" t="s">
        <v>512</v>
      </c>
      <c r="M869" s="8" t="str">
        <f t="shared" si="45"/>
        <v>67Vigilancia de la salud ambientalFONTIBONH. JULIO 2025</v>
      </c>
      <c r="N869" s="113">
        <f t="shared" si="47"/>
        <v>0</v>
      </c>
      <c r="O869" s="113">
        <f t="shared" si="48"/>
        <v>0</v>
      </c>
      <c r="P869" s="113">
        <v>0</v>
      </c>
      <c r="Q869" s="113">
        <v>0</v>
      </c>
      <c r="R869" s="113">
        <v>0</v>
      </c>
      <c r="S869" s="113">
        <v>0</v>
      </c>
      <c r="T869" s="113">
        <v>0</v>
      </c>
      <c r="U869" s="113">
        <v>0</v>
      </c>
      <c r="V869" s="113">
        <v>0</v>
      </c>
      <c r="W869" s="115">
        <v>0</v>
      </c>
    </row>
    <row r="870" spans="2:23" ht="60" x14ac:dyDescent="0.35">
      <c r="B870" s="141">
        <v>67</v>
      </c>
      <c r="C870" s="81" t="s">
        <v>70</v>
      </c>
      <c r="D870" s="8" t="str">
        <f t="shared" si="46"/>
        <v>67Vigilancia de la salud ambiental</v>
      </c>
      <c r="E870" s="8" t="s">
        <v>314</v>
      </c>
      <c r="F870" s="142" t="s">
        <v>319</v>
      </c>
      <c r="G870" s="142" t="s">
        <v>467</v>
      </c>
      <c r="H870" s="142" t="s">
        <v>455</v>
      </c>
      <c r="I870" s="8" t="s">
        <v>502</v>
      </c>
      <c r="J870" s="8" t="s">
        <v>502</v>
      </c>
      <c r="K870" s="81" t="s">
        <v>108</v>
      </c>
      <c r="L870" s="81" t="s">
        <v>512</v>
      </c>
      <c r="M870" s="8" t="str">
        <f t="shared" si="45"/>
        <v>67Vigilancia de la salud ambientalPUENTE ARANDAH. JULIO 2025</v>
      </c>
      <c r="N870" s="113">
        <f t="shared" si="47"/>
        <v>0</v>
      </c>
      <c r="O870" s="113">
        <f t="shared" si="48"/>
        <v>0</v>
      </c>
      <c r="P870" s="113">
        <v>0</v>
      </c>
      <c r="Q870" s="113">
        <v>0</v>
      </c>
      <c r="R870" s="113">
        <v>0</v>
      </c>
      <c r="S870" s="113">
        <v>0</v>
      </c>
      <c r="T870" s="113">
        <v>0</v>
      </c>
      <c r="U870" s="113">
        <v>0</v>
      </c>
      <c r="V870" s="113">
        <v>0</v>
      </c>
      <c r="W870" s="115">
        <v>0</v>
      </c>
    </row>
    <row r="871" spans="2:23" ht="92" x14ac:dyDescent="0.35">
      <c r="B871" s="141">
        <v>68</v>
      </c>
      <c r="C871" s="81" t="s">
        <v>70</v>
      </c>
      <c r="D871" s="8" t="str">
        <f t="shared" si="46"/>
        <v>68Vigilancia de la salud ambiental</v>
      </c>
      <c r="E871" s="8" t="s">
        <v>314</v>
      </c>
      <c r="F871" s="142" t="s">
        <v>319</v>
      </c>
      <c r="G871" s="142" t="s">
        <v>468</v>
      </c>
      <c r="H871" s="142" t="s">
        <v>455</v>
      </c>
      <c r="I871" s="8" t="s">
        <v>502</v>
      </c>
      <c r="J871" s="8" t="s">
        <v>502</v>
      </c>
      <c r="K871" s="81" t="s">
        <v>107</v>
      </c>
      <c r="L871" s="81" t="s">
        <v>512</v>
      </c>
      <c r="M871" s="8" t="str">
        <f t="shared" si="45"/>
        <v>68Vigilancia de la salud ambientalKENNEDYH. JULIO 2025</v>
      </c>
      <c r="N871" s="113">
        <f t="shared" si="47"/>
        <v>0</v>
      </c>
      <c r="O871" s="113">
        <f t="shared" si="48"/>
        <v>0</v>
      </c>
      <c r="P871" s="113">
        <v>0</v>
      </c>
      <c r="Q871" s="113">
        <v>0</v>
      </c>
      <c r="R871" s="113">
        <v>0</v>
      </c>
      <c r="S871" s="113">
        <v>0</v>
      </c>
      <c r="T871" s="113">
        <v>0</v>
      </c>
      <c r="U871" s="113">
        <v>0</v>
      </c>
      <c r="V871" s="113">
        <v>0</v>
      </c>
      <c r="W871" s="115">
        <v>0</v>
      </c>
    </row>
    <row r="872" spans="2:23" ht="92" x14ac:dyDescent="0.35">
      <c r="B872" s="141">
        <v>68</v>
      </c>
      <c r="C872" s="81" t="s">
        <v>70</v>
      </c>
      <c r="D872" s="8" t="str">
        <f t="shared" si="46"/>
        <v>68Vigilancia de la salud ambiental</v>
      </c>
      <c r="E872" s="8" t="s">
        <v>314</v>
      </c>
      <c r="F872" s="142" t="s">
        <v>319</v>
      </c>
      <c r="G872" s="142" t="s">
        <v>468</v>
      </c>
      <c r="H872" s="142" t="s">
        <v>455</v>
      </c>
      <c r="I872" s="8" t="s">
        <v>502</v>
      </c>
      <c r="J872" s="8" t="s">
        <v>502</v>
      </c>
      <c r="K872" s="72" t="s">
        <v>106</v>
      </c>
      <c r="L872" s="81" t="s">
        <v>512</v>
      </c>
      <c r="M872" s="8" t="str">
        <f t="shared" si="45"/>
        <v>68Vigilancia de la salud ambientalFONTIBONH. JULIO 2025</v>
      </c>
      <c r="N872" s="113">
        <f t="shared" si="47"/>
        <v>0</v>
      </c>
      <c r="O872" s="113">
        <f t="shared" si="48"/>
        <v>277440</v>
      </c>
      <c r="P872" s="113">
        <v>0</v>
      </c>
      <c r="Q872" s="113">
        <v>6</v>
      </c>
      <c r="R872" s="113">
        <v>0</v>
      </c>
      <c r="S872" s="113">
        <v>1664640</v>
      </c>
      <c r="T872" s="113">
        <v>0</v>
      </c>
      <c r="U872" s="113">
        <v>6</v>
      </c>
      <c r="V872" s="113">
        <v>0</v>
      </c>
      <c r="W872" s="115">
        <v>1664640</v>
      </c>
    </row>
    <row r="873" spans="2:23" ht="92" x14ac:dyDescent="0.35">
      <c r="B873" s="141">
        <v>68</v>
      </c>
      <c r="C873" s="81" t="s">
        <v>70</v>
      </c>
      <c r="D873" s="8" t="str">
        <f t="shared" si="46"/>
        <v>68Vigilancia de la salud ambiental</v>
      </c>
      <c r="E873" s="8" t="s">
        <v>314</v>
      </c>
      <c r="F873" s="142" t="s">
        <v>319</v>
      </c>
      <c r="G873" s="142" t="s">
        <v>468</v>
      </c>
      <c r="H873" s="142" t="s">
        <v>455</v>
      </c>
      <c r="I873" s="8" t="s">
        <v>502</v>
      </c>
      <c r="J873" s="8" t="s">
        <v>502</v>
      </c>
      <c r="K873" s="81" t="s">
        <v>108</v>
      </c>
      <c r="L873" s="81" t="s">
        <v>512</v>
      </c>
      <c r="M873" s="8" t="str">
        <f t="shared" si="45"/>
        <v>68Vigilancia de la salud ambientalPUENTE ARANDAH. JULIO 2025</v>
      </c>
      <c r="N873" s="113">
        <f t="shared" si="47"/>
        <v>0</v>
      </c>
      <c r="O873" s="113">
        <f t="shared" si="48"/>
        <v>277440</v>
      </c>
      <c r="P873" s="113">
        <v>0</v>
      </c>
      <c r="Q873" s="113">
        <v>3</v>
      </c>
      <c r="R873" s="113">
        <v>0</v>
      </c>
      <c r="S873" s="113">
        <v>832320</v>
      </c>
      <c r="T873" s="113">
        <v>0</v>
      </c>
      <c r="U873" s="113">
        <v>3</v>
      </c>
      <c r="V873" s="113">
        <v>0</v>
      </c>
      <c r="W873" s="115">
        <v>832320</v>
      </c>
    </row>
    <row r="874" spans="2:23" ht="48" x14ac:dyDescent="0.35">
      <c r="B874" s="141">
        <v>69</v>
      </c>
      <c r="C874" s="81" t="s">
        <v>70</v>
      </c>
      <c r="D874" s="8" t="str">
        <f t="shared" si="46"/>
        <v>69Vigilancia de la salud ambiental</v>
      </c>
      <c r="E874" s="8" t="s">
        <v>314</v>
      </c>
      <c r="F874" s="142" t="s">
        <v>319</v>
      </c>
      <c r="G874" s="142" t="s">
        <v>342</v>
      </c>
      <c r="H874" s="142" t="s">
        <v>455</v>
      </c>
      <c r="I874" s="8" t="s">
        <v>502</v>
      </c>
      <c r="J874" s="8" t="s">
        <v>502</v>
      </c>
      <c r="K874" s="72" t="s">
        <v>105</v>
      </c>
      <c r="L874" s="81" t="s">
        <v>512</v>
      </c>
      <c r="M874" s="8" t="str">
        <f t="shared" si="45"/>
        <v>69Vigilancia de la salud ambientalBOSAH. JULIO 2025</v>
      </c>
      <c r="N874" s="113">
        <f t="shared" si="47"/>
        <v>0</v>
      </c>
      <c r="O874" s="113">
        <f t="shared" si="48"/>
        <v>49130</v>
      </c>
      <c r="P874" s="113">
        <v>0</v>
      </c>
      <c r="Q874" s="113">
        <v>25</v>
      </c>
      <c r="R874" s="113">
        <v>0</v>
      </c>
      <c r="S874" s="113">
        <v>1228250</v>
      </c>
      <c r="T874" s="113">
        <v>0</v>
      </c>
      <c r="U874" s="113">
        <v>25</v>
      </c>
      <c r="V874" s="113">
        <v>0</v>
      </c>
      <c r="W874" s="115">
        <v>1228250</v>
      </c>
    </row>
    <row r="875" spans="2:23" ht="60" x14ac:dyDescent="0.35">
      <c r="B875" s="141">
        <v>69</v>
      </c>
      <c r="C875" s="81" t="s">
        <v>70</v>
      </c>
      <c r="D875" s="8" t="str">
        <f t="shared" si="46"/>
        <v>69Vigilancia de la salud ambiental</v>
      </c>
      <c r="E875" s="8" t="s">
        <v>314</v>
      </c>
      <c r="F875" s="142" t="s">
        <v>319</v>
      </c>
      <c r="G875" s="142" t="s">
        <v>342</v>
      </c>
      <c r="H875" s="142" t="s">
        <v>455</v>
      </c>
      <c r="I875" s="8" t="s">
        <v>502</v>
      </c>
      <c r="J875" s="8" t="s">
        <v>502</v>
      </c>
      <c r="K875" s="81" t="s">
        <v>107</v>
      </c>
      <c r="L875" s="81" t="s">
        <v>512</v>
      </c>
      <c r="M875" s="8" t="str">
        <f t="shared" si="45"/>
        <v>69Vigilancia de la salud ambientalKENNEDYH. JULIO 2025</v>
      </c>
      <c r="N875" s="113">
        <f t="shared" si="47"/>
        <v>0</v>
      </c>
      <c r="O875" s="113">
        <f t="shared" si="48"/>
        <v>49130</v>
      </c>
      <c r="P875" s="113">
        <v>0</v>
      </c>
      <c r="Q875" s="113">
        <v>24</v>
      </c>
      <c r="R875" s="113">
        <v>0</v>
      </c>
      <c r="S875" s="113">
        <v>1179120</v>
      </c>
      <c r="T875" s="113">
        <v>0</v>
      </c>
      <c r="U875" s="113">
        <v>24</v>
      </c>
      <c r="V875" s="113">
        <v>0</v>
      </c>
      <c r="W875" s="115">
        <v>1179120</v>
      </c>
    </row>
    <row r="876" spans="2:23" ht="60" x14ac:dyDescent="0.35">
      <c r="B876" s="141">
        <v>69</v>
      </c>
      <c r="C876" s="81" t="s">
        <v>70</v>
      </c>
      <c r="D876" s="8" t="str">
        <f t="shared" si="46"/>
        <v>69Vigilancia de la salud ambiental</v>
      </c>
      <c r="E876" s="8" t="s">
        <v>314</v>
      </c>
      <c r="F876" s="142" t="s">
        <v>319</v>
      </c>
      <c r="G876" s="142" t="s">
        <v>342</v>
      </c>
      <c r="H876" s="142" t="s">
        <v>455</v>
      </c>
      <c r="I876" s="8" t="s">
        <v>502</v>
      </c>
      <c r="J876" s="8" t="s">
        <v>502</v>
      </c>
      <c r="K876" s="72" t="s">
        <v>106</v>
      </c>
      <c r="L876" s="81" t="s">
        <v>512</v>
      </c>
      <c r="M876" s="8" t="str">
        <f t="shared" si="45"/>
        <v>69Vigilancia de la salud ambientalFONTIBONH. JULIO 2025</v>
      </c>
      <c r="N876" s="113">
        <f t="shared" si="47"/>
        <v>47595</v>
      </c>
      <c r="O876" s="113">
        <f t="shared" si="48"/>
        <v>49130</v>
      </c>
      <c r="P876" s="113">
        <v>3</v>
      </c>
      <c r="Q876" s="113">
        <v>3</v>
      </c>
      <c r="R876" s="113">
        <v>142785</v>
      </c>
      <c r="S876" s="113">
        <v>147390</v>
      </c>
      <c r="T876" s="113">
        <v>3</v>
      </c>
      <c r="U876" s="113">
        <v>3</v>
      </c>
      <c r="V876" s="113">
        <v>142785</v>
      </c>
      <c r="W876" s="115">
        <v>147390</v>
      </c>
    </row>
    <row r="877" spans="2:23" ht="60" x14ac:dyDescent="0.35">
      <c r="B877" s="141">
        <v>69</v>
      </c>
      <c r="C877" s="81" t="s">
        <v>70</v>
      </c>
      <c r="D877" s="8" t="str">
        <f t="shared" si="46"/>
        <v>69Vigilancia de la salud ambiental</v>
      </c>
      <c r="E877" s="8" t="s">
        <v>314</v>
      </c>
      <c r="F877" s="142" t="s">
        <v>319</v>
      </c>
      <c r="G877" s="142" t="s">
        <v>342</v>
      </c>
      <c r="H877" s="142" t="s">
        <v>455</v>
      </c>
      <c r="I877" s="8" t="s">
        <v>502</v>
      </c>
      <c r="J877" s="8" t="s">
        <v>502</v>
      </c>
      <c r="K877" s="81" t="s">
        <v>108</v>
      </c>
      <c r="L877" s="81" t="s">
        <v>512</v>
      </c>
      <c r="M877" s="8" t="str">
        <f t="shared" si="45"/>
        <v>69Vigilancia de la salud ambientalPUENTE ARANDAH. JULIO 2025</v>
      </c>
      <c r="N877" s="113">
        <f t="shared" si="47"/>
        <v>0</v>
      </c>
      <c r="O877" s="113">
        <f t="shared" si="48"/>
        <v>49130</v>
      </c>
      <c r="P877" s="113">
        <v>0</v>
      </c>
      <c r="Q877" s="113">
        <v>4</v>
      </c>
      <c r="R877" s="113">
        <v>0</v>
      </c>
      <c r="S877" s="113">
        <v>196520</v>
      </c>
      <c r="T877" s="113">
        <v>0</v>
      </c>
      <c r="U877" s="113">
        <v>4</v>
      </c>
      <c r="V877" s="113">
        <v>0</v>
      </c>
      <c r="W877" s="115">
        <v>196520</v>
      </c>
    </row>
    <row r="878" spans="2:23" ht="80.5" x14ac:dyDescent="0.35">
      <c r="B878" s="141">
        <v>71</v>
      </c>
      <c r="C878" s="81" t="s">
        <v>70</v>
      </c>
      <c r="D878" s="8" t="str">
        <f t="shared" si="46"/>
        <v>71Vigilancia de la salud ambiental</v>
      </c>
      <c r="E878" s="8" t="s">
        <v>314</v>
      </c>
      <c r="F878" s="142" t="s">
        <v>319</v>
      </c>
      <c r="G878" s="142" t="s">
        <v>343</v>
      </c>
      <c r="H878" s="142" t="s">
        <v>455</v>
      </c>
      <c r="I878" s="8" t="s">
        <v>502</v>
      </c>
      <c r="J878" s="8" t="s">
        <v>502</v>
      </c>
      <c r="K878" s="72" t="s">
        <v>105</v>
      </c>
      <c r="L878" s="81" t="s">
        <v>512</v>
      </c>
      <c r="M878" s="8" t="str">
        <f t="shared" si="45"/>
        <v>71Vigilancia de la salud ambientalBOSAH. JULIO 2025</v>
      </c>
      <c r="N878" s="113">
        <f t="shared" si="47"/>
        <v>0</v>
      </c>
      <c r="O878" s="113">
        <f t="shared" si="48"/>
        <v>49130</v>
      </c>
      <c r="P878" s="113">
        <v>0</v>
      </c>
      <c r="Q878" s="113">
        <v>3</v>
      </c>
      <c r="R878" s="113">
        <v>0</v>
      </c>
      <c r="S878" s="113">
        <v>147390</v>
      </c>
      <c r="T878" s="113">
        <v>0</v>
      </c>
      <c r="U878" s="113">
        <v>3</v>
      </c>
      <c r="V878" s="113">
        <v>0</v>
      </c>
      <c r="W878" s="115">
        <v>147390</v>
      </c>
    </row>
    <row r="879" spans="2:23" ht="80.5" x14ac:dyDescent="0.35">
      <c r="B879" s="141">
        <v>71</v>
      </c>
      <c r="C879" s="81" t="s">
        <v>70</v>
      </c>
      <c r="D879" s="8" t="str">
        <f t="shared" si="46"/>
        <v>71Vigilancia de la salud ambiental</v>
      </c>
      <c r="E879" s="8" t="s">
        <v>314</v>
      </c>
      <c r="F879" s="142" t="s">
        <v>319</v>
      </c>
      <c r="G879" s="142" t="s">
        <v>343</v>
      </c>
      <c r="H879" s="142" t="s">
        <v>455</v>
      </c>
      <c r="I879" s="8" t="s">
        <v>502</v>
      </c>
      <c r="J879" s="8" t="s">
        <v>502</v>
      </c>
      <c r="K879" s="81" t="s">
        <v>107</v>
      </c>
      <c r="L879" s="81" t="s">
        <v>512</v>
      </c>
      <c r="M879" s="8" t="str">
        <f t="shared" si="45"/>
        <v>71Vigilancia de la salud ambientalKENNEDYH. JULIO 2025</v>
      </c>
      <c r="N879" s="113">
        <f t="shared" si="47"/>
        <v>47595</v>
      </c>
      <c r="O879" s="113">
        <f t="shared" si="48"/>
        <v>49130</v>
      </c>
      <c r="P879" s="113">
        <v>1</v>
      </c>
      <c r="Q879" s="113">
        <v>8</v>
      </c>
      <c r="R879" s="113">
        <v>47595</v>
      </c>
      <c r="S879" s="113">
        <v>393040</v>
      </c>
      <c r="T879" s="113">
        <v>1</v>
      </c>
      <c r="U879" s="113">
        <v>8</v>
      </c>
      <c r="V879" s="113">
        <v>47595</v>
      </c>
      <c r="W879" s="115">
        <v>393040</v>
      </c>
    </row>
    <row r="880" spans="2:23" ht="80.5" x14ac:dyDescent="0.35">
      <c r="B880" s="141">
        <v>71</v>
      </c>
      <c r="C880" s="81" t="s">
        <v>70</v>
      </c>
      <c r="D880" s="8" t="str">
        <f t="shared" si="46"/>
        <v>71Vigilancia de la salud ambiental</v>
      </c>
      <c r="E880" s="8" t="s">
        <v>314</v>
      </c>
      <c r="F880" s="142" t="s">
        <v>319</v>
      </c>
      <c r="G880" s="142" t="s">
        <v>343</v>
      </c>
      <c r="H880" s="142" t="s">
        <v>455</v>
      </c>
      <c r="I880" s="8" t="s">
        <v>502</v>
      </c>
      <c r="J880" s="8" t="s">
        <v>502</v>
      </c>
      <c r="K880" s="72" t="s">
        <v>106</v>
      </c>
      <c r="L880" s="81" t="s">
        <v>512</v>
      </c>
      <c r="M880" s="8" t="str">
        <f t="shared" si="45"/>
        <v>71Vigilancia de la salud ambientalFONTIBONH. JULIO 2025</v>
      </c>
      <c r="N880" s="113">
        <f t="shared" si="47"/>
        <v>0</v>
      </c>
      <c r="O880" s="113">
        <f t="shared" si="48"/>
        <v>49130</v>
      </c>
      <c r="P880" s="113">
        <v>0</v>
      </c>
      <c r="Q880" s="113">
        <v>1</v>
      </c>
      <c r="R880" s="113">
        <v>0</v>
      </c>
      <c r="S880" s="113">
        <v>49130</v>
      </c>
      <c r="T880" s="113">
        <v>0</v>
      </c>
      <c r="U880" s="113">
        <v>1</v>
      </c>
      <c r="V880" s="113">
        <v>0</v>
      </c>
      <c r="W880" s="115">
        <v>49130</v>
      </c>
    </row>
    <row r="881" spans="2:23" ht="80.5" x14ac:dyDescent="0.35">
      <c r="B881" s="141">
        <v>71</v>
      </c>
      <c r="C881" s="81" t="s">
        <v>70</v>
      </c>
      <c r="D881" s="8" t="str">
        <f t="shared" si="46"/>
        <v>71Vigilancia de la salud ambiental</v>
      </c>
      <c r="E881" s="8" t="s">
        <v>314</v>
      </c>
      <c r="F881" s="142" t="s">
        <v>319</v>
      </c>
      <c r="G881" s="142" t="s">
        <v>343</v>
      </c>
      <c r="H881" s="142" t="s">
        <v>455</v>
      </c>
      <c r="I881" s="8" t="s">
        <v>502</v>
      </c>
      <c r="J881" s="8" t="s">
        <v>502</v>
      </c>
      <c r="K881" s="81" t="s">
        <v>108</v>
      </c>
      <c r="L881" s="81" t="s">
        <v>512</v>
      </c>
      <c r="M881" s="8" t="str">
        <f t="shared" si="45"/>
        <v>71Vigilancia de la salud ambientalPUENTE ARANDAH. JULIO 2025</v>
      </c>
      <c r="N881" s="113">
        <f t="shared" si="47"/>
        <v>0</v>
      </c>
      <c r="O881" s="113">
        <f t="shared" si="48"/>
        <v>49130</v>
      </c>
      <c r="P881" s="113">
        <v>0</v>
      </c>
      <c r="Q881" s="113">
        <v>2</v>
      </c>
      <c r="R881" s="113">
        <v>0</v>
      </c>
      <c r="S881" s="113">
        <v>98260</v>
      </c>
      <c r="T881" s="113">
        <v>0</v>
      </c>
      <c r="U881" s="113">
        <v>2</v>
      </c>
      <c r="V881" s="113">
        <v>0</v>
      </c>
      <c r="W881" s="115">
        <v>98260</v>
      </c>
    </row>
    <row r="882" spans="2:23" ht="57.5" x14ac:dyDescent="0.35">
      <c r="B882" s="141">
        <v>73</v>
      </c>
      <c r="C882" s="81" t="s">
        <v>70</v>
      </c>
      <c r="D882" s="8" t="str">
        <f t="shared" si="46"/>
        <v>73Vigilancia de la salud ambiental</v>
      </c>
      <c r="E882" s="8" t="s">
        <v>314</v>
      </c>
      <c r="F882" s="142" t="s">
        <v>319</v>
      </c>
      <c r="G882" s="142" t="s">
        <v>344</v>
      </c>
      <c r="H882" s="142" t="s">
        <v>455</v>
      </c>
      <c r="I882" s="8" t="s">
        <v>502</v>
      </c>
      <c r="J882" s="8" t="s">
        <v>502</v>
      </c>
      <c r="K882" s="72" t="s">
        <v>105</v>
      </c>
      <c r="L882" s="81" t="s">
        <v>512</v>
      </c>
      <c r="M882" s="8" t="str">
        <f t="shared" si="45"/>
        <v>73Vigilancia de la salud ambientalBOSAH. JULIO 2025</v>
      </c>
      <c r="N882" s="113">
        <f t="shared" si="47"/>
        <v>0</v>
      </c>
      <c r="O882" s="113">
        <f t="shared" si="48"/>
        <v>0</v>
      </c>
      <c r="P882" s="113">
        <v>0</v>
      </c>
      <c r="Q882" s="113">
        <v>0</v>
      </c>
      <c r="R882" s="113">
        <v>0</v>
      </c>
      <c r="S882" s="113">
        <v>0</v>
      </c>
      <c r="T882" s="113">
        <v>0</v>
      </c>
      <c r="U882" s="113">
        <v>0</v>
      </c>
      <c r="V882" s="113">
        <v>0</v>
      </c>
      <c r="W882" s="115">
        <v>0</v>
      </c>
    </row>
    <row r="883" spans="2:23" ht="60" x14ac:dyDescent="0.35">
      <c r="B883" s="141">
        <v>73</v>
      </c>
      <c r="C883" s="81" t="s">
        <v>70</v>
      </c>
      <c r="D883" s="8" t="str">
        <f t="shared" si="46"/>
        <v>73Vigilancia de la salud ambiental</v>
      </c>
      <c r="E883" s="8" t="s">
        <v>314</v>
      </c>
      <c r="F883" s="142" t="s">
        <v>319</v>
      </c>
      <c r="G883" s="142" t="s">
        <v>344</v>
      </c>
      <c r="H883" s="142" t="s">
        <v>455</v>
      </c>
      <c r="I883" s="8" t="s">
        <v>502</v>
      </c>
      <c r="J883" s="8" t="s">
        <v>502</v>
      </c>
      <c r="K883" s="81" t="s">
        <v>107</v>
      </c>
      <c r="L883" s="81" t="s">
        <v>512</v>
      </c>
      <c r="M883" s="8" t="str">
        <f t="shared" si="45"/>
        <v>73Vigilancia de la salud ambientalKENNEDYH. JULIO 2025</v>
      </c>
      <c r="N883" s="113">
        <f t="shared" si="47"/>
        <v>0</v>
      </c>
      <c r="O883" s="113">
        <f t="shared" si="48"/>
        <v>0</v>
      </c>
      <c r="P883" s="113">
        <v>0</v>
      </c>
      <c r="Q883" s="113">
        <v>0</v>
      </c>
      <c r="R883" s="113">
        <v>0</v>
      </c>
      <c r="S883" s="113">
        <v>0</v>
      </c>
      <c r="T883" s="113">
        <v>0</v>
      </c>
      <c r="U883" s="113">
        <v>0</v>
      </c>
      <c r="V883" s="113">
        <v>0</v>
      </c>
      <c r="W883" s="115">
        <v>0</v>
      </c>
    </row>
    <row r="884" spans="2:23" ht="60" x14ac:dyDescent="0.35">
      <c r="B884" s="141">
        <v>73</v>
      </c>
      <c r="C884" s="81" t="s">
        <v>70</v>
      </c>
      <c r="D884" s="8" t="str">
        <f t="shared" si="46"/>
        <v>73Vigilancia de la salud ambiental</v>
      </c>
      <c r="E884" s="8" t="s">
        <v>314</v>
      </c>
      <c r="F884" s="142" t="s">
        <v>319</v>
      </c>
      <c r="G884" s="142" t="s">
        <v>344</v>
      </c>
      <c r="H884" s="142" t="s">
        <v>455</v>
      </c>
      <c r="I884" s="8" t="s">
        <v>502</v>
      </c>
      <c r="J884" s="8" t="s">
        <v>502</v>
      </c>
      <c r="K884" s="72" t="s">
        <v>106</v>
      </c>
      <c r="L884" s="81" t="s">
        <v>512</v>
      </c>
      <c r="M884" s="8" t="str">
        <f t="shared" si="45"/>
        <v>73Vigilancia de la salud ambientalFONTIBONH. JULIO 2025</v>
      </c>
      <c r="N884" s="113">
        <f t="shared" si="47"/>
        <v>0</v>
      </c>
      <c r="O884" s="113">
        <f t="shared" si="48"/>
        <v>277440</v>
      </c>
      <c r="P884" s="113">
        <v>0</v>
      </c>
      <c r="Q884" s="113">
        <v>1</v>
      </c>
      <c r="R884" s="113">
        <v>0</v>
      </c>
      <c r="S884" s="113">
        <v>277440</v>
      </c>
      <c r="T884" s="113">
        <v>0</v>
      </c>
      <c r="U884" s="113">
        <v>1</v>
      </c>
      <c r="V884" s="113">
        <v>0</v>
      </c>
      <c r="W884" s="115">
        <v>277440</v>
      </c>
    </row>
    <row r="885" spans="2:23" ht="60" x14ac:dyDescent="0.35">
      <c r="B885" s="141">
        <v>73</v>
      </c>
      <c r="C885" s="81" t="s">
        <v>70</v>
      </c>
      <c r="D885" s="8" t="str">
        <f t="shared" si="46"/>
        <v>73Vigilancia de la salud ambiental</v>
      </c>
      <c r="E885" s="8" t="s">
        <v>314</v>
      </c>
      <c r="F885" s="142" t="s">
        <v>319</v>
      </c>
      <c r="G885" s="142" t="s">
        <v>344</v>
      </c>
      <c r="H885" s="142" t="s">
        <v>455</v>
      </c>
      <c r="I885" s="8" t="s">
        <v>502</v>
      </c>
      <c r="J885" s="8" t="s">
        <v>502</v>
      </c>
      <c r="K885" s="81" t="s">
        <v>108</v>
      </c>
      <c r="L885" s="81" t="s">
        <v>512</v>
      </c>
      <c r="M885" s="8" t="str">
        <f t="shared" si="45"/>
        <v>73Vigilancia de la salud ambientalPUENTE ARANDAH. JULIO 2025</v>
      </c>
      <c r="N885" s="113">
        <f t="shared" si="47"/>
        <v>0</v>
      </c>
      <c r="O885" s="113">
        <f t="shared" si="48"/>
        <v>277440</v>
      </c>
      <c r="P885" s="113">
        <v>0</v>
      </c>
      <c r="Q885" s="113">
        <v>1</v>
      </c>
      <c r="R885" s="113">
        <v>0</v>
      </c>
      <c r="S885" s="113">
        <v>277440</v>
      </c>
      <c r="T885" s="113">
        <v>0</v>
      </c>
      <c r="U885" s="113">
        <v>1</v>
      </c>
      <c r="V885" s="113">
        <v>0</v>
      </c>
      <c r="W885" s="115">
        <v>277440</v>
      </c>
    </row>
    <row r="886" spans="2:23" ht="60" x14ac:dyDescent="0.35">
      <c r="B886" s="141">
        <v>75</v>
      </c>
      <c r="C886" s="81" t="s">
        <v>70</v>
      </c>
      <c r="D886" s="8" t="str">
        <f t="shared" si="46"/>
        <v>75Vigilancia de la salud ambiental</v>
      </c>
      <c r="E886" s="8" t="s">
        <v>314</v>
      </c>
      <c r="F886" s="142" t="s">
        <v>319</v>
      </c>
      <c r="G886" s="142" t="s">
        <v>469</v>
      </c>
      <c r="H886" s="142" t="s">
        <v>455</v>
      </c>
      <c r="I886" s="8" t="s">
        <v>502</v>
      </c>
      <c r="J886" s="8" t="s">
        <v>502</v>
      </c>
      <c r="K886" s="72" t="s">
        <v>106</v>
      </c>
      <c r="L886" s="81" t="s">
        <v>512</v>
      </c>
      <c r="M886" s="8" t="str">
        <f t="shared" si="45"/>
        <v>75Vigilancia de la salud ambientalFONTIBONH. JULIO 2025</v>
      </c>
      <c r="N886" s="113">
        <f t="shared" si="47"/>
        <v>0</v>
      </c>
      <c r="O886" s="113">
        <f t="shared" si="48"/>
        <v>0</v>
      </c>
      <c r="P886" s="113">
        <v>0</v>
      </c>
      <c r="Q886" s="113">
        <v>0</v>
      </c>
      <c r="R886" s="113">
        <v>0</v>
      </c>
      <c r="S886" s="113">
        <v>0</v>
      </c>
      <c r="T886" s="113">
        <v>0</v>
      </c>
      <c r="U886" s="113">
        <v>0</v>
      </c>
      <c r="V886" s="113">
        <v>0</v>
      </c>
      <c r="W886" s="115">
        <v>0</v>
      </c>
    </row>
    <row r="887" spans="2:23" ht="60" x14ac:dyDescent="0.35">
      <c r="B887" s="141">
        <v>76</v>
      </c>
      <c r="C887" s="81" t="s">
        <v>70</v>
      </c>
      <c r="D887" s="8" t="str">
        <f t="shared" si="46"/>
        <v>76Vigilancia de la salud ambiental</v>
      </c>
      <c r="E887" s="8" t="s">
        <v>314</v>
      </c>
      <c r="F887" s="142" t="s">
        <v>319</v>
      </c>
      <c r="G887" s="142" t="s">
        <v>470</v>
      </c>
      <c r="H887" s="142" t="s">
        <v>455</v>
      </c>
      <c r="I887" s="8" t="s">
        <v>502</v>
      </c>
      <c r="J887" s="8" t="s">
        <v>502</v>
      </c>
      <c r="K887" s="72" t="s">
        <v>106</v>
      </c>
      <c r="L887" s="81" t="s">
        <v>512</v>
      </c>
      <c r="M887" s="8" t="str">
        <f t="shared" si="45"/>
        <v>76Vigilancia de la salud ambientalFONTIBONH. JULIO 2025</v>
      </c>
      <c r="N887" s="113">
        <f t="shared" si="47"/>
        <v>0</v>
      </c>
      <c r="O887" s="113">
        <f t="shared" si="48"/>
        <v>0</v>
      </c>
      <c r="P887" s="113">
        <v>0</v>
      </c>
      <c r="Q887" s="113">
        <v>0</v>
      </c>
      <c r="R887" s="113">
        <v>0</v>
      </c>
      <c r="S887" s="113">
        <v>0</v>
      </c>
      <c r="T887" s="113">
        <v>0</v>
      </c>
      <c r="U887" s="113">
        <v>0</v>
      </c>
      <c r="V887" s="113">
        <v>0</v>
      </c>
      <c r="W887" s="115">
        <v>0</v>
      </c>
    </row>
    <row r="888" spans="2:23" ht="48" x14ac:dyDescent="0.35">
      <c r="B888" s="141">
        <v>79</v>
      </c>
      <c r="C888" s="81" t="s">
        <v>70</v>
      </c>
      <c r="D888" s="8" t="str">
        <f t="shared" si="46"/>
        <v>79Vigilancia de la salud ambiental</v>
      </c>
      <c r="E888" s="8" t="s">
        <v>314</v>
      </c>
      <c r="F888" s="142" t="s">
        <v>319</v>
      </c>
      <c r="G888" s="142" t="s">
        <v>345</v>
      </c>
      <c r="H888" s="142" t="s">
        <v>455</v>
      </c>
      <c r="I888" s="8" t="s">
        <v>502</v>
      </c>
      <c r="J888" s="8" t="s">
        <v>502</v>
      </c>
      <c r="K888" s="72" t="s">
        <v>105</v>
      </c>
      <c r="L888" s="81" t="s">
        <v>512</v>
      </c>
      <c r="M888" s="8" t="str">
        <f t="shared" si="45"/>
        <v>79Vigilancia de la salud ambientalBOSAH. JULIO 2025</v>
      </c>
      <c r="N888" s="113">
        <f t="shared" si="47"/>
        <v>0</v>
      </c>
      <c r="O888" s="113">
        <f t="shared" si="48"/>
        <v>104040</v>
      </c>
      <c r="P888" s="113">
        <v>0</v>
      </c>
      <c r="Q888" s="113">
        <v>4</v>
      </c>
      <c r="R888" s="113">
        <v>0</v>
      </c>
      <c r="S888" s="113">
        <v>416160</v>
      </c>
      <c r="T888" s="113">
        <v>0</v>
      </c>
      <c r="U888" s="113">
        <v>4</v>
      </c>
      <c r="V888" s="113">
        <v>0</v>
      </c>
      <c r="W888" s="115">
        <v>416160</v>
      </c>
    </row>
    <row r="889" spans="2:23" ht="60" x14ac:dyDescent="0.35">
      <c r="B889" s="141">
        <v>79</v>
      </c>
      <c r="C889" s="81" t="s">
        <v>70</v>
      </c>
      <c r="D889" s="8" t="str">
        <f t="shared" si="46"/>
        <v>79Vigilancia de la salud ambiental</v>
      </c>
      <c r="E889" s="8" t="s">
        <v>314</v>
      </c>
      <c r="F889" s="142" t="s">
        <v>319</v>
      </c>
      <c r="G889" s="142" t="s">
        <v>345</v>
      </c>
      <c r="H889" s="142" t="s">
        <v>455</v>
      </c>
      <c r="I889" s="8" t="s">
        <v>502</v>
      </c>
      <c r="J889" s="8" t="s">
        <v>502</v>
      </c>
      <c r="K889" s="81" t="s">
        <v>107</v>
      </c>
      <c r="L889" s="81" t="s">
        <v>512</v>
      </c>
      <c r="M889" s="8" t="str">
        <f t="shared" si="45"/>
        <v>79Vigilancia de la salud ambientalKENNEDYH. JULIO 2025</v>
      </c>
      <c r="N889" s="113">
        <f t="shared" si="47"/>
        <v>0</v>
      </c>
      <c r="O889" s="113">
        <f t="shared" si="48"/>
        <v>104040</v>
      </c>
      <c r="P889" s="113">
        <v>0</v>
      </c>
      <c r="Q889" s="113">
        <v>5</v>
      </c>
      <c r="R889" s="113">
        <v>0</v>
      </c>
      <c r="S889" s="113">
        <v>520200</v>
      </c>
      <c r="T889" s="113">
        <v>0</v>
      </c>
      <c r="U889" s="113">
        <v>5</v>
      </c>
      <c r="V889" s="113">
        <v>0</v>
      </c>
      <c r="W889" s="115">
        <v>520200</v>
      </c>
    </row>
    <row r="890" spans="2:23" ht="60" x14ac:dyDescent="0.35">
      <c r="B890" s="141">
        <v>79</v>
      </c>
      <c r="C890" s="81" t="s">
        <v>70</v>
      </c>
      <c r="D890" s="8" t="str">
        <f t="shared" si="46"/>
        <v>79Vigilancia de la salud ambiental</v>
      </c>
      <c r="E890" s="8" t="s">
        <v>314</v>
      </c>
      <c r="F890" s="142" t="s">
        <v>319</v>
      </c>
      <c r="G890" s="142" t="s">
        <v>345</v>
      </c>
      <c r="H890" s="142" t="s">
        <v>455</v>
      </c>
      <c r="I890" s="8" t="s">
        <v>502</v>
      </c>
      <c r="J890" s="8" t="s">
        <v>502</v>
      </c>
      <c r="K890" s="72" t="s">
        <v>106</v>
      </c>
      <c r="L890" s="81" t="s">
        <v>512</v>
      </c>
      <c r="M890" s="8" t="str">
        <f t="shared" si="45"/>
        <v>79Vigilancia de la salud ambientalFONTIBONH. JULIO 2025</v>
      </c>
      <c r="N890" s="113">
        <f t="shared" si="47"/>
        <v>0</v>
      </c>
      <c r="O890" s="113">
        <f t="shared" si="48"/>
        <v>104040</v>
      </c>
      <c r="P890" s="113">
        <v>0</v>
      </c>
      <c r="Q890" s="113">
        <v>8</v>
      </c>
      <c r="R890" s="113">
        <v>0</v>
      </c>
      <c r="S890" s="113">
        <v>832320</v>
      </c>
      <c r="T890" s="113">
        <v>0</v>
      </c>
      <c r="U890" s="113">
        <v>8</v>
      </c>
      <c r="V890" s="113">
        <v>0</v>
      </c>
      <c r="W890" s="115">
        <v>832320</v>
      </c>
    </row>
    <row r="891" spans="2:23" ht="60" x14ac:dyDescent="0.35">
      <c r="B891" s="141">
        <v>79</v>
      </c>
      <c r="C891" s="81" t="s">
        <v>70</v>
      </c>
      <c r="D891" s="8" t="str">
        <f t="shared" si="46"/>
        <v>79Vigilancia de la salud ambiental</v>
      </c>
      <c r="E891" s="8" t="s">
        <v>314</v>
      </c>
      <c r="F891" s="142" t="s">
        <v>319</v>
      </c>
      <c r="G891" s="142" t="s">
        <v>345</v>
      </c>
      <c r="H891" s="142" t="s">
        <v>455</v>
      </c>
      <c r="I891" s="8" t="s">
        <v>502</v>
      </c>
      <c r="J891" s="8" t="s">
        <v>502</v>
      </c>
      <c r="K891" s="81" t="s">
        <v>108</v>
      </c>
      <c r="L891" s="81" t="s">
        <v>512</v>
      </c>
      <c r="M891" s="8" t="str">
        <f t="shared" si="45"/>
        <v>79Vigilancia de la salud ambientalPUENTE ARANDAH. JULIO 2025</v>
      </c>
      <c r="N891" s="113">
        <f t="shared" si="47"/>
        <v>100785</v>
      </c>
      <c r="O891" s="113">
        <f t="shared" si="48"/>
        <v>104040</v>
      </c>
      <c r="P891" s="113">
        <v>1</v>
      </c>
      <c r="Q891" s="113">
        <v>1</v>
      </c>
      <c r="R891" s="113">
        <v>100785</v>
      </c>
      <c r="S891" s="113">
        <v>104040</v>
      </c>
      <c r="T891" s="113">
        <v>1</v>
      </c>
      <c r="U891" s="113">
        <v>1</v>
      </c>
      <c r="V891" s="113">
        <v>100785</v>
      </c>
      <c r="W891" s="115">
        <v>104040</v>
      </c>
    </row>
    <row r="892" spans="2:23" ht="103.5" x14ac:dyDescent="0.35">
      <c r="B892" s="141">
        <v>81</v>
      </c>
      <c r="C892" s="81" t="s">
        <v>70</v>
      </c>
      <c r="D892" s="8" t="str">
        <f t="shared" si="46"/>
        <v>81Vigilancia de la salud ambiental</v>
      </c>
      <c r="E892" s="8" t="s">
        <v>314</v>
      </c>
      <c r="F892" s="142" t="s">
        <v>319</v>
      </c>
      <c r="G892" s="142" t="s">
        <v>346</v>
      </c>
      <c r="H892" s="142" t="s">
        <v>455</v>
      </c>
      <c r="I892" s="8" t="s">
        <v>502</v>
      </c>
      <c r="J892" s="8" t="s">
        <v>502</v>
      </c>
      <c r="K892" s="72" t="s">
        <v>105</v>
      </c>
      <c r="L892" s="81" t="s">
        <v>512</v>
      </c>
      <c r="M892" s="8" t="str">
        <f t="shared" si="45"/>
        <v>81Vigilancia de la salud ambientalBOSAH. JULIO 2025</v>
      </c>
      <c r="N892" s="113">
        <f t="shared" si="47"/>
        <v>0</v>
      </c>
      <c r="O892" s="113">
        <f t="shared" si="48"/>
        <v>194208</v>
      </c>
      <c r="P892" s="113">
        <v>0</v>
      </c>
      <c r="Q892" s="113">
        <v>11</v>
      </c>
      <c r="R892" s="113">
        <v>0</v>
      </c>
      <c r="S892" s="113">
        <v>2136288</v>
      </c>
      <c r="T892" s="113">
        <v>0</v>
      </c>
      <c r="U892" s="113">
        <v>11</v>
      </c>
      <c r="V892" s="113">
        <v>0</v>
      </c>
      <c r="W892" s="115">
        <v>2136288</v>
      </c>
    </row>
    <row r="893" spans="2:23" ht="103.5" x14ac:dyDescent="0.35">
      <c r="B893" s="141">
        <v>81</v>
      </c>
      <c r="C893" s="81" t="s">
        <v>70</v>
      </c>
      <c r="D893" s="8" t="str">
        <f t="shared" si="46"/>
        <v>81Vigilancia de la salud ambiental</v>
      </c>
      <c r="E893" s="8" t="s">
        <v>314</v>
      </c>
      <c r="F893" s="142" t="s">
        <v>319</v>
      </c>
      <c r="G893" s="142" t="s">
        <v>346</v>
      </c>
      <c r="H893" s="142" t="s">
        <v>455</v>
      </c>
      <c r="I893" s="8" t="s">
        <v>502</v>
      </c>
      <c r="J893" s="8" t="s">
        <v>502</v>
      </c>
      <c r="K893" s="81" t="s">
        <v>107</v>
      </c>
      <c r="L893" s="81" t="s">
        <v>512</v>
      </c>
      <c r="M893" s="8" t="str">
        <f t="shared" si="45"/>
        <v>81Vigilancia de la salud ambientalKENNEDYH. JULIO 2025</v>
      </c>
      <c r="N893" s="113">
        <f t="shared" si="47"/>
        <v>0</v>
      </c>
      <c r="O893" s="113">
        <f t="shared" si="48"/>
        <v>194208</v>
      </c>
      <c r="P893" s="113">
        <v>0</v>
      </c>
      <c r="Q893" s="113">
        <v>24</v>
      </c>
      <c r="R893" s="113">
        <v>0</v>
      </c>
      <c r="S893" s="113">
        <v>4660992</v>
      </c>
      <c r="T893" s="113">
        <v>0</v>
      </c>
      <c r="U893" s="113">
        <v>24</v>
      </c>
      <c r="V893" s="113">
        <v>0</v>
      </c>
      <c r="W893" s="115">
        <v>4660992</v>
      </c>
    </row>
    <row r="894" spans="2:23" ht="103.5" x14ac:dyDescent="0.35">
      <c r="B894" s="141">
        <v>81</v>
      </c>
      <c r="C894" s="81" t="s">
        <v>70</v>
      </c>
      <c r="D894" s="8" t="str">
        <f t="shared" si="46"/>
        <v>81Vigilancia de la salud ambiental</v>
      </c>
      <c r="E894" s="8" t="s">
        <v>314</v>
      </c>
      <c r="F894" s="142" t="s">
        <v>319</v>
      </c>
      <c r="G894" s="142" t="s">
        <v>346</v>
      </c>
      <c r="H894" s="142" t="s">
        <v>455</v>
      </c>
      <c r="I894" s="8" t="s">
        <v>502</v>
      </c>
      <c r="J894" s="8" t="s">
        <v>502</v>
      </c>
      <c r="K894" s="72" t="s">
        <v>106</v>
      </c>
      <c r="L894" s="81" t="s">
        <v>512</v>
      </c>
      <c r="M894" s="8" t="str">
        <f t="shared" si="45"/>
        <v>81Vigilancia de la salud ambientalFONTIBONH. JULIO 2025</v>
      </c>
      <c r="N894" s="113">
        <f t="shared" si="47"/>
        <v>188133</v>
      </c>
      <c r="O894" s="113">
        <f t="shared" si="48"/>
        <v>194208</v>
      </c>
      <c r="P894" s="113">
        <v>3</v>
      </c>
      <c r="Q894" s="113">
        <v>9</v>
      </c>
      <c r="R894" s="113">
        <v>564399</v>
      </c>
      <c r="S894" s="113">
        <v>1747872</v>
      </c>
      <c r="T894" s="113">
        <v>3</v>
      </c>
      <c r="U894" s="113">
        <v>9</v>
      </c>
      <c r="V894" s="113">
        <v>564399</v>
      </c>
      <c r="W894" s="115">
        <v>1747872</v>
      </c>
    </row>
    <row r="895" spans="2:23" ht="103.5" x14ac:dyDescent="0.35">
      <c r="B895" s="141">
        <v>81</v>
      </c>
      <c r="C895" s="81" t="s">
        <v>70</v>
      </c>
      <c r="D895" s="8" t="str">
        <f t="shared" si="46"/>
        <v>81Vigilancia de la salud ambiental</v>
      </c>
      <c r="E895" s="8" t="s">
        <v>314</v>
      </c>
      <c r="F895" s="142" t="s">
        <v>319</v>
      </c>
      <c r="G895" s="142" t="s">
        <v>346</v>
      </c>
      <c r="H895" s="142" t="s">
        <v>455</v>
      </c>
      <c r="I895" s="8" t="s">
        <v>502</v>
      </c>
      <c r="J895" s="8" t="s">
        <v>502</v>
      </c>
      <c r="K895" s="81" t="s">
        <v>108</v>
      </c>
      <c r="L895" s="81" t="s">
        <v>512</v>
      </c>
      <c r="M895" s="8" t="str">
        <f t="shared" si="45"/>
        <v>81Vigilancia de la salud ambientalPUENTE ARANDAH. JULIO 2025</v>
      </c>
      <c r="N895" s="113">
        <f t="shared" si="47"/>
        <v>0</v>
      </c>
      <c r="O895" s="113">
        <f t="shared" si="48"/>
        <v>194208</v>
      </c>
      <c r="P895" s="113">
        <v>0</v>
      </c>
      <c r="Q895" s="113">
        <v>11</v>
      </c>
      <c r="R895" s="113">
        <v>0</v>
      </c>
      <c r="S895" s="113">
        <v>2136288</v>
      </c>
      <c r="T895" s="113">
        <v>0</v>
      </c>
      <c r="U895" s="113">
        <v>11</v>
      </c>
      <c r="V895" s="113">
        <v>0</v>
      </c>
      <c r="W895" s="115">
        <v>2136288</v>
      </c>
    </row>
    <row r="896" spans="2:23" ht="48" x14ac:dyDescent="0.35">
      <c r="B896" s="141">
        <v>82</v>
      </c>
      <c r="C896" s="81" t="s">
        <v>70</v>
      </c>
      <c r="D896" s="8" t="str">
        <f t="shared" si="46"/>
        <v>82Vigilancia de la salud ambiental</v>
      </c>
      <c r="E896" s="8" t="s">
        <v>314</v>
      </c>
      <c r="F896" s="142" t="s">
        <v>320</v>
      </c>
      <c r="G896" s="142" t="s">
        <v>347</v>
      </c>
      <c r="H896" s="142" t="s">
        <v>455</v>
      </c>
      <c r="I896" s="8" t="s">
        <v>502</v>
      </c>
      <c r="J896" s="8" t="s">
        <v>502</v>
      </c>
      <c r="K896" s="72" t="s">
        <v>105</v>
      </c>
      <c r="L896" s="81" t="s">
        <v>512</v>
      </c>
      <c r="M896" s="8" t="str">
        <f t="shared" si="45"/>
        <v>82Vigilancia de la salud ambientalBOSAH. JULIO 2025</v>
      </c>
      <c r="N896" s="113">
        <f t="shared" si="47"/>
        <v>0</v>
      </c>
      <c r="O896" s="113">
        <f t="shared" si="48"/>
        <v>0</v>
      </c>
      <c r="P896" s="113">
        <v>0</v>
      </c>
      <c r="Q896" s="113">
        <v>0</v>
      </c>
      <c r="R896" s="113">
        <v>0</v>
      </c>
      <c r="S896" s="113">
        <v>0</v>
      </c>
      <c r="T896" s="113">
        <v>0</v>
      </c>
      <c r="U896" s="113">
        <v>0</v>
      </c>
      <c r="V896" s="113">
        <v>0</v>
      </c>
      <c r="W896" s="115">
        <v>0</v>
      </c>
    </row>
    <row r="897" spans="2:23" ht="60" x14ac:dyDescent="0.35">
      <c r="B897" s="141">
        <v>82</v>
      </c>
      <c r="C897" s="81" t="s">
        <v>70</v>
      </c>
      <c r="D897" s="8" t="str">
        <f t="shared" si="46"/>
        <v>82Vigilancia de la salud ambiental</v>
      </c>
      <c r="E897" s="8" t="s">
        <v>314</v>
      </c>
      <c r="F897" s="142" t="s">
        <v>320</v>
      </c>
      <c r="G897" s="142" t="s">
        <v>347</v>
      </c>
      <c r="H897" s="142" t="s">
        <v>455</v>
      </c>
      <c r="I897" s="8" t="s">
        <v>502</v>
      </c>
      <c r="J897" s="8" t="s">
        <v>502</v>
      </c>
      <c r="K897" s="72" t="s">
        <v>106</v>
      </c>
      <c r="L897" s="81" t="s">
        <v>512</v>
      </c>
      <c r="M897" s="8" t="str">
        <f t="shared" si="45"/>
        <v>82Vigilancia de la salud ambientalFONTIBONH. JULIO 2025</v>
      </c>
      <c r="N897" s="113">
        <f t="shared" si="47"/>
        <v>0</v>
      </c>
      <c r="O897" s="113">
        <f t="shared" si="48"/>
        <v>29478</v>
      </c>
      <c r="P897" s="113">
        <v>0</v>
      </c>
      <c r="Q897" s="113">
        <v>10</v>
      </c>
      <c r="R897" s="113">
        <v>0</v>
      </c>
      <c r="S897" s="113">
        <v>294780</v>
      </c>
      <c r="T897" s="113">
        <v>0</v>
      </c>
      <c r="U897" s="113">
        <v>10</v>
      </c>
      <c r="V897" s="113">
        <v>0</v>
      </c>
      <c r="W897" s="115">
        <v>294780</v>
      </c>
    </row>
    <row r="898" spans="2:23" ht="60" x14ac:dyDescent="0.35">
      <c r="B898" s="141">
        <v>82</v>
      </c>
      <c r="C898" s="81" t="s">
        <v>70</v>
      </c>
      <c r="D898" s="8" t="str">
        <f t="shared" si="46"/>
        <v>82Vigilancia de la salud ambiental</v>
      </c>
      <c r="E898" s="8" t="s">
        <v>314</v>
      </c>
      <c r="F898" s="142" t="s">
        <v>320</v>
      </c>
      <c r="G898" s="142" t="s">
        <v>347</v>
      </c>
      <c r="H898" s="142" t="s">
        <v>455</v>
      </c>
      <c r="I898" s="8" t="s">
        <v>502</v>
      </c>
      <c r="J898" s="8" t="s">
        <v>502</v>
      </c>
      <c r="K898" s="81" t="s">
        <v>108</v>
      </c>
      <c r="L898" s="81" t="s">
        <v>512</v>
      </c>
      <c r="M898" s="8" t="str">
        <f t="shared" si="45"/>
        <v>82Vigilancia de la salud ambientalPUENTE ARANDAH. JULIO 2025</v>
      </c>
      <c r="N898" s="113">
        <f t="shared" si="47"/>
        <v>0</v>
      </c>
      <c r="O898" s="113">
        <f t="shared" si="48"/>
        <v>29478</v>
      </c>
      <c r="P898" s="113">
        <v>0</v>
      </c>
      <c r="Q898" s="113">
        <v>176</v>
      </c>
      <c r="R898" s="113">
        <v>0</v>
      </c>
      <c r="S898" s="113">
        <v>5188128</v>
      </c>
      <c r="T898" s="113">
        <v>0</v>
      </c>
      <c r="U898" s="113">
        <v>176</v>
      </c>
      <c r="V898" s="113">
        <v>0</v>
      </c>
      <c r="W898" s="115">
        <v>5188128</v>
      </c>
    </row>
    <row r="899" spans="2:23" ht="48" x14ac:dyDescent="0.35">
      <c r="B899" s="141">
        <v>85</v>
      </c>
      <c r="C899" s="81" t="s">
        <v>70</v>
      </c>
      <c r="D899" s="8" t="str">
        <f t="shared" si="46"/>
        <v>85Vigilancia de la salud ambiental</v>
      </c>
      <c r="E899" s="8" t="s">
        <v>314</v>
      </c>
      <c r="F899" s="142" t="s">
        <v>320</v>
      </c>
      <c r="G899" s="142" t="s">
        <v>348</v>
      </c>
      <c r="H899" s="142" t="s">
        <v>455</v>
      </c>
      <c r="I899" s="8" t="s">
        <v>502</v>
      </c>
      <c r="J899" s="8" t="s">
        <v>502</v>
      </c>
      <c r="K899" s="72" t="s">
        <v>105</v>
      </c>
      <c r="L899" s="81" t="s">
        <v>512</v>
      </c>
      <c r="M899" s="8" t="str">
        <f t="shared" ref="M899:M962" si="49">+D899&amp;K899&amp;L899</f>
        <v>85Vigilancia de la salud ambientalBOSAH. JULIO 2025</v>
      </c>
      <c r="N899" s="113">
        <f t="shared" si="47"/>
        <v>0</v>
      </c>
      <c r="O899" s="113">
        <f t="shared" si="48"/>
        <v>416160</v>
      </c>
      <c r="P899" s="113">
        <v>0</v>
      </c>
      <c r="Q899" s="113">
        <v>3</v>
      </c>
      <c r="R899" s="113">
        <v>0</v>
      </c>
      <c r="S899" s="113">
        <v>1248480</v>
      </c>
      <c r="T899" s="113">
        <v>0</v>
      </c>
      <c r="U899" s="113">
        <v>3</v>
      </c>
      <c r="V899" s="113">
        <v>0</v>
      </c>
      <c r="W899" s="115">
        <v>1248480</v>
      </c>
    </row>
    <row r="900" spans="2:23" ht="60" x14ac:dyDescent="0.35">
      <c r="B900" s="141">
        <v>85</v>
      </c>
      <c r="C900" s="81" t="s">
        <v>70</v>
      </c>
      <c r="D900" s="8" t="str">
        <f t="shared" ref="D900:D963" si="50">+B900&amp;C900</f>
        <v>85Vigilancia de la salud ambiental</v>
      </c>
      <c r="E900" s="8" t="s">
        <v>314</v>
      </c>
      <c r="F900" s="142" t="s">
        <v>320</v>
      </c>
      <c r="G900" s="142" t="s">
        <v>348</v>
      </c>
      <c r="H900" s="142" t="s">
        <v>455</v>
      </c>
      <c r="I900" s="8" t="s">
        <v>502</v>
      </c>
      <c r="J900" s="8" t="s">
        <v>502</v>
      </c>
      <c r="K900" s="81" t="s">
        <v>107</v>
      </c>
      <c r="L900" s="81" t="s">
        <v>512</v>
      </c>
      <c r="M900" s="8" t="str">
        <f t="shared" si="49"/>
        <v>85Vigilancia de la salud ambientalKENNEDYH. JULIO 2025</v>
      </c>
      <c r="N900" s="113">
        <f t="shared" si="47"/>
        <v>0</v>
      </c>
      <c r="O900" s="113">
        <f t="shared" si="48"/>
        <v>416160</v>
      </c>
      <c r="P900" s="113">
        <v>0</v>
      </c>
      <c r="Q900" s="113">
        <v>3</v>
      </c>
      <c r="R900" s="113">
        <v>0</v>
      </c>
      <c r="S900" s="113">
        <v>1248480</v>
      </c>
      <c r="T900" s="113">
        <v>0</v>
      </c>
      <c r="U900" s="113">
        <v>3</v>
      </c>
      <c r="V900" s="113">
        <v>0</v>
      </c>
      <c r="W900" s="115">
        <v>1248480</v>
      </c>
    </row>
    <row r="901" spans="2:23" ht="60" x14ac:dyDescent="0.35">
      <c r="B901" s="141">
        <v>85</v>
      </c>
      <c r="C901" s="81" t="s">
        <v>70</v>
      </c>
      <c r="D901" s="8" t="str">
        <f t="shared" si="50"/>
        <v>85Vigilancia de la salud ambiental</v>
      </c>
      <c r="E901" s="8" t="s">
        <v>314</v>
      </c>
      <c r="F901" s="142" t="s">
        <v>320</v>
      </c>
      <c r="G901" s="142" t="s">
        <v>348</v>
      </c>
      <c r="H901" s="142" t="s">
        <v>455</v>
      </c>
      <c r="I901" s="8" t="s">
        <v>502</v>
      </c>
      <c r="J901" s="8" t="s">
        <v>502</v>
      </c>
      <c r="K901" s="72" t="s">
        <v>106</v>
      </c>
      <c r="L901" s="81" t="s">
        <v>512</v>
      </c>
      <c r="M901" s="8" t="str">
        <f t="shared" si="49"/>
        <v>85Vigilancia de la salud ambientalFONTIBONH. JULIO 2025</v>
      </c>
      <c r="N901" s="113">
        <f t="shared" si="47"/>
        <v>0</v>
      </c>
      <c r="O901" s="113">
        <f t="shared" si="48"/>
        <v>416160</v>
      </c>
      <c r="P901" s="113">
        <v>0</v>
      </c>
      <c r="Q901" s="113">
        <v>2</v>
      </c>
      <c r="R901" s="113">
        <v>0</v>
      </c>
      <c r="S901" s="113">
        <v>832320</v>
      </c>
      <c r="T901" s="113">
        <v>0</v>
      </c>
      <c r="U901" s="113">
        <v>2</v>
      </c>
      <c r="V901" s="113">
        <v>0</v>
      </c>
      <c r="W901" s="115">
        <v>832320</v>
      </c>
    </row>
    <row r="902" spans="2:23" ht="60" x14ac:dyDescent="0.35">
      <c r="B902" s="141">
        <v>85</v>
      </c>
      <c r="C902" s="81" t="s">
        <v>70</v>
      </c>
      <c r="D902" s="8" t="str">
        <f t="shared" si="50"/>
        <v>85Vigilancia de la salud ambiental</v>
      </c>
      <c r="E902" s="8" t="s">
        <v>314</v>
      </c>
      <c r="F902" s="142" t="s">
        <v>320</v>
      </c>
      <c r="G902" s="142" t="s">
        <v>348</v>
      </c>
      <c r="H902" s="142" t="s">
        <v>455</v>
      </c>
      <c r="I902" s="8" t="s">
        <v>502</v>
      </c>
      <c r="J902" s="8" t="s">
        <v>502</v>
      </c>
      <c r="K902" s="81" t="s">
        <v>108</v>
      </c>
      <c r="L902" s="81" t="s">
        <v>512</v>
      </c>
      <c r="M902" s="8" t="str">
        <f t="shared" si="49"/>
        <v>85Vigilancia de la salud ambientalPUENTE ARANDAH. JULIO 2025</v>
      </c>
      <c r="N902" s="113">
        <f t="shared" si="47"/>
        <v>0</v>
      </c>
      <c r="O902" s="113">
        <f t="shared" si="48"/>
        <v>416160</v>
      </c>
      <c r="P902" s="113">
        <v>0</v>
      </c>
      <c r="Q902" s="113">
        <v>3</v>
      </c>
      <c r="R902" s="113">
        <v>0</v>
      </c>
      <c r="S902" s="113">
        <v>1248480</v>
      </c>
      <c r="T902" s="113">
        <v>0</v>
      </c>
      <c r="U902" s="113">
        <v>3</v>
      </c>
      <c r="V902" s="113">
        <v>0</v>
      </c>
      <c r="W902" s="115">
        <v>1248480</v>
      </c>
    </row>
    <row r="903" spans="2:23" ht="48" x14ac:dyDescent="0.35">
      <c r="B903" s="141">
        <v>87</v>
      </c>
      <c r="C903" s="81" t="s">
        <v>70</v>
      </c>
      <c r="D903" s="8" t="str">
        <f t="shared" si="50"/>
        <v>87Vigilancia de la salud ambiental</v>
      </c>
      <c r="E903" s="8" t="s">
        <v>314</v>
      </c>
      <c r="F903" s="142" t="s">
        <v>320</v>
      </c>
      <c r="G903" s="142" t="s">
        <v>349</v>
      </c>
      <c r="H903" s="142" t="s">
        <v>455</v>
      </c>
      <c r="I903" s="8" t="s">
        <v>502</v>
      </c>
      <c r="J903" s="8" t="s">
        <v>502</v>
      </c>
      <c r="K903" s="72" t="s">
        <v>105</v>
      </c>
      <c r="L903" s="81" t="s">
        <v>512</v>
      </c>
      <c r="M903" s="8" t="str">
        <f t="shared" si="49"/>
        <v>87Vigilancia de la salud ambientalBOSAH. JULIO 2025</v>
      </c>
      <c r="N903" s="113">
        <f t="shared" si="47"/>
        <v>0</v>
      </c>
      <c r="O903" s="113">
        <f t="shared" si="48"/>
        <v>58956</v>
      </c>
      <c r="P903" s="113">
        <v>0</v>
      </c>
      <c r="Q903" s="113">
        <v>95</v>
      </c>
      <c r="R903" s="113">
        <v>0</v>
      </c>
      <c r="S903" s="113">
        <v>5600820</v>
      </c>
      <c r="T903" s="113">
        <v>0</v>
      </c>
      <c r="U903" s="113">
        <v>95</v>
      </c>
      <c r="V903" s="113">
        <v>0</v>
      </c>
      <c r="W903" s="115">
        <v>5600820</v>
      </c>
    </row>
    <row r="904" spans="2:23" ht="60" x14ac:dyDescent="0.35">
      <c r="B904" s="141">
        <v>87</v>
      </c>
      <c r="C904" s="81" t="s">
        <v>70</v>
      </c>
      <c r="D904" s="8" t="str">
        <f t="shared" si="50"/>
        <v>87Vigilancia de la salud ambiental</v>
      </c>
      <c r="E904" s="8" t="s">
        <v>314</v>
      </c>
      <c r="F904" s="142" t="s">
        <v>320</v>
      </c>
      <c r="G904" s="142" t="s">
        <v>349</v>
      </c>
      <c r="H904" s="142" t="s">
        <v>455</v>
      </c>
      <c r="I904" s="8" t="s">
        <v>502</v>
      </c>
      <c r="J904" s="8" t="s">
        <v>502</v>
      </c>
      <c r="K904" s="81" t="s">
        <v>107</v>
      </c>
      <c r="L904" s="81" t="s">
        <v>512</v>
      </c>
      <c r="M904" s="8" t="str">
        <f t="shared" si="49"/>
        <v>87Vigilancia de la salud ambientalKENNEDYH. JULIO 2025</v>
      </c>
      <c r="N904" s="113">
        <f t="shared" si="47"/>
        <v>0</v>
      </c>
      <c r="O904" s="113">
        <f t="shared" si="48"/>
        <v>58956</v>
      </c>
      <c r="P904" s="113">
        <v>0</v>
      </c>
      <c r="Q904" s="113">
        <v>146</v>
      </c>
      <c r="R904" s="113">
        <v>0</v>
      </c>
      <c r="S904" s="113">
        <v>8607576</v>
      </c>
      <c r="T904" s="113">
        <v>0</v>
      </c>
      <c r="U904" s="113">
        <v>146</v>
      </c>
      <c r="V904" s="113">
        <v>0</v>
      </c>
      <c r="W904" s="115">
        <v>8607576</v>
      </c>
    </row>
    <row r="905" spans="2:23" ht="60" x14ac:dyDescent="0.35">
      <c r="B905" s="141">
        <v>87</v>
      </c>
      <c r="C905" s="81" t="s">
        <v>70</v>
      </c>
      <c r="D905" s="8" t="str">
        <f t="shared" si="50"/>
        <v>87Vigilancia de la salud ambiental</v>
      </c>
      <c r="E905" s="8" t="s">
        <v>314</v>
      </c>
      <c r="F905" s="142" t="s">
        <v>320</v>
      </c>
      <c r="G905" s="142" t="s">
        <v>349</v>
      </c>
      <c r="H905" s="142" t="s">
        <v>455</v>
      </c>
      <c r="I905" s="8" t="s">
        <v>502</v>
      </c>
      <c r="J905" s="8" t="s">
        <v>502</v>
      </c>
      <c r="K905" s="72" t="s">
        <v>106</v>
      </c>
      <c r="L905" s="81" t="s">
        <v>512</v>
      </c>
      <c r="M905" s="8" t="str">
        <f t="shared" si="49"/>
        <v>87Vigilancia de la salud ambientalFONTIBONH. JULIO 2025</v>
      </c>
      <c r="N905" s="113">
        <f t="shared" si="47"/>
        <v>0</v>
      </c>
      <c r="O905" s="113">
        <f t="shared" si="48"/>
        <v>58956</v>
      </c>
      <c r="P905" s="113">
        <v>0</v>
      </c>
      <c r="Q905" s="113">
        <v>51</v>
      </c>
      <c r="R905" s="113">
        <v>0</v>
      </c>
      <c r="S905" s="113">
        <v>3006756</v>
      </c>
      <c r="T905" s="113">
        <v>0</v>
      </c>
      <c r="U905" s="113">
        <v>51</v>
      </c>
      <c r="V905" s="113">
        <v>0</v>
      </c>
      <c r="W905" s="115">
        <v>3006756</v>
      </c>
    </row>
    <row r="906" spans="2:23" ht="60" x14ac:dyDescent="0.35">
      <c r="B906" s="141">
        <v>87</v>
      </c>
      <c r="C906" s="81" t="s">
        <v>70</v>
      </c>
      <c r="D906" s="8" t="str">
        <f t="shared" si="50"/>
        <v>87Vigilancia de la salud ambiental</v>
      </c>
      <c r="E906" s="8" t="s">
        <v>314</v>
      </c>
      <c r="F906" s="142" t="s">
        <v>320</v>
      </c>
      <c r="G906" s="142" t="s">
        <v>349</v>
      </c>
      <c r="H906" s="142" t="s">
        <v>455</v>
      </c>
      <c r="I906" s="8" t="s">
        <v>502</v>
      </c>
      <c r="J906" s="8" t="s">
        <v>502</v>
      </c>
      <c r="K906" s="81" t="s">
        <v>108</v>
      </c>
      <c r="L906" s="81" t="s">
        <v>512</v>
      </c>
      <c r="M906" s="8" t="str">
        <f t="shared" si="49"/>
        <v>87Vigilancia de la salud ambientalPUENTE ARANDAH. JULIO 2025</v>
      </c>
      <c r="N906" s="113">
        <f t="shared" si="47"/>
        <v>0</v>
      </c>
      <c r="O906" s="113">
        <f t="shared" si="48"/>
        <v>58956</v>
      </c>
      <c r="P906" s="113">
        <v>0</v>
      </c>
      <c r="Q906" s="113">
        <v>55</v>
      </c>
      <c r="R906" s="113">
        <v>0</v>
      </c>
      <c r="S906" s="113">
        <v>3242580</v>
      </c>
      <c r="T906" s="113">
        <v>0</v>
      </c>
      <c r="U906" s="113">
        <v>55</v>
      </c>
      <c r="V906" s="113">
        <v>0</v>
      </c>
      <c r="W906" s="115">
        <v>3242580</v>
      </c>
    </row>
    <row r="907" spans="2:23" ht="48" x14ac:dyDescent="0.35">
      <c r="B907" s="141">
        <v>89</v>
      </c>
      <c r="C907" s="81" t="s">
        <v>70</v>
      </c>
      <c r="D907" s="8" t="str">
        <f t="shared" si="50"/>
        <v>89Vigilancia de la salud ambiental</v>
      </c>
      <c r="E907" s="8" t="s">
        <v>314</v>
      </c>
      <c r="F907" s="142" t="s">
        <v>320</v>
      </c>
      <c r="G907" s="142" t="s">
        <v>350</v>
      </c>
      <c r="H907" s="142" t="s">
        <v>455</v>
      </c>
      <c r="I907" s="8" t="s">
        <v>502</v>
      </c>
      <c r="J907" s="8" t="s">
        <v>502</v>
      </c>
      <c r="K907" s="72" t="s">
        <v>105</v>
      </c>
      <c r="L907" s="81" t="s">
        <v>512</v>
      </c>
      <c r="M907" s="8" t="str">
        <f t="shared" si="49"/>
        <v>89Vigilancia de la salud ambientalBOSAH. JULIO 2025</v>
      </c>
      <c r="N907" s="113">
        <f t="shared" si="47"/>
        <v>0</v>
      </c>
      <c r="O907" s="113">
        <f t="shared" si="48"/>
        <v>90168</v>
      </c>
      <c r="P907" s="113">
        <v>0</v>
      </c>
      <c r="Q907" s="113">
        <v>48</v>
      </c>
      <c r="R907" s="113">
        <v>0</v>
      </c>
      <c r="S907" s="113">
        <v>4328064</v>
      </c>
      <c r="T907" s="113">
        <v>0</v>
      </c>
      <c r="U907" s="113">
        <v>48</v>
      </c>
      <c r="V907" s="113">
        <v>0</v>
      </c>
      <c r="W907" s="115">
        <v>4328064</v>
      </c>
    </row>
    <row r="908" spans="2:23" ht="60" x14ac:dyDescent="0.35">
      <c r="B908" s="141">
        <v>89</v>
      </c>
      <c r="C908" s="81" t="s">
        <v>70</v>
      </c>
      <c r="D908" s="8" t="str">
        <f t="shared" si="50"/>
        <v>89Vigilancia de la salud ambiental</v>
      </c>
      <c r="E908" s="8" t="s">
        <v>314</v>
      </c>
      <c r="F908" s="142" t="s">
        <v>320</v>
      </c>
      <c r="G908" s="142" t="s">
        <v>350</v>
      </c>
      <c r="H908" s="142" t="s">
        <v>455</v>
      </c>
      <c r="I908" s="8" t="s">
        <v>502</v>
      </c>
      <c r="J908" s="8" t="s">
        <v>502</v>
      </c>
      <c r="K908" s="81" t="s">
        <v>107</v>
      </c>
      <c r="L908" s="81" t="s">
        <v>512</v>
      </c>
      <c r="M908" s="8" t="str">
        <f t="shared" si="49"/>
        <v>89Vigilancia de la salud ambientalKENNEDYH. JULIO 2025</v>
      </c>
      <c r="N908" s="113">
        <f t="shared" si="47"/>
        <v>0</v>
      </c>
      <c r="O908" s="113">
        <f t="shared" si="48"/>
        <v>90168</v>
      </c>
      <c r="P908" s="113">
        <v>0</v>
      </c>
      <c r="Q908" s="113">
        <v>83</v>
      </c>
      <c r="R908" s="113">
        <v>0</v>
      </c>
      <c r="S908" s="113">
        <v>7483944</v>
      </c>
      <c r="T908" s="113">
        <v>0</v>
      </c>
      <c r="U908" s="113">
        <v>83</v>
      </c>
      <c r="V908" s="113">
        <v>0</v>
      </c>
      <c r="W908" s="115">
        <v>7483944</v>
      </c>
    </row>
    <row r="909" spans="2:23" ht="60" x14ac:dyDescent="0.35">
      <c r="B909" s="141">
        <v>89</v>
      </c>
      <c r="C909" s="81" t="s">
        <v>70</v>
      </c>
      <c r="D909" s="8" t="str">
        <f t="shared" si="50"/>
        <v>89Vigilancia de la salud ambiental</v>
      </c>
      <c r="E909" s="8" t="s">
        <v>314</v>
      </c>
      <c r="F909" s="142" t="s">
        <v>320</v>
      </c>
      <c r="G909" s="142" t="s">
        <v>350</v>
      </c>
      <c r="H909" s="142" t="s">
        <v>455</v>
      </c>
      <c r="I909" s="8" t="s">
        <v>502</v>
      </c>
      <c r="J909" s="8" t="s">
        <v>502</v>
      </c>
      <c r="K909" s="72" t="s">
        <v>106</v>
      </c>
      <c r="L909" s="81" t="s">
        <v>512</v>
      </c>
      <c r="M909" s="8" t="str">
        <f t="shared" si="49"/>
        <v>89Vigilancia de la salud ambientalFONTIBONH. JULIO 2025</v>
      </c>
      <c r="N909" s="113">
        <f t="shared" si="47"/>
        <v>0</v>
      </c>
      <c r="O909" s="113">
        <f t="shared" si="48"/>
        <v>90168</v>
      </c>
      <c r="P909" s="113">
        <v>0</v>
      </c>
      <c r="Q909" s="113">
        <v>57</v>
      </c>
      <c r="R909" s="113">
        <v>0</v>
      </c>
      <c r="S909" s="113">
        <v>5139576</v>
      </c>
      <c r="T909" s="113">
        <v>0</v>
      </c>
      <c r="U909" s="113">
        <v>57</v>
      </c>
      <c r="V909" s="113">
        <v>0</v>
      </c>
      <c r="W909" s="115">
        <v>5139576</v>
      </c>
    </row>
    <row r="910" spans="2:23" ht="60" x14ac:dyDescent="0.35">
      <c r="B910" s="141">
        <v>89</v>
      </c>
      <c r="C910" s="81" t="s">
        <v>70</v>
      </c>
      <c r="D910" s="8" t="str">
        <f t="shared" si="50"/>
        <v>89Vigilancia de la salud ambiental</v>
      </c>
      <c r="E910" s="8" t="s">
        <v>314</v>
      </c>
      <c r="F910" s="142" t="s">
        <v>320</v>
      </c>
      <c r="G910" s="142" t="s">
        <v>350</v>
      </c>
      <c r="H910" s="142" t="s">
        <v>455</v>
      </c>
      <c r="I910" s="8" t="s">
        <v>502</v>
      </c>
      <c r="J910" s="8" t="s">
        <v>502</v>
      </c>
      <c r="K910" s="81" t="s">
        <v>108</v>
      </c>
      <c r="L910" s="81" t="s">
        <v>512</v>
      </c>
      <c r="M910" s="8" t="str">
        <f t="shared" si="49"/>
        <v>89Vigilancia de la salud ambientalPUENTE ARANDAH. JULIO 2025</v>
      </c>
      <c r="N910" s="113">
        <f t="shared" si="47"/>
        <v>0</v>
      </c>
      <c r="O910" s="113">
        <f t="shared" si="48"/>
        <v>90168</v>
      </c>
      <c r="P910" s="113">
        <v>0</v>
      </c>
      <c r="Q910" s="113">
        <v>39</v>
      </c>
      <c r="R910" s="113">
        <v>0</v>
      </c>
      <c r="S910" s="113">
        <v>3516552</v>
      </c>
      <c r="T910" s="113">
        <v>0</v>
      </c>
      <c r="U910" s="113">
        <v>39</v>
      </c>
      <c r="V910" s="113">
        <v>0</v>
      </c>
      <c r="W910" s="115">
        <v>3516552</v>
      </c>
    </row>
    <row r="911" spans="2:23" ht="48" x14ac:dyDescent="0.35">
      <c r="B911" s="141">
        <v>90</v>
      </c>
      <c r="C911" s="81" t="s">
        <v>70</v>
      </c>
      <c r="D911" s="8" t="str">
        <f t="shared" si="50"/>
        <v>90Vigilancia de la salud ambiental</v>
      </c>
      <c r="E911" s="8" t="s">
        <v>314</v>
      </c>
      <c r="F911" s="142" t="s">
        <v>320</v>
      </c>
      <c r="G911" s="142" t="s">
        <v>351</v>
      </c>
      <c r="H911" s="142" t="s">
        <v>455</v>
      </c>
      <c r="I911" s="8" t="s">
        <v>502</v>
      </c>
      <c r="J911" s="8" t="s">
        <v>502</v>
      </c>
      <c r="K911" s="72" t="s">
        <v>105</v>
      </c>
      <c r="L911" s="81" t="s">
        <v>512</v>
      </c>
      <c r="M911" s="8" t="str">
        <f t="shared" si="49"/>
        <v>90Vigilancia de la salud ambientalBOSAH. JULIO 2025</v>
      </c>
      <c r="N911" s="113">
        <f t="shared" si="47"/>
        <v>0</v>
      </c>
      <c r="O911" s="113">
        <f t="shared" si="48"/>
        <v>58956</v>
      </c>
      <c r="P911" s="113">
        <v>0</v>
      </c>
      <c r="Q911" s="113">
        <v>58</v>
      </c>
      <c r="R911" s="113">
        <v>0</v>
      </c>
      <c r="S911" s="113">
        <v>3419448</v>
      </c>
      <c r="T911" s="113">
        <v>0</v>
      </c>
      <c r="U911" s="113">
        <v>58</v>
      </c>
      <c r="V911" s="113">
        <v>0</v>
      </c>
      <c r="W911" s="115">
        <v>3419448</v>
      </c>
    </row>
    <row r="912" spans="2:23" ht="60" x14ac:dyDescent="0.35">
      <c r="B912" s="141">
        <v>90</v>
      </c>
      <c r="C912" s="81" t="s">
        <v>70</v>
      </c>
      <c r="D912" s="8" t="str">
        <f t="shared" si="50"/>
        <v>90Vigilancia de la salud ambiental</v>
      </c>
      <c r="E912" s="8" t="s">
        <v>314</v>
      </c>
      <c r="F912" s="142" t="s">
        <v>320</v>
      </c>
      <c r="G912" s="142" t="s">
        <v>351</v>
      </c>
      <c r="H912" s="142" t="s">
        <v>455</v>
      </c>
      <c r="I912" s="8" t="s">
        <v>502</v>
      </c>
      <c r="J912" s="8" t="s">
        <v>502</v>
      </c>
      <c r="K912" s="81" t="s">
        <v>107</v>
      </c>
      <c r="L912" s="81" t="s">
        <v>512</v>
      </c>
      <c r="M912" s="8" t="str">
        <f t="shared" si="49"/>
        <v>90Vigilancia de la salud ambientalKENNEDYH. JULIO 2025</v>
      </c>
      <c r="N912" s="113">
        <f t="shared" si="47"/>
        <v>0</v>
      </c>
      <c r="O912" s="113">
        <f t="shared" si="48"/>
        <v>58956</v>
      </c>
      <c r="P912" s="113">
        <v>0</v>
      </c>
      <c r="Q912" s="113">
        <v>87</v>
      </c>
      <c r="R912" s="113">
        <v>0</v>
      </c>
      <c r="S912" s="113">
        <v>5129172</v>
      </c>
      <c r="T912" s="113">
        <v>0</v>
      </c>
      <c r="U912" s="113">
        <v>87</v>
      </c>
      <c r="V912" s="113">
        <v>0</v>
      </c>
      <c r="W912" s="115">
        <v>5129172</v>
      </c>
    </row>
    <row r="913" spans="2:23" ht="60" x14ac:dyDescent="0.35">
      <c r="B913" s="141">
        <v>90</v>
      </c>
      <c r="C913" s="81" t="s">
        <v>70</v>
      </c>
      <c r="D913" s="8" t="str">
        <f t="shared" si="50"/>
        <v>90Vigilancia de la salud ambiental</v>
      </c>
      <c r="E913" s="8" t="s">
        <v>314</v>
      </c>
      <c r="F913" s="142" t="s">
        <v>320</v>
      </c>
      <c r="G913" s="142" t="s">
        <v>351</v>
      </c>
      <c r="H913" s="142" t="s">
        <v>455</v>
      </c>
      <c r="I913" s="8" t="s">
        <v>502</v>
      </c>
      <c r="J913" s="8" t="s">
        <v>502</v>
      </c>
      <c r="K913" s="72" t="s">
        <v>106</v>
      </c>
      <c r="L913" s="81" t="s">
        <v>512</v>
      </c>
      <c r="M913" s="8" t="str">
        <f t="shared" si="49"/>
        <v>90Vigilancia de la salud ambientalFONTIBONH. JULIO 2025</v>
      </c>
      <c r="N913" s="113">
        <f t="shared" si="47"/>
        <v>0</v>
      </c>
      <c r="O913" s="113">
        <f t="shared" si="48"/>
        <v>58956</v>
      </c>
      <c r="P913" s="113">
        <v>0</v>
      </c>
      <c r="Q913" s="113">
        <v>66</v>
      </c>
      <c r="R913" s="113">
        <v>0</v>
      </c>
      <c r="S913" s="113">
        <v>3891096</v>
      </c>
      <c r="T913" s="113">
        <v>0</v>
      </c>
      <c r="U913" s="113">
        <v>66</v>
      </c>
      <c r="V913" s="113">
        <v>0</v>
      </c>
      <c r="W913" s="115">
        <v>3891096</v>
      </c>
    </row>
    <row r="914" spans="2:23" ht="60" x14ac:dyDescent="0.35">
      <c r="B914" s="141">
        <v>90</v>
      </c>
      <c r="C914" s="81" t="s">
        <v>70</v>
      </c>
      <c r="D914" s="8" t="str">
        <f t="shared" si="50"/>
        <v>90Vigilancia de la salud ambiental</v>
      </c>
      <c r="E914" s="8" t="s">
        <v>314</v>
      </c>
      <c r="F914" s="142" t="s">
        <v>320</v>
      </c>
      <c r="G914" s="142" t="s">
        <v>351</v>
      </c>
      <c r="H914" s="142" t="s">
        <v>455</v>
      </c>
      <c r="I914" s="8" t="s">
        <v>502</v>
      </c>
      <c r="J914" s="8" t="s">
        <v>502</v>
      </c>
      <c r="K914" s="81" t="s">
        <v>108</v>
      </c>
      <c r="L914" s="81" t="s">
        <v>512</v>
      </c>
      <c r="M914" s="8" t="str">
        <f t="shared" si="49"/>
        <v>90Vigilancia de la salud ambientalPUENTE ARANDAH. JULIO 2025</v>
      </c>
      <c r="N914" s="113">
        <f t="shared" ref="N914:N977" si="51">IFERROR(R914/P914,0)</f>
        <v>0</v>
      </c>
      <c r="O914" s="113">
        <f t="shared" ref="O914:O977" si="52">IFERROR(S914/Q914,0)</f>
        <v>58956</v>
      </c>
      <c r="P914" s="113">
        <v>0</v>
      </c>
      <c r="Q914" s="113">
        <v>37</v>
      </c>
      <c r="R914" s="113">
        <v>0</v>
      </c>
      <c r="S914" s="113">
        <v>2181372</v>
      </c>
      <c r="T914" s="113">
        <v>0</v>
      </c>
      <c r="U914" s="113">
        <v>37</v>
      </c>
      <c r="V914" s="113">
        <v>0</v>
      </c>
      <c r="W914" s="115">
        <v>2181372</v>
      </c>
    </row>
    <row r="915" spans="2:23" ht="48" x14ac:dyDescent="0.35">
      <c r="B915" s="141">
        <v>93</v>
      </c>
      <c r="C915" s="81" t="s">
        <v>70</v>
      </c>
      <c r="D915" s="8" t="str">
        <f t="shared" si="50"/>
        <v>93Vigilancia de la salud ambiental</v>
      </c>
      <c r="E915" s="8" t="s">
        <v>314</v>
      </c>
      <c r="F915" s="142" t="s">
        <v>320</v>
      </c>
      <c r="G915" s="142" t="s">
        <v>352</v>
      </c>
      <c r="H915" s="142" t="s">
        <v>455</v>
      </c>
      <c r="I915" s="8" t="s">
        <v>502</v>
      </c>
      <c r="J915" s="8" t="s">
        <v>502</v>
      </c>
      <c r="K915" s="72" t="s">
        <v>105</v>
      </c>
      <c r="L915" s="81" t="s">
        <v>512</v>
      </c>
      <c r="M915" s="8" t="str">
        <f t="shared" si="49"/>
        <v>93Vigilancia de la salud ambientalBOSAH. JULIO 2025</v>
      </c>
      <c r="N915" s="113">
        <f t="shared" si="51"/>
        <v>0</v>
      </c>
      <c r="O915" s="113">
        <f t="shared" si="52"/>
        <v>0</v>
      </c>
      <c r="P915" s="113">
        <v>0</v>
      </c>
      <c r="Q915" s="113">
        <v>0</v>
      </c>
      <c r="R915" s="113">
        <v>0</v>
      </c>
      <c r="S915" s="113">
        <v>0</v>
      </c>
      <c r="T915" s="113">
        <v>0</v>
      </c>
      <c r="U915" s="113">
        <v>0</v>
      </c>
      <c r="V915" s="113">
        <v>0</v>
      </c>
      <c r="W915" s="115">
        <v>0</v>
      </c>
    </row>
    <row r="916" spans="2:23" ht="60" x14ac:dyDescent="0.35">
      <c r="B916" s="141">
        <v>93</v>
      </c>
      <c r="C916" s="81" t="s">
        <v>70</v>
      </c>
      <c r="D916" s="8" t="str">
        <f t="shared" si="50"/>
        <v>93Vigilancia de la salud ambiental</v>
      </c>
      <c r="E916" s="8" t="s">
        <v>314</v>
      </c>
      <c r="F916" s="142" t="s">
        <v>320</v>
      </c>
      <c r="G916" s="142" t="s">
        <v>352</v>
      </c>
      <c r="H916" s="142" t="s">
        <v>455</v>
      </c>
      <c r="I916" s="8" t="s">
        <v>502</v>
      </c>
      <c r="J916" s="8" t="s">
        <v>502</v>
      </c>
      <c r="K916" s="81" t="s">
        <v>107</v>
      </c>
      <c r="L916" s="81" t="s">
        <v>512</v>
      </c>
      <c r="M916" s="8" t="str">
        <f t="shared" si="49"/>
        <v>93Vigilancia de la salud ambientalKENNEDYH. JULIO 2025</v>
      </c>
      <c r="N916" s="113">
        <f t="shared" si="51"/>
        <v>0</v>
      </c>
      <c r="O916" s="113">
        <f t="shared" si="52"/>
        <v>0</v>
      </c>
      <c r="P916" s="113">
        <v>0</v>
      </c>
      <c r="Q916" s="113">
        <v>0</v>
      </c>
      <c r="R916" s="113">
        <v>0</v>
      </c>
      <c r="S916" s="113">
        <v>0</v>
      </c>
      <c r="T916" s="113">
        <v>0</v>
      </c>
      <c r="U916" s="113">
        <v>0</v>
      </c>
      <c r="V916" s="113">
        <v>0</v>
      </c>
      <c r="W916" s="115">
        <v>0</v>
      </c>
    </row>
    <row r="917" spans="2:23" ht="60" x14ac:dyDescent="0.35">
      <c r="B917" s="141">
        <v>93</v>
      </c>
      <c r="C917" s="81" t="s">
        <v>70</v>
      </c>
      <c r="D917" s="8" t="str">
        <f t="shared" si="50"/>
        <v>93Vigilancia de la salud ambiental</v>
      </c>
      <c r="E917" s="8" t="s">
        <v>314</v>
      </c>
      <c r="F917" s="142" t="s">
        <v>320</v>
      </c>
      <c r="G917" s="142" t="s">
        <v>352</v>
      </c>
      <c r="H917" s="142" t="s">
        <v>455</v>
      </c>
      <c r="I917" s="8" t="s">
        <v>502</v>
      </c>
      <c r="J917" s="8" t="s">
        <v>502</v>
      </c>
      <c r="K917" s="72" t="s">
        <v>106</v>
      </c>
      <c r="L917" s="81" t="s">
        <v>512</v>
      </c>
      <c r="M917" s="8" t="str">
        <f t="shared" si="49"/>
        <v>93Vigilancia de la salud ambientalFONTIBONH. JULIO 2025</v>
      </c>
      <c r="N917" s="113">
        <f t="shared" si="51"/>
        <v>0</v>
      </c>
      <c r="O917" s="113">
        <f t="shared" si="52"/>
        <v>0</v>
      </c>
      <c r="P917" s="113">
        <v>0</v>
      </c>
      <c r="Q917" s="113">
        <v>0</v>
      </c>
      <c r="R917" s="113">
        <v>0</v>
      </c>
      <c r="S917" s="113">
        <v>0</v>
      </c>
      <c r="T917" s="113">
        <v>0</v>
      </c>
      <c r="U917" s="113">
        <v>0</v>
      </c>
      <c r="V917" s="113">
        <v>0</v>
      </c>
      <c r="W917" s="115">
        <v>0</v>
      </c>
    </row>
    <row r="918" spans="2:23" ht="60" x14ac:dyDescent="0.35">
      <c r="B918" s="141">
        <v>93</v>
      </c>
      <c r="C918" s="81" t="s">
        <v>70</v>
      </c>
      <c r="D918" s="8" t="str">
        <f t="shared" si="50"/>
        <v>93Vigilancia de la salud ambiental</v>
      </c>
      <c r="E918" s="8" t="s">
        <v>314</v>
      </c>
      <c r="F918" s="142" t="s">
        <v>320</v>
      </c>
      <c r="G918" s="142" t="s">
        <v>352</v>
      </c>
      <c r="H918" s="142" t="s">
        <v>455</v>
      </c>
      <c r="I918" s="8" t="s">
        <v>502</v>
      </c>
      <c r="J918" s="8" t="s">
        <v>502</v>
      </c>
      <c r="K918" s="81" t="s">
        <v>108</v>
      </c>
      <c r="L918" s="81" t="s">
        <v>512</v>
      </c>
      <c r="M918" s="8" t="str">
        <f t="shared" si="49"/>
        <v>93Vigilancia de la salud ambientalPUENTE ARANDAH. JULIO 2025</v>
      </c>
      <c r="N918" s="113">
        <f t="shared" si="51"/>
        <v>0</v>
      </c>
      <c r="O918" s="113">
        <f t="shared" si="52"/>
        <v>90168</v>
      </c>
      <c r="P918" s="113">
        <v>0</v>
      </c>
      <c r="Q918" s="113">
        <v>2</v>
      </c>
      <c r="R918" s="113">
        <v>0</v>
      </c>
      <c r="S918" s="113">
        <v>180336</v>
      </c>
      <c r="T918" s="113">
        <v>0</v>
      </c>
      <c r="U918" s="113">
        <v>2</v>
      </c>
      <c r="V918" s="113">
        <v>0</v>
      </c>
      <c r="W918" s="115">
        <v>180336</v>
      </c>
    </row>
    <row r="919" spans="2:23" ht="48" x14ac:dyDescent="0.35">
      <c r="B919" s="141">
        <v>94</v>
      </c>
      <c r="C919" s="81" t="s">
        <v>70</v>
      </c>
      <c r="D919" s="8" t="str">
        <f t="shared" si="50"/>
        <v>94Vigilancia de la salud ambiental</v>
      </c>
      <c r="E919" s="8" t="s">
        <v>314</v>
      </c>
      <c r="F919" s="142" t="s">
        <v>320</v>
      </c>
      <c r="G919" s="142" t="s">
        <v>353</v>
      </c>
      <c r="H919" s="142" t="s">
        <v>455</v>
      </c>
      <c r="I919" s="8" t="s">
        <v>502</v>
      </c>
      <c r="J919" s="8" t="s">
        <v>502</v>
      </c>
      <c r="K919" s="72" t="s">
        <v>105</v>
      </c>
      <c r="L919" s="81" t="s">
        <v>512</v>
      </c>
      <c r="M919" s="8" t="str">
        <f t="shared" si="49"/>
        <v>94Vigilancia de la salud ambientalBOSAH. JULIO 2025</v>
      </c>
      <c r="N919" s="113">
        <f t="shared" si="51"/>
        <v>0</v>
      </c>
      <c r="O919" s="113">
        <f t="shared" si="52"/>
        <v>149124</v>
      </c>
      <c r="P919" s="113">
        <v>0</v>
      </c>
      <c r="Q919" s="113">
        <v>9</v>
      </c>
      <c r="R919" s="113">
        <v>0</v>
      </c>
      <c r="S919" s="113">
        <v>1342116</v>
      </c>
      <c r="T919" s="113">
        <v>0</v>
      </c>
      <c r="U919" s="113">
        <v>6</v>
      </c>
      <c r="V919" s="113">
        <v>0</v>
      </c>
      <c r="W919" s="115">
        <v>894744</v>
      </c>
    </row>
    <row r="920" spans="2:23" ht="60" x14ac:dyDescent="0.35">
      <c r="B920" s="141">
        <v>94</v>
      </c>
      <c r="C920" s="81" t="s">
        <v>70</v>
      </c>
      <c r="D920" s="8" t="str">
        <f t="shared" si="50"/>
        <v>94Vigilancia de la salud ambiental</v>
      </c>
      <c r="E920" s="8" t="s">
        <v>314</v>
      </c>
      <c r="F920" s="142" t="s">
        <v>320</v>
      </c>
      <c r="G920" s="142" t="s">
        <v>353</v>
      </c>
      <c r="H920" s="142" t="s">
        <v>455</v>
      </c>
      <c r="I920" s="8" t="s">
        <v>502</v>
      </c>
      <c r="J920" s="8" t="s">
        <v>502</v>
      </c>
      <c r="K920" s="81" t="s">
        <v>107</v>
      </c>
      <c r="L920" s="81" t="s">
        <v>512</v>
      </c>
      <c r="M920" s="8" t="str">
        <f t="shared" si="49"/>
        <v>94Vigilancia de la salud ambientalKENNEDYH. JULIO 2025</v>
      </c>
      <c r="N920" s="113">
        <f t="shared" si="51"/>
        <v>0</v>
      </c>
      <c r="O920" s="113">
        <f t="shared" si="52"/>
        <v>149124</v>
      </c>
      <c r="P920" s="113">
        <v>0</v>
      </c>
      <c r="Q920" s="113">
        <v>8</v>
      </c>
      <c r="R920" s="113">
        <v>0</v>
      </c>
      <c r="S920" s="113">
        <v>1192992</v>
      </c>
      <c r="T920" s="113">
        <v>0</v>
      </c>
      <c r="U920" s="113">
        <v>8</v>
      </c>
      <c r="V920" s="113">
        <v>0</v>
      </c>
      <c r="W920" s="115">
        <v>1192992</v>
      </c>
    </row>
    <row r="921" spans="2:23" ht="60" x14ac:dyDescent="0.35">
      <c r="B921" s="141">
        <v>94</v>
      </c>
      <c r="C921" s="81" t="s">
        <v>70</v>
      </c>
      <c r="D921" s="8" t="str">
        <f t="shared" si="50"/>
        <v>94Vigilancia de la salud ambiental</v>
      </c>
      <c r="E921" s="8" t="s">
        <v>314</v>
      </c>
      <c r="F921" s="142" t="s">
        <v>320</v>
      </c>
      <c r="G921" s="142" t="s">
        <v>353</v>
      </c>
      <c r="H921" s="142" t="s">
        <v>455</v>
      </c>
      <c r="I921" s="8" t="s">
        <v>502</v>
      </c>
      <c r="J921" s="8" t="s">
        <v>502</v>
      </c>
      <c r="K921" s="72" t="s">
        <v>106</v>
      </c>
      <c r="L921" s="81" t="s">
        <v>512</v>
      </c>
      <c r="M921" s="8" t="str">
        <f t="shared" si="49"/>
        <v>94Vigilancia de la salud ambientalFONTIBONH. JULIO 2025</v>
      </c>
      <c r="N921" s="113">
        <f t="shared" si="51"/>
        <v>0</v>
      </c>
      <c r="O921" s="113">
        <f t="shared" si="52"/>
        <v>149124</v>
      </c>
      <c r="P921" s="113">
        <v>0</v>
      </c>
      <c r="Q921" s="113">
        <v>6</v>
      </c>
      <c r="R921" s="113">
        <v>0</v>
      </c>
      <c r="S921" s="113">
        <v>894744</v>
      </c>
      <c r="T921" s="113">
        <v>0</v>
      </c>
      <c r="U921" s="113">
        <v>6</v>
      </c>
      <c r="V921" s="113">
        <v>0</v>
      </c>
      <c r="W921" s="115">
        <v>894744</v>
      </c>
    </row>
    <row r="922" spans="2:23" ht="60" x14ac:dyDescent="0.35">
      <c r="B922" s="141">
        <v>94</v>
      </c>
      <c r="C922" s="81" t="s">
        <v>70</v>
      </c>
      <c r="D922" s="8" t="str">
        <f t="shared" si="50"/>
        <v>94Vigilancia de la salud ambiental</v>
      </c>
      <c r="E922" s="8" t="s">
        <v>314</v>
      </c>
      <c r="F922" s="142" t="s">
        <v>320</v>
      </c>
      <c r="G922" s="142" t="s">
        <v>353</v>
      </c>
      <c r="H922" s="142" t="s">
        <v>455</v>
      </c>
      <c r="I922" s="8" t="s">
        <v>502</v>
      </c>
      <c r="J922" s="8" t="s">
        <v>502</v>
      </c>
      <c r="K922" s="81" t="s">
        <v>108</v>
      </c>
      <c r="L922" s="81" t="s">
        <v>512</v>
      </c>
      <c r="M922" s="8" t="str">
        <f t="shared" si="49"/>
        <v>94Vigilancia de la salud ambientalPUENTE ARANDAH. JULIO 2025</v>
      </c>
      <c r="N922" s="113">
        <f t="shared" si="51"/>
        <v>0</v>
      </c>
      <c r="O922" s="113">
        <f t="shared" si="52"/>
        <v>149124</v>
      </c>
      <c r="P922" s="113">
        <v>0</v>
      </c>
      <c r="Q922" s="113">
        <v>7</v>
      </c>
      <c r="R922" s="113">
        <v>0</v>
      </c>
      <c r="S922" s="113">
        <v>1043868</v>
      </c>
      <c r="T922" s="113">
        <v>0</v>
      </c>
      <c r="U922" s="113">
        <v>7</v>
      </c>
      <c r="V922" s="113">
        <v>0</v>
      </c>
      <c r="W922" s="115">
        <v>1043868</v>
      </c>
    </row>
    <row r="923" spans="2:23" ht="48" x14ac:dyDescent="0.35">
      <c r="B923" s="141">
        <v>95</v>
      </c>
      <c r="C923" s="81" t="s">
        <v>70</v>
      </c>
      <c r="D923" s="8" t="str">
        <f t="shared" si="50"/>
        <v>95Vigilancia de la salud ambiental</v>
      </c>
      <c r="E923" s="8" t="s">
        <v>314</v>
      </c>
      <c r="F923" s="142" t="s">
        <v>320</v>
      </c>
      <c r="G923" s="142" t="s">
        <v>354</v>
      </c>
      <c r="H923" s="142" t="s">
        <v>455</v>
      </c>
      <c r="I923" s="8" t="s">
        <v>502</v>
      </c>
      <c r="J923" s="8" t="s">
        <v>502</v>
      </c>
      <c r="K923" s="72" t="s">
        <v>105</v>
      </c>
      <c r="L923" s="81" t="s">
        <v>512</v>
      </c>
      <c r="M923" s="8" t="str">
        <f t="shared" si="49"/>
        <v>95Vigilancia de la salud ambientalBOSAH. JULIO 2025</v>
      </c>
      <c r="N923" s="113">
        <f t="shared" si="51"/>
        <v>0</v>
      </c>
      <c r="O923" s="113">
        <f t="shared" si="52"/>
        <v>0</v>
      </c>
      <c r="P923" s="113">
        <v>0</v>
      </c>
      <c r="Q923" s="113">
        <v>0</v>
      </c>
      <c r="R923" s="113">
        <v>0</v>
      </c>
      <c r="S923" s="113">
        <v>0</v>
      </c>
      <c r="T923" s="113">
        <v>0</v>
      </c>
      <c r="U923" s="113">
        <v>0</v>
      </c>
      <c r="V923" s="113">
        <v>0</v>
      </c>
      <c r="W923" s="115">
        <v>0</v>
      </c>
    </row>
    <row r="924" spans="2:23" ht="60" x14ac:dyDescent="0.35">
      <c r="B924" s="141">
        <v>95</v>
      </c>
      <c r="C924" s="81" t="s">
        <v>70</v>
      </c>
      <c r="D924" s="8" t="str">
        <f t="shared" si="50"/>
        <v>95Vigilancia de la salud ambiental</v>
      </c>
      <c r="E924" s="8" t="s">
        <v>314</v>
      </c>
      <c r="F924" s="142" t="s">
        <v>320</v>
      </c>
      <c r="G924" s="142" t="s">
        <v>354</v>
      </c>
      <c r="H924" s="142" t="s">
        <v>455</v>
      </c>
      <c r="I924" s="8" t="s">
        <v>502</v>
      </c>
      <c r="J924" s="8" t="s">
        <v>502</v>
      </c>
      <c r="K924" s="81" t="s">
        <v>107</v>
      </c>
      <c r="L924" s="81" t="s">
        <v>512</v>
      </c>
      <c r="M924" s="8" t="str">
        <f t="shared" si="49"/>
        <v>95Vigilancia de la salud ambientalKENNEDYH. JULIO 2025</v>
      </c>
      <c r="N924" s="113">
        <f t="shared" si="51"/>
        <v>0</v>
      </c>
      <c r="O924" s="113">
        <f t="shared" si="52"/>
        <v>149124</v>
      </c>
      <c r="P924" s="113">
        <v>0</v>
      </c>
      <c r="Q924" s="113">
        <v>2</v>
      </c>
      <c r="R924" s="113">
        <v>0</v>
      </c>
      <c r="S924" s="113">
        <v>298248</v>
      </c>
      <c r="T924" s="113">
        <v>0</v>
      </c>
      <c r="U924" s="113">
        <v>2</v>
      </c>
      <c r="V924" s="113">
        <v>0</v>
      </c>
      <c r="W924" s="115">
        <v>298248</v>
      </c>
    </row>
    <row r="925" spans="2:23" ht="60" x14ac:dyDescent="0.35">
      <c r="B925" s="141">
        <v>95</v>
      </c>
      <c r="C925" s="81" t="s">
        <v>70</v>
      </c>
      <c r="D925" s="8" t="str">
        <f t="shared" si="50"/>
        <v>95Vigilancia de la salud ambiental</v>
      </c>
      <c r="E925" s="8" t="s">
        <v>314</v>
      </c>
      <c r="F925" s="142" t="s">
        <v>320</v>
      </c>
      <c r="G925" s="142" t="s">
        <v>354</v>
      </c>
      <c r="H925" s="142" t="s">
        <v>455</v>
      </c>
      <c r="I925" s="8" t="s">
        <v>502</v>
      </c>
      <c r="J925" s="8" t="s">
        <v>502</v>
      </c>
      <c r="K925" s="72" t="s">
        <v>106</v>
      </c>
      <c r="L925" s="81" t="s">
        <v>512</v>
      </c>
      <c r="M925" s="8" t="str">
        <f t="shared" si="49"/>
        <v>95Vigilancia de la salud ambientalFONTIBONH. JULIO 2025</v>
      </c>
      <c r="N925" s="113">
        <f t="shared" si="51"/>
        <v>0</v>
      </c>
      <c r="O925" s="113">
        <f t="shared" si="52"/>
        <v>149124</v>
      </c>
      <c r="P925" s="113">
        <v>0</v>
      </c>
      <c r="Q925" s="113">
        <v>1</v>
      </c>
      <c r="R925" s="113">
        <v>0</v>
      </c>
      <c r="S925" s="113">
        <v>149124</v>
      </c>
      <c r="T925" s="113">
        <v>0</v>
      </c>
      <c r="U925" s="113">
        <v>1</v>
      </c>
      <c r="V925" s="113">
        <v>0</v>
      </c>
      <c r="W925" s="115">
        <v>149124</v>
      </c>
    </row>
    <row r="926" spans="2:23" ht="60" x14ac:dyDescent="0.35">
      <c r="B926" s="141">
        <v>95</v>
      </c>
      <c r="C926" s="81" t="s">
        <v>70</v>
      </c>
      <c r="D926" s="8" t="str">
        <f t="shared" si="50"/>
        <v>95Vigilancia de la salud ambiental</v>
      </c>
      <c r="E926" s="8" t="s">
        <v>314</v>
      </c>
      <c r="F926" s="142" t="s">
        <v>320</v>
      </c>
      <c r="G926" s="142" t="s">
        <v>354</v>
      </c>
      <c r="H926" s="142" t="s">
        <v>455</v>
      </c>
      <c r="I926" s="8" t="s">
        <v>502</v>
      </c>
      <c r="J926" s="8" t="s">
        <v>502</v>
      </c>
      <c r="K926" s="81" t="s">
        <v>108</v>
      </c>
      <c r="L926" s="81" t="s">
        <v>512</v>
      </c>
      <c r="M926" s="8" t="str">
        <f t="shared" si="49"/>
        <v>95Vigilancia de la salud ambientalPUENTE ARANDAH. JULIO 2025</v>
      </c>
      <c r="N926" s="113">
        <f t="shared" si="51"/>
        <v>0</v>
      </c>
      <c r="O926" s="113">
        <f t="shared" si="52"/>
        <v>149124</v>
      </c>
      <c r="P926" s="113">
        <v>0</v>
      </c>
      <c r="Q926" s="113">
        <v>3</v>
      </c>
      <c r="R926" s="113">
        <v>0</v>
      </c>
      <c r="S926" s="113">
        <v>447372</v>
      </c>
      <c r="T926" s="113">
        <v>0</v>
      </c>
      <c r="U926" s="113">
        <v>3</v>
      </c>
      <c r="V926" s="113">
        <v>0</v>
      </c>
      <c r="W926" s="115">
        <v>447372</v>
      </c>
    </row>
    <row r="927" spans="2:23" ht="48" x14ac:dyDescent="0.35">
      <c r="B927" s="141">
        <v>96</v>
      </c>
      <c r="C927" s="81" t="s">
        <v>70</v>
      </c>
      <c r="D927" s="8" t="str">
        <f t="shared" si="50"/>
        <v>96Vigilancia de la salud ambiental</v>
      </c>
      <c r="E927" s="8" t="s">
        <v>314</v>
      </c>
      <c r="F927" s="142" t="s">
        <v>320</v>
      </c>
      <c r="G927" s="142" t="s">
        <v>355</v>
      </c>
      <c r="H927" s="142" t="s">
        <v>455</v>
      </c>
      <c r="I927" s="8" t="s">
        <v>502</v>
      </c>
      <c r="J927" s="8" t="s">
        <v>502</v>
      </c>
      <c r="K927" s="72" t="s">
        <v>105</v>
      </c>
      <c r="L927" s="81" t="s">
        <v>512</v>
      </c>
      <c r="M927" s="8" t="str">
        <f t="shared" si="49"/>
        <v>96Vigilancia de la salud ambientalBOSAH. JULIO 2025</v>
      </c>
      <c r="N927" s="113">
        <f t="shared" si="51"/>
        <v>0</v>
      </c>
      <c r="O927" s="113">
        <f t="shared" si="52"/>
        <v>90168</v>
      </c>
      <c r="P927" s="113">
        <v>0</v>
      </c>
      <c r="Q927" s="113">
        <v>3</v>
      </c>
      <c r="R927" s="113">
        <v>0</v>
      </c>
      <c r="S927" s="113">
        <v>270504</v>
      </c>
      <c r="T927" s="113">
        <v>0</v>
      </c>
      <c r="U927" s="113">
        <v>3</v>
      </c>
      <c r="V927" s="113">
        <v>0</v>
      </c>
      <c r="W927" s="115">
        <v>270504</v>
      </c>
    </row>
    <row r="928" spans="2:23" ht="60" x14ac:dyDescent="0.35">
      <c r="B928" s="141">
        <v>96</v>
      </c>
      <c r="C928" s="81" t="s">
        <v>70</v>
      </c>
      <c r="D928" s="8" t="str">
        <f t="shared" si="50"/>
        <v>96Vigilancia de la salud ambiental</v>
      </c>
      <c r="E928" s="8" t="s">
        <v>314</v>
      </c>
      <c r="F928" s="142" t="s">
        <v>320</v>
      </c>
      <c r="G928" s="142" t="s">
        <v>355</v>
      </c>
      <c r="H928" s="142" t="s">
        <v>455</v>
      </c>
      <c r="I928" s="8" t="s">
        <v>502</v>
      </c>
      <c r="J928" s="8" t="s">
        <v>502</v>
      </c>
      <c r="K928" s="81" t="s">
        <v>107</v>
      </c>
      <c r="L928" s="81" t="s">
        <v>512</v>
      </c>
      <c r="M928" s="8" t="str">
        <f t="shared" si="49"/>
        <v>96Vigilancia de la salud ambientalKENNEDYH. JULIO 2025</v>
      </c>
      <c r="N928" s="113">
        <f t="shared" si="51"/>
        <v>0</v>
      </c>
      <c r="O928" s="113">
        <f t="shared" si="52"/>
        <v>90168</v>
      </c>
      <c r="P928" s="113">
        <v>0</v>
      </c>
      <c r="Q928" s="113">
        <v>2</v>
      </c>
      <c r="R928" s="113">
        <v>0</v>
      </c>
      <c r="S928" s="113">
        <v>180336</v>
      </c>
      <c r="T928" s="113">
        <v>0</v>
      </c>
      <c r="U928" s="113">
        <v>2</v>
      </c>
      <c r="V928" s="113">
        <v>0</v>
      </c>
      <c r="W928" s="115">
        <v>180336</v>
      </c>
    </row>
    <row r="929" spans="2:23" ht="60" x14ac:dyDescent="0.35">
      <c r="B929" s="141">
        <v>96</v>
      </c>
      <c r="C929" s="81" t="s">
        <v>70</v>
      </c>
      <c r="D929" s="8" t="str">
        <f t="shared" si="50"/>
        <v>96Vigilancia de la salud ambiental</v>
      </c>
      <c r="E929" s="8" t="s">
        <v>314</v>
      </c>
      <c r="F929" s="142" t="s">
        <v>320</v>
      </c>
      <c r="G929" s="142" t="s">
        <v>355</v>
      </c>
      <c r="H929" s="142" t="s">
        <v>455</v>
      </c>
      <c r="I929" s="8" t="s">
        <v>502</v>
      </c>
      <c r="J929" s="8" t="s">
        <v>502</v>
      </c>
      <c r="K929" s="72" t="s">
        <v>106</v>
      </c>
      <c r="L929" s="81" t="s">
        <v>512</v>
      </c>
      <c r="M929" s="8" t="str">
        <f t="shared" si="49"/>
        <v>96Vigilancia de la salud ambientalFONTIBONH. JULIO 2025</v>
      </c>
      <c r="N929" s="113">
        <f t="shared" si="51"/>
        <v>0</v>
      </c>
      <c r="O929" s="113">
        <f t="shared" si="52"/>
        <v>90168</v>
      </c>
      <c r="P929" s="113">
        <v>0</v>
      </c>
      <c r="Q929" s="113">
        <v>1</v>
      </c>
      <c r="R929" s="113">
        <v>0</v>
      </c>
      <c r="S929" s="113">
        <v>90168</v>
      </c>
      <c r="T929" s="113">
        <v>0</v>
      </c>
      <c r="U929" s="113">
        <v>1</v>
      </c>
      <c r="V929" s="113">
        <v>0</v>
      </c>
      <c r="W929" s="115">
        <v>90168</v>
      </c>
    </row>
    <row r="930" spans="2:23" ht="60" x14ac:dyDescent="0.35">
      <c r="B930" s="141">
        <v>96</v>
      </c>
      <c r="C930" s="81" t="s">
        <v>70</v>
      </c>
      <c r="D930" s="8" t="str">
        <f t="shared" si="50"/>
        <v>96Vigilancia de la salud ambiental</v>
      </c>
      <c r="E930" s="8" t="s">
        <v>314</v>
      </c>
      <c r="F930" s="142" t="s">
        <v>320</v>
      </c>
      <c r="G930" s="142" t="s">
        <v>355</v>
      </c>
      <c r="H930" s="142" t="s">
        <v>455</v>
      </c>
      <c r="I930" s="8" t="s">
        <v>502</v>
      </c>
      <c r="J930" s="8" t="s">
        <v>502</v>
      </c>
      <c r="K930" s="81" t="s">
        <v>108</v>
      </c>
      <c r="L930" s="81" t="s">
        <v>512</v>
      </c>
      <c r="M930" s="8" t="str">
        <f t="shared" si="49"/>
        <v>96Vigilancia de la salud ambientalPUENTE ARANDAH. JULIO 2025</v>
      </c>
      <c r="N930" s="113">
        <f t="shared" si="51"/>
        <v>0</v>
      </c>
      <c r="O930" s="113">
        <f t="shared" si="52"/>
        <v>90168</v>
      </c>
      <c r="P930" s="113">
        <v>0</v>
      </c>
      <c r="Q930" s="113">
        <v>1</v>
      </c>
      <c r="R930" s="113">
        <v>0</v>
      </c>
      <c r="S930" s="113">
        <v>90168</v>
      </c>
      <c r="T930" s="113">
        <v>0</v>
      </c>
      <c r="U930" s="113">
        <v>1</v>
      </c>
      <c r="V930" s="113">
        <v>0</v>
      </c>
      <c r="W930" s="115">
        <v>90168</v>
      </c>
    </row>
    <row r="931" spans="2:23" ht="48" x14ac:dyDescent="0.35">
      <c r="B931" s="141">
        <v>97</v>
      </c>
      <c r="C931" s="81" t="s">
        <v>70</v>
      </c>
      <c r="D931" s="8" t="str">
        <f t="shared" si="50"/>
        <v>97Vigilancia de la salud ambiental</v>
      </c>
      <c r="E931" s="8" t="s">
        <v>314</v>
      </c>
      <c r="F931" s="142" t="s">
        <v>320</v>
      </c>
      <c r="G931" s="142" t="s">
        <v>356</v>
      </c>
      <c r="H931" s="142" t="s">
        <v>455</v>
      </c>
      <c r="I931" s="8" t="s">
        <v>502</v>
      </c>
      <c r="J931" s="8" t="s">
        <v>502</v>
      </c>
      <c r="K931" s="72" t="s">
        <v>105</v>
      </c>
      <c r="L931" s="81" t="s">
        <v>512</v>
      </c>
      <c r="M931" s="8" t="str">
        <f t="shared" si="49"/>
        <v>97Vigilancia de la salud ambientalBOSAH. JULIO 2025</v>
      </c>
      <c r="N931" s="113">
        <f t="shared" si="51"/>
        <v>0</v>
      </c>
      <c r="O931" s="113">
        <f t="shared" si="52"/>
        <v>58956</v>
      </c>
      <c r="P931" s="113">
        <v>0</v>
      </c>
      <c r="Q931" s="113">
        <v>101</v>
      </c>
      <c r="R931" s="113">
        <v>0</v>
      </c>
      <c r="S931" s="113">
        <v>5954556</v>
      </c>
      <c r="T931" s="113">
        <v>0</v>
      </c>
      <c r="U931" s="113">
        <v>101</v>
      </c>
      <c r="V931" s="113">
        <v>0</v>
      </c>
      <c r="W931" s="115">
        <v>5954556</v>
      </c>
    </row>
    <row r="932" spans="2:23" ht="60" x14ac:dyDescent="0.35">
      <c r="B932" s="141">
        <v>97</v>
      </c>
      <c r="C932" s="81" t="s">
        <v>70</v>
      </c>
      <c r="D932" s="8" t="str">
        <f t="shared" si="50"/>
        <v>97Vigilancia de la salud ambiental</v>
      </c>
      <c r="E932" s="8" t="s">
        <v>314</v>
      </c>
      <c r="F932" s="142" t="s">
        <v>320</v>
      </c>
      <c r="G932" s="142" t="s">
        <v>356</v>
      </c>
      <c r="H932" s="142" t="s">
        <v>455</v>
      </c>
      <c r="I932" s="8" t="s">
        <v>502</v>
      </c>
      <c r="J932" s="8" t="s">
        <v>502</v>
      </c>
      <c r="K932" s="81" t="s">
        <v>107</v>
      </c>
      <c r="L932" s="81" t="s">
        <v>512</v>
      </c>
      <c r="M932" s="8" t="str">
        <f t="shared" si="49"/>
        <v>97Vigilancia de la salud ambientalKENNEDYH. JULIO 2025</v>
      </c>
      <c r="N932" s="113">
        <f t="shared" si="51"/>
        <v>0</v>
      </c>
      <c r="O932" s="113">
        <f t="shared" si="52"/>
        <v>58956</v>
      </c>
      <c r="P932" s="113">
        <v>0</v>
      </c>
      <c r="Q932" s="113">
        <v>171</v>
      </c>
      <c r="R932" s="113">
        <v>0</v>
      </c>
      <c r="S932" s="113">
        <v>10081476</v>
      </c>
      <c r="T932" s="113">
        <v>0</v>
      </c>
      <c r="U932" s="113">
        <v>171</v>
      </c>
      <c r="V932" s="113">
        <v>0</v>
      </c>
      <c r="W932" s="115">
        <v>10081476</v>
      </c>
    </row>
    <row r="933" spans="2:23" ht="60" x14ac:dyDescent="0.35">
      <c r="B933" s="141">
        <v>97</v>
      </c>
      <c r="C933" s="81" t="s">
        <v>70</v>
      </c>
      <c r="D933" s="8" t="str">
        <f t="shared" si="50"/>
        <v>97Vigilancia de la salud ambiental</v>
      </c>
      <c r="E933" s="8" t="s">
        <v>314</v>
      </c>
      <c r="F933" s="142" t="s">
        <v>320</v>
      </c>
      <c r="G933" s="142" t="s">
        <v>356</v>
      </c>
      <c r="H933" s="142" t="s">
        <v>455</v>
      </c>
      <c r="I933" s="8" t="s">
        <v>502</v>
      </c>
      <c r="J933" s="8" t="s">
        <v>502</v>
      </c>
      <c r="K933" s="72" t="s">
        <v>106</v>
      </c>
      <c r="L933" s="81" t="s">
        <v>512</v>
      </c>
      <c r="M933" s="8" t="str">
        <f t="shared" si="49"/>
        <v>97Vigilancia de la salud ambientalFONTIBONH. JULIO 2025</v>
      </c>
      <c r="N933" s="113">
        <f t="shared" si="51"/>
        <v>0</v>
      </c>
      <c r="O933" s="113">
        <f t="shared" si="52"/>
        <v>58956</v>
      </c>
      <c r="P933" s="113">
        <v>0</v>
      </c>
      <c r="Q933" s="113">
        <v>53</v>
      </c>
      <c r="R933" s="113">
        <v>0</v>
      </c>
      <c r="S933" s="113">
        <v>3124668</v>
      </c>
      <c r="T933" s="113">
        <v>0</v>
      </c>
      <c r="U933" s="113">
        <v>53</v>
      </c>
      <c r="V933" s="113">
        <v>0</v>
      </c>
      <c r="W933" s="115">
        <v>3124668</v>
      </c>
    </row>
    <row r="934" spans="2:23" ht="60" x14ac:dyDescent="0.35">
      <c r="B934" s="141">
        <v>97</v>
      </c>
      <c r="C934" s="81" t="s">
        <v>70</v>
      </c>
      <c r="D934" s="8" t="str">
        <f t="shared" si="50"/>
        <v>97Vigilancia de la salud ambiental</v>
      </c>
      <c r="E934" s="8" t="s">
        <v>314</v>
      </c>
      <c r="F934" s="142" t="s">
        <v>320</v>
      </c>
      <c r="G934" s="142" t="s">
        <v>356</v>
      </c>
      <c r="H934" s="142" t="s">
        <v>455</v>
      </c>
      <c r="I934" s="8" t="s">
        <v>502</v>
      </c>
      <c r="J934" s="8" t="s">
        <v>502</v>
      </c>
      <c r="K934" s="81" t="s">
        <v>108</v>
      </c>
      <c r="L934" s="81" t="s">
        <v>512</v>
      </c>
      <c r="M934" s="8" t="str">
        <f t="shared" si="49"/>
        <v>97Vigilancia de la salud ambientalPUENTE ARANDAH. JULIO 2025</v>
      </c>
      <c r="N934" s="113">
        <f t="shared" si="51"/>
        <v>0</v>
      </c>
      <c r="O934" s="113">
        <f t="shared" si="52"/>
        <v>58956</v>
      </c>
      <c r="P934" s="113">
        <v>0</v>
      </c>
      <c r="Q934" s="113">
        <v>42</v>
      </c>
      <c r="R934" s="113">
        <v>0</v>
      </c>
      <c r="S934" s="113">
        <v>2476152</v>
      </c>
      <c r="T934" s="113">
        <v>0</v>
      </c>
      <c r="U934" s="113">
        <v>42</v>
      </c>
      <c r="V934" s="113">
        <v>0</v>
      </c>
      <c r="W934" s="115">
        <v>2476152</v>
      </c>
    </row>
    <row r="935" spans="2:23" ht="48" x14ac:dyDescent="0.35">
      <c r="B935" s="141">
        <v>99</v>
      </c>
      <c r="C935" s="81" t="s">
        <v>70</v>
      </c>
      <c r="D935" s="8" t="str">
        <f t="shared" si="50"/>
        <v>99Vigilancia de la salud ambiental</v>
      </c>
      <c r="E935" s="8" t="s">
        <v>314</v>
      </c>
      <c r="F935" s="142" t="s">
        <v>320</v>
      </c>
      <c r="G935" s="142" t="s">
        <v>357</v>
      </c>
      <c r="H935" s="142" t="s">
        <v>455</v>
      </c>
      <c r="I935" s="8" t="s">
        <v>502</v>
      </c>
      <c r="J935" s="8" t="s">
        <v>502</v>
      </c>
      <c r="K935" s="72" t="s">
        <v>105</v>
      </c>
      <c r="L935" s="81" t="s">
        <v>512</v>
      </c>
      <c r="M935" s="8" t="str">
        <f t="shared" si="49"/>
        <v>99Vigilancia de la salud ambientalBOSAH. JULIO 2025</v>
      </c>
      <c r="N935" s="113">
        <f t="shared" si="51"/>
        <v>0</v>
      </c>
      <c r="O935" s="113">
        <f t="shared" si="52"/>
        <v>497080</v>
      </c>
      <c r="P935" s="113">
        <v>0</v>
      </c>
      <c r="Q935" s="113">
        <v>6</v>
      </c>
      <c r="R935" s="113">
        <v>0</v>
      </c>
      <c r="S935" s="113">
        <v>2982480</v>
      </c>
      <c r="T935" s="113">
        <v>0</v>
      </c>
      <c r="U935" s="113">
        <v>6</v>
      </c>
      <c r="V935" s="113">
        <v>0</v>
      </c>
      <c r="W935" s="115">
        <v>2982480</v>
      </c>
    </row>
    <row r="936" spans="2:23" ht="60" x14ac:dyDescent="0.35">
      <c r="B936" s="141">
        <v>99</v>
      </c>
      <c r="C936" s="81" t="s">
        <v>70</v>
      </c>
      <c r="D936" s="8" t="str">
        <f t="shared" si="50"/>
        <v>99Vigilancia de la salud ambiental</v>
      </c>
      <c r="E936" s="8" t="s">
        <v>314</v>
      </c>
      <c r="F936" s="142" t="s">
        <v>320</v>
      </c>
      <c r="G936" s="142" t="s">
        <v>357</v>
      </c>
      <c r="H936" s="142" t="s">
        <v>455</v>
      </c>
      <c r="I936" s="8" t="s">
        <v>502</v>
      </c>
      <c r="J936" s="8" t="s">
        <v>502</v>
      </c>
      <c r="K936" s="81" t="s">
        <v>107</v>
      </c>
      <c r="L936" s="81" t="s">
        <v>512</v>
      </c>
      <c r="M936" s="8" t="str">
        <f t="shared" si="49"/>
        <v>99Vigilancia de la salud ambientalKENNEDYH. JULIO 2025</v>
      </c>
      <c r="N936" s="113">
        <f t="shared" si="51"/>
        <v>0</v>
      </c>
      <c r="O936" s="113">
        <f t="shared" si="52"/>
        <v>497080</v>
      </c>
      <c r="P936" s="113">
        <v>0</v>
      </c>
      <c r="Q936" s="113">
        <v>5</v>
      </c>
      <c r="R936" s="113">
        <v>0</v>
      </c>
      <c r="S936" s="113">
        <v>2485400</v>
      </c>
      <c r="T936" s="113">
        <v>0</v>
      </c>
      <c r="U936" s="113">
        <v>5</v>
      </c>
      <c r="V936" s="113">
        <v>0</v>
      </c>
      <c r="W936" s="115">
        <v>2485400</v>
      </c>
    </row>
    <row r="937" spans="2:23" ht="60" x14ac:dyDescent="0.35">
      <c r="B937" s="141">
        <v>99</v>
      </c>
      <c r="C937" s="81" t="s">
        <v>70</v>
      </c>
      <c r="D937" s="8" t="str">
        <f t="shared" si="50"/>
        <v>99Vigilancia de la salud ambiental</v>
      </c>
      <c r="E937" s="8" t="s">
        <v>314</v>
      </c>
      <c r="F937" s="142" t="s">
        <v>320</v>
      </c>
      <c r="G937" s="142" t="s">
        <v>357</v>
      </c>
      <c r="H937" s="142" t="s">
        <v>455</v>
      </c>
      <c r="I937" s="8" t="s">
        <v>502</v>
      </c>
      <c r="J937" s="8" t="s">
        <v>502</v>
      </c>
      <c r="K937" s="72" t="s">
        <v>106</v>
      </c>
      <c r="L937" s="81" t="s">
        <v>512</v>
      </c>
      <c r="M937" s="8" t="str">
        <f t="shared" si="49"/>
        <v>99Vigilancia de la salud ambientalFONTIBONH. JULIO 2025</v>
      </c>
      <c r="N937" s="113">
        <f t="shared" si="51"/>
        <v>0</v>
      </c>
      <c r="O937" s="113">
        <f t="shared" si="52"/>
        <v>497080</v>
      </c>
      <c r="P937" s="113">
        <v>0</v>
      </c>
      <c r="Q937" s="113">
        <v>5</v>
      </c>
      <c r="R937" s="113">
        <v>0</v>
      </c>
      <c r="S937" s="113">
        <v>2485400</v>
      </c>
      <c r="T937" s="113">
        <v>0</v>
      </c>
      <c r="U937" s="113">
        <v>5</v>
      </c>
      <c r="V937" s="113">
        <v>0</v>
      </c>
      <c r="W937" s="115">
        <v>2485400</v>
      </c>
    </row>
    <row r="938" spans="2:23" ht="60" x14ac:dyDescent="0.35">
      <c r="B938" s="141">
        <v>99</v>
      </c>
      <c r="C938" s="81" t="s">
        <v>70</v>
      </c>
      <c r="D938" s="8" t="str">
        <f t="shared" si="50"/>
        <v>99Vigilancia de la salud ambiental</v>
      </c>
      <c r="E938" s="8" t="s">
        <v>314</v>
      </c>
      <c r="F938" s="142" t="s">
        <v>320</v>
      </c>
      <c r="G938" s="142" t="s">
        <v>357</v>
      </c>
      <c r="H938" s="142" t="s">
        <v>455</v>
      </c>
      <c r="I938" s="8" t="s">
        <v>502</v>
      </c>
      <c r="J938" s="8" t="s">
        <v>502</v>
      </c>
      <c r="K938" s="81" t="s">
        <v>108</v>
      </c>
      <c r="L938" s="81" t="s">
        <v>512</v>
      </c>
      <c r="M938" s="8" t="str">
        <f t="shared" si="49"/>
        <v>99Vigilancia de la salud ambientalPUENTE ARANDAH. JULIO 2025</v>
      </c>
      <c r="N938" s="113">
        <f t="shared" si="51"/>
        <v>0</v>
      </c>
      <c r="O938" s="113">
        <f t="shared" si="52"/>
        <v>497080</v>
      </c>
      <c r="P938" s="113">
        <v>0</v>
      </c>
      <c r="Q938" s="113">
        <v>1</v>
      </c>
      <c r="R938" s="113">
        <v>0</v>
      </c>
      <c r="S938" s="113">
        <v>497080</v>
      </c>
      <c r="T938" s="113">
        <v>0</v>
      </c>
      <c r="U938" s="113">
        <v>1</v>
      </c>
      <c r="V938" s="113">
        <v>0</v>
      </c>
      <c r="W938" s="115">
        <v>497080</v>
      </c>
    </row>
    <row r="939" spans="2:23" ht="48" x14ac:dyDescent="0.35">
      <c r="B939" s="141">
        <v>104</v>
      </c>
      <c r="C939" s="81" t="s">
        <v>70</v>
      </c>
      <c r="D939" s="8" t="str">
        <f t="shared" si="50"/>
        <v>104Vigilancia de la salud ambiental</v>
      </c>
      <c r="E939" s="8" t="s">
        <v>314</v>
      </c>
      <c r="F939" s="142" t="s">
        <v>320</v>
      </c>
      <c r="G939" s="142" t="s">
        <v>358</v>
      </c>
      <c r="H939" s="142" t="s">
        <v>455</v>
      </c>
      <c r="I939" s="8" t="s">
        <v>502</v>
      </c>
      <c r="J939" s="8" t="s">
        <v>502</v>
      </c>
      <c r="K939" s="72" t="s">
        <v>105</v>
      </c>
      <c r="L939" s="81" t="s">
        <v>512</v>
      </c>
      <c r="M939" s="8" t="str">
        <f t="shared" si="49"/>
        <v>104Vigilancia de la salud ambientalBOSAH. JULIO 2025</v>
      </c>
      <c r="N939" s="113">
        <f t="shared" si="51"/>
        <v>0</v>
      </c>
      <c r="O939" s="113">
        <f t="shared" si="52"/>
        <v>90168</v>
      </c>
      <c r="P939" s="113">
        <v>0</v>
      </c>
      <c r="Q939" s="113">
        <v>207</v>
      </c>
      <c r="R939" s="113">
        <v>0</v>
      </c>
      <c r="S939" s="113">
        <v>18664776</v>
      </c>
      <c r="T939" s="113">
        <v>0</v>
      </c>
      <c r="U939" s="113">
        <v>206</v>
      </c>
      <c r="V939" s="113">
        <v>0</v>
      </c>
      <c r="W939" s="115">
        <v>18574608</v>
      </c>
    </row>
    <row r="940" spans="2:23" ht="60" x14ac:dyDescent="0.35">
      <c r="B940" s="141">
        <v>104</v>
      </c>
      <c r="C940" s="81" t="s">
        <v>70</v>
      </c>
      <c r="D940" s="8" t="str">
        <f t="shared" si="50"/>
        <v>104Vigilancia de la salud ambiental</v>
      </c>
      <c r="E940" s="8" t="s">
        <v>314</v>
      </c>
      <c r="F940" s="142" t="s">
        <v>320</v>
      </c>
      <c r="G940" s="142" t="s">
        <v>358</v>
      </c>
      <c r="H940" s="142" t="s">
        <v>455</v>
      </c>
      <c r="I940" s="8" t="s">
        <v>502</v>
      </c>
      <c r="J940" s="8" t="s">
        <v>502</v>
      </c>
      <c r="K940" s="81" t="s">
        <v>107</v>
      </c>
      <c r="L940" s="81" t="s">
        <v>512</v>
      </c>
      <c r="M940" s="8" t="str">
        <f t="shared" si="49"/>
        <v>104Vigilancia de la salud ambientalKENNEDYH. JULIO 2025</v>
      </c>
      <c r="N940" s="113">
        <f t="shared" si="51"/>
        <v>0</v>
      </c>
      <c r="O940" s="113">
        <f t="shared" si="52"/>
        <v>90168</v>
      </c>
      <c r="P940" s="113">
        <v>0</v>
      </c>
      <c r="Q940" s="113">
        <v>379</v>
      </c>
      <c r="R940" s="113">
        <v>0</v>
      </c>
      <c r="S940" s="113">
        <v>34173672</v>
      </c>
      <c r="T940" s="113">
        <v>0</v>
      </c>
      <c r="U940" s="113">
        <v>379</v>
      </c>
      <c r="V940" s="113">
        <v>0</v>
      </c>
      <c r="W940" s="115">
        <v>34173672</v>
      </c>
    </row>
    <row r="941" spans="2:23" ht="60" x14ac:dyDescent="0.35">
      <c r="B941" s="141">
        <v>104</v>
      </c>
      <c r="C941" s="81" t="s">
        <v>70</v>
      </c>
      <c r="D941" s="8" t="str">
        <f t="shared" si="50"/>
        <v>104Vigilancia de la salud ambiental</v>
      </c>
      <c r="E941" s="8" t="s">
        <v>314</v>
      </c>
      <c r="F941" s="142" t="s">
        <v>320</v>
      </c>
      <c r="G941" s="142" t="s">
        <v>358</v>
      </c>
      <c r="H941" s="142" t="s">
        <v>455</v>
      </c>
      <c r="I941" s="8" t="s">
        <v>502</v>
      </c>
      <c r="J941" s="8" t="s">
        <v>502</v>
      </c>
      <c r="K941" s="72" t="s">
        <v>106</v>
      </c>
      <c r="L941" s="81" t="s">
        <v>512</v>
      </c>
      <c r="M941" s="8" t="str">
        <f t="shared" si="49"/>
        <v>104Vigilancia de la salud ambientalFONTIBONH. JULIO 2025</v>
      </c>
      <c r="N941" s="113">
        <f t="shared" si="51"/>
        <v>0</v>
      </c>
      <c r="O941" s="113">
        <f t="shared" si="52"/>
        <v>90168</v>
      </c>
      <c r="P941" s="113">
        <v>0</v>
      </c>
      <c r="Q941" s="113">
        <v>201</v>
      </c>
      <c r="R941" s="113">
        <v>0</v>
      </c>
      <c r="S941" s="113">
        <v>18123768</v>
      </c>
      <c r="T941" s="113">
        <v>0</v>
      </c>
      <c r="U941" s="113">
        <v>201</v>
      </c>
      <c r="V941" s="113">
        <v>0</v>
      </c>
      <c r="W941" s="115">
        <v>18123768</v>
      </c>
    </row>
    <row r="942" spans="2:23" ht="60" x14ac:dyDescent="0.35">
      <c r="B942" s="141">
        <v>104</v>
      </c>
      <c r="C942" s="81" t="s">
        <v>70</v>
      </c>
      <c r="D942" s="8" t="str">
        <f t="shared" si="50"/>
        <v>104Vigilancia de la salud ambiental</v>
      </c>
      <c r="E942" s="8" t="s">
        <v>314</v>
      </c>
      <c r="F942" s="142" t="s">
        <v>320</v>
      </c>
      <c r="G942" s="142" t="s">
        <v>358</v>
      </c>
      <c r="H942" s="142" t="s">
        <v>455</v>
      </c>
      <c r="I942" s="8" t="s">
        <v>502</v>
      </c>
      <c r="J942" s="8" t="s">
        <v>502</v>
      </c>
      <c r="K942" s="81" t="s">
        <v>108</v>
      </c>
      <c r="L942" s="81" t="s">
        <v>512</v>
      </c>
      <c r="M942" s="8" t="str">
        <f t="shared" si="49"/>
        <v>104Vigilancia de la salud ambientalPUENTE ARANDAH. JULIO 2025</v>
      </c>
      <c r="N942" s="113">
        <f t="shared" si="51"/>
        <v>0</v>
      </c>
      <c r="O942" s="113">
        <f t="shared" si="52"/>
        <v>90168</v>
      </c>
      <c r="P942" s="113">
        <v>0</v>
      </c>
      <c r="Q942" s="113">
        <v>131</v>
      </c>
      <c r="R942" s="113">
        <v>0</v>
      </c>
      <c r="S942" s="113">
        <v>11812008</v>
      </c>
      <c r="T942" s="113">
        <v>0</v>
      </c>
      <c r="U942" s="113">
        <v>131</v>
      </c>
      <c r="V942" s="113">
        <v>0</v>
      </c>
      <c r="W942" s="115">
        <v>11812008</v>
      </c>
    </row>
    <row r="943" spans="2:23" ht="48" x14ac:dyDescent="0.35">
      <c r="B943" s="141">
        <v>1005</v>
      </c>
      <c r="C943" s="81" t="s">
        <v>70</v>
      </c>
      <c r="D943" s="8" t="str">
        <f t="shared" si="50"/>
        <v>1005Vigilancia de la salud ambiental</v>
      </c>
      <c r="E943" s="8" t="s">
        <v>314</v>
      </c>
      <c r="F943" s="142" t="s">
        <v>318</v>
      </c>
      <c r="G943" s="142" t="s">
        <v>359</v>
      </c>
      <c r="H943" s="142" t="s">
        <v>455</v>
      </c>
      <c r="I943" s="8" t="s">
        <v>502</v>
      </c>
      <c r="J943" s="8" t="s">
        <v>502</v>
      </c>
      <c r="K943" s="72" t="s">
        <v>105</v>
      </c>
      <c r="L943" s="81" t="s">
        <v>512</v>
      </c>
      <c r="M943" s="8" t="str">
        <f t="shared" si="49"/>
        <v>1005Vigilancia de la salud ambientalBOSAH. JULIO 2025</v>
      </c>
      <c r="N943" s="113">
        <f t="shared" si="51"/>
        <v>0</v>
      </c>
      <c r="O943" s="113">
        <f t="shared" si="52"/>
        <v>90168</v>
      </c>
      <c r="P943" s="113">
        <v>0</v>
      </c>
      <c r="Q943" s="113">
        <v>25</v>
      </c>
      <c r="R943" s="113">
        <v>0</v>
      </c>
      <c r="S943" s="113">
        <v>2254200</v>
      </c>
      <c r="T943" s="113">
        <v>0</v>
      </c>
      <c r="U943" s="113">
        <v>25</v>
      </c>
      <c r="V943" s="113">
        <v>0</v>
      </c>
      <c r="W943" s="115">
        <v>2254200</v>
      </c>
    </row>
    <row r="944" spans="2:23" ht="60" x14ac:dyDescent="0.35">
      <c r="B944" s="141">
        <v>1005</v>
      </c>
      <c r="C944" s="81" t="s">
        <v>70</v>
      </c>
      <c r="D944" s="8" t="str">
        <f t="shared" si="50"/>
        <v>1005Vigilancia de la salud ambiental</v>
      </c>
      <c r="E944" s="8" t="s">
        <v>314</v>
      </c>
      <c r="F944" s="142" t="s">
        <v>318</v>
      </c>
      <c r="G944" s="142" t="s">
        <v>359</v>
      </c>
      <c r="H944" s="142" t="s">
        <v>455</v>
      </c>
      <c r="I944" s="8" t="s">
        <v>502</v>
      </c>
      <c r="J944" s="8" t="s">
        <v>502</v>
      </c>
      <c r="K944" s="81" t="s">
        <v>107</v>
      </c>
      <c r="L944" s="81" t="s">
        <v>512</v>
      </c>
      <c r="M944" s="8" t="str">
        <f t="shared" si="49"/>
        <v>1005Vigilancia de la salud ambientalKENNEDYH. JULIO 2025</v>
      </c>
      <c r="N944" s="113">
        <f t="shared" si="51"/>
        <v>0</v>
      </c>
      <c r="O944" s="113">
        <f t="shared" si="52"/>
        <v>90168</v>
      </c>
      <c r="P944" s="113">
        <v>0</v>
      </c>
      <c r="Q944" s="113">
        <v>10</v>
      </c>
      <c r="R944" s="113">
        <v>0</v>
      </c>
      <c r="S944" s="113">
        <v>901680</v>
      </c>
      <c r="T944" s="113">
        <v>0</v>
      </c>
      <c r="U944" s="113">
        <v>10</v>
      </c>
      <c r="V944" s="113">
        <v>0</v>
      </c>
      <c r="W944" s="115">
        <v>901680</v>
      </c>
    </row>
    <row r="945" spans="2:23" ht="60" x14ac:dyDescent="0.35">
      <c r="B945" s="141">
        <v>1005</v>
      </c>
      <c r="C945" s="81" t="s">
        <v>70</v>
      </c>
      <c r="D945" s="8" t="str">
        <f t="shared" si="50"/>
        <v>1005Vigilancia de la salud ambiental</v>
      </c>
      <c r="E945" s="8" t="s">
        <v>314</v>
      </c>
      <c r="F945" s="142" t="s">
        <v>318</v>
      </c>
      <c r="G945" s="142" t="s">
        <v>359</v>
      </c>
      <c r="H945" s="142" t="s">
        <v>455</v>
      </c>
      <c r="I945" s="8" t="s">
        <v>502</v>
      </c>
      <c r="J945" s="8" t="s">
        <v>502</v>
      </c>
      <c r="K945" s="72" t="s">
        <v>106</v>
      </c>
      <c r="L945" s="81" t="s">
        <v>512</v>
      </c>
      <c r="M945" s="8" t="str">
        <f t="shared" si="49"/>
        <v>1005Vigilancia de la salud ambientalFONTIBONH. JULIO 2025</v>
      </c>
      <c r="N945" s="113">
        <f t="shared" si="51"/>
        <v>0</v>
      </c>
      <c r="O945" s="113">
        <f t="shared" si="52"/>
        <v>90168</v>
      </c>
      <c r="P945" s="113">
        <v>0</v>
      </c>
      <c r="Q945" s="113">
        <v>16</v>
      </c>
      <c r="R945" s="113">
        <v>0</v>
      </c>
      <c r="S945" s="113">
        <v>1442688</v>
      </c>
      <c r="T945" s="113">
        <v>0</v>
      </c>
      <c r="U945" s="113">
        <v>16</v>
      </c>
      <c r="V945" s="113">
        <v>0</v>
      </c>
      <c r="W945" s="115">
        <v>1442688</v>
      </c>
    </row>
    <row r="946" spans="2:23" ht="60" x14ac:dyDescent="0.35">
      <c r="B946" s="141">
        <v>1005</v>
      </c>
      <c r="C946" s="81" t="s">
        <v>70</v>
      </c>
      <c r="D946" s="8" t="str">
        <f t="shared" si="50"/>
        <v>1005Vigilancia de la salud ambiental</v>
      </c>
      <c r="E946" s="8" t="s">
        <v>314</v>
      </c>
      <c r="F946" s="142" t="s">
        <v>318</v>
      </c>
      <c r="G946" s="142" t="s">
        <v>359</v>
      </c>
      <c r="H946" s="142" t="s">
        <v>455</v>
      </c>
      <c r="I946" s="8" t="s">
        <v>502</v>
      </c>
      <c r="J946" s="8" t="s">
        <v>502</v>
      </c>
      <c r="K946" s="81" t="s">
        <v>108</v>
      </c>
      <c r="L946" s="81" t="s">
        <v>512</v>
      </c>
      <c r="M946" s="8" t="str">
        <f t="shared" si="49"/>
        <v>1005Vigilancia de la salud ambientalPUENTE ARANDAH. JULIO 2025</v>
      </c>
      <c r="N946" s="113">
        <f t="shared" si="51"/>
        <v>0</v>
      </c>
      <c r="O946" s="113">
        <f t="shared" si="52"/>
        <v>90168</v>
      </c>
      <c r="P946" s="113">
        <v>0</v>
      </c>
      <c r="Q946" s="113">
        <v>7</v>
      </c>
      <c r="R946" s="113">
        <v>0</v>
      </c>
      <c r="S946" s="113">
        <v>631176</v>
      </c>
      <c r="T946" s="113">
        <v>0</v>
      </c>
      <c r="U946" s="113">
        <v>7</v>
      </c>
      <c r="V946" s="113">
        <v>0</v>
      </c>
      <c r="W946" s="115">
        <v>631176</v>
      </c>
    </row>
    <row r="947" spans="2:23" ht="60" x14ac:dyDescent="0.35">
      <c r="B947" s="141">
        <v>1006</v>
      </c>
      <c r="C947" s="81" t="s">
        <v>70</v>
      </c>
      <c r="D947" s="8" t="str">
        <f t="shared" si="50"/>
        <v>1006Vigilancia de la salud ambiental</v>
      </c>
      <c r="E947" s="8" t="s">
        <v>314</v>
      </c>
      <c r="F947" s="142" t="s">
        <v>318</v>
      </c>
      <c r="G947" s="142" t="s">
        <v>514</v>
      </c>
      <c r="H947" s="142" t="s">
        <v>455</v>
      </c>
      <c r="I947" s="8" t="s">
        <v>502</v>
      </c>
      <c r="J947" s="8" t="s">
        <v>502</v>
      </c>
      <c r="K947" s="81" t="s">
        <v>107</v>
      </c>
      <c r="L947" s="81" t="s">
        <v>512</v>
      </c>
      <c r="M947" s="8" t="str">
        <f t="shared" si="49"/>
        <v>1006Vigilancia de la salud ambientalKENNEDYH. JULIO 2025</v>
      </c>
      <c r="N947" s="113">
        <f t="shared" si="51"/>
        <v>0</v>
      </c>
      <c r="O947" s="113">
        <f t="shared" si="52"/>
        <v>60112</v>
      </c>
      <c r="P947" s="113">
        <v>0</v>
      </c>
      <c r="Q947" s="113">
        <v>2</v>
      </c>
      <c r="R947" s="113">
        <v>0</v>
      </c>
      <c r="S947" s="113">
        <v>120224</v>
      </c>
      <c r="T947" s="113">
        <v>0</v>
      </c>
      <c r="U947" s="113">
        <v>2</v>
      </c>
      <c r="V947" s="113">
        <v>0</v>
      </c>
      <c r="W947" s="115">
        <v>120224</v>
      </c>
    </row>
    <row r="948" spans="2:23" ht="60" x14ac:dyDescent="0.35">
      <c r="B948" s="141">
        <v>1007</v>
      </c>
      <c r="C948" s="81" t="s">
        <v>70</v>
      </c>
      <c r="D948" s="8" t="str">
        <f t="shared" si="50"/>
        <v>1007Vigilancia de la salud ambiental</v>
      </c>
      <c r="E948" s="8" t="s">
        <v>314</v>
      </c>
      <c r="F948" s="142" t="s">
        <v>318</v>
      </c>
      <c r="G948" s="142" t="s">
        <v>360</v>
      </c>
      <c r="H948" s="142" t="s">
        <v>455</v>
      </c>
      <c r="I948" s="8" t="s">
        <v>502</v>
      </c>
      <c r="J948" s="8" t="s">
        <v>502</v>
      </c>
      <c r="K948" s="81" t="s">
        <v>107</v>
      </c>
      <c r="L948" s="81" t="s">
        <v>512</v>
      </c>
      <c r="M948" s="8" t="str">
        <f t="shared" si="49"/>
        <v>1007Vigilancia de la salud ambientalKENNEDYH. JULIO 2025</v>
      </c>
      <c r="N948" s="113">
        <f t="shared" si="51"/>
        <v>0</v>
      </c>
      <c r="O948" s="113">
        <f t="shared" si="52"/>
        <v>240448</v>
      </c>
      <c r="P948" s="113">
        <v>0</v>
      </c>
      <c r="Q948" s="113">
        <v>3</v>
      </c>
      <c r="R948" s="113">
        <v>0</v>
      </c>
      <c r="S948" s="113">
        <v>721344</v>
      </c>
      <c r="T948" s="113">
        <v>0</v>
      </c>
      <c r="U948" s="113">
        <v>3</v>
      </c>
      <c r="V948" s="113">
        <v>0</v>
      </c>
      <c r="W948" s="115">
        <v>721344</v>
      </c>
    </row>
    <row r="949" spans="2:23" ht="60" x14ac:dyDescent="0.35">
      <c r="B949" s="141">
        <v>1007</v>
      </c>
      <c r="C949" s="81" t="s">
        <v>70</v>
      </c>
      <c r="D949" s="8" t="str">
        <f t="shared" si="50"/>
        <v>1007Vigilancia de la salud ambiental</v>
      </c>
      <c r="E949" s="8" t="s">
        <v>314</v>
      </c>
      <c r="F949" s="142" t="s">
        <v>318</v>
      </c>
      <c r="G949" s="142" t="s">
        <v>360</v>
      </c>
      <c r="H949" s="142" t="s">
        <v>455</v>
      </c>
      <c r="I949" s="8" t="s">
        <v>502</v>
      </c>
      <c r="J949" s="8" t="s">
        <v>502</v>
      </c>
      <c r="K949" s="72" t="s">
        <v>106</v>
      </c>
      <c r="L949" s="81" t="s">
        <v>512</v>
      </c>
      <c r="M949" s="8" t="str">
        <f t="shared" si="49"/>
        <v>1007Vigilancia de la salud ambientalFONTIBONH. JULIO 2025</v>
      </c>
      <c r="N949" s="113">
        <f t="shared" si="51"/>
        <v>0</v>
      </c>
      <c r="O949" s="113">
        <f t="shared" si="52"/>
        <v>0</v>
      </c>
      <c r="P949" s="113">
        <v>0</v>
      </c>
      <c r="Q949" s="113">
        <v>0</v>
      </c>
      <c r="R949" s="113">
        <v>0</v>
      </c>
      <c r="S949" s="113">
        <v>0</v>
      </c>
      <c r="T949" s="113">
        <v>0</v>
      </c>
      <c r="U949" s="113">
        <v>0</v>
      </c>
      <c r="V949" s="113">
        <v>0</v>
      </c>
      <c r="W949" s="115">
        <v>0</v>
      </c>
    </row>
    <row r="950" spans="2:23" ht="60" x14ac:dyDescent="0.35">
      <c r="B950" s="141">
        <v>1007</v>
      </c>
      <c r="C950" s="81" t="s">
        <v>70</v>
      </c>
      <c r="D950" s="8" t="str">
        <f t="shared" si="50"/>
        <v>1007Vigilancia de la salud ambiental</v>
      </c>
      <c r="E950" s="8" t="s">
        <v>314</v>
      </c>
      <c r="F950" s="142" t="s">
        <v>318</v>
      </c>
      <c r="G950" s="142" t="s">
        <v>360</v>
      </c>
      <c r="H950" s="142" t="s">
        <v>455</v>
      </c>
      <c r="I950" s="8" t="s">
        <v>502</v>
      </c>
      <c r="J950" s="8" t="s">
        <v>502</v>
      </c>
      <c r="K950" s="81" t="s">
        <v>108</v>
      </c>
      <c r="L950" s="81" t="s">
        <v>512</v>
      </c>
      <c r="M950" s="8" t="str">
        <f t="shared" si="49"/>
        <v>1007Vigilancia de la salud ambientalPUENTE ARANDAH. JULIO 2025</v>
      </c>
      <c r="N950" s="113">
        <f t="shared" si="51"/>
        <v>0</v>
      </c>
      <c r="O950" s="113">
        <f t="shared" si="52"/>
        <v>0</v>
      </c>
      <c r="P950" s="113">
        <v>0</v>
      </c>
      <c r="Q950" s="113">
        <v>0</v>
      </c>
      <c r="R950" s="113">
        <v>0</v>
      </c>
      <c r="S950" s="113">
        <v>0</v>
      </c>
      <c r="T950" s="113">
        <v>0</v>
      </c>
      <c r="U950" s="113">
        <v>0</v>
      </c>
      <c r="V950" s="113">
        <v>0</v>
      </c>
      <c r="W950" s="115">
        <v>0</v>
      </c>
    </row>
    <row r="951" spans="2:23" ht="48" x14ac:dyDescent="0.35">
      <c r="B951" s="141">
        <v>1013</v>
      </c>
      <c r="C951" s="81" t="s">
        <v>70</v>
      </c>
      <c r="D951" s="8" t="str">
        <f t="shared" si="50"/>
        <v>1013Vigilancia de la salud ambiental</v>
      </c>
      <c r="E951" s="8" t="s">
        <v>314</v>
      </c>
      <c r="F951" s="142" t="s">
        <v>321</v>
      </c>
      <c r="G951" s="142" t="s">
        <v>361</v>
      </c>
      <c r="H951" s="142" t="s">
        <v>455</v>
      </c>
      <c r="I951" s="8" t="s">
        <v>502</v>
      </c>
      <c r="J951" s="8" t="s">
        <v>502</v>
      </c>
      <c r="K951" s="72" t="s">
        <v>105</v>
      </c>
      <c r="L951" s="81" t="s">
        <v>512</v>
      </c>
      <c r="M951" s="8" t="str">
        <f t="shared" si="49"/>
        <v>1013Vigilancia de la salud ambientalBOSAH. JULIO 2025</v>
      </c>
      <c r="N951" s="113">
        <f t="shared" si="51"/>
        <v>0</v>
      </c>
      <c r="O951" s="113">
        <f t="shared" si="52"/>
        <v>120224</v>
      </c>
      <c r="P951" s="113">
        <v>0</v>
      </c>
      <c r="Q951" s="113">
        <v>15</v>
      </c>
      <c r="R951" s="113">
        <v>0</v>
      </c>
      <c r="S951" s="113">
        <v>1803360</v>
      </c>
      <c r="T951" s="113">
        <v>0</v>
      </c>
      <c r="U951" s="113">
        <v>15</v>
      </c>
      <c r="V951" s="113">
        <v>0</v>
      </c>
      <c r="W951" s="115">
        <v>1803360</v>
      </c>
    </row>
    <row r="952" spans="2:23" ht="60" x14ac:dyDescent="0.35">
      <c r="B952" s="141">
        <v>1013</v>
      </c>
      <c r="C952" s="81" t="s">
        <v>70</v>
      </c>
      <c r="D952" s="8" t="str">
        <f t="shared" si="50"/>
        <v>1013Vigilancia de la salud ambiental</v>
      </c>
      <c r="E952" s="8" t="s">
        <v>314</v>
      </c>
      <c r="F952" s="142" t="s">
        <v>321</v>
      </c>
      <c r="G952" s="142" t="s">
        <v>361</v>
      </c>
      <c r="H952" s="142" t="s">
        <v>455</v>
      </c>
      <c r="I952" s="8" t="s">
        <v>502</v>
      </c>
      <c r="J952" s="8" t="s">
        <v>502</v>
      </c>
      <c r="K952" s="81" t="s">
        <v>107</v>
      </c>
      <c r="L952" s="81" t="s">
        <v>512</v>
      </c>
      <c r="M952" s="8" t="str">
        <f t="shared" si="49"/>
        <v>1013Vigilancia de la salud ambientalKENNEDYH. JULIO 2025</v>
      </c>
      <c r="N952" s="113">
        <f t="shared" si="51"/>
        <v>0</v>
      </c>
      <c r="O952" s="113">
        <f t="shared" si="52"/>
        <v>120224</v>
      </c>
      <c r="P952" s="113">
        <v>0</v>
      </c>
      <c r="Q952" s="113">
        <v>22</v>
      </c>
      <c r="R952" s="113">
        <v>0</v>
      </c>
      <c r="S952" s="113">
        <v>2644928</v>
      </c>
      <c r="T952" s="113">
        <v>0</v>
      </c>
      <c r="U952" s="113">
        <v>15</v>
      </c>
      <c r="V952" s="113">
        <v>0</v>
      </c>
      <c r="W952" s="115">
        <v>1803360</v>
      </c>
    </row>
    <row r="953" spans="2:23" ht="60" x14ac:dyDescent="0.35">
      <c r="B953" s="141">
        <v>1013</v>
      </c>
      <c r="C953" s="81" t="s">
        <v>70</v>
      </c>
      <c r="D953" s="8" t="str">
        <f t="shared" si="50"/>
        <v>1013Vigilancia de la salud ambiental</v>
      </c>
      <c r="E953" s="8" t="s">
        <v>314</v>
      </c>
      <c r="F953" s="142" t="s">
        <v>321</v>
      </c>
      <c r="G953" s="142" t="s">
        <v>361</v>
      </c>
      <c r="H953" s="142" t="s">
        <v>455</v>
      </c>
      <c r="I953" s="8" t="s">
        <v>502</v>
      </c>
      <c r="J953" s="8" t="s">
        <v>502</v>
      </c>
      <c r="K953" s="72" t="s">
        <v>106</v>
      </c>
      <c r="L953" s="81" t="s">
        <v>512</v>
      </c>
      <c r="M953" s="8" t="str">
        <f t="shared" si="49"/>
        <v>1013Vigilancia de la salud ambientalFONTIBONH. JULIO 2025</v>
      </c>
      <c r="N953" s="113">
        <f t="shared" si="51"/>
        <v>0</v>
      </c>
      <c r="O953" s="113">
        <f t="shared" si="52"/>
        <v>120224</v>
      </c>
      <c r="P953" s="113">
        <v>0</v>
      </c>
      <c r="Q953" s="113">
        <v>11</v>
      </c>
      <c r="R953" s="113">
        <v>0</v>
      </c>
      <c r="S953" s="113">
        <v>1322464</v>
      </c>
      <c r="T953" s="113">
        <v>0</v>
      </c>
      <c r="U953" s="113">
        <v>11</v>
      </c>
      <c r="V953" s="113">
        <v>0</v>
      </c>
      <c r="W953" s="115">
        <v>1322464</v>
      </c>
    </row>
    <row r="954" spans="2:23" ht="60" x14ac:dyDescent="0.35">
      <c r="B954" s="141">
        <v>1013</v>
      </c>
      <c r="C954" s="81" t="s">
        <v>70</v>
      </c>
      <c r="D954" s="8" t="str">
        <f t="shared" si="50"/>
        <v>1013Vigilancia de la salud ambiental</v>
      </c>
      <c r="E954" s="8" t="s">
        <v>314</v>
      </c>
      <c r="F954" s="142" t="s">
        <v>321</v>
      </c>
      <c r="G954" s="142" t="s">
        <v>361</v>
      </c>
      <c r="H954" s="142" t="s">
        <v>455</v>
      </c>
      <c r="I954" s="8" t="s">
        <v>502</v>
      </c>
      <c r="J954" s="8" t="s">
        <v>502</v>
      </c>
      <c r="K954" s="81" t="s">
        <v>108</v>
      </c>
      <c r="L954" s="81" t="s">
        <v>512</v>
      </c>
      <c r="M954" s="8" t="str">
        <f t="shared" si="49"/>
        <v>1013Vigilancia de la salud ambientalPUENTE ARANDAH. JULIO 2025</v>
      </c>
      <c r="N954" s="113">
        <f t="shared" si="51"/>
        <v>0</v>
      </c>
      <c r="O954" s="113">
        <f t="shared" si="52"/>
        <v>120224</v>
      </c>
      <c r="P954" s="113">
        <v>0</v>
      </c>
      <c r="Q954" s="113">
        <v>5</v>
      </c>
      <c r="R954" s="113">
        <v>0</v>
      </c>
      <c r="S954" s="113">
        <v>601120</v>
      </c>
      <c r="T954" s="113">
        <v>0</v>
      </c>
      <c r="U954" s="113">
        <v>5</v>
      </c>
      <c r="V954" s="113">
        <v>0</v>
      </c>
      <c r="W954" s="115">
        <v>601120</v>
      </c>
    </row>
    <row r="955" spans="2:23" ht="60" x14ac:dyDescent="0.35">
      <c r="B955" s="141">
        <v>1062</v>
      </c>
      <c r="C955" s="81" t="s">
        <v>70</v>
      </c>
      <c r="D955" s="8" t="str">
        <f t="shared" si="50"/>
        <v>1062Vigilancia de la salud ambiental</v>
      </c>
      <c r="E955" s="8" t="s">
        <v>314</v>
      </c>
      <c r="F955" s="142" t="s">
        <v>322</v>
      </c>
      <c r="G955" s="142" t="s">
        <v>362</v>
      </c>
      <c r="H955" s="142" t="s">
        <v>458</v>
      </c>
      <c r="I955" s="8" t="s">
        <v>502</v>
      </c>
      <c r="J955" s="8" t="s">
        <v>502</v>
      </c>
      <c r="K955" s="81" t="s">
        <v>107</v>
      </c>
      <c r="L955" s="81" t="s">
        <v>512</v>
      </c>
      <c r="M955" s="8" t="str">
        <f t="shared" si="49"/>
        <v>1062Vigilancia de la salud ambientalKENNEDYH. JULIO 2025</v>
      </c>
      <c r="N955" s="113">
        <f t="shared" si="51"/>
        <v>0</v>
      </c>
      <c r="O955" s="113">
        <f t="shared" si="52"/>
        <v>0</v>
      </c>
      <c r="P955" s="113">
        <v>0</v>
      </c>
      <c r="Q955" s="113">
        <v>0</v>
      </c>
      <c r="R955" s="113">
        <v>0</v>
      </c>
      <c r="S955" s="113">
        <v>0</v>
      </c>
      <c r="T955" s="113">
        <v>0</v>
      </c>
      <c r="U955" s="113">
        <v>0</v>
      </c>
      <c r="V955" s="113">
        <v>0</v>
      </c>
      <c r="W955" s="115">
        <v>0</v>
      </c>
    </row>
    <row r="956" spans="2:23" ht="48" x14ac:dyDescent="0.35">
      <c r="B956" s="141">
        <v>1063</v>
      </c>
      <c r="C956" s="81" t="s">
        <v>70</v>
      </c>
      <c r="D956" s="8" t="str">
        <f t="shared" si="50"/>
        <v>1063Vigilancia de la salud ambiental</v>
      </c>
      <c r="E956" s="8" t="s">
        <v>314</v>
      </c>
      <c r="F956" s="142" t="s">
        <v>322</v>
      </c>
      <c r="G956" s="142" t="s">
        <v>363</v>
      </c>
      <c r="H956" s="142" t="s">
        <v>458</v>
      </c>
      <c r="I956" s="8" t="s">
        <v>502</v>
      </c>
      <c r="J956" s="8" t="s">
        <v>502</v>
      </c>
      <c r="K956" s="72" t="s">
        <v>105</v>
      </c>
      <c r="L956" s="81" t="s">
        <v>512</v>
      </c>
      <c r="M956" s="8" t="str">
        <f t="shared" si="49"/>
        <v>1063Vigilancia de la salud ambientalBOSAH. JULIO 2025</v>
      </c>
      <c r="N956" s="113">
        <f t="shared" si="51"/>
        <v>0</v>
      </c>
      <c r="O956" s="113">
        <f t="shared" si="52"/>
        <v>0</v>
      </c>
      <c r="P956" s="113">
        <v>0</v>
      </c>
      <c r="Q956" s="113">
        <v>0</v>
      </c>
      <c r="R956" s="113">
        <v>0</v>
      </c>
      <c r="S956" s="113">
        <v>0</v>
      </c>
      <c r="T956" s="113">
        <v>0</v>
      </c>
      <c r="U956" s="113">
        <v>0</v>
      </c>
      <c r="V956" s="113">
        <v>0</v>
      </c>
      <c r="W956" s="115">
        <v>0</v>
      </c>
    </row>
    <row r="957" spans="2:23" ht="60" x14ac:dyDescent="0.35">
      <c r="B957" s="141">
        <v>1064</v>
      </c>
      <c r="C957" s="81" t="s">
        <v>70</v>
      </c>
      <c r="D957" s="8" t="str">
        <f t="shared" si="50"/>
        <v>1064Vigilancia de la salud ambiental</v>
      </c>
      <c r="E957" s="8" t="s">
        <v>314</v>
      </c>
      <c r="F957" s="142" t="s">
        <v>322</v>
      </c>
      <c r="G957" s="142" t="s">
        <v>364</v>
      </c>
      <c r="H957" s="142" t="s">
        <v>458</v>
      </c>
      <c r="I957" s="8" t="s">
        <v>502</v>
      </c>
      <c r="J957" s="8" t="s">
        <v>502</v>
      </c>
      <c r="K957" s="81" t="s">
        <v>108</v>
      </c>
      <c r="L957" s="81" t="s">
        <v>512</v>
      </c>
      <c r="M957" s="8" t="str">
        <f t="shared" si="49"/>
        <v>1064Vigilancia de la salud ambientalPUENTE ARANDAH. JULIO 2025</v>
      </c>
      <c r="N957" s="113">
        <f t="shared" si="51"/>
        <v>0</v>
      </c>
      <c r="O957" s="113">
        <f t="shared" si="52"/>
        <v>0</v>
      </c>
      <c r="P957" s="113">
        <v>0</v>
      </c>
      <c r="Q957" s="113">
        <v>0</v>
      </c>
      <c r="R957" s="113">
        <v>0</v>
      </c>
      <c r="S957" s="113">
        <v>0</v>
      </c>
      <c r="T957" s="113">
        <v>0</v>
      </c>
      <c r="U957" s="113">
        <v>0</v>
      </c>
      <c r="V957" s="113">
        <v>0</v>
      </c>
      <c r="W957" s="115">
        <v>0</v>
      </c>
    </row>
    <row r="958" spans="2:23" ht="60" x14ac:dyDescent="0.35">
      <c r="B958" s="141">
        <v>1066</v>
      </c>
      <c r="C958" s="81" t="s">
        <v>70</v>
      </c>
      <c r="D958" s="8" t="str">
        <f t="shared" si="50"/>
        <v>1066Vigilancia de la salud ambiental</v>
      </c>
      <c r="E958" s="8" t="s">
        <v>314</v>
      </c>
      <c r="F958" s="142" t="s">
        <v>322</v>
      </c>
      <c r="G958" s="142" t="s">
        <v>365</v>
      </c>
      <c r="H958" s="142" t="s">
        <v>458</v>
      </c>
      <c r="I958" s="8" t="s">
        <v>502</v>
      </c>
      <c r="J958" s="8" t="s">
        <v>502</v>
      </c>
      <c r="K958" s="72" t="s">
        <v>106</v>
      </c>
      <c r="L958" s="81" t="s">
        <v>512</v>
      </c>
      <c r="M958" s="8" t="str">
        <f t="shared" si="49"/>
        <v>1066Vigilancia de la salud ambientalFONTIBONH. JULIO 2025</v>
      </c>
      <c r="N958" s="113">
        <f t="shared" si="51"/>
        <v>0</v>
      </c>
      <c r="O958" s="113">
        <f t="shared" si="52"/>
        <v>0</v>
      </c>
      <c r="P958" s="113">
        <v>0</v>
      </c>
      <c r="Q958" s="113">
        <v>0</v>
      </c>
      <c r="R958" s="113">
        <v>0</v>
      </c>
      <c r="S958" s="113">
        <v>0</v>
      </c>
      <c r="T958" s="113">
        <v>0</v>
      </c>
      <c r="U958" s="113">
        <v>0</v>
      </c>
      <c r="V958" s="113">
        <v>0</v>
      </c>
      <c r="W958" s="115">
        <v>0</v>
      </c>
    </row>
    <row r="959" spans="2:23" ht="48" x14ac:dyDescent="0.35">
      <c r="B959" s="141">
        <v>1067</v>
      </c>
      <c r="C959" s="81" t="s">
        <v>70</v>
      </c>
      <c r="D959" s="8" t="str">
        <f t="shared" si="50"/>
        <v>1067Vigilancia de la salud ambiental</v>
      </c>
      <c r="E959" s="8" t="s">
        <v>314</v>
      </c>
      <c r="F959" s="142" t="s">
        <v>322</v>
      </c>
      <c r="G959" s="142" t="s">
        <v>366</v>
      </c>
      <c r="H959" s="142" t="s">
        <v>458</v>
      </c>
      <c r="I959" s="8" t="s">
        <v>502</v>
      </c>
      <c r="J959" s="8" t="s">
        <v>502</v>
      </c>
      <c r="K959" s="72" t="s">
        <v>105</v>
      </c>
      <c r="L959" s="81" t="s">
        <v>512</v>
      </c>
      <c r="M959" s="8" t="str">
        <f t="shared" si="49"/>
        <v>1067Vigilancia de la salud ambientalBOSAH. JULIO 2025</v>
      </c>
      <c r="N959" s="113">
        <f t="shared" si="51"/>
        <v>0</v>
      </c>
      <c r="O959" s="113">
        <f t="shared" si="52"/>
        <v>0</v>
      </c>
      <c r="P959" s="113">
        <v>0</v>
      </c>
      <c r="Q959" s="113">
        <v>0</v>
      </c>
      <c r="R959" s="113">
        <v>0</v>
      </c>
      <c r="S959" s="113">
        <v>0</v>
      </c>
      <c r="T959" s="113">
        <v>0</v>
      </c>
      <c r="U959" s="113">
        <v>0</v>
      </c>
      <c r="V959" s="113">
        <v>0</v>
      </c>
      <c r="W959" s="115">
        <v>0</v>
      </c>
    </row>
    <row r="960" spans="2:23" ht="103.5" x14ac:dyDescent="0.35">
      <c r="B960" s="141">
        <v>1075</v>
      </c>
      <c r="C960" s="81" t="s">
        <v>70</v>
      </c>
      <c r="D960" s="8" t="str">
        <f t="shared" si="50"/>
        <v>1075Vigilancia de la salud ambiental</v>
      </c>
      <c r="E960" s="8" t="s">
        <v>314</v>
      </c>
      <c r="F960" s="142" t="s">
        <v>323</v>
      </c>
      <c r="G960" s="142" t="s">
        <v>472</v>
      </c>
      <c r="H960" s="142" t="s">
        <v>462</v>
      </c>
      <c r="I960" s="8" t="s">
        <v>502</v>
      </c>
      <c r="J960" s="8" t="s">
        <v>502</v>
      </c>
      <c r="K960" s="72" t="s">
        <v>105</v>
      </c>
      <c r="L960" s="81" t="s">
        <v>512</v>
      </c>
      <c r="M960" s="8" t="str">
        <f t="shared" si="49"/>
        <v>1075Vigilancia de la salud ambientalBOSAH. JULIO 2025</v>
      </c>
      <c r="N960" s="113">
        <f t="shared" si="51"/>
        <v>0</v>
      </c>
      <c r="O960" s="113">
        <f t="shared" si="52"/>
        <v>0</v>
      </c>
      <c r="P960" s="113">
        <v>0</v>
      </c>
      <c r="Q960" s="113">
        <v>0</v>
      </c>
      <c r="R960" s="113">
        <v>0</v>
      </c>
      <c r="S960" s="113">
        <v>0</v>
      </c>
      <c r="T960" s="113">
        <v>0</v>
      </c>
      <c r="U960" s="113">
        <v>0</v>
      </c>
      <c r="V960" s="113">
        <v>0</v>
      </c>
      <c r="W960" s="115">
        <v>0</v>
      </c>
    </row>
    <row r="961" spans="2:23" ht="103.5" x14ac:dyDescent="0.35">
      <c r="B961" s="141">
        <v>1075</v>
      </c>
      <c r="C961" s="81" t="s">
        <v>70</v>
      </c>
      <c r="D961" s="8" t="str">
        <f t="shared" si="50"/>
        <v>1075Vigilancia de la salud ambiental</v>
      </c>
      <c r="E961" s="8" t="s">
        <v>314</v>
      </c>
      <c r="F961" s="142" t="s">
        <v>323</v>
      </c>
      <c r="G961" s="142" t="s">
        <v>472</v>
      </c>
      <c r="H961" s="142" t="s">
        <v>462</v>
      </c>
      <c r="I961" s="8" t="s">
        <v>502</v>
      </c>
      <c r="J961" s="8" t="s">
        <v>502</v>
      </c>
      <c r="K961" s="81" t="s">
        <v>107</v>
      </c>
      <c r="L961" s="81" t="s">
        <v>512</v>
      </c>
      <c r="M961" s="8" t="str">
        <f t="shared" si="49"/>
        <v>1075Vigilancia de la salud ambientalKENNEDYH. JULIO 2025</v>
      </c>
      <c r="N961" s="113">
        <f t="shared" si="51"/>
        <v>0</v>
      </c>
      <c r="O961" s="113">
        <f t="shared" si="52"/>
        <v>120226</v>
      </c>
      <c r="P961" s="113">
        <v>0</v>
      </c>
      <c r="Q961" s="113">
        <v>1</v>
      </c>
      <c r="R961" s="113">
        <v>0</v>
      </c>
      <c r="S961" s="113">
        <v>120226</v>
      </c>
      <c r="T961" s="113">
        <v>0</v>
      </c>
      <c r="U961" s="113">
        <v>1</v>
      </c>
      <c r="V961" s="113">
        <v>0</v>
      </c>
      <c r="W961" s="115">
        <v>120226</v>
      </c>
    </row>
    <row r="962" spans="2:23" ht="103.5" x14ac:dyDescent="0.35">
      <c r="B962" s="141">
        <v>1075</v>
      </c>
      <c r="C962" s="81" t="s">
        <v>70</v>
      </c>
      <c r="D962" s="8" t="str">
        <f t="shared" si="50"/>
        <v>1075Vigilancia de la salud ambiental</v>
      </c>
      <c r="E962" s="8" t="s">
        <v>314</v>
      </c>
      <c r="F962" s="142" t="s">
        <v>323</v>
      </c>
      <c r="G962" s="142" t="s">
        <v>472</v>
      </c>
      <c r="H962" s="142" t="s">
        <v>462</v>
      </c>
      <c r="I962" s="8" t="s">
        <v>502</v>
      </c>
      <c r="J962" s="8" t="s">
        <v>502</v>
      </c>
      <c r="K962" s="81" t="s">
        <v>108</v>
      </c>
      <c r="L962" s="81" t="s">
        <v>512</v>
      </c>
      <c r="M962" s="8" t="str">
        <f t="shared" si="49"/>
        <v>1075Vigilancia de la salud ambientalPUENTE ARANDAH. JULIO 2025</v>
      </c>
      <c r="N962" s="113">
        <f t="shared" si="51"/>
        <v>0</v>
      </c>
      <c r="O962" s="113">
        <f t="shared" si="52"/>
        <v>0</v>
      </c>
      <c r="P962" s="113">
        <v>0</v>
      </c>
      <c r="Q962" s="113">
        <v>0</v>
      </c>
      <c r="R962" s="113">
        <v>0</v>
      </c>
      <c r="S962" s="113">
        <v>0</v>
      </c>
      <c r="T962" s="113">
        <v>0</v>
      </c>
      <c r="U962" s="113">
        <v>0</v>
      </c>
      <c r="V962" s="113">
        <v>0</v>
      </c>
      <c r="W962" s="115">
        <v>0</v>
      </c>
    </row>
    <row r="963" spans="2:23" ht="60" x14ac:dyDescent="0.35">
      <c r="B963" s="141">
        <v>1098</v>
      </c>
      <c r="C963" s="81" t="s">
        <v>70</v>
      </c>
      <c r="D963" s="8" t="str">
        <f t="shared" si="50"/>
        <v>1098Vigilancia de la salud ambiental</v>
      </c>
      <c r="E963" s="8" t="s">
        <v>314</v>
      </c>
      <c r="F963" s="142" t="s">
        <v>321</v>
      </c>
      <c r="G963" s="142" t="s">
        <v>367</v>
      </c>
      <c r="H963" s="142" t="s">
        <v>456</v>
      </c>
      <c r="I963" s="8" t="s">
        <v>502</v>
      </c>
      <c r="J963" s="8" t="s">
        <v>502</v>
      </c>
      <c r="K963" s="72" t="s">
        <v>106</v>
      </c>
      <c r="L963" s="81" t="s">
        <v>512</v>
      </c>
      <c r="M963" s="8" t="str">
        <f t="shared" ref="M963:M1026" si="53">+D963&amp;K963&amp;L963</f>
        <v>1098Vigilancia de la salud ambientalFONTIBONH. JULIO 2025</v>
      </c>
      <c r="N963" s="113">
        <f t="shared" si="51"/>
        <v>0</v>
      </c>
      <c r="O963" s="113">
        <f t="shared" si="52"/>
        <v>0</v>
      </c>
      <c r="P963" s="113">
        <v>0</v>
      </c>
      <c r="Q963" s="113">
        <v>0</v>
      </c>
      <c r="R963" s="113">
        <v>0</v>
      </c>
      <c r="S963" s="113">
        <v>0</v>
      </c>
      <c r="T963" s="113">
        <v>0</v>
      </c>
      <c r="U963" s="113">
        <v>0</v>
      </c>
      <c r="V963" s="113">
        <v>0</v>
      </c>
      <c r="W963" s="115">
        <v>0</v>
      </c>
    </row>
    <row r="964" spans="2:23" ht="48" x14ac:dyDescent="0.35">
      <c r="B964" s="141">
        <v>1102</v>
      </c>
      <c r="C964" s="81" t="s">
        <v>70</v>
      </c>
      <c r="D964" s="8" t="str">
        <f t="shared" ref="D964:D1027" si="54">+B964&amp;C964</f>
        <v>1102Vigilancia de la salud ambiental</v>
      </c>
      <c r="E964" s="8" t="s">
        <v>314</v>
      </c>
      <c r="F964" s="142" t="s">
        <v>321</v>
      </c>
      <c r="G964" s="142" t="s">
        <v>368</v>
      </c>
      <c r="H964" s="142" t="s">
        <v>459</v>
      </c>
      <c r="I964" s="8" t="s">
        <v>502</v>
      </c>
      <c r="J964" s="8" t="s">
        <v>502</v>
      </c>
      <c r="K964" s="72" t="s">
        <v>105</v>
      </c>
      <c r="L964" s="81" t="s">
        <v>512</v>
      </c>
      <c r="M964" s="8" t="str">
        <f t="shared" si="53"/>
        <v>1102Vigilancia de la salud ambientalBOSAH. JULIO 2025</v>
      </c>
      <c r="N964" s="113">
        <f t="shared" si="51"/>
        <v>0</v>
      </c>
      <c r="O964" s="113">
        <f t="shared" si="52"/>
        <v>994</v>
      </c>
      <c r="P964" s="113">
        <v>0</v>
      </c>
      <c r="Q964" s="113">
        <v>5800</v>
      </c>
      <c r="R964" s="113">
        <v>0</v>
      </c>
      <c r="S964" s="113">
        <v>5765200</v>
      </c>
      <c r="T964" s="113">
        <v>0</v>
      </c>
      <c r="U964" s="113">
        <v>5800</v>
      </c>
      <c r="V964" s="113">
        <v>0</v>
      </c>
      <c r="W964" s="115">
        <v>5765200</v>
      </c>
    </row>
    <row r="965" spans="2:23" ht="60" x14ac:dyDescent="0.35">
      <c r="B965" s="141">
        <v>1102</v>
      </c>
      <c r="C965" s="81" t="s">
        <v>70</v>
      </c>
      <c r="D965" s="8" t="str">
        <f t="shared" si="54"/>
        <v>1102Vigilancia de la salud ambiental</v>
      </c>
      <c r="E965" s="8" t="s">
        <v>314</v>
      </c>
      <c r="F965" s="142" t="s">
        <v>321</v>
      </c>
      <c r="G965" s="142" t="s">
        <v>368</v>
      </c>
      <c r="H965" s="142" t="s">
        <v>459</v>
      </c>
      <c r="I965" s="8" t="s">
        <v>502</v>
      </c>
      <c r="J965" s="8" t="s">
        <v>502</v>
      </c>
      <c r="K965" s="81" t="s">
        <v>107</v>
      </c>
      <c r="L965" s="81" t="s">
        <v>512</v>
      </c>
      <c r="M965" s="8" t="str">
        <f t="shared" si="53"/>
        <v>1102Vigilancia de la salud ambientalKENNEDYH. JULIO 2025</v>
      </c>
      <c r="N965" s="113">
        <f t="shared" si="51"/>
        <v>0</v>
      </c>
      <c r="O965" s="113">
        <f t="shared" si="52"/>
        <v>994</v>
      </c>
      <c r="P965" s="113">
        <v>0</v>
      </c>
      <c r="Q965" s="113">
        <v>7040</v>
      </c>
      <c r="R965" s="113">
        <v>0</v>
      </c>
      <c r="S965" s="113">
        <v>6997760</v>
      </c>
      <c r="T965" s="113">
        <v>0</v>
      </c>
      <c r="U965" s="113">
        <v>7040</v>
      </c>
      <c r="V965" s="113">
        <v>0</v>
      </c>
      <c r="W965" s="115">
        <v>6997760</v>
      </c>
    </row>
    <row r="966" spans="2:23" ht="60" x14ac:dyDescent="0.35">
      <c r="B966" s="141">
        <v>1102</v>
      </c>
      <c r="C966" s="81" t="s">
        <v>70</v>
      </c>
      <c r="D966" s="8" t="str">
        <f t="shared" si="54"/>
        <v>1102Vigilancia de la salud ambiental</v>
      </c>
      <c r="E966" s="8" t="s">
        <v>314</v>
      </c>
      <c r="F966" s="142" t="s">
        <v>321</v>
      </c>
      <c r="G966" s="142" t="s">
        <v>368</v>
      </c>
      <c r="H966" s="142" t="s">
        <v>459</v>
      </c>
      <c r="I966" s="8" t="s">
        <v>502</v>
      </c>
      <c r="J966" s="8" t="s">
        <v>502</v>
      </c>
      <c r="K966" s="72" t="s">
        <v>106</v>
      </c>
      <c r="L966" s="81" t="s">
        <v>512</v>
      </c>
      <c r="M966" s="8" t="str">
        <f t="shared" si="53"/>
        <v>1102Vigilancia de la salud ambientalFONTIBONH. JULIO 2025</v>
      </c>
      <c r="N966" s="113">
        <f t="shared" si="51"/>
        <v>0</v>
      </c>
      <c r="O966" s="113">
        <f t="shared" si="52"/>
        <v>0</v>
      </c>
      <c r="P966" s="113">
        <v>0</v>
      </c>
      <c r="Q966" s="113">
        <v>0</v>
      </c>
      <c r="R966" s="113">
        <v>0</v>
      </c>
      <c r="S966" s="113">
        <v>0</v>
      </c>
      <c r="T966" s="113">
        <v>0</v>
      </c>
      <c r="U966" s="113">
        <v>0</v>
      </c>
      <c r="V966" s="113">
        <v>0</v>
      </c>
      <c r="W966" s="115">
        <v>0</v>
      </c>
    </row>
    <row r="967" spans="2:23" ht="60" x14ac:dyDescent="0.35">
      <c r="B967" s="141">
        <v>1102</v>
      </c>
      <c r="C967" s="81" t="s">
        <v>70</v>
      </c>
      <c r="D967" s="8" t="str">
        <f t="shared" si="54"/>
        <v>1102Vigilancia de la salud ambiental</v>
      </c>
      <c r="E967" s="8" t="s">
        <v>314</v>
      </c>
      <c r="F967" s="142" t="s">
        <v>321</v>
      </c>
      <c r="G967" s="142" t="s">
        <v>368</v>
      </c>
      <c r="H967" s="142" t="s">
        <v>459</v>
      </c>
      <c r="I967" s="8" t="s">
        <v>502</v>
      </c>
      <c r="J967" s="8" t="s">
        <v>502</v>
      </c>
      <c r="K967" s="81" t="s">
        <v>108</v>
      </c>
      <c r="L967" s="81" t="s">
        <v>512</v>
      </c>
      <c r="M967" s="8" t="str">
        <f t="shared" si="53"/>
        <v>1102Vigilancia de la salud ambientalPUENTE ARANDAH. JULIO 2025</v>
      </c>
      <c r="N967" s="113">
        <f t="shared" si="51"/>
        <v>0</v>
      </c>
      <c r="O967" s="113">
        <f t="shared" si="52"/>
        <v>994</v>
      </c>
      <c r="P967" s="113">
        <v>0</v>
      </c>
      <c r="Q967" s="113">
        <v>4400</v>
      </c>
      <c r="R967" s="113">
        <v>0</v>
      </c>
      <c r="S967" s="113">
        <v>4373600</v>
      </c>
      <c r="T967" s="113">
        <v>0</v>
      </c>
      <c r="U967" s="113">
        <v>4400</v>
      </c>
      <c r="V967" s="113">
        <v>0</v>
      </c>
      <c r="W967" s="115">
        <v>4373600</v>
      </c>
    </row>
    <row r="968" spans="2:23" ht="48" x14ac:dyDescent="0.35">
      <c r="B968" s="141">
        <v>1103</v>
      </c>
      <c r="C968" s="81" t="s">
        <v>70</v>
      </c>
      <c r="D968" s="8" t="str">
        <f t="shared" si="54"/>
        <v>1103Vigilancia de la salud ambiental</v>
      </c>
      <c r="E968" s="8" t="s">
        <v>314</v>
      </c>
      <c r="F968" s="142" t="s">
        <v>321</v>
      </c>
      <c r="G968" s="142" t="s">
        <v>369</v>
      </c>
      <c r="H968" s="142" t="s">
        <v>459</v>
      </c>
      <c r="I968" s="8" t="s">
        <v>502</v>
      </c>
      <c r="J968" s="8" t="s">
        <v>502</v>
      </c>
      <c r="K968" s="72" t="s">
        <v>105</v>
      </c>
      <c r="L968" s="81" t="s">
        <v>512</v>
      </c>
      <c r="M968" s="8" t="str">
        <f t="shared" si="53"/>
        <v>1103Vigilancia de la salud ambientalBOSAH. JULIO 2025</v>
      </c>
      <c r="N968" s="113">
        <f t="shared" si="51"/>
        <v>0</v>
      </c>
      <c r="O968" s="113">
        <f t="shared" si="52"/>
        <v>829</v>
      </c>
      <c r="P968" s="113">
        <v>0</v>
      </c>
      <c r="Q968" s="113">
        <v>22000</v>
      </c>
      <c r="R968" s="113">
        <v>0</v>
      </c>
      <c r="S968" s="113">
        <v>18238000</v>
      </c>
      <c r="T968" s="113">
        <v>0</v>
      </c>
      <c r="U968" s="113">
        <v>22000</v>
      </c>
      <c r="V968" s="113">
        <v>0</v>
      </c>
      <c r="W968" s="115">
        <v>18238000</v>
      </c>
    </row>
    <row r="969" spans="2:23" ht="60" x14ac:dyDescent="0.35">
      <c r="B969" s="141">
        <v>1103</v>
      </c>
      <c r="C969" s="81" t="s">
        <v>70</v>
      </c>
      <c r="D969" s="8" t="str">
        <f t="shared" si="54"/>
        <v>1103Vigilancia de la salud ambiental</v>
      </c>
      <c r="E969" s="8" t="s">
        <v>314</v>
      </c>
      <c r="F969" s="142" t="s">
        <v>321</v>
      </c>
      <c r="G969" s="142" t="s">
        <v>369</v>
      </c>
      <c r="H969" s="142" t="s">
        <v>459</v>
      </c>
      <c r="I969" s="8" t="s">
        <v>502</v>
      </c>
      <c r="J969" s="8" t="s">
        <v>502</v>
      </c>
      <c r="K969" s="81" t="s">
        <v>107</v>
      </c>
      <c r="L969" s="81" t="s">
        <v>512</v>
      </c>
      <c r="M969" s="8" t="str">
        <f t="shared" si="53"/>
        <v>1103Vigilancia de la salud ambientalKENNEDYH. JULIO 2025</v>
      </c>
      <c r="N969" s="113">
        <f t="shared" si="51"/>
        <v>0</v>
      </c>
      <c r="O969" s="113">
        <f t="shared" si="52"/>
        <v>829</v>
      </c>
      <c r="P969" s="113">
        <v>0</v>
      </c>
      <c r="Q969" s="113">
        <v>32411</v>
      </c>
      <c r="R969" s="113">
        <v>0</v>
      </c>
      <c r="S969" s="113">
        <v>26868719</v>
      </c>
      <c r="T969" s="113">
        <v>0</v>
      </c>
      <c r="U969" s="113">
        <v>32411</v>
      </c>
      <c r="V969" s="113">
        <v>0</v>
      </c>
      <c r="W969" s="115">
        <v>26868719</v>
      </c>
    </row>
    <row r="970" spans="2:23" ht="60" x14ac:dyDescent="0.35">
      <c r="B970" s="141">
        <v>1103</v>
      </c>
      <c r="C970" s="81" t="s">
        <v>70</v>
      </c>
      <c r="D970" s="8" t="str">
        <f t="shared" si="54"/>
        <v>1103Vigilancia de la salud ambiental</v>
      </c>
      <c r="E970" s="8" t="s">
        <v>314</v>
      </c>
      <c r="F970" s="142" t="s">
        <v>321</v>
      </c>
      <c r="G970" s="142" t="s">
        <v>369</v>
      </c>
      <c r="H970" s="142" t="s">
        <v>459</v>
      </c>
      <c r="I970" s="8" t="s">
        <v>502</v>
      </c>
      <c r="J970" s="8" t="s">
        <v>502</v>
      </c>
      <c r="K970" s="72" t="s">
        <v>106</v>
      </c>
      <c r="L970" s="81" t="s">
        <v>512</v>
      </c>
      <c r="M970" s="8" t="str">
        <f t="shared" si="53"/>
        <v>1103Vigilancia de la salud ambientalFONTIBONH. JULIO 2025</v>
      </c>
      <c r="N970" s="113">
        <f t="shared" si="51"/>
        <v>0</v>
      </c>
      <c r="O970" s="113">
        <f t="shared" si="52"/>
        <v>829</v>
      </c>
      <c r="P970" s="113">
        <v>0</v>
      </c>
      <c r="Q970" s="113">
        <v>18300</v>
      </c>
      <c r="R970" s="113">
        <v>0</v>
      </c>
      <c r="S970" s="113">
        <v>15170700</v>
      </c>
      <c r="T970" s="113">
        <v>0</v>
      </c>
      <c r="U970" s="113">
        <v>18300</v>
      </c>
      <c r="V970" s="113">
        <v>0</v>
      </c>
      <c r="W970" s="115">
        <v>15170700</v>
      </c>
    </row>
    <row r="971" spans="2:23" ht="60" x14ac:dyDescent="0.35">
      <c r="B971" s="141">
        <v>1103</v>
      </c>
      <c r="C971" s="81" t="s">
        <v>70</v>
      </c>
      <c r="D971" s="8" t="str">
        <f t="shared" si="54"/>
        <v>1103Vigilancia de la salud ambiental</v>
      </c>
      <c r="E971" s="8" t="s">
        <v>314</v>
      </c>
      <c r="F971" s="142" t="s">
        <v>321</v>
      </c>
      <c r="G971" s="142" t="s">
        <v>369</v>
      </c>
      <c r="H971" s="142" t="s">
        <v>459</v>
      </c>
      <c r="I971" s="8" t="s">
        <v>502</v>
      </c>
      <c r="J971" s="8" t="s">
        <v>502</v>
      </c>
      <c r="K971" s="81" t="s">
        <v>108</v>
      </c>
      <c r="L971" s="81" t="s">
        <v>512</v>
      </c>
      <c r="M971" s="8" t="str">
        <f t="shared" si="53"/>
        <v>1103Vigilancia de la salud ambientalPUENTE ARANDAH. JULIO 2025</v>
      </c>
      <c r="N971" s="113">
        <f t="shared" si="51"/>
        <v>0</v>
      </c>
      <c r="O971" s="113">
        <f t="shared" si="52"/>
        <v>829</v>
      </c>
      <c r="P971" s="113">
        <v>0</v>
      </c>
      <c r="Q971" s="113">
        <v>11000</v>
      </c>
      <c r="R971" s="113">
        <v>0</v>
      </c>
      <c r="S971" s="113">
        <v>9119000</v>
      </c>
      <c r="T971" s="113">
        <v>0</v>
      </c>
      <c r="U971" s="113">
        <v>11000</v>
      </c>
      <c r="V971" s="113">
        <v>0</v>
      </c>
      <c r="W971" s="115">
        <v>9119000</v>
      </c>
    </row>
    <row r="972" spans="2:23" ht="80.5" x14ac:dyDescent="0.35">
      <c r="B972" s="141">
        <v>1105</v>
      </c>
      <c r="C972" s="81" t="s">
        <v>70</v>
      </c>
      <c r="D972" s="8" t="str">
        <f t="shared" si="54"/>
        <v>1105Vigilancia de la salud ambiental</v>
      </c>
      <c r="E972" s="8" t="s">
        <v>314</v>
      </c>
      <c r="F972" s="142" t="s">
        <v>321</v>
      </c>
      <c r="G972" s="142" t="s">
        <v>473</v>
      </c>
      <c r="H972" s="142" t="s">
        <v>455</v>
      </c>
      <c r="I972" s="8" t="s">
        <v>502</v>
      </c>
      <c r="J972" s="8" t="s">
        <v>502</v>
      </c>
      <c r="K972" s="81" t="s">
        <v>107</v>
      </c>
      <c r="L972" s="81" t="s">
        <v>512</v>
      </c>
      <c r="M972" s="8" t="str">
        <f t="shared" si="53"/>
        <v>1105Vigilancia de la salud ambientalKENNEDYH. JULIO 2025</v>
      </c>
      <c r="N972" s="113">
        <f t="shared" si="51"/>
        <v>0</v>
      </c>
      <c r="O972" s="113">
        <f t="shared" si="52"/>
        <v>0</v>
      </c>
      <c r="P972" s="113">
        <v>0</v>
      </c>
      <c r="Q972" s="113">
        <v>0</v>
      </c>
      <c r="R972" s="113">
        <v>0</v>
      </c>
      <c r="S972" s="113">
        <v>0</v>
      </c>
      <c r="T972" s="113">
        <v>0</v>
      </c>
      <c r="U972" s="113">
        <v>0</v>
      </c>
      <c r="V972" s="113">
        <v>0</v>
      </c>
      <c r="W972" s="115">
        <v>0</v>
      </c>
    </row>
    <row r="973" spans="2:23" ht="48" x14ac:dyDescent="0.35">
      <c r="B973" s="141">
        <v>1108</v>
      </c>
      <c r="C973" s="81" t="s">
        <v>70</v>
      </c>
      <c r="D973" s="8" t="str">
        <f t="shared" si="54"/>
        <v>1108Vigilancia de la salud ambiental</v>
      </c>
      <c r="E973" s="8" t="s">
        <v>314</v>
      </c>
      <c r="F973" s="142" t="s">
        <v>321</v>
      </c>
      <c r="G973" s="142" t="s">
        <v>370</v>
      </c>
      <c r="H973" s="142" t="s">
        <v>460</v>
      </c>
      <c r="I973" s="8" t="s">
        <v>502</v>
      </c>
      <c r="J973" s="8" t="s">
        <v>502</v>
      </c>
      <c r="K973" s="72" t="s">
        <v>105</v>
      </c>
      <c r="L973" s="81" t="s">
        <v>512</v>
      </c>
      <c r="M973" s="8" t="str">
        <f t="shared" si="53"/>
        <v>1108Vigilancia de la salud ambientalBOSAH. JULIO 2025</v>
      </c>
      <c r="N973" s="113">
        <f t="shared" si="51"/>
        <v>0</v>
      </c>
      <c r="O973" s="113">
        <f t="shared" si="52"/>
        <v>3931</v>
      </c>
      <c r="P973" s="113">
        <v>0</v>
      </c>
      <c r="Q973" s="113">
        <v>12525</v>
      </c>
      <c r="R973" s="113">
        <v>0</v>
      </c>
      <c r="S973" s="113">
        <v>49235775</v>
      </c>
      <c r="T973" s="113">
        <v>0</v>
      </c>
      <c r="U973" s="113">
        <v>6491</v>
      </c>
      <c r="V973" s="113">
        <v>0</v>
      </c>
      <c r="W973" s="115">
        <v>25516121</v>
      </c>
    </row>
    <row r="974" spans="2:23" ht="60" x14ac:dyDescent="0.35">
      <c r="B974" s="141">
        <v>1108</v>
      </c>
      <c r="C974" s="81" t="s">
        <v>70</v>
      </c>
      <c r="D974" s="8" t="str">
        <f t="shared" si="54"/>
        <v>1108Vigilancia de la salud ambiental</v>
      </c>
      <c r="E974" s="8" t="s">
        <v>314</v>
      </c>
      <c r="F974" s="142" t="s">
        <v>321</v>
      </c>
      <c r="G974" s="142" t="s">
        <v>370</v>
      </c>
      <c r="H974" s="142" t="s">
        <v>460</v>
      </c>
      <c r="I974" s="8" t="s">
        <v>502</v>
      </c>
      <c r="J974" s="8" t="s">
        <v>502</v>
      </c>
      <c r="K974" s="81" t="s">
        <v>107</v>
      </c>
      <c r="L974" s="81" t="s">
        <v>512</v>
      </c>
      <c r="M974" s="8" t="str">
        <f t="shared" si="53"/>
        <v>1108Vigilancia de la salud ambientalKENNEDYH. JULIO 2025</v>
      </c>
      <c r="N974" s="113">
        <f t="shared" si="51"/>
        <v>0</v>
      </c>
      <c r="O974" s="113">
        <f t="shared" si="52"/>
        <v>3931</v>
      </c>
      <c r="P974" s="113">
        <v>0</v>
      </c>
      <c r="Q974" s="113">
        <v>15211</v>
      </c>
      <c r="R974" s="113">
        <v>0</v>
      </c>
      <c r="S974" s="113">
        <v>59794441</v>
      </c>
      <c r="T974" s="113">
        <v>0</v>
      </c>
      <c r="U974" s="113">
        <v>6370</v>
      </c>
      <c r="V974" s="113">
        <v>0</v>
      </c>
      <c r="W974" s="115">
        <v>25040470</v>
      </c>
    </row>
    <row r="975" spans="2:23" ht="60" x14ac:dyDescent="0.35">
      <c r="B975" s="141">
        <v>1108</v>
      </c>
      <c r="C975" s="81" t="s">
        <v>70</v>
      </c>
      <c r="D975" s="8" t="str">
        <f t="shared" si="54"/>
        <v>1108Vigilancia de la salud ambiental</v>
      </c>
      <c r="E975" s="8" t="s">
        <v>314</v>
      </c>
      <c r="F975" s="142" t="s">
        <v>321</v>
      </c>
      <c r="G975" s="142" t="s">
        <v>370</v>
      </c>
      <c r="H975" s="142" t="s">
        <v>460</v>
      </c>
      <c r="I975" s="8" t="s">
        <v>502</v>
      </c>
      <c r="J975" s="8" t="s">
        <v>502</v>
      </c>
      <c r="K975" s="72" t="s">
        <v>106</v>
      </c>
      <c r="L975" s="81" t="s">
        <v>512</v>
      </c>
      <c r="M975" s="8" t="str">
        <f t="shared" si="53"/>
        <v>1108Vigilancia de la salud ambientalFONTIBONH. JULIO 2025</v>
      </c>
      <c r="N975" s="113">
        <f t="shared" si="51"/>
        <v>0</v>
      </c>
      <c r="O975" s="113">
        <f t="shared" si="52"/>
        <v>3931</v>
      </c>
      <c r="P975" s="113">
        <v>0</v>
      </c>
      <c r="Q975" s="113">
        <v>4126</v>
      </c>
      <c r="R975" s="113">
        <v>0</v>
      </c>
      <c r="S975" s="113">
        <v>16219306</v>
      </c>
      <c r="T975" s="113">
        <v>0</v>
      </c>
      <c r="U975" s="113">
        <v>1672</v>
      </c>
      <c r="V975" s="113">
        <v>0</v>
      </c>
      <c r="W975" s="115">
        <v>6572632</v>
      </c>
    </row>
    <row r="976" spans="2:23" ht="60" x14ac:dyDescent="0.35">
      <c r="B976" s="141">
        <v>1108</v>
      </c>
      <c r="C976" s="81" t="s">
        <v>70</v>
      </c>
      <c r="D976" s="8" t="str">
        <f t="shared" si="54"/>
        <v>1108Vigilancia de la salud ambiental</v>
      </c>
      <c r="E976" s="8" t="s">
        <v>314</v>
      </c>
      <c r="F976" s="142" t="s">
        <v>321</v>
      </c>
      <c r="G976" s="142" t="s">
        <v>370</v>
      </c>
      <c r="H976" s="142" t="s">
        <v>460</v>
      </c>
      <c r="I976" s="8" t="s">
        <v>502</v>
      </c>
      <c r="J976" s="8" t="s">
        <v>502</v>
      </c>
      <c r="K976" s="81" t="s">
        <v>108</v>
      </c>
      <c r="L976" s="81" t="s">
        <v>512</v>
      </c>
      <c r="M976" s="8" t="str">
        <f t="shared" si="53"/>
        <v>1108Vigilancia de la salud ambientalPUENTE ARANDAH. JULIO 2025</v>
      </c>
      <c r="N976" s="113">
        <f t="shared" si="51"/>
        <v>0</v>
      </c>
      <c r="O976" s="113">
        <f t="shared" si="52"/>
        <v>3931</v>
      </c>
      <c r="P976" s="113">
        <v>0</v>
      </c>
      <c r="Q976" s="113">
        <v>3230</v>
      </c>
      <c r="R976" s="113">
        <v>0</v>
      </c>
      <c r="S976" s="113">
        <v>12697130</v>
      </c>
      <c r="T976" s="113">
        <v>0</v>
      </c>
      <c r="U976" s="113">
        <v>1156</v>
      </c>
      <c r="V976" s="113">
        <v>0</v>
      </c>
      <c r="W976" s="115">
        <v>4544236</v>
      </c>
    </row>
    <row r="977" spans="2:23" ht="60" x14ac:dyDescent="0.35">
      <c r="B977" s="141">
        <v>1113</v>
      </c>
      <c r="C977" s="81" t="s">
        <v>70</v>
      </c>
      <c r="D977" s="8" t="str">
        <f t="shared" si="54"/>
        <v>1113Vigilancia de la salud ambiental</v>
      </c>
      <c r="E977" s="8" t="s">
        <v>314</v>
      </c>
      <c r="F977" s="142" t="s">
        <v>320</v>
      </c>
      <c r="G977" s="142" t="s">
        <v>371</v>
      </c>
      <c r="H977" s="142" t="s">
        <v>461</v>
      </c>
      <c r="I977" s="8" t="s">
        <v>502</v>
      </c>
      <c r="J977" s="8" t="s">
        <v>502</v>
      </c>
      <c r="K977" s="81" t="s">
        <v>108</v>
      </c>
      <c r="L977" s="81" t="s">
        <v>512</v>
      </c>
      <c r="M977" s="8" t="str">
        <f t="shared" si="53"/>
        <v>1113Vigilancia de la salud ambientalPUENTE ARANDAH. JULIO 2025</v>
      </c>
      <c r="N977" s="113">
        <f t="shared" si="51"/>
        <v>0</v>
      </c>
      <c r="O977" s="113">
        <f t="shared" si="52"/>
        <v>2103951</v>
      </c>
      <c r="P977" s="113">
        <v>0</v>
      </c>
      <c r="Q977" s="113">
        <v>1</v>
      </c>
      <c r="R977" s="113">
        <v>0</v>
      </c>
      <c r="S977" s="113">
        <v>2103951</v>
      </c>
      <c r="T977" s="113">
        <v>0</v>
      </c>
      <c r="U977" s="113">
        <v>0</v>
      </c>
      <c r="V977" s="113">
        <v>0</v>
      </c>
      <c r="W977" s="115">
        <v>0</v>
      </c>
    </row>
    <row r="978" spans="2:23" ht="60" x14ac:dyDescent="0.35">
      <c r="B978" s="141">
        <v>1114</v>
      </c>
      <c r="C978" s="81" t="s">
        <v>70</v>
      </c>
      <c r="D978" s="8" t="str">
        <f t="shared" si="54"/>
        <v>1114Vigilancia de la salud ambiental</v>
      </c>
      <c r="E978" s="8" t="s">
        <v>314</v>
      </c>
      <c r="F978" s="142" t="s">
        <v>320</v>
      </c>
      <c r="G978" s="142" t="s">
        <v>372</v>
      </c>
      <c r="H978" s="142" t="s">
        <v>455</v>
      </c>
      <c r="I978" s="8" t="s">
        <v>502</v>
      </c>
      <c r="J978" s="8" t="s">
        <v>502</v>
      </c>
      <c r="K978" s="72" t="s">
        <v>106</v>
      </c>
      <c r="L978" s="81" t="s">
        <v>512</v>
      </c>
      <c r="M978" s="8" t="str">
        <f t="shared" si="53"/>
        <v>1114Vigilancia de la salud ambientalFONTIBONH. JULIO 2025</v>
      </c>
      <c r="N978" s="113">
        <f t="shared" ref="N978:N1041" si="55">IFERROR(R978/P978,0)</f>
        <v>0</v>
      </c>
      <c r="O978" s="113">
        <f t="shared" ref="O978:O1041" si="56">IFERROR(S978/Q978,0)</f>
        <v>712096</v>
      </c>
      <c r="P978" s="113">
        <v>0</v>
      </c>
      <c r="Q978" s="113">
        <v>5</v>
      </c>
      <c r="R978" s="113">
        <v>0</v>
      </c>
      <c r="S978" s="113">
        <v>3560480</v>
      </c>
      <c r="T978" s="113">
        <v>0</v>
      </c>
      <c r="U978" s="113">
        <v>5</v>
      </c>
      <c r="V978" s="113">
        <v>0</v>
      </c>
      <c r="W978" s="115">
        <v>3560480</v>
      </c>
    </row>
    <row r="979" spans="2:23" ht="48" x14ac:dyDescent="0.35">
      <c r="B979" s="141">
        <v>1115</v>
      </c>
      <c r="C979" s="81" t="s">
        <v>70</v>
      </c>
      <c r="D979" s="8" t="str">
        <f t="shared" si="54"/>
        <v>1115Vigilancia de la salud ambiental</v>
      </c>
      <c r="E979" s="8" t="s">
        <v>314</v>
      </c>
      <c r="F979" s="142" t="s">
        <v>320</v>
      </c>
      <c r="G979" s="142" t="s">
        <v>373</v>
      </c>
      <c r="H979" s="142" t="s">
        <v>455</v>
      </c>
      <c r="I979" s="8" t="s">
        <v>502</v>
      </c>
      <c r="J979" s="8" t="s">
        <v>502</v>
      </c>
      <c r="K979" s="72" t="s">
        <v>105</v>
      </c>
      <c r="L979" s="81" t="s">
        <v>512</v>
      </c>
      <c r="M979" s="8" t="str">
        <f t="shared" si="53"/>
        <v>1115Vigilancia de la salud ambientalBOSAH. JULIO 2025</v>
      </c>
      <c r="N979" s="113">
        <f t="shared" si="55"/>
        <v>0</v>
      </c>
      <c r="O979" s="113">
        <f t="shared" si="56"/>
        <v>0</v>
      </c>
      <c r="P979" s="113">
        <v>0</v>
      </c>
      <c r="Q979" s="113">
        <v>0</v>
      </c>
      <c r="R979" s="113">
        <v>0</v>
      </c>
      <c r="S979" s="113">
        <v>0</v>
      </c>
      <c r="T979" s="113">
        <v>0</v>
      </c>
      <c r="U979" s="113">
        <v>0</v>
      </c>
      <c r="V979" s="113">
        <v>0</v>
      </c>
      <c r="W979" s="115">
        <v>0</v>
      </c>
    </row>
    <row r="980" spans="2:23" ht="60" x14ac:dyDescent="0.35">
      <c r="B980" s="141">
        <v>1115</v>
      </c>
      <c r="C980" s="81" t="s">
        <v>70</v>
      </c>
      <c r="D980" s="8" t="str">
        <f t="shared" si="54"/>
        <v>1115Vigilancia de la salud ambiental</v>
      </c>
      <c r="E980" s="8" t="s">
        <v>314</v>
      </c>
      <c r="F980" s="142" t="s">
        <v>320</v>
      </c>
      <c r="G980" s="142" t="s">
        <v>373</v>
      </c>
      <c r="H980" s="142" t="s">
        <v>455</v>
      </c>
      <c r="I980" s="8" t="s">
        <v>502</v>
      </c>
      <c r="J980" s="8" t="s">
        <v>502</v>
      </c>
      <c r="K980" s="81" t="s">
        <v>107</v>
      </c>
      <c r="L980" s="81" t="s">
        <v>512</v>
      </c>
      <c r="M980" s="8" t="str">
        <f t="shared" si="53"/>
        <v>1115Vigilancia de la salud ambientalKENNEDYH. JULIO 2025</v>
      </c>
      <c r="N980" s="113">
        <f t="shared" si="55"/>
        <v>0</v>
      </c>
      <c r="O980" s="113">
        <f t="shared" si="56"/>
        <v>0</v>
      </c>
      <c r="P980" s="113">
        <v>0</v>
      </c>
      <c r="Q980" s="113">
        <v>0</v>
      </c>
      <c r="R980" s="113">
        <v>0</v>
      </c>
      <c r="S980" s="113">
        <v>0</v>
      </c>
      <c r="T980" s="113">
        <v>0</v>
      </c>
      <c r="U980" s="113">
        <v>0</v>
      </c>
      <c r="V980" s="113">
        <v>0</v>
      </c>
      <c r="W980" s="115">
        <v>0</v>
      </c>
    </row>
    <row r="981" spans="2:23" ht="48" x14ac:dyDescent="0.35">
      <c r="B981" s="141">
        <v>1118</v>
      </c>
      <c r="C981" s="81" t="s">
        <v>70</v>
      </c>
      <c r="D981" s="8" t="str">
        <f t="shared" si="54"/>
        <v>1118Vigilancia de la salud ambiental</v>
      </c>
      <c r="E981" s="8" t="s">
        <v>314</v>
      </c>
      <c r="F981" s="142" t="s">
        <v>320</v>
      </c>
      <c r="G981" s="142" t="s">
        <v>374</v>
      </c>
      <c r="H981" s="142" t="s">
        <v>456</v>
      </c>
      <c r="I981" s="8" t="s">
        <v>502</v>
      </c>
      <c r="J981" s="8" t="s">
        <v>502</v>
      </c>
      <c r="K981" s="72" t="s">
        <v>105</v>
      </c>
      <c r="L981" s="81" t="s">
        <v>512</v>
      </c>
      <c r="M981" s="8" t="str">
        <f t="shared" si="53"/>
        <v>1118Vigilancia de la salud ambientalBOSAH. JULIO 2025</v>
      </c>
      <c r="N981" s="113">
        <f t="shared" si="55"/>
        <v>0</v>
      </c>
      <c r="O981" s="113">
        <f t="shared" si="56"/>
        <v>0</v>
      </c>
      <c r="P981" s="113">
        <v>0</v>
      </c>
      <c r="Q981" s="113">
        <v>0</v>
      </c>
      <c r="R981" s="113">
        <v>0</v>
      </c>
      <c r="S981" s="113">
        <v>0</v>
      </c>
      <c r="T981" s="113">
        <v>0</v>
      </c>
      <c r="U981" s="113">
        <v>0</v>
      </c>
      <c r="V981" s="113">
        <v>0</v>
      </c>
      <c r="W981" s="115">
        <v>0</v>
      </c>
    </row>
    <row r="982" spans="2:23" ht="48" x14ac:dyDescent="0.35">
      <c r="B982" s="141">
        <v>1119</v>
      </c>
      <c r="C982" s="81" t="s">
        <v>70</v>
      </c>
      <c r="D982" s="8" t="str">
        <f t="shared" si="54"/>
        <v>1119Vigilancia de la salud ambiental</v>
      </c>
      <c r="E982" s="8" t="s">
        <v>314</v>
      </c>
      <c r="F982" s="142" t="s">
        <v>320</v>
      </c>
      <c r="G982" s="142" t="s">
        <v>374</v>
      </c>
      <c r="H982" s="142" t="s">
        <v>456</v>
      </c>
      <c r="I982" s="8" t="s">
        <v>502</v>
      </c>
      <c r="J982" s="8" t="s">
        <v>502</v>
      </c>
      <c r="K982" s="72" t="s">
        <v>105</v>
      </c>
      <c r="L982" s="81" t="s">
        <v>512</v>
      </c>
      <c r="M982" s="8" t="str">
        <f t="shared" si="53"/>
        <v>1119Vigilancia de la salud ambientalBOSAH. JULIO 2025</v>
      </c>
      <c r="N982" s="113">
        <f t="shared" si="55"/>
        <v>0</v>
      </c>
      <c r="O982" s="113">
        <f t="shared" si="56"/>
        <v>12211261</v>
      </c>
      <c r="P982" s="113">
        <v>0</v>
      </c>
      <c r="Q982" s="113">
        <v>1</v>
      </c>
      <c r="R982" s="113">
        <v>0</v>
      </c>
      <c r="S982" s="113">
        <v>12211261</v>
      </c>
      <c r="T982" s="113">
        <v>0</v>
      </c>
      <c r="U982" s="113">
        <v>1</v>
      </c>
      <c r="V982" s="113">
        <v>0</v>
      </c>
      <c r="W982" s="115">
        <v>12211261</v>
      </c>
    </row>
    <row r="983" spans="2:23" ht="48" x14ac:dyDescent="0.35">
      <c r="B983" s="141">
        <v>1121</v>
      </c>
      <c r="C983" s="81" t="s">
        <v>70</v>
      </c>
      <c r="D983" s="8" t="str">
        <f t="shared" si="54"/>
        <v>1121Vigilancia de la salud ambiental</v>
      </c>
      <c r="E983" s="8" t="s">
        <v>314</v>
      </c>
      <c r="F983" s="142" t="s">
        <v>320</v>
      </c>
      <c r="G983" s="142" t="s">
        <v>374</v>
      </c>
      <c r="H983" s="142" t="s">
        <v>456</v>
      </c>
      <c r="I983" s="8" t="s">
        <v>502</v>
      </c>
      <c r="J983" s="8" t="s">
        <v>502</v>
      </c>
      <c r="K983" s="72" t="s">
        <v>105</v>
      </c>
      <c r="L983" s="81" t="s">
        <v>512</v>
      </c>
      <c r="M983" s="8" t="str">
        <f t="shared" si="53"/>
        <v>1121Vigilancia de la salud ambientalBOSAH. JULIO 2025</v>
      </c>
      <c r="N983" s="113">
        <f t="shared" si="55"/>
        <v>0</v>
      </c>
      <c r="O983" s="113">
        <f t="shared" si="56"/>
        <v>4432236</v>
      </c>
      <c r="P983" s="113">
        <v>0</v>
      </c>
      <c r="Q983" s="113">
        <v>1</v>
      </c>
      <c r="R983" s="113">
        <v>0</v>
      </c>
      <c r="S983" s="113">
        <v>4432236</v>
      </c>
      <c r="T983" s="113">
        <v>0</v>
      </c>
      <c r="U983" s="113">
        <v>1</v>
      </c>
      <c r="V983" s="113">
        <v>0</v>
      </c>
      <c r="W983" s="115">
        <v>4432236</v>
      </c>
    </row>
    <row r="984" spans="2:23" ht="48" x14ac:dyDescent="0.35">
      <c r="B984" s="141">
        <v>1129</v>
      </c>
      <c r="C984" s="81" t="s">
        <v>70</v>
      </c>
      <c r="D984" s="8" t="str">
        <f t="shared" si="54"/>
        <v>1129Vigilancia de la salud ambiental</v>
      </c>
      <c r="E984" s="8" t="s">
        <v>314</v>
      </c>
      <c r="F984" s="142" t="s">
        <v>319</v>
      </c>
      <c r="G984" s="142" t="s">
        <v>474</v>
      </c>
      <c r="H984" s="142" t="s">
        <v>455</v>
      </c>
      <c r="I984" s="8" t="s">
        <v>502</v>
      </c>
      <c r="J984" s="8" t="s">
        <v>502</v>
      </c>
      <c r="K984" s="72" t="s">
        <v>105</v>
      </c>
      <c r="L984" s="81" t="s">
        <v>512</v>
      </c>
      <c r="M984" s="8" t="str">
        <f t="shared" si="53"/>
        <v>1129Vigilancia de la salud ambientalBOSAH. JULIO 2025</v>
      </c>
      <c r="N984" s="113">
        <f t="shared" si="55"/>
        <v>0</v>
      </c>
      <c r="O984" s="113">
        <f t="shared" si="56"/>
        <v>104040</v>
      </c>
      <c r="P984" s="113">
        <v>0</v>
      </c>
      <c r="Q984" s="113">
        <v>3</v>
      </c>
      <c r="R984" s="113">
        <v>0</v>
      </c>
      <c r="S984" s="113">
        <v>312120</v>
      </c>
      <c r="T984" s="113">
        <v>0</v>
      </c>
      <c r="U984" s="113">
        <v>3</v>
      </c>
      <c r="V984" s="113">
        <v>0</v>
      </c>
      <c r="W984" s="115">
        <v>312120</v>
      </c>
    </row>
    <row r="985" spans="2:23" ht="60" x14ac:dyDescent="0.35">
      <c r="B985" s="141">
        <v>1129</v>
      </c>
      <c r="C985" s="81" t="s">
        <v>70</v>
      </c>
      <c r="D985" s="8" t="str">
        <f t="shared" si="54"/>
        <v>1129Vigilancia de la salud ambiental</v>
      </c>
      <c r="E985" s="8" t="s">
        <v>314</v>
      </c>
      <c r="F985" s="142" t="s">
        <v>319</v>
      </c>
      <c r="G985" s="142" t="s">
        <v>474</v>
      </c>
      <c r="H985" s="142" t="s">
        <v>455</v>
      </c>
      <c r="I985" s="8" t="s">
        <v>502</v>
      </c>
      <c r="J985" s="8" t="s">
        <v>502</v>
      </c>
      <c r="K985" s="81" t="s">
        <v>107</v>
      </c>
      <c r="L985" s="81" t="s">
        <v>512</v>
      </c>
      <c r="M985" s="8" t="str">
        <f t="shared" si="53"/>
        <v>1129Vigilancia de la salud ambientalKENNEDYH. JULIO 2025</v>
      </c>
      <c r="N985" s="113">
        <f t="shared" si="55"/>
        <v>0</v>
      </c>
      <c r="O985" s="113">
        <f t="shared" si="56"/>
        <v>104040</v>
      </c>
      <c r="P985" s="113">
        <v>0</v>
      </c>
      <c r="Q985" s="113">
        <v>3</v>
      </c>
      <c r="R985" s="113">
        <v>0</v>
      </c>
      <c r="S985" s="113">
        <v>312120</v>
      </c>
      <c r="T985" s="113">
        <v>0</v>
      </c>
      <c r="U985" s="113">
        <v>3</v>
      </c>
      <c r="V985" s="113">
        <v>0</v>
      </c>
      <c r="W985" s="115">
        <v>312120</v>
      </c>
    </row>
    <row r="986" spans="2:23" ht="60" x14ac:dyDescent="0.35">
      <c r="B986" s="141">
        <v>1129</v>
      </c>
      <c r="C986" s="81" t="s">
        <v>70</v>
      </c>
      <c r="D986" s="8" t="str">
        <f t="shared" si="54"/>
        <v>1129Vigilancia de la salud ambiental</v>
      </c>
      <c r="E986" s="8" t="s">
        <v>314</v>
      </c>
      <c r="F986" s="142" t="s">
        <v>319</v>
      </c>
      <c r="G986" s="142" t="s">
        <v>474</v>
      </c>
      <c r="H986" s="142" t="s">
        <v>455</v>
      </c>
      <c r="I986" s="8" t="s">
        <v>502</v>
      </c>
      <c r="J986" s="8" t="s">
        <v>502</v>
      </c>
      <c r="K986" s="72" t="s">
        <v>106</v>
      </c>
      <c r="L986" s="81" t="s">
        <v>512</v>
      </c>
      <c r="M986" s="8" t="str">
        <f t="shared" si="53"/>
        <v>1129Vigilancia de la salud ambientalFONTIBONH. JULIO 2025</v>
      </c>
      <c r="N986" s="113">
        <f t="shared" si="55"/>
        <v>0</v>
      </c>
      <c r="O986" s="113">
        <f t="shared" si="56"/>
        <v>104040</v>
      </c>
      <c r="P986" s="113">
        <v>0</v>
      </c>
      <c r="Q986" s="113">
        <v>2</v>
      </c>
      <c r="R986" s="113">
        <v>0</v>
      </c>
      <c r="S986" s="113">
        <v>208080</v>
      </c>
      <c r="T986" s="113">
        <v>0</v>
      </c>
      <c r="U986" s="113">
        <v>2</v>
      </c>
      <c r="V986" s="113">
        <v>0</v>
      </c>
      <c r="W986" s="115">
        <v>208080</v>
      </c>
    </row>
    <row r="987" spans="2:23" ht="60" x14ac:dyDescent="0.35">
      <c r="B987" s="141">
        <v>1129</v>
      </c>
      <c r="C987" s="81" t="s">
        <v>70</v>
      </c>
      <c r="D987" s="8" t="str">
        <f t="shared" si="54"/>
        <v>1129Vigilancia de la salud ambiental</v>
      </c>
      <c r="E987" s="8" t="s">
        <v>314</v>
      </c>
      <c r="F987" s="142" t="s">
        <v>319</v>
      </c>
      <c r="G987" s="142" t="s">
        <v>474</v>
      </c>
      <c r="H987" s="142" t="s">
        <v>455</v>
      </c>
      <c r="I987" s="8" t="s">
        <v>502</v>
      </c>
      <c r="J987" s="8" t="s">
        <v>502</v>
      </c>
      <c r="K987" s="81" t="s">
        <v>108</v>
      </c>
      <c r="L987" s="81" t="s">
        <v>512</v>
      </c>
      <c r="M987" s="8" t="str">
        <f t="shared" si="53"/>
        <v>1129Vigilancia de la salud ambientalPUENTE ARANDAH. JULIO 2025</v>
      </c>
      <c r="N987" s="113">
        <f t="shared" si="55"/>
        <v>0</v>
      </c>
      <c r="O987" s="113">
        <f t="shared" si="56"/>
        <v>104040</v>
      </c>
      <c r="P987" s="113">
        <v>0</v>
      </c>
      <c r="Q987" s="113">
        <v>2</v>
      </c>
      <c r="R987" s="113">
        <v>0</v>
      </c>
      <c r="S987" s="113">
        <v>208080</v>
      </c>
      <c r="T987" s="113">
        <v>0</v>
      </c>
      <c r="U987" s="113">
        <v>2</v>
      </c>
      <c r="V987" s="113">
        <v>0</v>
      </c>
      <c r="W987" s="115">
        <v>208080</v>
      </c>
    </row>
    <row r="988" spans="2:23" ht="60" x14ac:dyDescent="0.35">
      <c r="B988" s="141">
        <v>1130</v>
      </c>
      <c r="C988" s="81" t="s">
        <v>70</v>
      </c>
      <c r="D988" s="8" t="str">
        <f t="shared" si="54"/>
        <v>1130Vigilancia de la salud ambiental</v>
      </c>
      <c r="E988" s="8" t="s">
        <v>314</v>
      </c>
      <c r="F988" s="142" t="s">
        <v>319</v>
      </c>
      <c r="G988" s="142" t="s">
        <v>515</v>
      </c>
      <c r="H988" s="142" t="s">
        <v>455</v>
      </c>
      <c r="I988" s="8" t="s">
        <v>502</v>
      </c>
      <c r="J988" s="8" t="s">
        <v>502</v>
      </c>
      <c r="K988" s="72" t="s">
        <v>106</v>
      </c>
      <c r="L988" s="81" t="s">
        <v>512</v>
      </c>
      <c r="M988" s="8" t="str">
        <f t="shared" si="53"/>
        <v>1130Vigilancia de la salud ambientalFONTIBONH. JULIO 2025</v>
      </c>
      <c r="N988" s="113">
        <f t="shared" si="55"/>
        <v>0</v>
      </c>
      <c r="O988" s="113">
        <f t="shared" si="56"/>
        <v>0</v>
      </c>
      <c r="P988" s="113">
        <v>0</v>
      </c>
      <c r="Q988" s="113">
        <v>0</v>
      </c>
      <c r="R988" s="113">
        <v>0</v>
      </c>
      <c r="S988" s="113">
        <v>0</v>
      </c>
      <c r="T988" s="113">
        <v>0</v>
      </c>
      <c r="U988" s="113">
        <v>0</v>
      </c>
      <c r="V988" s="113">
        <v>0</v>
      </c>
      <c r="W988" s="115">
        <v>0</v>
      </c>
    </row>
    <row r="989" spans="2:23" ht="60" x14ac:dyDescent="0.35">
      <c r="B989" s="141">
        <v>1131</v>
      </c>
      <c r="C989" s="81" t="s">
        <v>70</v>
      </c>
      <c r="D989" s="8" t="str">
        <f t="shared" si="54"/>
        <v>1131Vigilancia de la salud ambiental</v>
      </c>
      <c r="E989" s="8" t="s">
        <v>314</v>
      </c>
      <c r="F989" s="142" t="s">
        <v>319</v>
      </c>
      <c r="G989" s="142" t="s">
        <v>375</v>
      </c>
      <c r="H989" s="142" t="s">
        <v>455</v>
      </c>
      <c r="I989" s="8" t="s">
        <v>502</v>
      </c>
      <c r="J989" s="8" t="s">
        <v>502</v>
      </c>
      <c r="K989" s="81" t="s">
        <v>107</v>
      </c>
      <c r="L989" s="81" t="s">
        <v>512</v>
      </c>
      <c r="M989" s="8" t="str">
        <f t="shared" si="53"/>
        <v>1131Vigilancia de la salud ambientalKENNEDYH. JULIO 2025</v>
      </c>
      <c r="N989" s="113">
        <f t="shared" si="55"/>
        <v>0</v>
      </c>
      <c r="O989" s="113">
        <f t="shared" si="56"/>
        <v>138720</v>
      </c>
      <c r="P989" s="113">
        <v>0</v>
      </c>
      <c r="Q989" s="113">
        <v>3</v>
      </c>
      <c r="R989" s="113">
        <v>0</v>
      </c>
      <c r="S989" s="113">
        <v>416160</v>
      </c>
      <c r="T989" s="113">
        <v>0</v>
      </c>
      <c r="U989" s="113">
        <v>3</v>
      </c>
      <c r="V989" s="113">
        <v>0</v>
      </c>
      <c r="W989" s="115">
        <v>416160</v>
      </c>
    </row>
    <row r="990" spans="2:23" ht="60" x14ac:dyDescent="0.35">
      <c r="B990" s="141">
        <v>1131</v>
      </c>
      <c r="C990" s="81" t="s">
        <v>70</v>
      </c>
      <c r="D990" s="8" t="str">
        <f t="shared" si="54"/>
        <v>1131Vigilancia de la salud ambiental</v>
      </c>
      <c r="E990" s="8" t="s">
        <v>314</v>
      </c>
      <c r="F990" s="142" t="s">
        <v>319</v>
      </c>
      <c r="G990" s="142" t="s">
        <v>375</v>
      </c>
      <c r="H990" s="142" t="s">
        <v>455</v>
      </c>
      <c r="I990" s="8" t="s">
        <v>502</v>
      </c>
      <c r="J990" s="8" t="s">
        <v>502</v>
      </c>
      <c r="K990" s="72" t="s">
        <v>106</v>
      </c>
      <c r="L990" s="81" t="s">
        <v>512</v>
      </c>
      <c r="M990" s="8" t="str">
        <f t="shared" si="53"/>
        <v>1131Vigilancia de la salud ambientalFONTIBONH. JULIO 2025</v>
      </c>
      <c r="N990" s="113">
        <f t="shared" si="55"/>
        <v>0</v>
      </c>
      <c r="O990" s="113">
        <f t="shared" si="56"/>
        <v>138720</v>
      </c>
      <c r="P990" s="113">
        <v>0</v>
      </c>
      <c r="Q990" s="113">
        <v>5</v>
      </c>
      <c r="R990" s="113">
        <v>0</v>
      </c>
      <c r="S990" s="113">
        <v>693600</v>
      </c>
      <c r="T990" s="113">
        <v>0</v>
      </c>
      <c r="U990" s="113">
        <v>5</v>
      </c>
      <c r="V990" s="113">
        <v>0</v>
      </c>
      <c r="W990" s="115">
        <v>693600</v>
      </c>
    </row>
    <row r="991" spans="2:23" ht="60" x14ac:dyDescent="0.35">
      <c r="B991" s="141">
        <v>1131</v>
      </c>
      <c r="C991" s="81" t="s">
        <v>70</v>
      </c>
      <c r="D991" s="8" t="str">
        <f t="shared" si="54"/>
        <v>1131Vigilancia de la salud ambiental</v>
      </c>
      <c r="E991" s="8" t="s">
        <v>314</v>
      </c>
      <c r="F991" s="142" t="s">
        <v>319</v>
      </c>
      <c r="G991" s="142" t="s">
        <v>375</v>
      </c>
      <c r="H991" s="142" t="s">
        <v>455</v>
      </c>
      <c r="I991" s="8" t="s">
        <v>502</v>
      </c>
      <c r="J991" s="8" t="s">
        <v>502</v>
      </c>
      <c r="K991" s="81" t="s">
        <v>108</v>
      </c>
      <c r="L991" s="81" t="s">
        <v>512</v>
      </c>
      <c r="M991" s="8" t="str">
        <f t="shared" si="53"/>
        <v>1131Vigilancia de la salud ambientalPUENTE ARANDAH. JULIO 2025</v>
      </c>
      <c r="N991" s="113">
        <f t="shared" si="55"/>
        <v>0</v>
      </c>
      <c r="O991" s="113">
        <f t="shared" si="56"/>
        <v>138720</v>
      </c>
      <c r="P991" s="113">
        <v>0</v>
      </c>
      <c r="Q991" s="113">
        <v>6</v>
      </c>
      <c r="R991" s="113">
        <v>0</v>
      </c>
      <c r="S991" s="113">
        <v>832320</v>
      </c>
      <c r="T991" s="113">
        <v>0</v>
      </c>
      <c r="U991" s="113">
        <v>3</v>
      </c>
      <c r="V991" s="113">
        <v>0</v>
      </c>
      <c r="W991" s="115">
        <v>416160</v>
      </c>
    </row>
    <row r="992" spans="2:23" ht="60" x14ac:dyDescent="0.35">
      <c r="B992" s="141">
        <v>1136</v>
      </c>
      <c r="C992" s="81" t="s">
        <v>70</v>
      </c>
      <c r="D992" s="8" t="str">
        <f t="shared" si="54"/>
        <v>1136Vigilancia de la salud ambiental</v>
      </c>
      <c r="E992" s="8" t="s">
        <v>314</v>
      </c>
      <c r="F992" s="142" t="s">
        <v>317</v>
      </c>
      <c r="G992" s="142" t="s">
        <v>376</v>
      </c>
      <c r="H992" s="142" t="s">
        <v>461</v>
      </c>
      <c r="I992" s="8" t="s">
        <v>502</v>
      </c>
      <c r="J992" s="8" t="s">
        <v>502</v>
      </c>
      <c r="K992" s="81" t="s">
        <v>108</v>
      </c>
      <c r="L992" s="81" t="s">
        <v>512</v>
      </c>
      <c r="M992" s="8" t="str">
        <f t="shared" si="53"/>
        <v>1136Vigilancia de la salud ambientalPUENTE ARANDAH. JULIO 2025</v>
      </c>
      <c r="N992" s="113">
        <f t="shared" si="55"/>
        <v>0</v>
      </c>
      <c r="O992" s="113">
        <f t="shared" si="56"/>
        <v>0</v>
      </c>
      <c r="P992" s="113">
        <v>0</v>
      </c>
      <c r="Q992" s="113">
        <v>0</v>
      </c>
      <c r="R992" s="113">
        <v>0</v>
      </c>
      <c r="S992" s="113">
        <v>0</v>
      </c>
      <c r="T992" s="113">
        <v>0</v>
      </c>
      <c r="U992" s="113">
        <v>0</v>
      </c>
      <c r="V992" s="113">
        <v>0</v>
      </c>
      <c r="W992" s="115">
        <v>0</v>
      </c>
    </row>
    <row r="993" spans="2:23" ht="60" x14ac:dyDescent="0.35">
      <c r="B993" s="141">
        <v>1138</v>
      </c>
      <c r="C993" s="81" t="s">
        <v>70</v>
      </c>
      <c r="D993" s="8" t="str">
        <f t="shared" si="54"/>
        <v>1138Vigilancia de la salud ambiental</v>
      </c>
      <c r="E993" s="8" t="s">
        <v>314</v>
      </c>
      <c r="F993" s="142" t="s">
        <v>318</v>
      </c>
      <c r="G993" s="142" t="s">
        <v>377</v>
      </c>
      <c r="H993" s="142" t="s">
        <v>455</v>
      </c>
      <c r="I993" s="8" t="s">
        <v>502</v>
      </c>
      <c r="J993" s="8" t="s">
        <v>502</v>
      </c>
      <c r="K993" s="72" t="s">
        <v>106</v>
      </c>
      <c r="L993" s="81" t="s">
        <v>512</v>
      </c>
      <c r="M993" s="8" t="str">
        <f t="shared" si="53"/>
        <v>1138Vigilancia de la salud ambientalFONTIBONH. JULIO 2025</v>
      </c>
      <c r="N993" s="113">
        <f t="shared" si="55"/>
        <v>0</v>
      </c>
      <c r="O993" s="113">
        <f t="shared" si="56"/>
        <v>0</v>
      </c>
      <c r="P993" s="113">
        <v>0</v>
      </c>
      <c r="Q993" s="113">
        <v>0</v>
      </c>
      <c r="R993" s="113">
        <v>0</v>
      </c>
      <c r="S993" s="113">
        <v>0</v>
      </c>
      <c r="T993" s="113">
        <v>0</v>
      </c>
      <c r="U993" s="113">
        <v>0</v>
      </c>
      <c r="V993" s="113">
        <v>0</v>
      </c>
      <c r="W993" s="115">
        <v>0</v>
      </c>
    </row>
    <row r="994" spans="2:23" ht="80.5" x14ac:dyDescent="0.35">
      <c r="B994" s="141">
        <v>1146</v>
      </c>
      <c r="C994" s="81" t="s">
        <v>70</v>
      </c>
      <c r="D994" s="8" t="str">
        <f t="shared" si="54"/>
        <v>1146Vigilancia de la salud ambiental</v>
      </c>
      <c r="E994" s="8" t="s">
        <v>314</v>
      </c>
      <c r="F994" s="142" t="s">
        <v>317</v>
      </c>
      <c r="G994" s="142" t="s">
        <v>378</v>
      </c>
      <c r="H994" s="142" t="s">
        <v>462</v>
      </c>
      <c r="I994" s="8" t="s">
        <v>502</v>
      </c>
      <c r="J994" s="8" t="s">
        <v>502</v>
      </c>
      <c r="K994" s="81" t="s">
        <v>108</v>
      </c>
      <c r="L994" s="81" t="s">
        <v>512</v>
      </c>
      <c r="M994" s="8" t="str">
        <f t="shared" si="53"/>
        <v>1146Vigilancia de la salud ambientalPUENTE ARANDAH. JULIO 2025</v>
      </c>
      <c r="N994" s="113">
        <f t="shared" si="55"/>
        <v>0</v>
      </c>
      <c r="O994" s="113">
        <f t="shared" si="56"/>
        <v>0</v>
      </c>
      <c r="P994" s="113">
        <v>0</v>
      </c>
      <c r="Q994" s="113">
        <v>0</v>
      </c>
      <c r="R994" s="113">
        <v>0</v>
      </c>
      <c r="S994" s="113">
        <v>0</v>
      </c>
      <c r="T994" s="113">
        <v>0</v>
      </c>
      <c r="U994" s="113">
        <v>0</v>
      </c>
      <c r="V994" s="113">
        <v>0</v>
      </c>
      <c r="W994" s="115">
        <v>0</v>
      </c>
    </row>
    <row r="995" spans="2:23" ht="60" x14ac:dyDescent="0.35">
      <c r="B995" s="141">
        <v>1149</v>
      </c>
      <c r="C995" s="81" t="s">
        <v>70</v>
      </c>
      <c r="D995" s="8" t="str">
        <f t="shared" si="54"/>
        <v>1149Vigilancia de la salud ambiental</v>
      </c>
      <c r="E995" s="8" t="s">
        <v>314</v>
      </c>
      <c r="F995" s="142" t="s">
        <v>317</v>
      </c>
      <c r="G995" s="142" t="s">
        <v>379</v>
      </c>
      <c r="H995" s="142" t="s">
        <v>456</v>
      </c>
      <c r="I995" s="8" t="s">
        <v>502</v>
      </c>
      <c r="J995" s="8" t="s">
        <v>502</v>
      </c>
      <c r="K995" s="72" t="s">
        <v>106</v>
      </c>
      <c r="L995" s="81" t="s">
        <v>512</v>
      </c>
      <c r="M995" s="8" t="str">
        <f t="shared" si="53"/>
        <v>1149Vigilancia de la salud ambientalFONTIBONH. JULIO 2025</v>
      </c>
      <c r="N995" s="113">
        <f t="shared" si="55"/>
        <v>0</v>
      </c>
      <c r="O995" s="113">
        <f t="shared" si="56"/>
        <v>0</v>
      </c>
      <c r="P995" s="113">
        <v>0</v>
      </c>
      <c r="Q995" s="113">
        <v>0</v>
      </c>
      <c r="R995" s="113">
        <v>0</v>
      </c>
      <c r="S995" s="113">
        <v>0</v>
      </c>
      <c r="T995" s="113">
        <v>0</v>
      </c>
      <c r="U995" s="113">
        <v>0</v>
      </c>
      <c r="V995" s="113">
        <v>0</v>
      </c>
      <c r="W995" s="115">
        <v>0</v>
      </c>
    </row>
    <row r="996" spans="2:23" ht="60" x14ac:dyDescent="0.35">
      <c r="B996" s="141">
        <v>1202</v>
      </c>
      <c r="C996" s="81" t="s">
        <v>70</v>
      </c>
      <c r="D996" s="8" t="str">
        <f t="shared" si="54"/>
        <v>1202Vigilancia de la salud ambiental</v>
      </c>
      <c r="E996" s="8" t="s">
        <v>314</v>
      </c>
      <c r="F996" s="142" t="s">
        <v>320</v>
      </c>
      <c r="G996" s="142" t="s">
        <v>381</v>
      </c>
      <c r="H996" s="142" t="s">
        <v>455</v>
      </c>
      <c r="I996" s="8" t="s">
        <v>502</v>
      </c>
      <c r="J996" s="8" t="s">
        <v>502</v>
      </c>
      <c r="K996" s="81" t="s">
        <v>107</v>
      </c>
      <c r="L996" s="81" t="s">
        <v>512</v>
      </c>
      <c r="M996" s="8" t="str">
        <f t="shared" si="53"/>
        <v>1202Vigilancia de la salud ambientalKENNEDYH. JULIO 2025</v>
      </c>
      <c r="N996" s="113">
        <f t="shared" si="55"/>
        <v>0</v>
      </c>
      <c r="O996" s="113">
        <f t="shared" si="56"/>
        <v>0</v>
      </c>
      <c r="P996" s="113">
        <v>0</v>
      </c>
      <c r="Q996" s="113">
        <v>0</v>
      </c>
      <c r="R996" s="113">
        <v>0</v>
      </c>
      <c r="S996" s="113">
        <v>0</v>
      </c>
      <c r="T996" s="113">
        <v>0</v>
      </c>
      <c r="U996" s="113">
        <v>0</v>
      </c>
      <c r="V996" s="113">
        <v>0</v>
      </c>
      <c r="W996" s="115">
        <v>0</v>
      </c>
    </row>
    <row r="997" spans="2:23" ht="60" x14ac:dyDescent="0.35">
      <c r="B997" s="141">
        <v>1202</v>
      </c>
      <c r="C997" s="81" t="s">
        <v>70</v>
      </c>
      <c r="D997" s="8" t="str">
        <f t="shared" si="54"/>
        <v>1202Vigilancia de la salud ambiental</v>
      </c>
      <c r="E997" s="8" t="s">
        <v>314</v>
      </c>
      <c r="F997" s="142" t="s">
        <v>320</v>
      </c>
      <c r="G997" s="142" t="s">
        <v>381</v>
      </c>
      <c r="H997" s="142" t="s">
        <v>455</v>
      </c>
      <c r="I997" s="8" t="s">
        <v>502</v>
      </c>
      <c r="J997" s="8" t="s">
        <v>502</v>
      </c>
      <c r="K997" s="72" t="s">
        <v>106</v>
      </c>
      <c r="L997" s="81" t="s">
        <v>512</v>
      </c>
      <c r="M997" s="8" t="str">
        <f t="shared" si="53"/>
        <v>1202Vigilancia de la salud ambientalFONTIBONH. JULIO 2025</v>
      </c>
      <c r="N997" s="113">
        <f t="shared" si="55"/>
        <v>0</v>
      </c>
      <c r="O997" s="113">
        <f t="shared" si="56"/>
        <v>0</v>
      </c>
      <c r="P997" s="113">
        <v>0</v>
      </c>
      <c r="Q997" s="113">
        <v>0</v>
      </c>
      <c r="R997" s="113">
        <v>0</v>
      </c>
      <c r="S997" s="113">
        <v>0</v>
      </c>
      <c r="T997" s="113">
        <v>0</v>
      </c>
      <c r="U997" s="113">
        <v>0</v>
      </c>
      <c r="V997" s="113">
        <v>0</v>
      </c>
      <c r="W997" s="115">
        <v>0</v>
      </c>
    </row>
    <row r="998" spans="2:23" ht="57.5" x14ac:dyDescent="0.35">
      <c r="B998" s="141">
        <v>1203</v>
      </c>
      <c r="C998" s="81" t="s">
        <v>70</v>
      </c>
      <c r="D998" s="8" t="str">
        <f t="shared" si="54"/>
        <v>1203Vigilancia de la salud ambiental</v>
      </c>
      <c r="E998" s="8" t="s">
        <v>314</v>
      </c>
      <c r="F998" s="142" t="s">
        <v>320</v>
      </c>
      <c r="G998" s="142" t="s">
        <v>382</v>
      </c>
      <c r="H998" s="142" t="s">
        <v>455</v>
      </c>
      <c r="I998" s="8" t="s">
        <v>502</v>
      </c>
      <c r="J998" s="8" t="s">
        <v>502</v>
      </c>
      <c r="K998" s="72" t="s">
        <v>105</v>
      </c>
      <c r="L998" s="81" t="s">
        <v>512</v>
      </c>
      <c r="M998" s="8" t="str">
        <f t="shared" si="53"/>
        <v>1203Vigilancia de la salud ambientalBOSAH. JULIO 2025</v>
      </c>
      <c r="N998" s="113">
        <f t="shared" si="55"/>
        <v>0</v>
      </c>
      <c r="O998" s="113">
        <f t="shared" si="56"/>
        <v>0</v>
      </c>
      <c r="P998" s="113">
        <v>0</v>
      </c>
      <c r="Q998" s="113">
        <v>0</v>
      </c>
      <c r="R998" s="113">
        <v>0</v>
      </c>
      <c r="S998" s="113">
        <v>0</v>
      </c>
      <c r="T998" s="113">
        <v>0</v>
      </c>
      <c r="U998" s="113">
        <v>0</v>
      </c>
      <c r="V998" s="113">
        <v>0</v>
      </c>
      <c r="W998" s="115">
        <v>0</v>
      </c>
    </row>
    <row r="999" spans="2:23" ht="60" x14ac:dyDescent="0.35">
      <c r="B999" s="141">
        <v>1203</v>
      </c>
      <c r="C999" s="81" t="s">
        <v>70</v>
      </c>
      <c r="D999" s="8" t="str">
        <f t="shared" si="54"/>
        <v>1203Vigilancia de la salud ambiental</v>
      </c>
      <c r="E999" s="8" t="s">
        <v>314</v>
      </c>
      <c r="F999" s="142" t="s">
        <v>320</v>
      </c>
      <c r="G999" s="142" t="s">
        <v>382</v>
      </c>
      <c r="H999" s="142" t="s">
        <v>455</v>
      </c>
      <c r="I999" s="8" t="s">
        <v>502</v>
      </c>
      <c r="J999" s="8" t="s">
        <v>502</v>
      </c>
      <c r="K999" s="81" t="s">
        <v>108</v>
      </c>
      <c r="L999" s="81" t="s">
        <v>512</v>
      </c>
      <c r="M999" s="8" t="str">
        <f t="shared" si="53"/>
        <v>1203Vigilancia de la salud ambientalPUENTE ARANDAH. JULIO 2025</v>
      </c>
      <c r="N999" s="113">
        <f t="shared" si="55"/>
        <v>0</v>
      </c>
      <c r="O999" s="113">
        <f t="shared" si="56"/>
        <v>0</v>
      </c>
      <c r="P999" s="113">
        <v>0</v>
      </c>
      <c r="Q999" s="113">
        <v>0</v>
      </c>
      <c r="R999" s="113">
        <v>0</v>
      </c>
      <c r="S999" s="113">
        <v>0</v>
      </c>
      <c r="T999" s="113">
        <v>0</v>
      </c>
      <c r="U999" s="113">
        <v>0</v>
      </c>
      <c r="V999" s="113">
        <v>0</v>
      </c>
      <c r="W999" s="115">
        <v>0</v>
      </c>
    </row>
    <row r="1000" spans="2:23" ht="80.5" x14ac:dyDescent="0.35">
      <c r="B1000" s="141">
        <v>1205</v>
      </c>
      <c r="C1000" s="81" t="s">
        <v>70</v>
      </c>
      <c r="D1000" s="8" t="str">
        <f t="shared" si="54"/>
        <v>1205Vigilancia de la salud ambiental</v>
      </c>
      <c r="E1000" s="8" t="s">
        <v>314</v>
      </c>
      <c r="F1000" s="142" t="s">
        <v>317</v>
      </c>
      <c r="G1000" s="142" t="s">
        <v>383</v>
      </c>
      <c r="H1000" s="142" t="s">
        <v>455</v>
      </c>
      <c r="I1000" s="8" t="s">
        <v>502</v>
      </c>
      <c r="J1000" s="8" t="s">
        <v>502</v>
      </c>
      <c r="K1000" s="72" t="s">
        <v>105</v>
      </c>
      <c r="L1000" s="81" t="s">
        <v>512</v>
      </c>
      <c r="M1000" s="8" t="str">
        <f t="shared" si="53"/>
        <v>1205Vigilancia de la salud ambientalBOSAH. JULIO 2025</v>
      </c>
      <c r="N1000" s="113">
        <f t="shared" si="55"/>
        <v>0</v>
      </c>
      <c r="O1000" s="113">
        <f t="shared" si="56"/>
        <v>180336</v>
      </c>
      <c r="P1000" s="113">
        <v>0</v>
      </c>
      <c r="Q1000" s="113">
        <v>7</v>
      </c>
      <c r="R1000" s="113">
        <v>0</v>
      </c>
      <c r="S1000" s="113">
        <v>1262352</v>
      </c>
      <c r="T1000" s="113">
        <v>0</v>
      </c>
      <c r="U1000" s="113">
        <v>7</v>
      </c>
      <c r="V1000" s="113">
        <v>0</v>
      </c>
      <c r="W1000" s="115">
        <v>1262352</v>
      </c>
    </row>
    <row r="1001" spans="2:23" ht="80.5" x14ac:dyDescent="0.35">
      <c r="B1001" s="141">
        <v>1205</v>
      </c>
      <c r="C1001" s="81" t="s">
        <v>70</v>
      </c>
      <c r="D1001" s="8" t="str">
        <f t="shared" si="54"/>
        <v>1205Vigilancia de la salud ambiental</v>
      </c>
      <c r="E1001" s="8" t="s">
        <v>314</v>
      </c>
      <c r="F1001" s="142" t="s">
        <v>317</v>
      </c>
      <c r="G1001" s="142" t="s">
        <v>383</v>
      </c>
      <c r="H1001" s="142" t="s">
        <v>455</v>
      </c>
      <c r="I1001" s="8" t="s">
        <v>502</v>
      </c>
      <c r="J1001" s="8" t="s">
        <v>502</v>
      </c>
      <c r="K1001" s="81" t="s">
        <v>107</v>
      </c>
      <c r="L1001" s="81" t="s">
        <v>512</v>
      </c>
      <c r="M1001" s="8" t="str">
        <f t="shared" si="53"/>
        <v>1205Vigilancia de la salud ambientalKENNEDYH. JULIO 2025</v>
      </c>
      <c r="N1001" s="113">
        <f t="shared" si="55"/>
        <v>0</v>
      </c>
      <c r="O1001" s="113">
        <f t="shared" si="56"/>
        <v>180336</v>
      </c>
      <c r="P1001" s="113">
        <v>0</v>
      </c>
      <c r="Q1001" s="113">
        <v>15</v>
      </c>
      <c r="R1001" s="113">
        <v>0</v>
      </c>
      <c r="S1001" s="113">
        <v>2705040</v>
      </c>
      <c r="T1001" s="113">
        <v>0</v>
      </c>
      <c r="U1001" s="113">
        <v>14</v>
      </c>
      <c r="V1001" s="113">
        <v>0</v>
      </c>
      <c r="W1001" s="115">
        <v>2524704</v>
      </c>
    </row>
    <row r="1002" spans="2:23" ht="80.5" x14ac:dyDescent="0.35">
      <c r="B1002" s="141">
        <v>1205</v>
      </c>
      <c r="C1002" s="81" t="s">
        <v>70</v>
      </c>
      <c r="D1002" s="8" t="str">
        <f t="shared" si="54"/>
        <v>1205Vigilancia de la salud ambiental</v>
      </c>
      <c r="E1002" s="8" t="s">
        <v>314</v>
      </c>
      <c r="F1002" s="142" t="s">
        <v>317</v>
      </c>
      <c r="G1002" s="142" t="s">
        <v>383</v>
      </c>
      <c r="H1002" s="142" t="s">
        <v>455</v>
      </c>
      <c r="I1002" s="8" t="s">
        <v>502</v>
      </c>
      <c r="J1002" s="8" t="s">
        <v>502</v>
      </c>
      <c r="K1002" s="72" t="s">
        <v>106</v>
      </c>
      <c r="L1002" s="81" t="s">
        <v>512</v>
      </c>
      <c r="M1002" s="8" t="str">
        <f t="shared" si="53"/>
        <v>1205Vigilancia de la salud ambientalFONTIBONH. JULIO 2025</v>
      </c>
      <c r="N1002" s="113">
        <f t="shared" si="55"/>
        <v>0</v>
      </c>
      <c r="O1002" s="113">
        <f t="shared" si="56"/>
        <v>180336</v>
      </c>
      <c r="P1002" s="113">
        <v>0</v>
      </c>
      <c r="Q1002" s="113">
        <v>4</v>
      </c>
      <c r="R1002" s="113">
        <v>0</v>
      </c>
      <c r="S1002" s="113">
        <v>721344</v>
      </c>
      <c r="T1002" s="113">
        <v>0</v>
      </c>
      <c r="U1002" s="113">
        <v>4</v>
      </c>
      <c r="V1002" s="113">
        <v>0</v>
      </c>
      <c r="W1002" s="115">
        <v>721344</v>
      </c>
    </row>
    <row r="1003" spans="2:23" ht="80.5" x14ac:dyDescent="0.35">
      <c r="B1003" s="141">
        <v>1205</v>
      </c>
      <c r="C1003" s="81" t="s">
        <v>70</v>
      </c>
      <c r="D1003" s="8" t="str">
        <f t="shared" si="54"/>
        <v>1205Vigilancia de la salud ambiental</v>
      </c>
      <c r="E1003" s="8" t="s">
        <v>314</v>
      </c>
      <c r="F1003" s="142" t="s">
        <v>317</v>
      </c>
      <c r="G1003" s="142" t="s">
        <v>383</v>
      </c>
      <c r="H1003" s="142" t="s">
        <v>455</v>
      </c>
      <c r="I1003" s="8" t="s">
        <v>502</v>
      </c>
      <c r="J1003" s="8" t="s">
        <v>502</v>
      </c>
      <c r="K1003" s="81" t="s">
        <v>108</v>
      </c>
      <c r="L1003" s="81" t="s">
        <v>512</v>
      </c>
      <c r="M1003" s="8" t="str">
        <f t="shared" si="53"/>
        <v>1205Vigilancia de la salud ambientalPUENTE ARANDAH. JULIO 2025</v>
      </c>
      <c r="N1003" s="113">
        <f t="shared" si="55"/>
        <v>0</v>
      </c>
      <c r="O1003" s="113">
        <f t="shared" si="56"/>
        <v>180336</v>
      </c>
      <c r="P1003" s="113">
        <v>0</v>
      </c>
      <c r="Q1003" s="113">
        <v>2</v>
      </c>
      <c r="R1003" s="113">
        <v>0</v>
      </c>
      <c r="S1003" s="113">
        <v>360672</v>
      </c>
      <c r="T1003" s="113">
        <v>0</v>
      </c>
      <c r="U1003" s="113">
        <v>2</v>
      </c>
      <c r="V1003" s="113">
        <v>0</v>
      </c>
      <c r="W1003" s="115">
        <v>360672</v>
      </c>
    </row>
    <row r="1004" spans="2:23" ht="48" x14ac:dyDescent="0.35">
      <c r="B1004" s="141">
        <v>1218</v>
      </c>
      <c r="C1004" s="81" t="s">
        <v>70</v>
      </c>
      <c r="D1004" s="8" t="str">
        <f t="shared" si="54"/>
        <v>1218Vigilancia de la salud ambiental</v>
      </c>
      <c r="E1004" s="8" t="s">
        <v>314</v>
      </c>
      <c r="F1004" s="142" t="s">
        <v>320</v>
      </c>
      <c r="G1004" s="142" t="s">
        <v>384</v>
      </c>
      <c r="H1004" s="142" t="s">
        <v>455</v>
      </c>
      <c r="I1004" s="8" t="s">
        <v>502</v>
      </c>
      <c r="J1004" s="8" t="s">
        <v>502</v>
      </c>
      <c r="K1004" s="72" t="s">
        <v>105</v>
      </c>
      <c r="L1004" s="81" t="s">
        <v>512</v>
      </c>
      <c r="M1004" s="8" t="str">
        <f t="shared" si="53"/>
        <v>1218Vigilancia de la salud ambientalBOSAH. JULIO 2025</v>
      </c>
      <c r="N1004" s="113">
        <f t="shared" si="55"/>
        <v>0</v>
      </c>
      <c r="O1004" s="113">
        <f t="shared" si="56"/>
        <v>0</v>
      </c>
      <c r="P1004" s="113">
        <v>0</v>
      </c>
      <c r="Q1004" s="113">
        <v>0</v>
      </c>
      <c r="R1004" s="113">
        <v>0</v>
      </c>
      <c r="S1004" s="113">
        <v>0</v>
      </c>
      <c r="T1004" s="113">
        <v>0</v>
      </c>
      <c r="U1004" s="113">
        <v>0</v>
      </c>
      <c r="V1004" s="113">
        <v>0</v>
      </c>
      <c r="W1004" s="115">
        <v>0</v>
      </c>
    </row>
    <row r="1005" spans="2:23" ht="60" x14ac:dyDescent="0.35">
      <c r="B1005" s="141">
        <v>1218</v>
      </c>
      <c r="C1005" s="81" t="s">
        <v>70</v>
      </c>
      <c r="D1005" s="8" t="str">
        <f t="shared" si="54"/>
        <v>1218Vigilancia de la salud ambiental</v>
      </c>
      <c r="E1005" s="8" t="s">
        <v>314</v>
      </c>
      <c r="F1005" s="142" t="s">
        <v>320</v>
      </c>
      <c r="G1005" s="142" t="s">
        <v>384</v>
      </c>
      <c r="H1005" s="142" t="s">
        <v>455</v>
      </c>
      <c r="I1005" s="8" t="s">
        <v>502</v>
      </c>
      <c r="J1005" s="8" t="s">
        <v>502</v>
      </c>
      <c r="K1005" s="81" t="s">
        <v>107</v>
      </c>
      <c r="L1005" s="81" t="s">
        <v>512</v>
      </c>
      <c r="M1005" s="8" t="str">
        <f t="shared" si="53"/>
        <v>1218Vigilancia de la salud ambientalKENNEDYH. JULIO 2025</v>
      </c>
      <c r="N1005" s="113">
        <f t="shared" si="55"/>
        <v>0</v>
      </c>
      <c r="O1005" s="113">
        <f t="shared" si="56"/>
        <v>0</v>
      </c>
      <c r="P1005" s="113">
        <v>0</v>
      </c>
      <c r="Q1005" s="113">
        <v>0</v>
      </c>
      <c r="R1005" s="113">
        <v>0</v>
      </c>
      <c r="S1005" s="113">
        <v>0</v>
      </c>
      <c r="T1005" s="113">
        <v>0</v>
      </c>
      <c r="U1005" s="113">
        <v>0</v>
      </c>
      <c r="V1005" s="113">
        <v>0</v>
      </c>
      <c r="W1005" s="115">
        <v>0</v>
      </c>
    </row>
    <row r="1006" spans="2:23" ht="60" x14ac:dyDescent="0.35">
      <c r="B1006" s="141">
        <v>1218</v>
      </c>
      <c r="C1006" s="81" t="s">
        <v>70</v>
      </c>
      <c r="D1006" s="8" t="str">
        <f t="shared" si="54"/>
        <v>1218Vigilancia de la salud ambiental</v>
      </c>
      <c r="E1006" s="8" t="s">
        <v>314</v>
      </c>
      <c r="F1006" s="142" t="s">
        <v>320</v>
      </c>
      <c r="G1006" s="142" t="s">
        <v>384</v>
      </c>
      <c r="H1006" s="142" t="s">
        <v>455</v>
      </c>
      <c r="I1006" s="8" t="s">
        <v>502</v>
      </c>
      <c r="J1006" s="8" t="s">
        <v>502</v>
      </c>
      <c r="K1006" s="72" t="s">
        <v>106</v>
      </c>
      <c r="L1006" s="81" t="s">
        <v>512</v>
      </c>
      <c r="M1006" s="8" t="str">
        <f t="shared" si="53"/>
        <v>1218Vigilancia de la salud ambientalFONTIBONH. JULIO 2025</v>
      </c>
      <c r="N1006" s="113">
        <f t="shared" si="55"/>
        <v>0</v>
      </c>
      <c r="O1006" s="113">
        <f t="shared" si="56"/>
        <v>0</v>
      </c>
      <c r="P1006" s="113">
        <v>0</v>
      </c>
      <c r="Q1006" s="113">
        <v>0</v>
      </c>
      <c r="R1006" s="113">
        <v>0</v>
      </c>
      <c r="S1006" s="113">
        <v>0</v>
      </c>
      <c r="T1006" s="113">
        <v>0</v>
      </c>
      <c r="U1006" s="113">
        <v>0</v>
      </c>
      <c r="V1006" s="113">
        <v>0</v>
      </c>
      <c r="W1006" s="115">
        <v>0</v>
      </c>
    </row>
    <row r="1007" spans="2:23" ht="60" x14ac:dyDescent="0.35">
      <c r="B1007" s="141">
        <v>1218</v>
      </c>
      <c r="C1007" s="81" t="s">
        <v>70</v>
      </c>
      <c r="D1007" s="8" t="str">
        <f t="shared" si="54"/>
        <v>1218Vigilancia de la salud ambiental</v>
      </c>
      <c r="E1007" s="8" t="s">
        <v>314</v>
      </c>
      <c r="F1007" s="142" t="s">
        <v>320</v>
      </c>
      <c r="G1007" s="142" t="s">
        <v>384</v>
      </c>
      <c r="H1007" s="142" t="s">
        <v>455</v>
      </c>
      <c r="I1007" s="8" t="s">
        <v>502</v>
      </c>
      <c r="J1007" s="8" t="s">
        <v>502</v>
      </c>
      <c r="K1007" s="81" t="s">
        <v>108</v>
      </c>
      <c r="L1007" s="81" t="s">
        <v>512</v>
      </c>
      <c r="M1007" s="8" t="str">
        <f t="shared" si="53"/>
        <v>1218Vigilancia de la salud ambientalPUENTE ARANDAH. JULIO 2025</v>
      </c>
      <c r="N1007" s="113">
        <f t="shared" si="55"/>
        <v>0</v>
      </c>
      <c r="O1007" s="113">
        <f t="shared" si="56"/>
        <v>0</v>
      </c>
      <c r="P1007" s="113">
        <v>0</v>
      </c>
      <c r="Q1007" s="113">
        <v>0</v>
      </c>
      <c r="R1007" s="113">
        <v>0</v>
      </c>
      <c r="S1007" s="113">
        <v>0</v>
      </c>
      <c r="T1007" s="113">
        <v>0</v>
      </c>
      <c r="U1007" s="113">
        <v>0</v>
      </c>
      <c r="V1007" s="113">
        <v>0</v>
      </c>
      <c r="W1007" s="115">
        <v>0</v>
      </c>
    </row>
    <row r="1008" spans="2:23" ht="48" x14ac:dyDescent="0.35">
      <c r="B1008" s="141">
        <v>1219</v>
      </c>
      <c r="C1008" s="81" t="s">
        <v>70</v>
      </c>
      <c r="D1008" s="8" t="str">
        <f t="shared" si="54"/>
        <v>1219Vigilancia de la salud ambiental</v>
      </c>
      <c r="E1008" s="8" t="s">
        <v>314</v>
      </c>
      <c r="F1008" s="142" t="s">
        <v>318</v>
      </c>
      <c r="G1008" s="142" t="s">
        <v>385</v>
      </c>
      <c r="H1008" s="142" t="s">
        <v>455</v>
      </c>
      <c r="I1008" s="8" t="s">
        <v>502</v>
      </c>
      <c r="J1008" s="8" t="s">
        <v>502</v>
      </c>
      <c r="K1008" s="72" t="s">
        <v>105</v>
      </c>
      <c r="L1008" s="81" t="s">
        <v>512</v>
      </c>
      <c r="M1008" s="8" t="str">
        <f t="shared" si="53"/>
        <v>1219Vigilancia de la salud ambientalBOSAH. JULIO 2025</v>
      </c>
      <c r="N1008" s="113">
        <f t="shared" si="55"/>
        <v>0</v>
      </c>
      <c r="O1008" s="113">
        <f t="shared" si="56"/>
        <v>0</v>
      </c>
      <c r="P1008" s="113">
        <v>0</v>
      </c>
      <c r="Q1008" s="113">
        <v>0</v>
      </c>
      <c r="R1008" s="113">
        <v>0</v>
      </c>
      <c r="S1008" s="113">
        <v>0</v>
      </c>
      <c r="T1008" s="113">
        <v>0</v>
      </c>
      <c r="U1008" s="113">
        <v>0</v>
      </c>
      <c r="V1008" s="113">
        <v>0</v>
      </c>
      <c r="W1008" s="115">
        <v>0</v>
      </c>
    </row>
    <row r="1009" spans="2:23" ht="60" x14ac:dyDescent="0.35">
      <c r="B1009" s="141">
        <v>1219</v>
      </c>
      <c r="C1009" s="81" t="s">
        <v>70</v>
      </c>
      <c r="D1009" s="8" t="str">
        <f t="shared" si="54"/>
        <v>1219Vigilancia de la salud ambiental</v>
      </c>
      <c r="E1009" s="8" t="s">
        <v>314</v>
      </c>
      <c r="F1009" s="142" t="s">
        <v>318</v>
      </c>
      <c r="G1009" s="142" t="s">
        <v>385</v>
      </c>
      <c r="H1009" s="142" t="s">
        <v>455</v>
      </c>
      <c r="I1009" s="8" t="s">
        <v>502</v>
      </c>
      <c r="J1009" s="8" t="s">
        <v>502</v>
      </c>
      <c r="K1009" s="72" t="s">
        <v>106</v>
      </c>
      <c r="L1009" s="81" t="s">
        <v>512</v>
      </c>
      <c r="M1009" s="8" t="str">
        <f t="shared" si="53"/>
        <v>1219Vigilancia de la salud ambientalFONTIBONH. JULIO 2025</v>
      </c>
      <c r="N1009" s="113">
        <f t="shared" si="55"/>
        <v>0</v>
      </c>
      <c r="O1009" s="113">
        <f t="shared" si="56"/>
        <v>0</v>
      </c>
      <c r="P1009" s="113">
        <v>0</v>
      </c>
      <c r="Q1009" s="113">
        <v>0</v>
      </c>
      <c r="R1009" s="113">
        <v>0</v>
      </c>
      <c r="S1009" s="113">
        <v>0</v>
      </c>
      <c r="T1009" s="113">
        <v>0</v>
      </c>
      <c r="U1009" s="113">
        <v>0</v>
      </c>
      <c r="V1009" s="113">
        <v>0</v>
      </c>
      <c r="W1009" s="115">
        <v>0</v>
      </c>
    </row>
    <row r="1010" spans="2:23" ht="60" x14ac:dyDescent="0.35">
      <c r="B1010" s="141">
        <v>1219</v>
      </c>
      <c r="C1010" s="81" t="s">
        <v>70</v>
      </c>
      <c r="D1010" s="8" t="str">
        <f t="shared" si="54"/>
        <v>1219Vigilancia de la salud ambiental</v>
      </c>
      <c r="E1010" s="8" t="s">
        <v>314</v>
      </c>
      <c r="F1010" s="142" t="s">
        <v>318</v>
      </c>
      <c r="G1010" s="142" t="s">
        <v>385</v>
      </c>
      <c r="H1010" s="142" t="s">
        <v>455</v>
      </c>
      <c r="I1010" s="8" t="s">
        <v>502</v>
      </c>
      <c r="J1010" s="8" t="s">
        <v>502</v>
      </c>
      <c r="K1010" s="81" t="s">
        <v>108</v>
      </c>
      <c r="L1010" s="81" t="s">
        <v>512</v>
      </c>
      <c r="M1010" s="8" t="str">
        <f t="shared" si="53"/>
        <v>1219Vigilancia de la salud ambientalPUENTE ARANDAH. JULIO 2025</v>
      </c>
      <c r="N1010" s="113">
        <f t="shared" si="55"/>
        <v>0</v>
      </c>
      <c r="O1010" s="113">
        <f t="shared" si="56"/>
        <v>0</v>
      </c>
      <c r="P1010" s="113">
        <v>0</v>
      </c>
      <c r="Q1010" s="113">
        <v>0</v>
      </c>
      <c r="R1010" s="113">
        <v>0</v>
      </c>
      <c r="S1010" s="113">
        <v>0</v>
      </c>
      <c r="T1010" s="113">
        <v>0</v>
      </c>
      <c r="U1010" s="113">
        <v>0</v>
      </c>
      <c r="V1010" s="113">
        <v>0</v>
      </c>
      <c r="W1010" s="115">
        <v>0</v>
      </c>
    </row>
    <row r="1011" spans="2:23" ht="48" x14ac:dyDescent="0.35">
      <c r="B1011" s="141">
        <v>1221</v>
      </c>
      <c r="C1011" s="81" t="s">
        <v>70</v>
      </c>
      <c r="D1011" s="8" t="str">
        <f t="shared" si="54"/>
        <v>1221Vigilancia de la salud ambiental</v>
      </c>
      <c r="E1011" s="8" t="s">
        <v>314</v>
      </c>
      <c r="F1011" s="142" t="s">
        <v>317</v>
      </c>
      <c r="G1011" s="142" t="s">
        <v>386</v>
      </c>
      <c r="H1011" s="142" t="s">
        <v>455</v>
      </c>
      <c r="I1011" s="8" t="s">
        <v>502</v>
      </c>
      <c r="J1011" s="8" t="s">
        <v>502</v>
      </c>
      <c r="K1011" s="72" t="s">
        <v>105</v>
      </c>
      <c r="L1011" s="81" t="s">
        <v>512</v>
      </c>
      <c r="M1011" s="8" t="str">
        <f t="shared" si="53"/>
        <v>1221Vigilancia de la salud ambientalBOSAH. JULIO 2025</v>
      </c>
      <c r="N1011" s="113">
        <f t="shared" si="55"/>
        <v>0</v>
      </c>
      <c r="O1011" s="113">
        <f t="shared" si="56"/>
        <v>0</v>
      </c>
      <c r="P1011" s="113">
        <v>0</v>
      </c>
      <c r="Q1011" s="113">
        <v>0</v>
      </c>
      <c r="R1011" s="113">
        <v>0</v>
      </c>
      <c r="S1011" s="113">
        <v>0</v>
      </c>
      <c r="T1011" s="113">
        <v>0</v>
      </c>
      <c r="U1011" s="113">
        <v>0</v>
      </c>
      <c r="V1011" s="113">
        <v>0</v>
      </c>
      <c r="W1011" s="115">
        <v>0</v>
      </c>
    </row>
    <row r="1012" spans="2:23" ht="60" x14ac:dyDescent="0.35">
      <c r="B1012" s="141">
        <v>1221</v>
      </c>
      <c r="C1012" s="81" t="s">
        <v>70</v>
      </c>
      <c r="D1012" s="8" t="str">
        <f t="shared" si="54"/>
        <v>1221Vigilancia de la salud ambiental</v>
      </c>
      <c r="E1012" s="8" t="s">
        <v>314</v>
      </c>
      <c r="F1012" s="142" t="s">
        <v>317</v>
      </c>
      <c r="G1012" s="142" t="s">
        <v>386</v>
      </c>
      <c r="H1012" s="142" t="s">
        <v>455</v>
      </c>
      <c r="I1012" s="8" t="s">
        <v>502</v>
      </c>
      <c r="J1012" s="8" t="s">
        <v>502</v>
      </c>
      <c r="K1012" s="81" t="s">
        <v>107</v>
      </c>
      <c r="L1012" s="81" t="s">
        <v>512</v>
      </c>
      <c r="M1012" s="8" t="str">
        <f t="shared" si="53"/>
        <v>1221Vigilancia de la salud ambientalKENNEDYH. JULIO 2025</v>
      </c>
      <c r="N1012" s="113">
        <f t="shared" si="55"/>
        <v>0</v>
      </c>
      <c r="O1012" s="113">
        <f t="shared" si="56"/>
        <v>19652</v>
      </c>
      <c r="P1012" s="113">
        <v>0</v>
      </c>
      <c r="Q1012" s="113">
        <v>3</v>
      </c>
      <c r="R1012" s="113">
        <v>0</v>
      </c>
      <c r="S1012" s="113">
        <v>58956</v>
      </c>
      <c r="T1012" s="113">
        <v>0</v>
      </c>
      <c r="U1012" s="113">
        <v>3</v>
      </c>
      <c r="V1012" s="113">
        <v>0</v>
      </c>
      <c r="W1012" s="115">
        <v>58956</v>
      </c>
    </row>
    <row r="1013" spans="2:23" ht="60" x14ac:dyDescent="0.35">
      <c r="B1013" s="141">
        <v>1221</v>
      </c>
      <c r="C1013" s="81" t="s">
        <v>70</v>
      </c>
      <c r="D1013" s="8" t="str">
        <f t="shared" si="54"/>
        <v>1221Vigilancia de la salud ambiental</v>
      </c>
      <c r="E1013" s="8" t="s">
        <v>314</v>
      </c>
      <c r="F1013" s="142" t="s">
        <v>317</v>
      </c>
      <c r="G1013" s="142" t="s">
        <v>386</v>
      </c>
      <c r="H1013" s="142" t="s">
        <v>455</v>
      </c>
      <c r="I1013" s="8" t="s">
        <v>502</v>
      </c>
      <c r="J1013" s="8" t="s">
        <v>502</v>
      </c>
      <c r="K1013" s="72" t="s">
        <v>106</v>
      </c>
      <c r="L1013" s="81" t="s">
        <v>512</v>
      </c>
      <c r="M1013" s="8" t="str">
        <f t="shared" si="53"/>
        <v>1221Vigilancia de la salud ambientalFONTIBONH. JULIO 2025</v>
      </c>
      <c r="N1013" s="113">
        <f t="shared" si="55"/>
        <v>0</v>
      </c>
      <c r="O1013" s="113">
        <f t="shared" si="56"/>
        <v>0</v>
      </c>
      <c r="P1013" s="113">
        <v>0</v>
      </c>
      <c r="Q1013" s="113">
        <v>0</v>
      </c>
      <c r="R1013" s="113">
        <v>0</v>
      </c>
      <c r="S1013" s="113">
        <v>0</v>
      </c>
      <c r="T1013" s="113">
        <v>0</v>
      </c>
      <c r="U1013" s="113">
        <v>0</v>
      </c>
      <c r="V1013" s="113">
        <v>0</v>
      </c>
      <c r="W1013" s="115">
        <v>0</v>
      </c>
    </row>
    <row r="1014" spans="2:23" ht="60" x14ac:dyDescent="0.35">
      <c r="B1014" s="141">
        <v>1221</v>
      </c>
      <c r="C1014" s="81" t="s">
        <v>70</v>
      </c>
      <c r="D1014" s="8" t="str">
        <f t="shared" si="54"/>
        <v>1221Vigilancia de la salud ambiental</v>
      </c>
      <c r="E1014" s="8" t="s">
        <v>314</v>
      </c>
      <c r="F1014" s="142" t="s">
        <v>317</v>
      </c>
      <c r="G1014" s="142" t="s">
        <v>386</v>
      </c>
      <c r="H1014" s="142" t="s">
        <v>455</v>
      </c>
      <c r="I1014" s="8" t="s">
        <v>502</v>
      </c>
      <c r="J1014" s="8" t="s">
        <v>502</v>
      </c>
      <c r="K1014" s="81" t="s">
        <v>108</v>
      </c>
      <c r="L1014" s="81" t="s">
        <v>512</v>
      </c>
      <c r="M1014" s="8" t="str">
        <f t="shared" si="53"/>
        <v>1221Vigilancia de la salud ambientalPUENTE ARANDAH. JULIO 2025</v>
      </c>
      <c r="N1014" s="113">
        <f t="shared" si="55"/>
        <v>0</v>
      </c>
      <c r="O1014" s="113">
        <f t="shared" si="56"/>
        <v>0</v>
      </c>
      <c r="P1014" s="113">
        <v>0</v>
      </c>
      <c r="Q1014" s="113">
        <v>0</v>
      </c>
      <c r="R1014" s="113">
        <v>0</v>
      </c>
      <c r="S1014" s="113">
        <v>0</v>
      </c>
      <c r="T1014" s="113">
        <v>0</v>
      </c>
      <c r="U1014" s="113">
        <v>0</v>
      </c>
      <c r="V1014" s="113">
        <v>0</v>
      </c>
      <c r="W1014" s="115">
        <v>0</v>
      </c>
    </row>
    <row r="1015" spans="2:23" ht="69" x14ac:dyDescent="0.35">
      <c r="B1015" s="141">
        <v>1228</v>
      </c>
      <c r="C1015" s="81" t="s">
        <v>70</v>
      </c>
      <c r="D1015" s="8" t="str">
        <f t="shared" si="54"/>
        <v>1228Vigilancia de la salud ambiental</v>
      </c>
      <c r="E1015" s="8" t="s">
        <v>314</v>
      </c>
      <c r="F1015" s="142" t="s">
        <v>318</v>
      </c>
      <c r="G1015" s="142" t="s">
        <v>387</v>
      </c>
      <c r="H1015" s="142" t="s">
        <v>456</v>
      </c>
      <c r="I1015" s="8" t="s">
        <v>502</v>
      </c>
      <c r="J1015" s="8" t="s">
        <v>502</v>
      </c>
      <c r="K1015" s="72" t="s">
        <v>106</v>
      </c>
      <c r="L1015" s="81" t="s">
        <v>512</v>
      </c>
      <c r="M1015" s="8" t="str">
        <f t="shared" si="53"/>
        <v>1228Vigilancia de la salud ambientalFONTIBONH. JULIO 2025</v>
      </c>
      <c r="N1015" s="113">
        <f t="shared" si="55"/>
        <v>0</v>
      </c>
      <c r="O1015" s="113">
        <f t="shared" si="56"/>
        <v>0</v>
      </c>
      <c r="P1015" s="113">
        <v>0</v>
      </c>
      <c r="Q1015" s="113">
        <v>0</v>
      </c>
      <c r="R1015" s="113">
        <v>0</v>
      </c>
      <c r="S1015" s="113">
        <v>0</v>
      </c>
      <c r="T1015" s="113">
        <v>0</v>
      </c>
      <c r="U1015" s="113">
        <v>0</v>
      </c>
      <c r="V1015" s="113">
        <v>0</v>
      </c>
      <c r="W1015" s="115">
        <v>0</v>
      </c>
    </row>
    <row r="1016" spans="2:23" ht="69" x14ac:dyDescent="0.35">
      <c r="B1016" s="141">
        <v>1248</v>
      </c>
      <c r="C1016" s="81" t="s">
        <v>70</v>
      </c>
      <c r="D1016" s="8" t="str">
        <f t="shared" si="54"/>
        <v>1248Vigilancia de la salud ambiental</v>
      </c>
      <c r="E1016" s="8" t="s">
        <v>314</v>
      </c>
      <c r="F1016" s="142" t="s">
        <v>320</v>
      </c>
      <c r="G1016" s="142" t="s">
        <v>389</v>
      </c>
      <c r="H1016" s="142" t="s">
        <v>455</v>
      </c>
      <c r="I1016" s="8" t="s">
        <v>502</v>
      </c>
      <c r="J1016" s="8" t="s">
        <v>502</v>
      </c>
      <c r="K1016" s="72" t="s">
        <v>105</v>
      </c>
      <c r="L1016" s="81" t="s">
        <v>512</v>
      </c>
      <c r="M1016" s="8" t="str">
        <f t="shared" si="53"/>
        <v>1248Vigilancia de la salud ambientalBOSAH. JULIO 2025</v>
      </c>
      <c r="N1016" s="113">
        <f t="shared" si="55"/>
        <v>0</v>
      </c>
      <c r="O1016" s="113">
        <f t="shared" si="56"/>
        <v>0</v>
      </c>
      <c r="P1016" s="113">
        <v>0</v>
      </c>
      <c r="Q1016" s="113">
        <v>0</v>
      </c>
      <c r="R1016" s="113">
        <v>0</v>
      </c>
      <c r="S1016" s="113">
        <v>0</v>
      </c>
      <c r="T1016" s="113">
        <v>0</v>
      </c>
      <c r="U1016" s="113">
        <v>0</v>
      </c>
      <c r="V1016" s="113">
        <v>0</v>
      </c>
      <c r="W1016" s="115">
        <v>0</v>
      </c>
    </row>
    <row r="1017" spans="2:23" ht="69" x14ac:dyDescent="0.35">
      <c r="B1017" s="141">
        <v>1248</v>
      </c>
      <c r="C1017" s="81" t="s">
        <v>70</v>
      </c>
      <c r="D1017" s="8" t="str">
        <f t="shared" si="54"/>
        <v>1248Vigilancia de la salud ambiental</v>
      </c>
      <c r="E1017" s="8" t="s">
        <v>314</v>
      </c>
      <c r="F1017" s="142" t="s">
        <v>320</v>
      </c>
      <c r="G1017" s="142" t="s">
        <v>389</v>
      </c>
      <c r="H1017" s="142" t="s">
        <v>455</v>
      </c>
      <c r="I1017" s="8" t="s">
        <v>502</v>
      </c>
      <c r="J1017" s="8" t="s">
        <v>502</v>
      </c>
      <c r="K1017" s="81" t="s">
        <v>107</v>
      </c>
      <c r="L1017" s="81" t="s">
        <v>512</v>
      </c>
      <c r="M1017" s="8" t="str">
        <f t="shared" si="53"/>
        <v>1248Vigilancia de la salud ambientalKENNEDYH. JULIO 2025</v>
      </c>
      <c r="N1017" s="113">
        <f t="shared" si="55"/>
        <v>0</v>
      </c>
      <c r="O1017" s="113">
        <f t="shared" si="56"/>
        <v>90168</v>
      </c>
      <c r="P1017" s="113">
        <v>0</v>
      </c>
      <c r="Q1017" s="113">
        <v>3</v>
      </c>
      <c r="R1017" s="113">
        <v>0</v>
      </c>
      <c r="S1017" s="113">
        <v>270504</v>
      </c>
      <c r="T1017" s="113">
        <v>0</v>
      </c>
      <c r="U1017" s="113">
        <v>3</v>
      </c>
      <c r="V1017" s="113">
        <v>0</v>
      </c>
      <c r="W1017" s="115">
        <v>270504</v>
      </c>
    </row>
    <row r="1018" spans="2:23" ht="69" x14ac:dyDescent="0.35">
      <c r="B1018" s="141">
        <v>1248</v>
      </c>
      <c r="C1018" s="81" t="s">
        <v>70</v>
      </c>
      <c r="D1018" s="8" t="str">
        <f t="shared" si="54"/>
        <v>1248Vigilancia de la salud ambiental</v>
      </c>
      <c r="E1018" s="8" t="s">
        <v>314</v>
      </c>
      <c r="F1018" s="142" t="s">
        <v>320</v>
      </c>
      <c r="G1018" s="142" t="s">
        <v>389</v>
      </c>
      <c r="H1018" s="142" t="s">
        <v>455</v>
      </c>
      <c r="I1018" s="8" t="s">
        <v>502</v>
      </c>
      <c r="J1018" s="8" t="s">
        <v>502</v>
      </c>
      <c r="K1018" s="72" t="s">
        <v>106</v>
      </c>
      <c r="L1018" s="81" t="s">
        <v>512</v>
      </c>
      <c r="M1018" s="8" t="str">
        <f t="shared" si="53"/>
        <v>1248Vigilancia de la salud ambientalFONTIBONH. JULIO 2025</v>
      </c>
      <c r="N1018" s="113">
        <f t="shared" si="55"/>
        <v>0</v>
      </c>
      <c r="O1018" s="113">
        <f t="shared" si="56"/>
        <v>90168</v>
      </c>
      <c r="P1018" s="113">
        <v>0</v>
      </c>
      <c r="Q1018" s="113">
        <v>4</v>
      </c>
      <c r="R1018" s="113">
        <v>0</v>
      </c>
      <c r="S1018" s="113">
        <v>360672</v>
      </c>
      <c r="T1018" s="113">
        <v>0</v>
      </c>
      <c r="U1018" s="113">
        <v>4</v>
      </c>
      <c r="V1018" s="113">
        <v>0</v>
      </c>
      <c r="W1018" s="115">
        <v>360672</v>
      </c>
    </row>
    <row r="1019" spans="2:23" ht="69" x14ac:dyDescent="0.35">
      <c r="B1019" s="141">
        <v>1248</v>
      </c>
      <c r="C1019" s="81" t="s">
        <v>70</v>
      </c>
      <c r="D1019" s="8" t="str">
        <f t="shared" si="54"/>
        <v>1248Vigilancia de la salud ambiental</v>
      </c>
      <c r="E1019" s="8" t="s">
        <v>314</v>
      </c>
      <c r="F1019" s="142" t="s">
        <v>320</v>
      </c>
      <c r="G1019" s="142" t="s">
        <v>389</v>
      </c>
      <c r="H1019" s="142" t="s">
        <v>455</v>
      </c>
      <c r="I1019" s="8" t="s">
        <v>502</v>
      </c>
      <c r="J1019" s="8" t="s">
        <v>502</v>
      </c>
      <c r="K1019" s="81" t="s">
        <v>108</v>
      </c>
      <c r="L1019" s="81" t="s">
        <v>512</v>
      </c>
      <c r="M1019" s="8" t="str">
        <f t="shared" si="53"/>
        <v>1248Vigilancia de la salud ambientalPUENTE ARANDAH. JULIO 2025</v>
      </c>
      <c r="N1019" s="113">
        <f t="shared" si="55"/>
        <v>0</v>
      </c>
      <c r="O1019" s="113">
        <f t="shared" si="56"/>
        <v>0</v>
      </c>
      <c r="P1019" s="113">
        <v>0</v>
      </c>
      <c r="Q1019" s="113">
        <v>0</v>
      </c>
      <c r="R1019" s="113">
        <v>0</v>
      </c>
      <c r="S1019" s="113">
        <v>0</v>
      </c>
      <c r="T1019" s="113">
        <v>0</v>
      </c>
      <c r="U1019" s="113">
        <v>0</v>
      </c>
      <c r="V1019" s="113">
        <v>0</v>
      </c>
      <c r="W1019" s="115">
        <v>0</v>
      </c>
    </row>
    <row r="1020" spans="2:23" ht="48" x14ac:dyDescent="0.35">
      <c r="B1020" s="141">
        <v>1250</v>
      </c>
      <c r="C1020" s="81" t="s">
        <v>70</v>
      </c>
      <c r="D1020" s="8" t="str">
        <f t="shared" si="54"/>
        <v>1250Vigilancia de la salud ambiental</v>
      </c>
      <c r="E1020" s="8" t="s">
        <v>314</v>
      </c>
      <c r="F1020" s="142" t="s">
        <v>320</v>
      </c>
      <c r="G1020" s="142" t="s">
        <v>475</v>
      </c>
      <c r="H1020" s="142" t="s">
        <v>455</v>
      </c>
      <c r="I1020" s="8" t="s">
        <v>502</v>
      </c>
      <c r="J1020" s="8" t="s">
        <v>502</v>
      </c>
      <c r="K1020" s="72" t="s">
        <v>105</v>
      </c>
      <c r="L1020" s="81" t="s">
        <v>512</v>
      </c>
      <c r="M1020" s="8" t="str">
        <f t="shared" si="53"/>
        <v>1250Vigilancia de la salud ambientalBOSAH. JULIO 2025</v>
      </c>
      <c r="N1020" s="113">
        <f t="shared" si="55"/>
        <v>0</v>
      </c>
      <c r="O1020" s="113">
        <f t="shared" si="56"/>
        <v>0</v>
      </c>
      <c r="P1020" s="113">
        <v>0</v>
      </c>
      <c r="Q1020" s="113">
        <v>0</v>
      </c>
      <c r="R1020" s="113">
        <v>0</v>
      </c>
      <c r="S1020" s="113">
        <v>0</v>
      </c>
      <c r="T1020" s="113">
        <v>0</v>
      </c>
      <c r="U1020" s="113">
        <v>0</v>
      </c>
      <c r="V1020" s="113">
        <v>0</v>
      </c>
      <c r="W1020" s="115">
        <v>0</v>
      </c>
    </row>
    <row r="1021" spans="2:23" ht="60" x14ac:dyDescent="0.35">
      <c r="B1021" s="141">
        <v>1250</v>
      </c>
      <c r="C1021" s="81" t="s">
        <v>70</v>
      </c>
      <c r="D1021" s="8" t="str">
        <f t="shared" si="54"/>
        <v>1250Vigilancia de la salud ambiental</v>
      </c>
      <c r="E1021" s="8" t="s">
        <v>314</v>
      </c>
      <c r="F1021" s="142" t="s">
        <v>320</v>
      </c>
      <c r="G1021" s="142" t="s">
        <v>475</v>
      </c>
      <c r="H1021" s="142" t="s">
        <v>455</v>
      </c>
      <c r="I1021" s="8" t="s">
        <v>502</v>
      </c>
      <c r="J1021" s="8" t="s">
        <v>502</v>
      </c>
      <c r="K1021" s="81" t="s">
        <v>107</v>
      </c>
      <c r="L1021" s="81" t="s">
        <v>512</v>
      </c>
      <c r="M1021" s="8" t="str">
        <f t="shared" si="53"/>
        <v>1250Vigilancia de la salud ambientalKENNEDYH. JULIO 2025</v>
      </c>
      <c r="N1021" s="113">
        <f t="shared" si="55"/>
        <v>0</v>
      </c>
      <c r="O1021" s="113">
        <f t="shared" si="56"/>
        <v>353753</v>
      </c>
      <c r="P1021" s="113">
        <v>0</v>
      </c>
      <c r="Q1021" s="113">
        <v>2</v>
      </c>
      <c r="R1021" s="113">
        <v>0</v>
      </c>
      <c r="S1021" s="113">
        <v>707506</v>
      </c>
      <c r="T1021" s="113">
        <v>0</v>
      </c>
      <c r="U1021" s="113">
        <v>2</v>
      </c>
      <c r="V1021" s="113">
        <v>0</v>
      </c>
      <c r="W1021" s="115">
        <v>707506</v>
      </c>
    </row>
    <row r="1022" spans="2:23" ht="60" x14ac:dyDescent="0.35">
      <c r="B1022" s="141">
        <v>1250</v>
      </c>
      <c r="C1022" s="81" t="s">
        <v>70</v>
      </c>
      <c r="D1022" s="8" t="str">
        <f t="shared" si="54"/>
        <v>1250Vigilancia de la salud ambiental</v>
      </c>
      <c r="E1022" s="8" t="s">
        <v>314</v>
      </c>
      <c r="F1022" s="142" t="s">
        <v>320</v>
      </c>
      <c r="G1022" s="142" t="s">
        <v>475</v>
      </c>
      <c r="H1022" s="142" t="s">
        <v>455</v>
      </c>
      <c r="I1022" s="8" t="s">
        <v>502</v>
      </c>
      <c r="J1022" s="8" t="s">
        <v>502</v>
      </c>
      <c r="K1022" s="72" t="s">
        <v>106</v>
      </c>
      <c r="L1022" s="81" t="s">
        <v>512</v>
      </c>
      <c r="M1022" s="8" t="str">
        <f t="shared" si="53"/>
        <v>1250Vigilancia de la salud ambientalFONTIBONH. JULIO 2025</v>
      </c>
      <c r="N1022" s="113">
        <f t="shared" si="55"/>
        <v>0</v>
      </c>
      <c r="O1022" s="113">
        <f t="shared" si="56"/>
        <v>0</v>
      </c>
      <c r="P1022" s="113">
        <v>0</v>
      </c>
      <c r="Q1022" s="113">
        <v>0</v>
      </c>
      <c r="R1022" s="113">
        <v>0</v>
      </c>
      <c r="S1022" s="113">
        <v>0</v>
      </c>
      <c r="T1022" s="113">
        <v>0</v>
      </c>
      <c r="U1022" s="113">
        <v>0</v>
      </c>
      <c r="V1022" s="113">
        <v>0</v>
      </c>
      <c r="W1022" s="115">
        <v>0</v>
      </c>
    </row>
    <row r="1023" spans="2:23" ht="48" x14ac:dyDescent="0.35">
      <c r="B1023" s="141">
        <v>1253</v>
      </c>
      <c r="C1023" s="81" t="s">
        <v>70</v>
      </c>
      <c r="D1023" s="8" t="str">
        <f t="shared" si="54"/>
        <v>1253Vigilancia de la salud ambiental</v>
      </c>
      <c r="E1023" s="8" t="s">
        <v>314</v>
      </c>
      <c r="F1023" s="142" t="s">
        <v>320</v>
      </c>
      <c r="G1023" s="142" t="s">
        <v>390</v>
      </c>
      <c r="H1023" s="142" t="s">
        <v>455</v>
      </c>
      <c r="I1023" s="8" t="s">
        <v>502</v>
      </c>
      <c r="J1023" s="8" t="s">
        <v>502</v>
      </c>
      <c r="K1023" s="72" t="s">
        <v>105</v>
      </c>
      <c r="L1023" s="81" t="s">
        <v>512</v>
      </c>
      <c r="M1023" s="8" t="str">
        <f t="shared" si="53"/>
        <v>1253Vigilancia de la salud ambientalBOSAH. JULIO 2025</v>
      </c>
      <c r="N1023" s="113">
        <f t="shared" si="55"/>
        <v>0</v>
      </c>
      <c r="O1023" s="113">
        <f t="shared" si="56"/>
        <v>0</v>
      </c>
      <c r="P1023" s="113">
        <v>0</v>
      </c>
      <c r="Q1023" s="113">
        <v>0</v>
      </c>
      <c r="R1023" s="113">
        <v>0</v>
      </c>
      <c r="S1023" s="113">
        <v>0</v>
      </c>
      <c r="T1023" s="113">
        <v>0</v>
      </c>
      <c r="U1023" s="113">
        <v>0</v>
      </c>
      <c r="V1023" s="113">
        <v>0</v>
      </c>
      <c r="W1023" s="115">
        <v>0</v>
      </c>
    </row>
    <row r="1024" spans="2:23" ht="48" x14ac:dyDescent="0.35">
      <c r="B1024" s="141">
        <v>1281</v>
      </c>
      <c r="C1024" s="81" t="s">
        <v>70</v>
      </c>
      <c r="D1024" s="8" t="str">
        <f t="shared" si="54"/>
        <v>1281Vigilancia de la salud ambiental</v>
      </c>
      <c r="E1024" s="8" t="s">
        <v>314</v>
      </c>
      <c r="F1024" s="142" t="s">
        <v>318</v>
      </c>
      <c r="G1024" s="142" t="s">
        <v>391</v>
      </c>
      <c r="H1024" s="142" t="s">
        <v>455</v>
      </c>
      <c r="I1024" s="8" t="s">
        <v>502</v>
      </c>
      <c r="J1024" s="8" t="s">
        <v>502</v>
      </c>
      <c r="K1024" s="72" t="s">
        <v>105</v>
      </c>
      <c r="L1024" s="81" t="s">
        <v>512</v>
      </c>
      <c r="M1024" s="8" t="str">
        <f t="shared" si="53"/>
        <v>1281Vigilancia de la salud ambientalBOSAH. JULIO 2025</v>
      </c>
      <c r="N1024" s="113">
        <f t="shared" si="55"/>
        <v>0</v>
      </c>
      <c r="O1024" s="113">
        <f t="shared" si="56"/>
        <v>0</v>
      </c>
      <c r="P1024" s="113">
        <v>0</v>
      </c>
      <c r="Q1024" s="113">
        <v>0</v>
      </c>
      <c r="R1024" s="113">
        <v>0</v>
      </c>
      <c r="S1024" s="113">
        <v>0</v>
      </c>
      <c r="T1024" s="113">
        <v>0</v>
      </c>
      <c r="U1024" s="113">
        <v>0</v>
      </c>
      <c r="V1024" s="113">
        <v>0</v>
      </c>
      <c r="W1024" s="115">
        <v>0</v>
      </c>
    </row>
    <row r="1025" spans="2:23" ht="60" x14ac:dyDescent="0.35">
      <c r="B1025" s="141">
        <v>1281</v>
      </c>
      <c r="C1025" s="81" t="s">
        <v>70</v>
      </c>
      <c r="D1025" s="8" t="str">
        <f t="shared" si="54"/>
        <v>1281Vigilancia de la salud ambiental</v>
      </c>
      <c r="E1025" s="8" t="s">
        <v>314</v>
      </c>
      <c r="F1025" s="142" t="s">
        <v>318</v>
      </c>
      <c r="G1025" s="142" t="s">
        <v>391</v>
      </c>
      <c r="H1025" s="142" t="s">
        <v>455</v>
      </c>
      <c r="I1025" s="8" t="s">
        <v>502</v>
      </c>
      <c r="J1025" s="8" t="s">
        <v>502</v>
      </c>
      <c r="K1025" s="81" t="s">
        <v>107</v>
      </c>
      <c r="L1025" s="81" t="s">
        <v>512</v>
      </c>
      <c r="M1025" s="8" t="str">
        <f t="shared" si="53"/>
        <v>1281Vigilancia de la salud ambientalKENNEDYH. JULIO 2025</v>
      </c>
      <c r="N1025" s="113">
        <f t="shared" si="55"/>
        <v>0</v>
      </c>
      <c r="O1025" s="113">
        <f t="shared" si="56"/>
        <v>0</v>
      </c>
      <c r="P1025" s="113">
        <v>0</v>
      </c>
      <c r="Q1025" s="113">
        <v>0</v>
      </c>
      <c r="R1025" s="113">
        <v>0</v>
      </c>
      <c r="S1025" s="113">
        <v>0</v>
      </c>
      <c r="T1025" s="113">
        <v>0</v>
      </c>
      <c r="U1025" s="113">
        <v>0</v>
      </c>
      <c r="V1025" s="113">
        <v>0</v>
      </c>
      <c r="W1025" s="115">
        <v>0</v>
      </c>
    </row>
    <row r="1026" spans="2:23" ht="60" x14ac:dyDescent="0.35">
      <c r="B1026" s="141">
        <v>1281</v>
      </c>
      <c r="C1026" s="81" t="s">
        <v>70</v>
      </c>
      <c r="D1026" s="8" t="str">
        <f t="shared" si="54"/>
        <v>1281Vigilancia de la salud ambiental</v>
      </c>
      <c r="E1026" s="8" t="s">
        <v>314</v>
      </c>
      <c r="F1026" s="142" t="s">
        <v>318</v>
      </c>
      <c r="G1026" s="142" t="s">
        <v>391</v>
      </c>
      <c r="H1026" s="142" t="s">
        <v>455</v>
      </c>
      <c r="I1026" s="8" t="s">
        <v>502</v>
      </c>
      <c r="J1026" s="8" t="s">
        <v>502</v>
      </c>
      <c r="K1026" s="72" t="s">
        <v>106</v>
      </c>
      <c r="L1026" s="81" t="s">
        <v>512</v>
      </c>
      <c r="M1026" s="8" t="str">
        <f t="shared" si="53"/>
        <v>1281Vigilancia de la salud ambientalFONTIBONH. JULIO 2025</v>
      </c>
      <c r="N1026" s="113">
        <f t="shared" si="55"/>
        <v>0</v>
      </c>
      <c r="O1026" s="113">
        <f t="shared" si="56"/>
        <v>0</v>
      </c>
      <c r="P1026" s="113">
        <v>0</v>
      </c>
      <c r="Q1026" s="113">
        <v>0</v>
      </c>
      <c r="R1026" s="113">
        <v>0</v>
      </c>
      <c r="S1026" s="113">
        <v>0</v>
      </c>
      <c r="T1026" s="113">
        <v>0</v>
      </c>
      <c r="U1026" s="113">
        <v>0</v>
      </c>
      <c r="V1026" s="113">
        <v>0</v>
      </c>
      <c r="W1026" s="115">
        <v>0</v>
      </c>
    </row>
    <row r="1027" spans="2:23" ht="60" x14ac:dyDescent="0.35">
      <c r="B1027" s="141">
        <v>1281</v>
      </c>
      <c r="C1027" s="81" t="s">
        <v>70</v>
      </c>
      <c r="D1027" s="8" t="str">
        <f t="shared" si="54"/>
        <v>1281Vigilancia de la salud ambiental</v>
      </c>
      <c r="E1027" s="8" t="s">
        <v>314</v>
      </c>
      <c r="F1027" s="142" t="s">
        <v>318</v>
      </c>
      <c r="G1027" s="142" t="s">
        <v>391</v>
      </c>
      <c r="H1027" s="142" t="s">
        <v>455</v>
      </c>
      <c r="I1027" s="8" t="s">
        <v>502</v>
      </c>
      <c r="J1027" s="8" t="s">
        <v>502</v>
      </c>
      <c r="K1027" s="81" t="s">
        <v>108</v>
      </c>
      <c r="L1027" s="81" t="s">
        <v>512</v>
      </c>
      <c r="M1027" s="8" t="str">
        <f t="shared" ref="M1027:M1090" si="57">+D1027&amp;K1027&amp;L1027</f>
        <v>1281Vigilancia de la salud ambientalPUENTE ARANDAH. JULIO 2025</v>
      </c>
      <c r="N1027" s="113">
        <f t="shared" si="55"/>
        <v>0</v>
      </c>
      <c r="O1027" s="113">
        <f t="shared" si="56"/>
        <v>90168</v>
      </c>
      <c r="P1027" s="113">
        <v>0</v>
      </c>
      <c r="Q1027" s="113">
        <v>1</v>
      </c>
      <c r="R1027" s="113">
        <v>0</v>
      </c>
      <c r="S1027" s="113">
        <v>90168</v>
      </c>
      <c r="T1027" s="113">
        <v>0</v>
      </c>
      <c r="U1027" s="113">
        <v>1</v>
      </c>
      <c r="V1027" s="113">
        <v>0</v>
      </c>
      <c r="W1027" s="115">
        <v>90168</v>
      </c>
    </row>
    <row r="1028" spans="2:23" ht="60" x14ac:dyDescent="0.35">
      <c r="B1028" s="141">
        <v>1735</v>
      </c>
      <c r="C1028" s="81" t="s">
        <v>70</v>
      </c>
      <c r="D1028" s="8" t="str">
        <f t="shared" ref="D1028:D1091" si="58">+B1028&amp;C1028</f>
        <v>1735Vigilancia de la salud ambiental</v>
      </c>
      <c r="E1028" s="8" t="s">
        <v>314</v>
      </c>
      <c r="F1028" s="142" t="s">
        <v>320</v>
      </c>
      <c r="G1028" s="142" t="s">
        <v>392</v>
      </c>
      <c r="H1028" s="142" t="s">
        <v>455</v>
      </c>
      <c r="I1028" s="8" t="s">
        <v>502</v>
      </c>
      <c r="J1028" s="8" t="s">
        <v>502</v>
      </c>
      <c r="K1028" s="81" t="s">
        <v>108</v>
      </c>
      <c r="L1028" s="81" t="s">
        <v>512</v>
      </c>
      <c r="M1028" s="8" t="str">
        <f t="shared" si="57"/>
        <v>1735Vigilancia de la salud ambientalPUENTE ARANDAH. JULIO 2025</v>
      </c>
      <c r="N1028" s="113">
        <f t="shared" si="55"/>
        <v>0</v>
      </c>
      <c r="O1028" s="113">
        <f t="shared" si="56"/>
        <v>29478</v>
      </c>
      <c r="P1028" s="113">
        <v>0</v>
      </c>
      <c r="Q1028" s="113">
        <v>12</v>
      </c>
      <c r="R1028" s="113">
        <v>0</v>
      </c>
      <c r="S1028" s="113">
        <v>353736</v>
      </c>
      <c r="T1028" s="113">
        <v>0</v>
      </c>
      <c r="U1028" s="113">
        <v>12</v>
      </c>
      <c r="V1028" s="113">
        <v>0</v>
      </c>
      <c r="W1028" s="115">
        <v>353736</v>
      </c>
    </row>
    <row r="1029" spans="2:23" ht="60" x14ac:dyDescent="0.35">
      <c r="B1029" s="141">
        <v>1736</v>
      </c>
      <c r="C1029" s="81" t="s">
        <v>70</v>
      </c>
      <c r="D1029" s="8" t="str">
        <f t="shared" si="58"/>
        <v>1736Vigilancia de la salud ambiental</v>
      </c>
      <c r="E1029" s="8" t="s">
        <v>314</v>
      </c>
      <c r="F1029" s="142" t="s">
        <v>321</v>
      </c>
      <c r="G1029" s="142" t="s">
        <v>393</v>
      </c>
      <c r="H1029" s="142" t="s">
        <v>460</v>
      </c>
      <c r="I1029" s="8" t="s">
        <v>502</v>
      </c>
      <c r="J1029" s="8" t="s">
        <v>502</v>
      </c>
      <c r="K1029" s="81" t="s">
        <v>108</v>
      </c>
      <c r="L1029" s="81" t="s">
        <v>512</v>
      </c>
      <c r="M1029" s="8" t="str">
        <f t="shared" si="57"/>
        <v>1736Vigilancia de la salud ambientalPUENTE ARANDAH. JULIO 2025</v>
      </c>
      <c r="N1029" s="113">
        <f t="shared" si="55"/>
        <v>0</v>
      </c>
      <c r="O1029" s="113">
        <f t="shared" si="56"/>
        <v>0</v>
      </c>
      <c r="P1029" s="113">
        <v>0</v>
      </c>
      <c r="Q1029" s="113">
        <v>0</v>
      </c>
      <c r="R1029" s="113">
        <v>0</v>
      </c>
      <c r="S1029" s="113">
        <v>0</v>
      </c>
      <c r="T1029" s="113">
        <v>0</v>
      </c>
      <c r="U1029" s="113">
        <v>0</v>
      </c>
      <c r="V1029" s="113">
        <v>0</v>
      </c>
      <c r="W1029" s="115">
        <v>0</v>
      </c>
    </row>
    <row r="1030" spans="2:23" ht="60" x14ac:dyDescent="0.35">
      <c r="B1030" s="141">
        <v>1737</v>
      </c>
      <c r="C1030" s="81" t="s">
        <v>70</v>
      </c>
      <c r="D1030" s="8" t="str">
        <f t="shared" si="58"/>
        <v>1737Vigilancia de la salud ambiental</v>
      </c>
      <c r="E1030" s="8" t="s">
        <v>314</v>
      </c>
      <c r="F1030" s="142" t="s">
        <v>321</v>
      </c>
      <c r="G1030" s="142" t="s">
        <v>394</v>
      </c>
      <c r="H1030" s="142" t="s">
        <v>455</v>
      </c>
      <c r="I1030" s="8" t="s">
        <v>502</v>
      </c>
      <c r="J1030" s="8" t="s">
        <v>502</v>
      </c>
      <c r="K1030" s="81" t="s">
        <v>107</v>
      </c>
      <c r="L1030" s="81" t="s">
        <v>512</v>
      </c>
      <c r="M1030" s="8" t="str">
        <f t="shared" si="57"/>
        <v>1737Vigilancia de la salud ambientalKENNEDYH. JULIO 2025</v>
      </c>
      <c r="N1030" s="113">
        <f t="shared" si="55"/>
        <v>0</v>
      </c>
      <c r="O1030" s="113">
        <f t="shared" si="56"/>
        <v>240448</v>
      </c>
      <c r="P1030" s="113">
        <v>0</v>
      </c>
      <c r="Q1030" s="113">
        <v>15</v>
      </c>
      <c r="R1030" s="113">
        <v>0</v>
      </c>
      <c r="S1030" s="113">
        <v>3606720</v>
      </c>
      <c r="T1030" s="113">
        <v>0</v>
      </c>
      <c r="U1030" s="113">
        <v>15</v>
      </c>
      <c r="V1030" s="113">
        <v>0</v>
      </c>
      <c r="W1030" s="115">
        <v>3606720</v>
      </c>
    </row>
    <row r="1031" spans="2:23" ht="60" x14ac:dyDescent="0.35">
      <c r="B1031" s="141">
        <v>1741</v>
      </c>
      <c r="C1031" s="81" t="s">
        <v>70</v>
      </c>
      <c r="D1031" s="8" t="str">
        <f t="shared" si="58"/>
        <v>1741Vigilancia de la salud ambiental</v>
      </c>
      <c r="E1031" s="8" t="s">
        <v>314</v>
      </c>
      <c r="F1031" s="142" t="s">
        <v>317</v>
      </c>
      <c r="G1031" s="142" t="s">
        <v>476</v>
      </c>
      <c r="H1031" s="142" t="s">
        <v>455</v>
      </c>
      <c r="I1031" s="8" t="s">
        <v>502</v>
      </c>
      <c r="J1031" s="8" t="s">
        <v>502</v>
      </c>
      <c r="K1031" s="81" t="s">
        <v>107</v>
      </c>
      <c r="L1031" s="81" t="s">
        <v>512</v>
      </c>
      <c r="M1031" s="8" t="str">
        <f t="shared" si="57"/>
        <v>1741Vigilancia de la salud ambientalKENNEDYH. JULIO 2025</v>
      </c>
      <c r="N1031" s="113">
        <f t="shared" si="55"/>
        <v>0</v>
      </c>
      <c r="O1031" s="113">
        <f t="shared" si="56"/>
        <v>0</v>
      </c>
      <c r="P1031" s="113">
        <v>0</v>
      </c>
      <c r="Q1031" s="113">
        <v>0</v>
      </c>
      <c r="R1031" s="113">
        <v>0</v>
      </c>
      <c r="S1031" s="113">
        <v>0</v>
      </c>
      <c r="T1031" s="113">
        <v>0</v>
      </c>
      <c r="U1031" s="113">
        <v>0</v>
      </c>
      <c r="V1031" s="113">
        <v>0</v>
      </c>
      <c r="W1031" s="115">
        <v>0</v>
      </c>
    </row>
    <row r="1032" spans="2:23" ht="60" x14ac:dyDescent="0.35">
      <c r="B1032" s="141">
        <v>1741</v>
      </c>
      <c r="C1032" s="81" t="s">
        <v>70</v>
      </c>
      <c r="D1032" s="8" t="str">
        <f t="shared" si="58"/>
        <v>1741Vigilancia de la salud ambiental</v>
      </c>
      <c r="E1032" s="8" t="s">
        <v>314</v>
      </c>
      <c r="F1032" s="142" t="s">
        <v>317</v>
      </c>
      <c r="G1032" s="142" t="s">
        <v>476</v>
      </c>
      <c r="H1032" s="142" t="s">
        <v>455</v>
      </c>
      <c r="I1032" s="8" t="s">
        <v>502</v>
      </c>
      <c r="J1032" s="8" t="s">
        <v>502</v>
      </c>
      <c r="K1032" s="72" t="s">
        <v>106</v>
      </c>
      <c r="L1032" s="81" t="s">
        <v>512</v>
      </c>
      <c r="M1032" s="8" t="str">
        <f t="shared" si="57"/>
        <v>1741Vigilancia de la salud ambientalFONTIBONH. JULIO 2025</v>
      </c>
      <c r="N1032" s="113">
        <f t="shared" si="55"/>
        <v>0</v>
      </c>
      <c r="O1032" s="113">
        <f t="shared" si="56"/>
        <v>198832</v>
      </c>
      <c r="P1032" s="113">
        <v>0</v>
      </c>
      <c r="Q1032" s="113">
        <v>1</v>
      </c>
      <c r="R1032" s="113">
        <v>0</v>
      </c>
      <c r="S1032" s="113">
        <v>198832</v>
      </c>
      <c r="T1032" s="113">
        <v>0</v>
      </c>
      <c r="U1032" s="113">
        <v>1</v>
      </c>
      <c r="V1032" s="113">
        <v>0</v>
      </c>
      <c r="W1032" s="115">
        <v>198832</v>
      </c>
    </row>
    <row r="1033" spans="2:23" ht="60" x14ac:dyDescent="0.35">
      <c r="B1033" s="141">
        <v>1741</v>
      </c>
      <c r="C1033" s="81" t="s">
        <v>70</v>
      </c>
      <c r="D1033" s="8" t="str">
        <f t="shared" si="58"/>
        <v>1741Vigilancia de la salud ambiental</v>
      </c>
      <c r="E1033" s="8" t="s">
        <v>314</v>
      </c>
      <c r="F1033" s="142" t="s">
        <v>317</v>
      </c>
      <c r="G1033" s="142" t="s">
        <v>476</v>
      </c>
      <c r="H1033" s="142" t="s">
        <v>455</v>
      </c>
      <c r="I1033" s="8" t="s">
        <v>502</v>
      </c>
      <c r="J1033" s="8" t="s">
        <v>502</v>
      </c>
      <c r="K1033" s="81" t="s">
        <v>108</v>
      </c>
      <c r="L1033" s="81" t="s">
        <v>512</v>
      </c>
      <c r="M1033" s="8" t="str">
        <f t="shared" si="57"/>
        <v>1741Vigilancia de la salud ambientalPUENTE ARANDAH. JULIO 2025</v>
      </c>
      <c r="N1033" s="113">
        <f t="shared" si="55"/>
        <v>0</v>
      </c>
      <c r="O1033" s="113">
        <f t="shared" si="56"/>
        <v>198832</v>
      </c>
      <c r="P1033" s="113">
        <v>0</v>
      </c>
      <c r="Q1033" s="113">
        <v>2</v>
      </c>
      <c r="R1033" s="113">
        <v>0</v>
      </c>
      <c r="S1033" s="113">
        <v>397664</v>
      </c>
      <c r="T1033" s="113">
        <v>0</v>
      </c>
      <c r="U1033" s="113">
        <v>2</v>
      </c>
      <c r="V1033" s="113">
        <v>0</v>
      </c>
      <c r="W1033" s="115">
        <v>397664</v>
      </c>
    </row>
    <row r="1034" spans="2:23" ht="57.5" x14ac:dyDescent="0.35">
      <c r="B1034" s="141">
        <v>1742</v>
      </c>
      <c r="C1034" s="81" t="s">
        <v>70</v>
      </c>
      <c r="D1034" s="8" t="str">
        <f t="shared" si="58"/>
        <v>1742Vigilancia de la salud ambiental</v>
      </c>
      <c r="E1034" s="8" t="s">
        <v>314</v>
      </c>
      <c r="F1034" s="142" t="s">
        <v>317</v>
      </c>
      <c r="G1034" s="142" t="s">
        <v>395</v>
      </c>
      <c r="H1034" s="142" t="s">
        <v>455</v>
      </c>
      <c r="I1034" s="8" t="s">
        <v>502</v>
      </c>
      <c r="J1034" s="8" t="s">
        <v>502</v>
      </c>
      <c r="K1034" s="72" t="s">
        <v>105</v>
      </c>
      <c r="L1034" s="81" t="s">
        <v>512</v>
      </c>
      <c r="M1034" s="8" t="str">
        <f t="shared" si="57"/>
        <v>1742Vigilancia de la salud ambientalBOSAH. JULIO 2025</v>
      </c>
      <c r="N1034" s="113">
        <f t="shared" si="55"/>
        <v>58232</v>
      </c>
      <c r="O1034" s="113">
        <f t="shared" si="56"/>
        <v>60112</v>
      </c>
      <c r="P1034" s="113">
        <v>1</v>
      </c>
      <c r="Q1034" s="113">
        <v>15</v>
      </c>
      <c r="R1034" s="113">
        <v>58232</v>
      </c>
      <c r="S1034" s="113">
        <v>901680</v>
      </c>
      <c r="T1034" s="113">
        <v>1</v>
      </c>
      <c r="U1034" s="113">
        <v>15</v>
      </c>
      <c r="V1034" s="113">
        <v>58232</v>
      </c>
      <c r="W1034" s="115">
        <v>901680</v>
      </c>
    </row>
    <row r="1035" spans="2:23" ht="60" x14ac:dyDescent="0.35">
      <c r="B1035" s="141">
        <v>1742</v>
      </c>
      <c r="C1035" s="81" t="s">
        <v>70</v>
      </c>
      <c r="D1035" s="8" t="str">
        <f t="shared" si="58"/>
        <v>1742Vigilancia de la salud ambiental</v>
      </c>
      <c r="E1035" s="8" t="s">
        <v>314</v>
      </c>
      <c r="F1035" s="142" t="s">
        <v>317</v>
      </c>
      <c r="G1035" s="142" t="s">
        <v>395</v>
      </c>
      <c r="H1035" s="142" t="s">
        <v>455</v>
      </c>
      <c r="I1035" s="8" t="s">
        <v>502</v>
      </c>
      <c r="J1035" s="8" t="s">
        <v>502</v>
      </c>
      <c r="K1035" s="81" t="s">
        <v>107</v>
      </c>
      <c r="L1035" s="81" t="s">
        <v>512</v>
      </c>
      <c r="M1035" s="8" t="str">
        <f t="shared" si="57"/>
        <v>1742Vigilancia de la salud ambientalKENNEDYH. JULIO 2025</v>
      </c>
      <c r="N1035" s="113">
        <f t="shared" si="55"/>
        <v>58232</v>
      </c>
      <c r="O1035" s="113">
        <f t="shared" si="56"/>
        <v>60112</v>
      </c>
      <c r="P1035" s="113">
        <v>17</v>
      </c>
      <c r="Q1035" s="113">
        <v>58</v>
      </c>
      <c r="R1035" s="113">
        <v>989944</v>
      </c>
      <c r="S1035" s="113">
        <v>3486496</v>
      </c>
      <c r="T1035" s="113">
        <v>17</v>
      </c>
      <c r="U1035" s="113">
        <v>58</v>
      </c>
      <c r="V1035" s="113">
        <v>989944</v>
      </c>
      <c r="W1035" s="115">
        <v>3486496</v>
      </c>
    </row>
    <row r="1036" spans="2:23" ht="60" x14ac:dyDescent="0.35">
      <c r="B1036" s="141">
        <v>1742</v>
      </c>
      <c r="C1036" s="81" t="s">
        <v>70</v>
      </c>
      <c r="D1036" s="8" t="str">
        <f t="shared" si="58"/>
        <v>1742Vigilancia de la salud ambiental</v>
      </c>
      <c r="E1036" s="8" t="s">
        <v>314</v>
      </c>
      <c r="F1036" s="142" t="s">
        <v>317</v>
      </c>
      <c r="G1036" s="142" t="s">
        <v>395</v>
      </c>
      <c r="H1036" s="142" t="s">
        <v>455</v>
      </c>
      <c r="I1036" s="8" t="s">
        <v>502</v>
      </c>
      <c r="J1036" s="8" t="s">
        <v>502</v>
      </c>
      <c r="K1036" s="72" t="s">
        <v>106</v>
      </c>
      <c r="L1036" s="81" t="s">
        <v>512</v>
      </c>
      <c r="M1036" s="8" t="str">
        <f t="shared" si="57"/>
        <v>1742Vigilancia de la salud ambientalFONTIBONH. JULIO 2025</v>
      </c>
      <c r="N1036" s="113">
        <f t="shared" si="55"/>
        <v>0</v>
      </c>
      <c r="O1036" s="113">
        <f t="shared" si="56"/>
        <v>60112</v>
      </c>
      <c r="P1036" s="113">
        <v>0</v>
      </c>
      <c r="Q1036" s="113">
        <v>11</v>
      </c>
      <c r="R1036" s="113">
        <v>0</v>
      </c>
      <c r="S1036" s="113">
        <v>661232</v>
      </c>
      <c r="T1036" s="113">
        <v>0</v>
      </c>
      <c r="U1036" s="113">
        <v>11</v>
      </c>
      <c r="V1036" s="113">
        <v>0</v>
      </c>
      <c r="W1036" s="115">
        <v>661232</v>
      </c>
    </row>
    <row r="1037" spans="2:23" ht="60" x14ac:dyDescent="0.35">
      <c r="B1037" s="141">
        <v>1742</v>
      </c>
      <c r="C1037" s="81" t="s">
        <v>70</v>
      </c>
      <c r="D1037" s="8" t="str">
        <f t="shared" si="58"/>
        <v>1742Vigilancia de la salud ambiental</v>
      </c>
      <c r="E1037" s="8" t="s">
        <v>314</v>
      </c>
      <c r="F1037" s="142" t="s">
        <v>317</v>
      </c>
      <c r="G1037" s="142" t="s">
        <v>395</v>
      </c>
      <c r="H1037" s="142" t="s">
        <v>455</v>
      </c>
      <c r="I1037" s="8" t="s">
        <v>502</v>
      </c>
      <c r="J1037" s="8" t="s">
        <v>502</v>
      </c>
      <c r="K1037" s="81" t="s">
        <v>108</v>
      </c>
      <c r="L1037" s="81" t="s">
        <v>512</v>
      </c>
      <c r="M1037" s="8" t="str">
        <f t="shared" si="57"/>
        <v>1742Vigilancia de la salud ambientalPUENTE ARANDAH. JULIO 2025</v>
      </c>
      <c r="N1037" s="113">
        <f t="shared" si="55"/>
        <v>0</v>
      </c>
      <c r="O1037" s="113">
        <f t="shared" si="56"/>
        <v>60112</v>
      </c>
      <c r="P1037" s="113">
        <v>0</v>
      </c>
      <c r="Q1037" s="113">
        <v>24</v>
      </c>
      <c r="R1037" s="113">
        <v>0</v>
      </c>
      <c r="S1037" s="113">
        <v>1442688</v>
      </c>
      <c r="T1037" s="113">
        <v>0</v>
      </c>
      <c r="U1037" s="113">
        <v>24</v>
      </c>
      <c r="V1037" s="113">
        <v>0</v>
      </c>
      <c r="W1037" s="115">
        <v>1442688</v>
      </c>
    </row>
    <row r="1038" spans="2:23" ht="60" x14ac:dyDescent="0.35">
      <c r="B1038" s="141">
        <v>1743</v>
      </c>
      <c r="C1038" s="81" t="s">
        <v>70</v>
      </c>
      <c r="D1038" s="8" t="str">
        <f t="shared" si="58"/>
        <v>1743Vigilancia de la salud ambiental</v>
      </c>
      <c r="E1038" s="8" t="s">
        <v>314</v>
      </c>
      <c r="F1038" s="142" t="s">
        <v>317</v>
      </c>
      <c r="G1038" s="142" t="s">
        <v>396</v>
      </c>
      <c r="H1038" s="142" t="s">
        <v>455</v>
      </c>
      <c r="I1038" s="8" t="s">
        <v>502</v>
      </c>
      <c r="J1038" s="8" t="s">
        <v>502</v>
      </c>
      <c r="K1038" s="81" t="s">
        <v>107</v>
      </c>
      <c r="L1038" s="81" t="s">
        <v>512</v>
      </c>
      <c r="M1038" s="8" t="str">
        <f t="shared" si="57"/>
        <v>1743Vigilancia de la salud ambientalKENNEDYH. JULIO 2025</v>
      </c>
      <c r="N1038" s="113">
        <f t="shared" si="55"/>
        <v>0</v>
      </c>
      <c r="O1038" s="113">
        <f t="shared" si="56"/>
        <v>0</v>
      </c>
      <c r="P1038" s="113">
        <v>0</v>
      </c>
      <c r="Q1038" s="113">
        <v>0</v>
      </c>
      <c r="R1038" s="113">
        <v>0</v>
      </c>
      <c r="S1038" s="113">
        <v>0</v>
      </c>
      <c r="T1038" s="113">
        <v>0</v>
      </c>
      <c r="U1038" s="113">
        <v>0</v>
      </c>
      <c r="V1038" s="113">
        <v>0</v>
      </c>
      <c r="W1038" s="115">
        <v>0</v>
      </c>
    </row>
    <row r="1039" spans="2:23" ht="60" x14ac:dyDescent="0.35">
      <c r="B1039" s="141">
        <v>1743</v>
      </c>
      <c r="C1039" s="81" t="s">
        <v>70</v>
      </c>
      <c r="D1039" s="8" t="str">
        <f t="shared" si="58"/>
        <v>1743Vigilancia de la salud ambiental</v>
      </c>
      <c r="E1039" s="8" t="s">
        <v>314</v>
      </c>
      <c r="F1039" s="142" t="s">
        <v>317</v>
      </c>
      <c r="G1039" s="142" t="s">
        <v>396</v>
      </c>
      <c r="H1039" s="142" t="s">
        <v>455</v>
      </c>
      <c r="I1039" s="8" t="s">
        <v>502</v>
      </c>
      <c r="J1039" s="8" t="s">
        <v>502</v>
      </c>
      <c r="K1039" s="72" t="s">
        <v>106</v>
      </c>
      <c r="L1039" s="81" t="s">
        <v>512</v>
      </c>
      <c r="M1039" s="8" t="str">
        <f t="shared" si="57"/>
        <v>1743Vigilancia de la salud ambientalFONTIBONH. JULIO 2025</v>
      </c>
      <c r="N1039" s="113">
        <f t="shared" si="55"/>
        <v>0</v>
      </c>
      <c r="O1039" s="113">
        <f t="shared" si="56"/>
        <v>90168</v>
      </c>
      <c r="P1039" s="113">
        <v>0</v>
      </c>
      <c r="Q1039" s="113">
        <v>4</v>
      </c>
      <c r="R1039" s="113">
        <v>0</v>
      </c>
      <c r="S1039" s="113">
        <v>360672</v>
      </c>
      <c r="T1039" s="113">
        <v>0</v>
      </c>
      <c r="U1039" s="113">
        <v>4</v>
      </c>
      <c r="V1039" s="113">
        <v>0</v>
      </c>
      <c r="W1039" s="115">
        <v>360672</v>
      </c>
    </row>
    <row r="1040" spans="2:23" ht="60" x14ac:dyDescent="0.35">
      <c r="B1040" s="141">
        <v>1743</v>
      </c>
      <c r="C1040" s="81" t="s">
        <v>70</v>
      </c>
      <c r="D1040" s="8" t="str">
        <f t="shared" si="58"/>
        <v>1743Vigilancia de la salud ambiental</v>
      </c>
      <c r="E1040" s="8" t="s">
        <v>314</v>
      </c>
      <c r="F1040" s="142" t="s">
        <v>317</v>
      </c>
      <c r="G1040" s="142" t="s">
        <v>396</v>
      </c>
      <c r="H1040" s="142" t="s">
        <v>455</v>
      </c>
      <c r="I1040" s="8" t="s">
        <v>502</v>
      </c>
      <c r="J1040" s="8" t="s">
        <v>502</v>
      </c>
      <c r="K1040" s="81" t="s">
        <v>108</v>
      </c>
      <c r="L1040" s="81" t="s">
        <v>512</v>
      </c>
      <c r="M1040" s="8" t="str">
        <f t="shared" si="57"/>
        <v>1743Vigilancia de la salud ambientalPUENTE ARANDAH. JULIO 2025</v>
      </c>
      <c r="N1040" s="113">
        <f t="shared" si="55"/>
        <v>0</v>
      </c>
      <c r="O1040" s="113">
        <f t="shared" si="56"/>
        <v>90168</v>
      </c>
      <c r="P1040" s="113">
        <v>0</v>
      </c>
      <c r="Q1040" s="113">
        <v>6</v>
      </c>
      <c r="R1040" s="113">
        <v>0</v>
      </c>
      <c r="S1040" s="113">
        <v>541008</v>
      </c>
      <c r="T1040" s="113">
        <v>0</v>
      </c>
      <c r="U1040" s="113">
        <v>6</v>
      </c>
      <c r="V1040" s="113">
        <v>0</v>
      </c>
      <c r="W1040" s="115">
        <v>541008</v>
      </c>
    </row>
    <row r="1041" spans="2:23" ht="48" x14ac:dyDescent="0.35">
      <c r="B1041" s="141">
        <v>1744</v>
      </c>
      <c r="C1041" s="81" t="s">
        <v>70</v>
      </c>
      <c r="D1041" s="8" t="str">
        <f t="shared" si="58"/>
        <v>1744Vigilancia de la salud ambiental</v>
      </c>
      <c r="E1041" s="8" t="s">
        <v>314</v>
      </c>
      <c r="F1041" s="142" t="s">
        <v>317</v>
      </c>
      <c r="G1041" s="142" t="s">
        <v>397</v>
      </c>
      <c r="H1041" s="142" t="s">
        <v>455</v>
      </c>
      <c r="I1041" s="8" t="s">
        <v>502</v>
      </c>
      <c r="J1041" s="8" t="s">
        <v>502</v>
      </c>
      <c r="K1041" s="72" t="s">
        <v>105</v>
      </c>
      <c r="L1041" s="81" t="s">
        <v>512</v>
      </c>
      <c r="M1041" s="8" t="str">
        <f t="shared" si="57"/>
        <v>1744Vigilancia de la salud ambientalBOSAH. JULIO 2025</v>
      </c>
      <c r="N1041" s="113">
        <f t="shared" si="55"/>
        <v>0</v>
      </c>
      <c r="O1041" s="113">
        <f t="shared" si="56"/>
        <v>60112</v>
      </c>
      <c r="P1041" s="113">
        <v>0</v>
      </c>
      <c r="Q1041" s="113">
        <v>5</v>
      </c>
      <c r="R1041" s="113">
        <v>0</v>
      </c>
      <c r="S1041" s="113">
        <v>300560</v>
      </c>
      <c r="T1041" s="113">
        <v>0</v>
      </c>
      <c r="U1041" s="113">
        <v>5</v>
      </c>
      <c r="V1041" s="113">
        <v>0</v>
      </c>
      <c r="W1041" s="115">
        <v>300560</v>
      </c>
    </row>
    <row r="1042" spans="2:23" ht="60" x14ac:dyDescent="0.35">
      <c r="B1042" s="141">
        <v>1744</v>
      </c>
      <c r="C1042" s="81" t="s">
        <v>70</v>
      </c>
      <c r="D1042" s="8" t="str">
        <f t="shared" si="58"/>
        <v>1744Vigilancia de la salud ambiental</v>
      </c>
      <c r="E1042" s="8" t="s">
        <v>314</v>
      </c>
      <c r="F1042" s="142" t="s">
        <v>317</v>
      </c>
      <c r="G1042" s="142" t="s">
        <v>397</v>
      </c>
      <c r="H1042" s="142" t="s">
        <v>455</v>
      </c>
      <c r="I1042" s="8" t="s">
        <v>502</v>
      </c>
      <c r="J1042" s="8" t="s">
        <v>502</v>
      </c>
      <c r="K1042" s="81" t="s">
        <v>107</v>
      </c>
      <c r="L1042" s="81" t="s">
        <v>512</v>
      </c>
      <c r="M1042" s="8" t="str">
        <f t="shared" si="57"/>
        <v>1744Vigilancia de la salud ambientalKENNEDYH. JULIO 2025</v>
      </c>
      <c r="N1042" s="113">
        <f t="shared" ref="N1042:N1105" si="59">IFERROR(R1042/P1042,0)</f>
        <v>0</v>
      </c>
      <c r="O1042" s="113">
        <f t="shared" ref="O1042:O1105" si="60">IFERROR(S1042/Q1042,0)</f>
        <v>60112</v>
      </c>
      <c r="P1042" s="113">
        <v>0</v>
      </c>
      <c r="Q1042" s="113">
        <v>31</v>
      </c>
      <c r="R1042" s="113">
        <v>0</v>
      </c>
      <c r="S1042" s="113">
        <v>1863472</v>
      </c>
      <c r="T1042" s="113">
        <v>0</v>
      </c>
      <c r="U1042" s="113">
        <v>29</v>
      </c>
      <c r="V1042" s="113">
        <v>0</v>
      </c>
      <c r="W1042" s="115">
        <v>1743248</v>
      </c>
    </row>
    <row r="1043" spans="2:23" ht="60" x14ac:dyDescent="0.35">
      <c r="B1043" s="141">
        <v>1744</v>
      </c>
      <c r="C1043" s="81" t="s">
        <v>70</v>
      </c>
      <c r="D1043" s="8" t="str">
        <f t="shared" si="58"/>
        <v>1744Vigilancia de la salud ambiental</v>
      </c>
      <c r="E1043" s="8" t="s">
        <v>314</v>
      </c>
      <c r="F1043" s="142" t="s">
        <v>317</v>
      </c>
      <c r="G1043" s="142" t="s">
        <v>397</v>
      </c>
      <c r="H1043" s="142" t="s">
        <v>455</v>
      </c>
      <c r="I1043" s="8" t="s">
        <v>502</v>
      </c>
      <c r="J1043" s="8" t="s">
        <v>502</v>
      </c>
      <c r="K1043" s="72" t="s">
        <v>106</v>
      </c>
      <c r="L1043" s="81" t="s">
        <v>512</v>
      </c>
      <c r="M1043" s="8" t="str">
        <f t="shared" si="57"/>
        <v>1744Vigilancia de la salud ambientalFONTIBONH. JULIO 2025</v>
      </c>
      <c r="N1043" s="113">
        <f t="shared" si="59"/>
        <v>0</v>
      </c>
      <c r="O1043" s="113">
        <f t="shared" si="60"/>
        <v>60112</v>
      </c>
      <c r="P1043" s="113">
        <v>0</v>
      </c>
      <c r="Q1043" s="113">
        <v>1</v>
      </c>
      <c r="R1043" s="113">
        <v>0</v>
      </c>
      <c r="S1043" s="113">
        <v>60112</v>
      </c>
      <c r="T1043" s="113">
        <v>0</v>
      </c>
      <c r="U1043" s="113">
        <v>1</v>
      </c>
      <c r="V1043" s="113">
        <v>0</v>
      </c>
      <c r="W1043" s="115">
        <v>60112</v>
      </c>
    </row>
    <row r="1044" spans="2:23" ht="60" x14ac:dyDescent="0.35">
      <c r="B1044" s="141">
        <v>1744</v>
      </c>
      <c r="C1044" s="81" t="s">
        <v>70</v>
      </c>
      <c r="D1044" s="8" t="str">
        <f t="shared" si="58"/>
        <v>1744Vigilancia de la salud ambiental</v>
      </c>
      <c r="E1044" s="8" t="s">
        <v>314</v>
      </c>
      <c r="F1044" s="142" t="s">
        <v>317</v>
      </c>
      <c r="G1044" s="142" t="s">
        <v>397</v>
      </c>
      <c r="H1044" s="142" t="s">
        <v>455</v>
      </c>
      <c r="I1044" s="8" t="s">
        <v>502</v>
      </c>
      <c r="J1044" s="8" t="s">
        <v>502</v>
      </c>
      <c r="K1044" s="81" t="s">
        <v>108</v>
      </c>
      <c r="L1044" s="81" t="s">
        <v>512</v>
      </c>
      <c r="M1044" s="8" t="str">
        <f t="shared" si="57"/>
        <v>1744Vigilancia de la salud ambientalPUENTE ARANDAH. JULIO 2025</v>
      </c>
      <c r="N1044" s="113">
        <f t="shared" si="59"/>
        <v>0</v>
      </c>
      <c r="O1044" s="113">
        <f t="shared" si="60"/>
        <v>60112</v>
      </c>
      <c r="P1044" s="113">
        <v>0</v>
      </c>
      <c r="Q1044" s="113">
        <v>12</v>
      </c>
      <c r="R1044" s="113">
        <v>0</v>
      </c>
      <c r="S1044" s="113">
        <v>721344</v>
      </c>
      <c r="T1044" s="113">
        <v>0</v>
      </c>
      <c r="U1044" s="113">
        <v>12</v>
      </c>
      <c r="V1044" s="113">
        <v>0</v>
      </c>
      <c r="W1044" s="115">
        <v>721344</v>
      </c>
    </row>
    <row r="1045" spans="2:23" ht="60" x14ac:dyDescent="0.35">
      <c r="B1045" s="141">
        <v>1745</v>
      </c>
      <c r="C1045" s="81" t="s">
        <v>70</v>
      </c>
      <c r="D1045" s="8" t="str">
        <f t="shared" si="58"/>
        <v>1745Vigilancia de la salud ambiental</v>
      </c>
      <c r="E1045" s="8" t="s">
        <v>314</v>
      </c>
      <c r="F1045" s="142" t="s">
        <v>317</v>
      </c>
      <c r="G1045" s="142" t="s">
        <v>477</v>
      </c>
      <c r="H1045" s="142" t="s">
        <v>455</v>
      </c>
      <c r="I1045" s="8" t="s">
        <v>502</v>
      </c>
      <c r="J1045" s="8" t="s">
        <v>502</v>
      </c>
      <c r="K1045" s="72" t="s">
        <v>106</v>
      </c>
      <c r="L1045" s="81" t="s">
        <v>512</v>
      </c>
      <c r="M1045" s="8" t="str">
        <f t="shared" si="57"/>
        <v>1745Vigilancia de la salud ambientalFONTIBONH. JULIO 2025</v>
      </c>
      <c r="N1045" s="113">
        <f t="shared" si="59"/>
        <v>0</v>
      </c>
      <c r="O1045" s="113">
        <f t="shared" si="60"/>
        <v>90168</v>
      </c>
      <c r="P1045" s="113">
        <v>0</v>
      </c>
      <c r="Q1045" s="113">
        <v>1</v>
      </c>
      <c r="R1045" s="113">
        <v>0</v>
      </c>
      <c r="S1045" s="113">
        <v>90168</v>
      </c>
      <c r="T1045" s="113">
        <v>0</v>
      </c>
      <c r="U1045" s="113">
        <v>1</v>
      </c>
      <c r="V1045" s="113">
        <v>0</v>
      </c>
      <c r="W1045" s="115">
        <v>90168</v>
      </c>
    </row>
    <row r="1046" spans="2:23" ht="60" x14ac:dyDescent="0.35">
      <c r="B1046" s="141">
        <v>1745</v>
      </c>
      <c r="C1046" s="81" t="s">
        <v>70</v>
      </c>
      <c r="D1046" s="8" t="str">
        <f t="shared" si="58"/>
        <v>1745Vigilancia de la salud ambiental</v>
      </c>
      <c r="E1046" s="8" t="s">
        <v>314</v>
      </c>
      <c r="F1046" s="142" t="s">
        <v>317</v>
      </c>
      <c r="G1046" s="142" t="s">
        <v>477</v>
      </c>
      <c r="H1046" s="142" t="s">
        <v>455</v>
      </c>
      <c r="I1046" s="8" t="s">
        <v>502</v>
      </c>
      <c r="J1046" s="8" t="s">
        <v>502</v>
      </c>
      <c r="K1046" s="81" t="s">
        <v>108</v>
      </c>
      <c r="L1046" s="81" t="s">
        <v>512</v>
      </c>
      <c r="M1046" s="8" t="str">
        <f t="shared" si="57"/>
        <v>1745Vigilancia de la salud ambientalPUENTE ARANDAH. JULIO 2025</v>
      </c>
      <c r="N1046" s="113">
        <f t="shared" si="59"/>
        <v>0</v>
      </c>
      <c r="O1046" s="113">
        <f t="shared" si="60"/>
        <v>0</v>
      </c>
      <c r="P1046" s="113">
        <v>0</v>
      </c>
      <c r="Q1046" s="113">
        <v>0</v>
      </c>
      <c r="R1046" s="113">
        <v>0</v>
      </c>
      <c r="S1046" s="113">
        <v>0</v>
      </c>
      <c r="T1046" s="113">
        <v>0</v>
      </c>
      <c r="U1046" s="113">
        <v>0</v>
      </c>
      <c r="V1046" s="113">
        <v>0</v>
      </c>
      <c r="W1046" s="115">
        <v>0</v>
      </c>
    </row>
    <row r="1047" spans="2:23" ht="48" x14ac:dyDescent="0.35">
      <c r="B1047" s="141">
        <v>1746</v>
      </c>
      <c r="C1047" s="81" t="s">
        <v>70</v>
      </c>
      <c r="D1047" s="8" t="str">
        <f t="shared" si="58"/>
        <v>1746Vigilancia de la salud ambiental</v>
      </c>
      <c r="E1047" s="8" t="s">
        <v>314</v>
      </c>
      <c r="F1047" s="142" t="s">
        <v>317</v>
      </c>
      <c r="G1047" s="142" t="s">
        <v>398</v>
      </c>
      <c r="H1047" s="142" t="s">
        <v>455</v>
      </c>
      <c r="I1047" s="8" t="s">
        <v>502</v>
      </c>
      <c r="J1047" s="8" t="s">
        <v>502</v>
      </c>
      <c r="K1047" s="72" t="s">
        <v>105</v>
      </c>
      <c r="L1047" s="81" t="s">
        <v>512</v>
      </c>
      <c r="M1047" s="8" t="str">
        <f t="shared" si="57"/>
        <v>1746Vigilancia de la salud ambientalBOSAH. JULIO 2025</v>
      </c>
      <c r="N1047" s="113">
        <f t="shared" si="59"/>
        <v>0</v>
      </c>
      <c r="O1047" s="113">
        <f t="shared" si="60"/>
        <v>60112</v>
      </c>
      <c r="P1047" s="113">
        <v>0</v>
      </c>
      <c r="Q1047" s="113">
        <v>1</v>
      </c>
      <c r="R1047" s="113">
        <v>0</v>
      </c>
      <c r="S1047" s="113">
        <v>60112</v>
      </c>
      <c r="T1047" s="113">
        <v>0</v>
      </c>
      <c r="U1047" s="113">
        <v>1</v>
      </c>
      <c r="V1047" s="113">
        <v>0</v>
      </c>
      <c r="W1047" s="115">
        <v>60112</v>
      </c>
    </row>
    <row r="1048" spans="2:23" ht="60" x14ac:dyDescent="0.35">
      <c r="B1048" s="141">
        <v>1746</v>
      </c>
      <c r="C1048" s="81" t="s">
        <v>70</v>
      </c>
      <c r="D1048" s="8" t="str">
        <f t="shared" si="58"/>
        <v>1746Vigilancia de la salud ambiental</v>
      </c>
      <c r="E1048" s="8" t="s">
        <v>314</v>
      </c>
      <c r="F1048" s="142" t="s">
        <v>317</v>
      </c>
      <c r="G1048" s="142" t="s">
        <v>398</v>
      </c>
      <c r="H1048" s="142" t="s">
        <v>455</v>
      </c>
      <c r="I1048" s="8" t="s">
        <v>502</v>
      </c>
      <c r="J1048" s="8" t="s">
        <v>502</v>
      </c>
      <c r="K1048" s="81" t="s">
        <v>107</v>
      </c>
      <c r="L1048" s="81" t="s">
        <v>512</v>
      </c>
      <c r="M1048" s="8" t="str">
        <f t="shared" si="57"/>
        <v>1746Vigilancia de la salud ambientalKENNEDYH. JULIO 2025</v>
      </c>
      <c r="N1048" s="113">
        <f t="shared" si="59"/>
        <v>0</v>
      </c>
      <c r="O1048" s="113">
        <f t="shared" si="60"/>
        <v>60112</v>
      </c>
      <c r="P1048" s="113">
        <v>0</v>
      </c>
      <c r="Q1048" s="113">
        <v>9</v>
      </c>
      <c r="R1048" s="113">
        <v>0</v>
      </c>
      <c r="S1048" s="113">
        <v>541008</v>
      </c>
      <c r="T1048" s="113">
        <v>0</v>
      </c>
      <c r="U1048" s="113">
        <v>9</v>
      </c>
      <c r="V1048" s="113">
        <v>0</v>
      </c>
      <c r="W1048" s="115">
        <v>541008</v>
      </c>
    </row>
    <row r="1049" spans="2:23" ht="60" x14ac:dyDescent="0.35">
      <c r="B1049" s="141">
        <v>1746</v>
      </c>
      <c r="C1049" s="81" t="s">
        <v>70</v>
      </c>
      <c r="D1049" s="8" t="str">
        <f t="shared" si="58"/>
        <v>1746Vigilancia de la salud ambiental</v>
      </c>
      <c r="E1049" s="8" t="s">
        <v>314</v>
      </c>
      <c r="F1049" s="142" t="s">
        <v>317</v>
      </c>
      <c r="G1049" s="142" t="s">
        <v>398</v>
      </c>
      <c r="H1049" s="142" t="s">
        <v>455</v>
      </c>
      <c r="I1049" s="8" t="s">
        <v>502</v>
      </c>
      <c r="J1049" s="8" t="s">
        <v>502</v>
      </c>
      <c r="K1049" s="72" t="s">
        <v>106</v>
      </c>
      <c r="L1049" s="81" t="s">
        <v>512</v>
      </c>
      <c r="M1049" s="8" t="str">
        <f t="shared" si="57"/>
        <v>1746Vigilancia de la salud ambientalFONTIBONH. JULIO 2025</v>
      </c>
      <c r="N1049" s="113">
        <f t="shared" si="59"/>
        <v>0</v>
      </c>
      <c r="O1049" s="113">
        <f t="shared" si="60"/>
        <v>60112</v>
      </c>
      <c r="P1049" s="113">
        <v>0</v>
      </c>
      <c r="Q1049" s="113">
        <v>2</v>
      </c>
      <c r="R1049" s="113">
        <v>0</v>
      </c>
      <c r="S1049" s="113">
        <v>120224</v>
      </c>
      <c r="T1049" s="113">
        <v>0</v>
      </c>
      <c r="U1049" s="113">
        <v>2</v>
      </c>
      <c r="V1049" s="113">
        <v>0</v>
      </c>
      <c r="W1049" s="115">
        <v>120224</v>
      </c>
    </row>
    <row r="1050" spans="2:23" ht="60" x14ac:dyDescent="0.35">
      <c r="B1050" s="141">
        <v>1746</v>
      </c>
      <c r="C1050" s="81" t="s">
        <v>70</v>
      </c>
      <c r="D1050" s="8" t="str">
        <f t="shared" si="58"/>
        <v>1746Vigilancia de la salud ambiental</v>
      </c>
      <c r="E1050" s="8" t="s">
        <v>314</v>
      </c>
      <c r="F1050" s="142" t="s">
        <v>317</v>
      </c>
      <c r="G1050" s="142" t="s">
        <v>398</v>
      </c>
      <c r="H1050" s="142" t="s">
        <v>455</v>
      </c>
      <c r="I1050" s="8" t="s">
        <v>502</v>
      </c>
      <c r="J1050" s="8" t="s">
        <v>502</v>
      </c>
      <c r="K1050" s="81" t="s">
        <v>108</v>
      </c>
      <c r="L1050" s="81" t="s">
        <v>512</v>
      </c>
      <c r="M1050" s="8" t="str">
        <f t="shared" si="57"/>
        <v>1746Vigilancia de la salud ambientalPUENTE ARANDAH. JULIO 2025</v>
      </c>
      <c r="N1050" s="113">
        <f t="shared" si="59"/>
        <v>0</v>
      </c>
      <c r="O1050" s="113">
        <f t="shared" si="60"/>
        <v>60112</v>
      </c>
      <c r="P1050" s="113">
        <v>0</v>
      </c>
      <c r="Q1050" s="113">
        <v>1</v>
      </c>
      <c r="R1050" s="113">
        <v>0</v>
      </c>
      <c r="S1050" s="113">
        <v>60112</v>
      </c>
      <c r="T1050" s="113">
        <v>0</v>
      </c>
      <c r="U1050" s="113">
        <v>1</v>
      </c>
      <c r="V1050" s="113">
        <v>0</v>
      </c>
      <c r="W1050" s="115">
        <v>60112</v>
      </c>
    </row>
    <row r="1051" spans="2:23" ht="80.5" x14ac:dyDescent="0.35">
      <c r="B1051" s="141">
        <v>1747</v>
      </c>
      <c r="C1051" s="81" t="s">
        <v>70</v>
      </c>
      <c r="D1051" s="8" t="str">
        <f t="shared" si="58"/>
        <v>1747Vigilancia de la salud ambiental</v>
      </c>
      <c r="E1051" s="8" t="s">
        <v>314</v>
      </c>
      <c r="F1051" s="142" t="s">
        <v>317</v>
      </c>
      <c r="G1051" s="142" t="s">
        <v>478</v>
      </c>
      <c r="H1051" s="142" t="s">
        <v>455</v>
      </c>
      <c r="I1051" s="8" t="s">
        <v>502</v>
      </c>
      <c r="J1051" s="8" t="s">
        <v>502</v>
      </c>
      <c r="K1051" s="72" t="s">
        <v>106</v>
      </c>
      <c r="L1051" s="81" t="s">
        <v>512</v>
      </c>
      <c r="M1051" s="8" t="str">
        <f t="shared" si="57"/>
        <v>1747Vigilancia de la salud ambientalFONTIBONH. JULIO 2025</v>
      </c>
      <c r="N1051" s="113">
        <f t="shared" si="59"/>
        <v>0</v>
      </c>
      <c r="O1051" s="113">
        <f t="shared" si="60"/>
        <v>0</v>
      </c>
      <c r="P1051" s="113">
        <v>0</v>
      </c>
      <c r="Q1051" s="113">
        <v>0</v>
      </c>
      <c r="R1051" s="113">
        <v>0</v>
      </c>
      <c r="S1051" s="113">
        <v>0</v>
      </c>
      <c r="T1051" s="113">
        <v>0</v>
      </c>
      <c r="U1051" s="113">
        <v>0</v>
      </c>
      <c r="V1051" s="113">
        <v>0</v>
      </c>
      <c r="W1051" s="115">
        <v>0</v>
      </c>
    </row>
    <row r="1052" spans="2:23" ht="80.5" x14ac:dyDescent="0.35">
      <c r="B1052" s="141">
        <v>1748</v>
      </c>
      <c r="C1052" s="81" t="s">
        <v>70</v>
      </c>
      <c r="D1052" s="8" t="str">
        <f t="shared" si="58"/>
        <v>1748Vigilancia de la salud ambiental</v>
      </c>
      <c r="E1052" s="8" t="s">
        <v>314</v>
      </c>
      <c r="F1052" s="142" t="s">
        <v>317</v>
      </c>
      <c r="G1052" s="142" t="s">
        <v>399</v>
      </c>
      <c r="H1052" s="142" t="s">
        <v>455</v>
      </c>
      <c r="I1052" s="8" t="s">
        <v>502</v>
      </c>
      <c r="J1052" s="8" t="s">
        <v>502</v>
      </c>
      <c r="K1052" s="72" t="s">
        <v>105</v>
      </c>
      <c r="L1052" s="81" t="s">
        <v>512</v>
      </c>
      <c r="M1052" s="8" t="str">
        <f t="shared" si="57"/>
        <v>1748Vigilancia de la salud ambientalBOSAH. JULIO 2025</v>
      </c>
      <c r="N1052" s="113">
        <f t="shared" si="59"/>
        <v>0</v>
      </c>
      <c r="O1052" s="113">
        <f t="shared" si="60"/>
        <v>75140</v>
      </c>
      <c r="P1052" s="113">
        <v>0</v>
      </c>
      <c r="Q1052" s="113">
        <v>3</v>
      </c>
      <c r="R1052" s="113">
        <v>0</v>
      </c>
      <c r="S1052" s="113">
        <v>225420</v>
      </c>
      <c r="T1052" s="113">
        <v>0</v>
      </c>
      <c r="U1052" s="113">
        <v>3</v>
      </c>
      <c r="V1052" s="113">
        <v>0</v>
      </c>
      <c r="W1052" s="115">
        <v>225420</v>
      </c>
    </row>
    <row r="1053" spans="2:23" ht="80.5" x14ac:dyDescent="0.35">
      <c r="B1053" s="141">
        <v>1748</v>
      </c>
      <c r="C1053" s="81" t="s">
        <v>70</v>
      </c>
      <c r="D1053" s="8" t="str">
        <f t="shared" si="58"/>
        <v>1748Vigilancia de la salud ambiental</v>
      </c>
      <c r="E1053" s="8" t="s">
        <v>314</v>
      </c>
      <c r="F1053" s="142" t="s">
        <v>317</v>
      </c>
      <c r="G1053" s="142" t="s">
        <v>399</v>
      </c>
      <c r="H1053" s="142" t="s">
        <v>455</v>
      </c>
      <c r="I1053" s="8" t="s">
        <v>502</v>
      </c>
      <c r="J1053" s="8" t="s">
        <v>502</v>
      </c>
      <c r="K1053" s="81" t="s">
        <v>107</v>
      </c>
      <c r="L1053" s="81" t="s">
        <v>512</v>
      </c>
      <c r="M1053" s="8" t="str">
        <f t="shared" si="57"/>
        <v>1748Vigilancia de la salud ambientalKENNEDYH. JULIO 2025</v>
      </c>
      <c r="N1053" s="113">
        <f t="shared" si="59"/>
        <v>0</v>
      </c>
      <c r="O1053" s="113">
        <f t="shared" si="60"/>
        <v>75140</v>
      </c>
      <c r="P1053" s="113">
        <v>0</v>
      </c>
      <c r="Q1053" s="113">
        <v>1</v>
      </c>
      <c r="R1053" s="113">
        <v>0</v>
      </c>
      <c r="S1053" s="113">
        <v>75140</v>
      </c>
      <c r="T1053" s="113">
        <v>0</v>
      </c>
      <c r="U1053" s="113">
        <v>1</v>
      </c>
      <c r="V1053" s="113">
        <v>0</v>
      </c>
      <c r="W1053" s="115">
        <v>75140</v>
      </c>
    </row>
    <row r="1054" spans="2:23" ht="80.5" x14ac:dyDescent="0.35">
      <c r="B1054" s="141">
        <v>1748</v>
      </c>
      <c r="C1054" s="81" t="s">
        <v>70</v>
      </c>
      <c r="D1054" s="8" t="str">
        <f t="shared" si="58"/>
        <v>1748Vigilancia de la salud ambiental</v>
      </c>
      <c r="E1054" s="8" t="s">
        <v>314</v>
      </c>
      <c r="F1054" s="142" t="s">
        <v>317</v>
      </c>
      <c r="G1054" s="142" t="s">
        <v>399</v>
      </c>
      <c r="H1054" s="142" t="s">
        <v>455</v>
      </c>
      <c r="I1054" s="8" t="s">
        <v>502</v>
      </c>
      <c r="J1054" s="8" t="s">
        <v>502</v>
      </c>
      <c r="K1054" s="72" t="s">
        <v>106</v>
      </c>
      <c r="L1054" s="81" t="s">
        <v>512</v>
      </c>
      <c r="M1054" s="8" t="str">
        <f t="shared" si="57"/>
        <v>1748Vigilancia de la salud ambientalFONTIBONH. JULIO 2025</v>
      </c>
      <c r="N1054" s="113">
        <f t="shared" si="59"/>
        <v>0</v>
      </c>
      <c r="O1054" s="113">
        <f t="shared" si="60"/>
        <v>0</v>
      </c>
      <c r="P1054" s="113">
        <v>0</v>
      </c>
      <c r="Q1054" s="113">
        <v>0</v>
      </c>
      <c r="R1054" s="113">
        <v>0</v>
      </c>
      <c r="S1054" s="113">
        <v>0</v>
      </c>
      <c r="T1054" s="113">
        <v>0</v>
      </c>
      <c r="U1054" s="113">
        <v>0</v>
      </c>
      <c r="V1054" s="113">
        <v>0</v>
      </c>
      <c r="W1054" s="115">
        <v>0</v>
      </c>
    </row>
    <row r="1055" spans="2:23" ht="80.5" x14ac:dyDescent="0.35">
      <c r="B1055" s="141">
        <v>1748</v>
      </c>
      <c r="C1055" s="81" t="s">
        <v>70</v>
      </c>
      <c r="D1055" s="8" t="str">
        <f t="shared" si="58"/>
        <v>1748Vigilancia de la salud ambiental</v>
      </c>
      <c r="E1055" s="8" t="s">
        <v>314</v>
      </c>
      <c r="F1055" s="142" t="s">
        <v>317</v>
      </c>
      <c r="G1055" s="142" t="s">
        <v>399</v>
      </c>
      <c r="H1055" s="142" t="s">
        <v>455</v>
      </c>
      <c r="I1055" s="8" t="s">
        <v>502</v>
      </c>
      <c r="J1055" s="8" t="s">
        <v>502</v>
      </c>
      <c r="K1055" s="81" t="s">
        <v>108</v>
      </c>
      <c r="L1055" s="81" t="s">
        <v>512</v>
      </c>
      <c r="M1055" s="8" t="str">
        <f t="shared" si="57"/>
        <v>1748Vigilancia de la salud ambientalPUENTE ARANDAH. JULIO 2025</v>
      </c>
      <c r="N1055" s="113">
        <f t="shared" si="59"/>
        <v>0</v>
      </c>
      <c r="O1055" s="113">
        <f t="shared" si="60"/>
        <v>0</v>
      </c>
      <c r="P1055" s="113">
        <v>0</v>
      </c>
      <c r="Q1055" s="113">
        <v>0</v>
      </c>
      <c r="R1055" s="113">
        <v>0</v>
      </c>
      <c r="S1055" s="113">
        <v>0</v>
      </c>
      <c r="T1055" s="113">
        <v>0</v>
      </c>
      <c r="U1055" s="113">
        <v>0</v>
      </c>
      <c r="V1055" s="113">
        <v>0</v>
      </c>
      <c r="W1055" s="115">
        <v>0</v>
      </c>
    </row>
    <row r="1056" spans="2:23" ht="60" x14ac:dyDescent="0.35">
      <c r="B1056" s="141">
        <v>1749</v>
      </c>
      <c r="C1056" s="81" t="s">
        <v>70</v>
      </c>
      <c r="D1056" s="8" t="str">
        <f t="shared" si="58"/>
        <v>1749Vigilancia de la salud ambiental</v>
      </c>
      <c r="E1056" s="8" t="s">
        <v>314</v>
      </c>
      <c r="F1056" s="142" t="s">
        <v>317</v>
      </c>
      <c r="G1056" s="142" t="s">
        <v>479</v>
      </c>
      <c r="H1056" s="142" t="s">
        <v>455</v>
      </c>
      <c r="I1056" s="8" t="s">
        <v>502</v>
      </c>
      <c r="J1056" s="8" t="s">
        <v>502</v>
      </c>
      <c r="K1056" s="81" t="s">
        <v>107</v>
      </c>
      <c r="L1056" s="81" t="s">
        <v>512</v>
      </c>
      <c r="M1056" s="8" t="str">
        <f t="shared" si="57"/>
        <v>1749Vigilancia de la salud ambientalKENNEDYH. JULIO 2025</v>
      </c>
      <c r="N1056" s="113">
        <f t="shared" si="59"/>
        <v>0</v>
      </c>
      <c r="O1056" s="113">
        <f t="shared" si="60"/>
        <v>0</v>
      </c>
      <c r="P1056" s="113">
        <v>0</v>
      </c>
      <c r="Q1056" s="113">
        <v>0</v>
      </c>
      <c r="R1056" s="113">
        <v>0</v>
      </c>
      <c r="S1056" s="113">
        <v>0</v>
      </c>
      <c r="T1056" s="113">
        <v>0</v>
      </c>
      <c r="U1056" s="113">
        <v>0</v>
      </c>
      <c r="V1056" s="113">
        <v>0</v>
      </c>
      <c r="W1056" s="115">
        <v>0</v>
      </c>
    </row>
    <row r="1057" spans="2:23" ht="60" x14ac:dyDescent="0.35">
      <c r="B1057" s="141">
        <v>1749</v>
      </c>
      <c r="C1057" s="81" t="s">
        <v>70</v>
      </c>
      <c r="D1057" s="8" t="str">
        <f t="shared" si="58"/>
        <v>1749Vigilancia de la salud ambiental</v>
      </c>
      <c r="E1057" s="8" t="s">
        <v>314</v>
      </c>
      <c r="F1057" s="142" t="s">
        <v>317</v>
      </c>
      <c r="G1057" s="142" t="s">
        <v>479</v>
      </c>
      <c r="H1057" s="142" t="s">
        <v>455</v>
      </c>
      <c r="I1057" s="8" t="s">
        <v>502</v>
      </c>
      <c r="J1057" s="8" t="s">
        <v>502</v>
      </c>
      <c r="K1057" s="72" t="s">
        <v>106</v>
      </c>
      <c r="L1057" s="81" t="s">
        <v>512</v>
      </c>
      <c r="M1057" s="8" t="str">
        <f t="shared" si="57"/>
        <v>1749Vigilancia de la salud ambientalFONTIBONH. JULIO 2025</v>
      </c>
      <c r="N1057" s="113">
        <f t="shared" si="59"/>
        <v>0</v>
      </c>
      <c r="O1057" s="113">
        <f t="shared" si="60"/>
        <v>90168</v>
      </c>
      <c r="P1057" s="113">
        <v>0</v>
      </c>
      <c r="Q1057" s="113">
        <v>2</v>
      </c>
      <c r="R1057" s="113">
        <v>0</v>
      </c>
      <c r="S1057" s="113">
        <v>180336</v>
      </c>
      <c r="T1057" s="113">
        <v>0</v>
      </c>
      <c r="U1057" s="113">
        <v>2</v>
      </c>
      <c r="V1057" s="113">
        <v>0</v>
      </c>
      <c r="W1057" s="115">
        <v>180336</v>
      </c>
    </row>
    <row r="1058" spans="2:23" ht="60" x14ac:dyDescent="0.35">
      <c r="B1058" s="141">
        <v>1749</v>
      </c>
      <c r="C1058" s="81" t="s">
        <v>70</v>
      </c>
      <c r="D1058" s="8" t="str">
        <f t="shared" si="58"/>
        <v>1749Vigilancia de la salud ambiental</v>
      </c>
      <c r="E1058" s="8" t="s">
        <v>314</v>
      </c>
      <c r="F1058" s="142" t="s">
        <v>317</v>
      </c>
      <c r="G1058" s="142" t="s">
        <v>479</v>
      </c>
      <c r="H1058" s="142" t="s">
        <v>455</v>
      </c>
      <c r="I1058" s="8" t="s">
        <v>502</v>
      </c>
      <c r="J1058" s="8" t="s">
        <v>502</v>
      </c>
      <c r="K1058" s="81" t="s">
        <v>108</v>
      </c>
      <c r="L1058" s="81" t="s">
        <v>512</v>
      </c>
      <c r="M1058" s="8" t="str">
        <f t="shared" si="57"/>
        <v>1749Vigilancia de la salud ambientalPUENTE ARANDAH. JULIO 2025</v>
      </c>
      <c r="N1058" s="113">
        <f t="shared" si="59"/>
        <v>0</v>
      </c>
      <c r="O1058" s="113">
        <f t="shared" si="60"/>
        <v>90168</v>
      </c>
      <c r="P1058" s="113">
        <v>0</v>
      </c>
      <c r="Q1058" s="113">
        <v>2</v>
      </c>
      <c r="R1058" s="113">
        <v>0</v>
      </c>
      <c r="S1058" s="113">
        <v>180336</v>
      </c>
      <c r="T1058" s="113">
        <v>0</v>
      </c>
      <c r="U1058" s="113">
        <v>2</v>
      </c>
      <c r="V1058" s="113">
        <v>0</v>
      </c>
      <c r="W1058" s="115">
        <v>180336</v>
      </c>
    </row>
    <row r="1059" spans="2:23" ht="48" x14ac:dyDescent="0.35">
      <c r="B1059" s="141">
        <v>1750</v>
      </c>
      <c r="C1059" s="81" t="s">
        <v>70</v>
      </c>
      <c r="D1059" s="8" t="str">
        <f t="shared" si="58"/>
        <v>1750Vigilancia de la salud ambiental</v>
      </c>
      <c r="E1059" s="8" t="s">
        <v>314</v>
      </c>
      <c r="F1059" s="142" t="s">
        <v>317</v>
      </c>
      <c r="G1059" s="142" t="s">
        <v>400</v>
      </c>
      <c r="H1059" s="142" t="s">
        <v>455</v>
      </c>
      <c r="I1059" s="8" t="s">
        <v>502</v>
      </c>
      <c r="J1059" s="8" t="s">
        <v>502</v>
      </c>
      <c r="K1059" s="72" t="s">
        <v>105</v>
      </c>
      <c r="L1059" s="81" t="s">
        <v>512</v>
      </c>
      <c r="M1059" s="8" t="str">
        <f t="shared" si="57"/>
        <v>1750Vigilancia de la salud ambientalBOSAH. JULIO 2025</v>
      </c>
      <c r="N1059" s="113">
        <f t="shared" si="59"/>
        <v>72790</v>
      </c>
      <c r="O1059" s="113">
        <f t="shared" si="60"/>
        <v>75140</v>
      </c>
      <c r="P1059" s="113">
        <v>5</v>
      </c>
      <c r="Q1059" s="113">
        <v>28</v>
      </c>
      <c r="R1059" s="113">
        <v>363950</v>
      </c>
      <c r="S1059" s="113">
        <v>2103920</v>
      </c>
      <c r="T1059" s="113">
        <v>5</v>
      </c>
      <c r="U1059" s="113">
        <v>28</v>
      </c>
      <c r="V1059" s="113">
        <v>363950</v>
      </c>
      <c r="W1059" s="115">
        <v>2103920</v>
      </c>
    </row>
    <row r="1060" spans="2:23" ht="60" x14ac:dyDescent="0.35">
      <c r="B1060" s="141">
        <v>1750</v>
      </c>
      <c r="C1060" s="81" t="s">
        <v>70</v>
      </c>
      <c r="D1060" s="8" t="str">
        <f t="shared" si="58"/>
        <v>1750Vigilancia de la salud ambiental</v>
      </c>
      <c r="E1060" s="8" t="s">
        <v>314</v>
      </c>
      <c r="F1060" s="142" t="s">
        <v>317</v>
      </c>
      <c r="G1060" s="142" t="s">
        <v>400</v>
      </c>
      <c r="H1060" s="142" t="s">
        <v>455</v>
      </c>
      <c r="I1060" s="8" t="s">
        <v>502</v>
      </c>
      <c r="J1060" s="8" t="s">
        <v>502</v>
      </c>
      <c r="K1060" s="81" t="s">
        <v>107</v>
      </c>
      <c r="L1060" s="81" t="s">
        <v>512</v>
      </c>
      <c r="M1060" s="8" t="str">
        <f t="shared" si="57"/>
        <v>1750Vigilancia de la salud ambientalKENNEDYH. JULIO 2025</v>
      </c>
      <c r="N1060" s="113">
        <f t="shared" si="59"/>
        <v>72790</v>
      </c>
      <c r="O1060" s="113">
        <f t="shared" si="60"/>
        <v>75140</v>
      </c>
      <c r="P1060" s="113">
        <v>10</v>
      </c>
      <c r="Q1060" s="113">
        <v>31</v>
      </c>
      <c r="R1060" s="113">
        <v>727900</v>
      </c>
      <c r="S1060" s="113">
        <v>2329340</v>
      </c>
      <c r="T1060" s="113">
        <v>10</v>
      </c>
      <c r="U1060" s="113">
        <v>31</v>
      </c>
      <c r="V1060" s="113">
        <v>727900</v>
      </c>
      <c r="W1060" s="115">
        <v>2329340</v>
      </c>
    </row>
    <row r="1061" spans="2:23" ht="60" x14ac:dyDescent="0.35">
      <c r="B1061" s="141">
        <v>1750</v>
      </c>
      <c r="C1061" s="81" t="s">
        <v>70</v>
      </c>
      <c r="D1061" s="8" t="str">
        <f t="shared" si="58"/>
        <v>1750Vigilancia de la salud ambiental</v>
      </c>
      <c r="E1061" s="8" t="s">
        <v>314</v>
      </c>
      <c r="F1061" s="142" t="s">
        <v>317</v>
      </c>
      <c r="G1061" s="142" t="s">
        <v>400</v>
      </c>
      <c r="H1061" s="142" t="s">
        <v>455</v>
      </c>
      <c r="I1061" s="8" t="s">
        <v>502</v>
      </c>
      <c r="J1061" s="8" t="s">
        <v>502</v>
      </c>
      <c r="K1061" s="72" t="s">
        <v>106</v>
      </c>
      <c r="L1061" s="81" t="s">
        <v>512</v>
      </c>
      <c r="M1061" s="8" t="str">
        <f t="shared" si="57"/>
        <v>1750Vigilancia de la salud ambientalFONTIBONH. JULIO 2025</v>
      </c>
      <c r="N1061" s="113">
        <f t="shared" si="59"/>
        <v>0</v>
      </c>
      <c r="O1061" s="113">
        <f t="shared" si="60"/>
        <v>75140</v>
      </c>
      <c r="P1061" s="113">
        <v>0</v>
      </c>
      <c r="Q1061" s="113">
        <v>11</v>
      </c>
      <c r="R1061" s="113">
        <v>0</v>
      </c>
      <c r="S1061" s="113">
        <v>826540</v>
      </c>
      <c r="T1061" s="113">
        <v>0</v>
      </c>
      <c r="U1061" s="113">
        <v>11</v>
      </c>
      <c r="V1061" s="113">
        <v>0</v>
      </c>
      <c r="W1061" s="115">
        <v>826540</v>
      </c>
    </row>
    <row r="1062" spans="2:23" ht="60" x14ac:dyDescent="0.35">
      <c r="B1062" s="141">
        <v>1750</v>
      </c>
      <c r="C1062" s="81" t="s">
        <v>70</v>
      </c>
      <c r="D1062" s="8" t="str">
        <f t="shared" si="58"/>
        <v>1750Vigilancia de la salud ambiental</v>
      </c>
      <c r="E1062" s="8" t="s">
        <v>314</v>
      </c>
      <c r="F1062" s="142" t="s">
        <v>317</v>
      </c>
      <c r="G1062" s="142" t="s">
        <v>400</v>
      </c>
      <c r="H1062" s="142" t="s">
        <v>455</v>
      </c>
      <c r="I1062" s="8" t="s">
        <v>502</v>
      </c>
      <c r="J1062" s="8" t="s">
        <v>502</v>
      </c>
      <c r="K1062" s="81" t="s">
        <v>108</v>
      </c>
      <c r="L1062" s="81" t="s">
        <v>512</v>
      </c>
      <c r="M1062" s="8" t="str">
        <f t="shared" si="57"/>
        <v>1750Vigilancia de la salud ambientalPUENTE ARANDAH. JULIO 2025</v>
      </c>
      <c r="N1062" s="113">
        <f t="shared" si="59"/>
        <v>0</v>
      </c>
      <c r="O1062" s="113">
        <f t="shared" si="60"/>
        <v>75140</v>
      </c>
      <c r="P1062" s="113">
        <v>0</v>
      </c>
      <c r="Q1062" s="113">
        <v>12</v>
      </c>
      <c r="R1062" s="113">
        <v>0</v>
      </c>
      <c r="S1062" s="113">
        <v>901680</v>
      </c>
      <c r="T1062" s="113">
        <v>0</v>
      </c>
      <c r="U1062" s="113">
        <v>12</v>
      </c>
      <c r="V1062" s="113">
        <v>0</v>
      </c>
      <c r="W1062" s="115">
        <v>901680</v>
      </c>
    </row>
    <row r="1063" spans="2:23" ht="60" x14ac:dyDescent="0.35">
      <c r="B1063" s="141">
        <v>1751</v>
      </c>
      <c r="C1063" s="81" t="s">
        <v>70</v>
      </c>
      <c r="D1063" s="8" t="str">
        <f t="shared" si="58"/>
        <v>1751Vigilancia de la salud ambiental</v>
      </c>
      <c r="E1063" s="8" t="s">
        <v>314</v>
      </c>
      <c r="F1063" s="142" t="s">
        <v>317</v>
      </c>
      <c r="G1063" s="142" t="s">
        <v>401</v>
      </c>
      <c r="H1063" s="142" t="s">
        <v>455</v>
      </c>
      <c r="I1063" s="8" t="s">
        <v>502</v>
      </c>
      <c r="J1063" s="8" t="s">
        <v>502</v>
      </c>
      <c r="K1063" s="81" t="s">
        <v>107</v>
      </c>
      <c r="L1063" s="81" t="s">
        <v>512</v>
      </c>
      <c r="M1063" s="8" t="str">
        <f t="shared" si="57"/>
        <v>1751Vigilancia de la salud ambientalKENNEDYH. JULIO 2025</v>
      </c>
      <c r="N1063" s="113">
        <f t="shared" si="59"/>
        <v>0</v>
      </c>
      <c r="O1063" s="113">
        <f t="shared" si="60"/>
        <v>120224</v>
      </c>
      <c r="P1063" s="113">
        <v>0</v>
      </c>
      <c r="Q1063" s="113">
        <v>2</v>
      </c>
      <c r="R1063" s="113">
        <v>0</v>
      </c>
      <c r="S1063" s="113">
        <v>240448</v>
      </c>
      <c r="T1063" s="113">
        <v>0</v>
      </c>
      <c r="U1063" s="113">
        <v>2</v>
      </c>
      <c r="V1063" s="113">
        <v>0</v>
      </c>
      <c r="W1063" s="115">
        <v>240448</v>
      </c>
    </row>
    <row r="1064" spans="2:23" ht="60" x14ac:dyDescent="0.35">
      <c r="B1064" s="141">
        <v>1751</v>
      </c>
      <c r="C1064" s="81" t="s">
        <v>70</v>
      </c>
      <c r="D1064" s="8" t="str">
        <f t="shared" si="58"/>
        <v>1751Vigilancia de la salud ambiental</v>
      </c>
      <c r="E1064" s="8" t="s">
        <v>314</v>
      </c>
      <c r="F1064" s="142" t="s">
        <v>317</v>
      </c>
      <c r="G1064" s="142" t="s">
        <v>401</v>
      </c>
      <c r="H1064" s="142" t="s">
        <v>455</v>
      </c>
      <c r="I1064" s="8" t="s">
        <v>502</v>
      </c>
      <c r="J1064" s="8" t="s">
        <v>502</v>
      </c>
      <c r="K1064" s="72" t="s">
        <v>106</v>
      </c>
      <c r="L1064" s="81" t="s">
        <v>512</v>
      </c>
      <c r="M1064" s="8" t="str">
        <f t="shared" si="57"/>
        <v>1751Vigilancia de la salud ambientalFONTIBONH. JULIO 2025</v>
      </c>
      <c r="N1064" s="113">
        <f t="shared" si="59"/>
        <v>0</v>
      </c>
      <c r="O1064" s="113">
        <f t="shared" si="60"/>
        <v>120224</v>
      </c>
      <c r="P1064" s="113">
        <v>0</v>
      </c>
      <c r="Q1064" s="113">
        <v>1</v>
      </c>
      <c r="R1064" s="113">
        <v>0</v>
      </c>
      <c r="S1064" s="113">
        <v>120224</v>
      </c>
      <c r="T1064" s="113">
        <v>0</v>
      </c>
      <c r="U1064" s="113">
        <v>1</v>
      </c>
      <c r="V1064" s="113">
        <v>0</v>
      </c>
      <c r="W1064" s="115">
        <v>120224</v>
      </c>
    </row>
    <row r="1065" spans="2:23" ht="60" x14ac:dyDescent="0.35">
      <c r="B1065" s="141">
        <v>1751</v>
      </c>
      <c r="C1065" s="81" t="s">
        <v>70</v>
      </c>
      <c r="D1065" s="8" t="str">
        <f t="shared" si="58"/>
        <v>1751Vigilancia de la salud ambiental</v>
      </c>
      <c r="E1065" s="8" t="s">
        <v>314</v>
      </c>
      <c r="F1065" s="142" t="s">
        <v>317</v>
      </c>
      <c r="G1065" s="142" t="s">
        <v>401</v>
      </c>
      <c r="H1065" s="142" t="s">
        <v>455</v>
      </c>
      <c r="I1065" s="8" t="s">
        <v>502</v>
      </c>
      <c r="J1065" s="8" t="s">
        <v>502</v>
      </c>
      <c r="K1065" s="81" t="s">
        <v>108</v>
      </c>
      <c r="L1065" s="81" t="s">
        <v>512</v>
      </c>
      <c r="M1065" s="8" t="str">
        <f t="shared" si="57"/>
        <v>1751Vigilancia de la salud ambientalPUENTE ARANDAH. JULIO 2025</v>
      </c>
      <c r="N1065" s="113">
        <f t="shared" si="59"/>
        <v>0</v>
      </c>
      <c r="O1065" s="113">
        <f t="shared" si="60"/>
        <v>120224</v>
      </c>
      <c r="P1065" s="113">
        <v>0</v>
      </c>
      <c r="Q1065" s="113">
        <v>4</v>
      </c>
      <c r="R1065" s="113">
        <v>0</v>
      </c>
      <c r="S1065" s="113">
        <v>480896</v>
      </c>
      <c r="T1065" s="113">
        <v>0</v>
      </c>
      <c r="U1065" s="113">
        <v>4</v>
      </c>
      <c r="V1065" s="113">
        <v>0</v>
      </c>
      <c r="W1065" s="115">
        <v>480896</v>
      </c>
    </row>
    <row r="1066" spans="2:23" ht="48" x14ac:dyDescent="0.35">
      <c r="B1066" s="141">
        <v>1752</v>
      </c>
      <c r="C1066" s="81" t="s">
        <v>70</v>
      </c>
      <c r="D1066" s="8" t="str">
        <f t="shared" si="58"/>
        <v>1752Vigilancia de la salud ambiental</v>
      </c>
      <c r="E1066" s="8" t="s">
        <v>314</v>
      </c>
      <c r="F1066" s="142" t="s">
        <v>317</v>
      </c>
      <c r="G1066" s="142" t="s">
        <v>402</v>
      </c>
      <c r="H1066" s="142" t="s">
        <v>455</v>
      </c>
      <c r="I1066" s="8" t="s">
        <v>502</v>
      </c>
      <c r="J1066" s="8" t="s">
        <v>502</v>
      </c>
      <c r="K1066" s="72" t="s">
        <v>105</v>
      </c>
      <c r="L1066" s="81" t="s">
        <v>512</v>
      </c>
      <c r="M1066" s="8" t="str">
        <f t="shared" si="57"/>
        <v>1752Vigilancia de la salud ambientalBOSAH. JULIO 2025</v>
      </c>
      <c r="N1066" s="113">
        <f t="shared" si="59"/>
        <v>0</v>
      </c>
      <c r="O1066" s="113">
        <f t="shared" si="60"/>
        <v>75140</v>
      </c>
      <c r="P1066" s="113">
        <v>0</v>
      </c>
      <c r="Q1066" s="113">
        <v>5</v>
      </c>
      <c r="R1066" s="113">
        <v>0</v>
      </c>
      <c r="S1066" s="113">
        <v>375700</v>
      </c>
      <c r="T1066" s="113">
        <v>0</v>
      </c>
      <c r="U1066" s="113">
        <v>3</v>
      </c>
      <c r="V1066" s="113">
        <v>0</v>
      </c>
      <c r="W1066" s="115">
        <v>225420</v>
      </c>
    </row>
    <row r="1067" spans="2:23" ht="60" x14ac:dyDescent="0.35">
      <c r="B1067" s="141">
        <v>1752</v>
      </c>
      <c r="C1067" s="81" t="s">
        <v>70</v>
      </c>
      <c r="D1067" s="8" t="str">
        <f t="shared" si="58"/>
        <v>1752Vigilancia de la salud ambiental</v>
      </c>
      <c r="E1067" s="8" t="s">
        <v>314</v>
      </c>
      <c r="F1067" s="142" t="s">
        <v>317</v>
      </c>
      <c r="G1067" s="142" t="s">
        <v>402</v>
      </c>
      <c r="H1067" s="142" t="s">
        <v>455</v>
      </c>
      <c r="I1067" s="8" t="s">
        <v>502</v>
      </c>
      <c r="J1067" s="8" t="s">
        <v>502</v>
      </c>
      <c r="K1067" s="81" t="s">
        <v>107</v>
      </c>
      <c r="L1067" s="81" t="s">
        <v>512</v>
      </c>
      <c r="M1067" s="8" t="str">
        <f t="shared" si="57"/>
        <v>1752Vigilancia de la salud ambientalKENNEDYH. JULIO 2025</v>
      </c>
      <c r="N1067" s="113">
        <f t="shared" si="59"/>
        <v>72790</v>
      </c>
      <c r="O1067" s="113">
        <f t="shared" si="60"/>
        <v>75140</v>
      </c>
      <c r="P1067" s="113">
        <v>7</v>
      </c>
      <c r="Q1067" s="113">
        <v>17</v>
      </c>
      <c r="R1067" s="113">
        <v>509530</v>
      </c>
      <c r="S1067" s="113">
        <v>1277380</v>
      </c>
      <c r="T1067" s="113">
        <v>7</v>
      </c>
      <c r="U1067" s="113">
        <v>15</v>
      </c>
      <c r="V1067" s="113">
        <v>509530</v>
      </c>
      <c r="W1067" s="115">
        <v>1127100</v>
      </c>
    </row>
    <row r="1068" spans="2:23" ht="60" x14ac:dyDescent="0.35">
      <c r="B1068" s="141">
        <v>1752</v>
      </c>
      <c r="C1068" s="81" t="s">
        <v>70</v>
      </c>
      <c r="D1068" s="8" t="str">
        <f t="shared" si="58"/>
        <v>1752Vigilancia de la salud ambiental</v>
      </c>
      <c r="E1068" s="8" t="s">
        <v>314</v>
      </c>
      <c r="F1068" s="142" t="s">
        <v>317</v>
      </c>
      <c r="G1068" s="142" t="s">
        <v>402</v>
      </c>
      <c r="H1068" s="142" t="s">
        <v>455</v>
      </c>
      <c r="I1068" s="8" t="s">
        <v>502</v>
      </c>
      <c r="J1068" s="8" t="s">
        <v>502</v>
      </c>
      <c r="K1068" s="72" t="s">
        <v>106</v>
      </c>
      <c r="L1068" s="81" t="s">
        <v>512</v>
      </c>
      <c r="M1068" s="8" t="str">
        <f t="shared" si="57"/>
        <v>1752Vigilancia de la salud ambientalFONTIBONH. JULIO 2025</v>
      </c>
      <c r="N1068" s="113">
        <f t="shared" si="59"/>
        <v>0</v>
      </c>
      <c r="O1068" s="113">
        <f t="shared" si="60"/>
        <v>75140</v>
      </c>
      <c r="P1068" s="113">
        <v>0</v>
      </c>
      <c r="Q1068" s="113">
        <v>1</v>
      </c>
      <c r="R1068" s="113">
        <v>0</v>
      </c>
      <c r="S1068" s="113">
        <v>75140</v>
      </c>
      <c r="T1068" s="113">
        <v>0</v>
      </c>
      <c r="U1068" s="113">
        <v>1</v>
      </c>
      <c r="V1068" s="113">
        <v>0</v>
      </c>
      <c r="W1068" s="115">
        <v>75140</v>
      </c>
    </row>
    <row r="1069" spans="2:23" ht="60" x14ac:dyDescent="0.35">
      <c r="B1069" s="141">
        <v>1752</v>
      </c>
      <c r="C1069" s="81" t="s">
        <v>70</v>
      </c>
      <c r="D1069" s="8" t="str">
        <f t="shared" si="58"/>
        <v>1752Vigilancia de la salud ambiental</v>
      </c>
      <c r="E1069" s="8" t="s">
        <v>314</v>
      </c>
      <c r="F1069" s="142" t="s">
        <v>317</v>
      </c>
      <c r="G1069" s="142" t="s">
        <v>402</v>
      </c>
      <c r="H1069" s="142" t="s">
        <v>455</v>
      </c>
      <c r="I1069" s="8" t="s">
        <v>502</v>
      </c>
      <c r="J1069" s="8" t="s">
        <v>502</v>
      </c>
      <c r="K1069" s="81" t="s">
        <v>108</v>
      </c>
      <c r="L1069" s="81" t="s">
        <v>512</v>
      </c>
      <c r="M1069" s="8" t="str">
        <f t="shared" si="57"/>
        <v>1752Vigilancia de la salud ambientalPUENTE ARANDAH. JULIO 2025</v>
      </c>
      <c r="N1069" s="113">
        <f t="shared" si="59"/>
        <v>0</v>
      </c>
      <c r="O1069" s="113">
        <f t="shared" si="60"/>
        <v>75140</v>
      </c>
      <c r="P1069" s="113">
        <v>0</v>
      </c>
      <c r="Q1069" s="113">
        <v>16</v>
      </c>
      <c r="R1069" s="113">
        <v>0</v>
      </c>
      <c r="S1069" s="113">
        <v>1202240</v>
      </c>
      <c r="T1069" s="113">
        <v>0</v>
      </c>
      <c r="U1069" s="113">
        <v>16</v>
      </c>
      <c r="V1069" s="113">
        <v>0</v>
      </c>
      <c r="W1069" s="115">
        <v>1202240</v>
      </c>
    </row>
    <row r="1070" spans="2:23" ht="80.5" x14ac:dyDescent="0.35">
      <c r="B1070" s="141">
        <v>1753</v>
      </c>
      <c r="C1070" s="81" t="s">
        <v>70</v>
      </c>
      <c r="D1070" s="8" t="str">
        <f t="shared" si="58"/>
        <v>1753Vigilancia de la salud ambiental</v>
      </c>
      <c r="E1070" s="8" t="s">
        <v>314</v>
      </c>
      <c r="F1070" s="142" t="s">
        <v>317</v>
      </c>
      <c r="G1070" s="142" t="s">
        <v>403</v>
      </c>
      <c r="H1070" s="142" t="s">
        <v>455</v>
      </c>
      <c r="I1070" s="8" t="s">
        <v>502</v>
      </c>
      <c r="J1070" s="8" t="s">
        <v>502</v>
      </c>
      <c r="K1070" s="72" t="s">
        <v>105</v>
      </c>
      <c r="L1070" s="81" t="s">
        <v>512</v>
      </c>
      <c r="M1070" s="8" t="str">
        <f t="shared" si="57"/>
        <v>1753Vigilancia de la salud ambientalBOSAH. JULIO 2025</v>
      </c>
      <c r="N1070" s="113">
        <f t="shared" si="59"/>
        <v>0</v>
      </c>
      <c r="O1070" s="113">
        <f t="shared" si="60"/>
        <v>90168</v>
      </c>
      <c r="P1070" s="113">
        <v>0</v>
      </c>
      <c r="Q1070" s="113">
        <v>2</v>
      </c>
      <c r="R1070" s="113">
        <v>0</v>
      </c>
      <c r="S1070" s="113">
        <v>180336</v>
      </c>
      <c r="T1070" s="113">
        <v>0</v>
      </c>
      <c r="U1070" s="113">
        <v>1</v>
      </c>
      <c r="V1070" s="113">
        <v>0</v>
      </c>
      <c r="W1070" s="115">
        <v>90168</v>
      </c>
    </row>
    <row r="1071" spans="2:23" ht="80.5" x14ac:dyDescent="0.35">
      <c r="B1071" s="141">
        <v>1753</v>
      </c>
      <c r="C1071" s="81" t="s">
        <v>70</v>
      </c>
      <c r="D1071" s="8" t="str">
        <f t="shared" si="58"/>
        <v>1753Vigilancia de la salud ambiental</v>
      </c>
      <c r="E1071" s="8" t="s">
        <v>314</v>
      </c>
      <c r="F1071" s="142" t="s">
        <v>317</v>
      </c>
      <c r="G1071" s="142" t="s">
        <v>403</v>
      </c>
      <c r="H1071" s="142" t="s">
        <v>455</v>
      </c>
      <c r="I1071" s="8" t="s">
        <v>502</v>
      </c>
      <c r="J1071" s="8" t="s">
        <v>502</v>
      </c>
      <c r="K1071" s="81" t="s">
        <v>107</v>
      </c>
      <c r="L1071" s="81" t="s">
        <v>512</v>
      </c>
      <c r="M1071" s="8" t="str">
        <f t="shared" si="57"/>
        <v>1753Vigilancia de la salud ambientalKENNEDYH. JULIO 2025</v>
      </c>
      <c r="N1071" s="113">
        <f t="shared" si="59"/>
        <v>0</v>
      </c>
      <c r="O1071" s="113">
        <f t="shared" si="60"/>
        <v>90168</v>
      </c>
      <c r="P1071" s="113">
        <v>0</v>
      </c>
      <c r="Q1071" s="113">
        <v>1</v>
      </c>
      <c r="R1071" s="113">
        <v>0</v>
      </c>
      <c r="S1071" s="113">
        <v>90168</v>
      </c>
      <c r="T1071" s="113">
        <v>0</v>
      </c>
      <c r="U1071" s="113">
        <v>1</v>
      </c>
      <c r="V1071" s="113">
        <v>0</v>
      </c>
      <c r="W1071" s="115">
        <v>90168</v>
      </c>
    </row>
    <row r="1072" spans="2:23" ht="80.5" x14ac:dyDescent="0.35">
      <c r="B1072" s="141">
        <v>1753</v>
      </c>
      <c r="C1072" s="81" t="s">
        <v>70</v>
      </c>
      <c r="D1072" s="8" t="str">
        <f t="shared" si="58"/>
        <v>1753Vigilancia de la salud ambiental</v>
      </c>
      <c r="E1072" s="8" t="s">
        <v>314</v>
      </c>
      <c r="F1072" s="142" t="s">
        <v>317</v>
      </c>
      <c r="G1072" s="142" t="s">
        <v>403</v>
      </c>
      <c r="H1072" s="142" t="s">
        <v>455</v>
      </c>
      <c r="I1072" s="8" t="s">
        <v>502</v>
      </c>
      <c r="J1072" s="8" t="s">
        <v>502</v>
      </c>
      <c r="K1072" s="72" t="s">
        <v>106</v>
      </c>
      <c r="L1072" s="81" t="s">
        <v>512</v>
      </c>
      <c r="M1072" s="8" t="str">
        <f t="shared" si="57"/>
        <v>1753Vigilancia de la salud ambientalFONTIBONH. JULIO 2025</v>
      </c>
      <c r="N1072" s="113">
        <f t="shared" si="59"/>
        <v>0</v>
      </c>
      <c r="O1072" s="113">
        <f t="shared" si="60"/>
        <v>90168</v>
      </c>
      <c r="P1072" s="113">
        <v>0</v>
      </c>
      <c r="Q1072" s="113">
        <v>5</v>
      </c>
      <c r="R1072" s="113">
        <v>0</v>
      </c>
      <c r="S1072" s="113">
        <v>450840</v>
      </c>
      <c r="T1072" s="113">
        <v>0</v>
      </c>
      <c r="U1072" s="113">
        <v>5</v>
      </c>
      <c r="V1072" s="113">
        <v>0</v>
      </c>
      <c r="W1072" s="115">
        <v>450840</v>
      </c>
    </row>
    <row r="1073" spans="2:23" ht="80.5" x14ac:dyDescent="0.35">
      <c r="B1073" s="141">
        <v>1753</v>
      </c>
      <c r="C1073" s="81" t="s">
        <v>70</v>
      </c>
      <c r="D1073" s="8" t="str">
        <f t="shared" si="58"/>
        <v>1753Vigilancia de la salud ambiental</v>
      </c>
      <c r="E1073" s="8" t="s">
        <v>314</v>
      </c>
      <c r="F1073" s="142" t="s">
        <v>317</v>
      </c>
      <c r="G1073" s="142" t="s">
        <v>403</v>
      </c>
      <c r="H1073" s="142" t="s">
        <v>455</v>
      </c>
      <c r="I1073" s="8" t="s">
        <v>502</v>
      </c>
      <c r="J1073" s="8" t="s">
        <v>502</v>
      </c>
      <c r="K1073" s="81" t="s">
        <v>108</v>
      </c>
      <c r="L1073" s="81" t="s">
        <v>512</v>
      </c>
      <c r="M1073" s="8" t="str">
        <f t="shared" si="57"/>
        <v>1753Vigilancia de la salud ambientalPUENTE ARANDAH. JULIO 2025</v>
      </c>
      <c r="N1073" s="113">
        <f t="shared" si="59"/>
        <v>0</v>
      </c>
      <c r="O1073" s="113">
        <f t="shared" si="60"/>
        <v>90168</v>
      </c>
      <c r="P1073" s="113">
        <v>0</v>
      </c>
      <c r="Q1073" s="113">
        <v>2</v>
      </c>
      <c r="R1073" s="113">
        <v>0</v>
      </c>
      <c r="S1073" s="113">
        <v>180336</v>
      </c>
      <c r="T1073" s="113">
        <v>0</v>
      </c>
      <c r="U1073" s="113">
        <v>2</v>
      </c>
      <c r="V1073" s="113">
        <v>0</v>
      </c>
      <c r="W1073" s="115">
        <v>180336</v>
      </c>
    </row>
    <row r="1074" spans="2:23" ht="80.5" x14ac:dyDescent="0.35">
      <c r="B1074" s="141">
        <v>1754</v>
      </c>
      <c r="C1074" s="81" t="s">
        <v>70</v>
      </c>
      <c r="D1074" s="8" t="str">
        <f t="shared" si="58"/>
        <v>1754Vigilancia de la salud ambiental</v>
      </c>
      <c r="E1074" s="8" t="s">
        <v>314</v>
      </c>
      <c r="F1074" s="142" t="s">
        <v>317</v>
      </c>
      <c r="G1074" s="142" t="s">
        <v>404</v>
      </c>
      <c r="H1074" s="142" t="s">
        <v>455</v>
      </c>
      <c r="I1074" s="8" t="s">
        <v>502</v>
      </c>
      <c r="J1074" s="8" t="s">
        <v>502</v>
      </c>
      <c r="K1074" s="72" t="s">
        <v>105</v>
      </c>
      <c r="L1074" s="81" t="s">
        <v>512</v>
      </c>
      <c r="M1074" s="8" t="str">
        <f t="shared" si="57"/>
        <v>1754Vigilancia de la salud ambientalBOSAH. JULIO 2025</v>
      </c>
      <c r="N1074" s="113">
        <f t="shared" si="59"/>
        <v>0</v>
      </c>
      <c r="O1074" s="113">
        <f t="shared" si="60"/>
        <v>75140</v>
      </c>
      <c r="P1074" s="113">
        <v>0</v>
      </c>
      <c r="Q1074" s="113">
        <v>20</v>
      </c>
      <c r="R1074" s="113">
        <v>0</v>
      </c>
      <c r="S1074" s="113">
        <v>1502800</v>
      </c>
      <c r="T1074" s="113">
        <v>0</v>
      </c>
      <c r="U1074" s="113">
        <v>20</v>
      </c>
      <c r="V1074" s="113">
        <v>0</v>
      </c>
      <c r="W1074" s="115">
        <v>1502800</v>
      </c>
    </row>
    <row r="1075" spans="2:23" ht="80.5" x14ac:dyDescent="0.35">
      <c r="B1075" s="141">
        <v>1754</v>
      </c>
      <c r="C1075" s="81" t="s">
        <v>70</v>
      </c>
      <c r="D1075" s="8" t="str">
        <f t="shared" si="58"/>
        <v>1754Vigilancia de la salud ambiental</v>
      </c>
      <c r="E1075" s="8" t="s">
        <v>314</v>
      </c>
      <c r="F1075" s="142" t="s">
        <v>317</v>
      </c>
      <c r="G1075" s="142" t="s">
        <v>404</v>
      </c>
      <c r="H1075" s="142" t="s">
        <v>455</v>
      </c>
      <c r="I1075" s="8" t="s">
        <v>502</v>
      </c>
      <c r="J1075" s="8" t="s">
        <v>502</v>
      </c>
      <c r="K1075" s="81" t="s">
        <v>107</v>
      </c>
      <c r="L1075" s="81" t="s">
        <v>512</v>
      </c>
      <c r="M1075" s="8" t="str">
        <f t="shared" si="57"/>
        <v>1754Vigilancia de la salud ambientalKENNEDYH. JULIO 2025</v>
      </c>
      <c r="N1075" s="113">
        <f t="shared" si="59"/>
        <v>72790</v>
      </c>
      <c r="O1075" s="113">
        <f t="shared" si="60"/>
        <v>75140</v>
      </c>
      <c r="P1075" s="113">
        <v>8</v>
      </c>
      <c r="Q1075" s="113">
        <v>45</v>
      </c>
      <c r="R1075" s="113">
        <v>582320</v>
      </c>
      <c r="S1075" s="113">
        <v>3381300</v>
      </c>
      <c r="T1075" s="113">
        <v>8</v>
      </c>
      <c r="U1075" s="113">
        <v>45</v>
      </c>
      <c r="V1075" s="113">
        <v>582320</v>
      </c>
      <c r="W1075" s="115">
        <v>3381300</v>
      </c>
    </row>
    <row r="1076" spans="2:23" ht="80.5" x14ac:dyDescent="0.35">
      <c r="B1076" s="141">
        <v>1754</v>
      </c>
      <c r="C1076" s="81" t="s">
        <v>70</v>
      </c>
      <c r="D1076" s="8" t="str">
        <f t="shared" si="58"/>
        <v>1754Vigilancia de la salud ambiental</v>
      </c>
      <c r="E1076" s="8" t="s">
        <v>314</v>
      </c>
      <c r="F1076" s="142" t="s">
        <v>317</v>
      </c>
      <c r="G1076" s="142" t="s">
        <v>404</v>
      </c>
      <c r="H1076" s="142" t="s">
        <v>455</v>
      </c>
      <c r="I1076" s="8" t="s">
        <v>502</v>
      </c>
      <c r="J1076" s="8" t="s">
        <v>502</v>
      </c>
      <c r="K1076" s="72" t="s">
        <v>106</v>
      </c>
      <c r="L1076" s="81" t="s">
        <v>512</v>
      </c>
      <c r="M1076" s="8" t="str">
        <f t="shared" si="57"/>
        <v>1754Vigilancia de la salud ambientalFONTIBONH. JULIO 2025</v>
      </c>
      <c r="N1076" s="113">
        <f t="shared" si="59"/>
        <v>0</v>
      </c>
      <c r="O1076" s="113">
        <f t="shared" si="60"/>
        <v>75140</v>
      </c>
      <c r="P1076" s="113">
        <v>0</v>
      </c>
      <c r="Q1076" s="113">
        <v>26</v>
      </c>
      <c r="R1076" s="113">
        <v>0</v>
      </c>
      <c r="S1076" s="113">
        <v>1953640</v>
      </c>
      <c r="T1076" s="113">
        <v>0</v>
      </c>
      <c r="U1076" s="113">
        <v>26</v>
      </c>
      <c r="V1076" s="113">
        <v>0</v>
      </c>
      <c r="W1076" s="115">
        <v>1953640</v>
      </c>
    </row>
    <row r="1077" spans="2:23" ht="80.5" x14ac:dyDescent="0.35">
      <c r="B1077" s="141">
        <v>1754</v>
      </c>
      <c r="C1077" s="81" t="s">
        <v>70</v>
      </c>
      <c r="D1077" s="8" t="str">
        <f t="shared" si="58"/>
        <v>1754Vigilancia de la salud ambiental</v>
      </c>
      <c r="E1077" s="8" t="s">
        <v>314</v>
      </c>
      <c r="F1077" s="142" t="s">
        <v>317</v>
      </c>
      <c r="G1077" s="142" t="s">
        <v>404</v>
      </c>
      <c r="H1077" s="142" t="s">
        <v>455</v>
      </c>
      <c r="I1077" s="8" t="s">
        <v>502</v>
      </c>
      <c r="J1077" s="8" t="s">
        <v>502</v>
      </c>
      <c r="K1077" s="81" t="s">
        <v>108</v>
      </c>
      <c r="L1077" s="81" t="s">
        <v>512</v>
      </c>
      <c r="M1077" s="8" t="str">
        <f t="shared" si="57"/>
        <v>1754Vigilancia de la salud ambientalPUENTE ARANDAH. JULIO 2025</v>
      </c>
      <c r="N1077" s="113">
        <f t="shared" si="59"/>
        <v>0</v>
      </c>
      <c r="O1077" s="113">
        <f t="shared" si="60"/>
        <v>75140</v>
      </c>
      <c r="P1077" s="113">
        <v>0</v>
      </c>
      <c r="Q1077" s="113">
        <v>32</v>
      </c>
      <c r="R1077" s="113">
        <v>0</v>
      </c>
      <c r="S1077" s="113">
        <v>2404480</v>
      </c>
      <c r="T1077" s="113">
        <v>0</v>
      </c>
      <c r="U1077" s="113">
        <v>32</v>
      </c>
      <c r="V1077" s="113">
        <v>0</v>
      </c>
      <c r="W1077" s="115">
        <v>2404480</v>
      </c>
    </row>
    <row r="1078" spans="2:23" ht="60" x14ac:dyDescent="0.35">
      <c r="B1078" s="141">
        <v>1755</v>
      </c>
      <c r="C1078" s="81" t="s">
        <v>70</v>
      </c>
      <c r="D1078" s="8" t="str">
        <f t="shared" si="58"/>
        <v>1755Vigilancia de la salud ambiental</v>
      </c>
      <c r="E1078" s="8" t="s">
        <v>314</v>
      </c>
      <c r="F1078" s="142" t="s">
        <v>317</v>
      </c>
      <c r="G1078" s="142" t="s">
        <v>405</v>
      </c>
      <c r="H1078" s="142" t="s">
        <v>455</v>
      </c>
      <c r="I1078" s="8" t="s">
        <v>502</v>
      </c>
      <c r="J1078" s="8" t="s">
        <v>502</v>
      </c>
      <c r="K1078" s="81" t="s">
        <v>107</v>
      </c>
      <c r="L1078" s="81" t="s">
        <v>512</v>
      </c>
      <c r="M1078" s="8" t="str">
        <f t="shared" si="57"/>
        <v>1755Vigilancia de la salud ambientalKENNEDYH. JULIO 2025</v>
      </c>
      <c r="N1078" s="113">
        <f t="shared" si="59"/>
        <v>0</v>
      </c>
      <c r="O1078" s="113">
        <f t="shared" si="60"/>
        <v>0</v>
      </c>
      <c r="P1078" s="113">
        <v>0</v>
      </c>
      <c r="Q1078" s="113">
        <v>0</v>
      </c>
      <c r="R1078" s="113">
        <v>0</v>
      </c>
      <c r="S1078" s="113">
        <v>0</v>
      </c>
      <c r="T1078" s="113">
        <v>0</v>
      </c>
      <c r="U1078" s="113">
        <v>0</v>
      </c>
      <c r="V1078" s="113">
        <v>0</v>
      </c>
      <c r="W1078" s="115">
        <v>0</v>
      </c>
    </row>
    <row r="1079" spans="2:23" ht="60" x14ac:dyDescent="0.35">
      <c r="B1079" s="141">
        <v>1755</v>
      </c>
      <c r="C1079" s="81" t="s">
        <v>70</v>
      </c>
      <c r="D1079" s="8" t="str">
        <f t="shared" si="58"/>
        <v>1755Vigilancia de la salud ambiental</v>
      </c>
      <c r="E1079" s="8" t="s">
        <v>314</v>
      </c>
      <c r="F1079" s="142" t="s">
        <v>317</v>
      </c>
      <c r="G1079" s="142" t="s">
        <v>405</v>
      </c>
      <c r="H1079" s="142" t="s">
        <v>455</v>
      </c>
      <c r="I1079" s="8" t="s">
        <v>502</v>
      </c>
      <c r="J1079" s="8" t="s">
        <v>502</v>
      </c>
      <c r="K1079" s="72" t="s">
        <v>106</v>
      </c>
      <c r="L1079" s="81" t="s">
        <v>512</v>
      </c>
      <c r="M1079" s="8" t="str">
        <f t="shared" si="57"/>
        <v>1755Vigilancia de la salud ambientalFONTIBONH. JULIO 2025</v>
      </c>
      <c r="N1079" s="113">
        <f t="shared" si="59"/>
        <v>0</v>
      </c>
      <c r="O1079" s="113">
        <f t="shared" si="60"/>
        <v>120224</v>
      </c>
      <c r="P1079" s="113">
        <v>0</v>
      </c>
      <c r="Q1079" s="113">
        <v>1</v>
      </c>
      <c r="R1079" s="113">
        <v>0</v>
      </c>
      <c r="S1079" s="113">
        <v>120224</v>
      </c>
      <c r="T1079" s="113">
        <v>0</v>
      </c>
      <c r="U1079" s="113">
        <v>1</v>
      </c>
      <c r="V1079" s="113">
        <v>0</v>
      </c>
      <c r="W1079" s="115">
        <v>120224</v>
      </c>
    </row>
    <row r="1080" spans="2:23" ht="60" x14ac:dyDescent="0.35">
      <c r="B1080" s="141">
        <v>1755</v>
      </c>
      <c r="C1080" s="81" t="s">
        <v>70</v>
      </c>
      <c r="D1080" s="8" t="str">
        <f t="shared" si="58"/>
        <v>1755Vigilancia de la salud ambiental</v>
      </c>
      <c r="E1080" s="8" t="s">
        <v>314</v>
      </c>
      <c r="F1080" s="142" t="s">
        <v>317</v>
      </c>
      <c r="G1080" s="142" t="s">
        <v>405</v>
      </c>
      <c r="H1080" s="142" t="s">
        <v>455</v>
      </c>
      <c r="I1080" s="8" t="s">
        <v>502</v>
      </c>
      <c r="J1080" s="8" t="s">
        <v>502</v>
      </c>
      <c r="K1080" s="81" t="s">
        <v>108</v>
      </c>
      <c r="L1080" s="81" t="s">
        <v>512</v>
      </c>
      <c r="M1080" s="8" t="str">
        <f t="shared" si="57"/>
        <v>1755Vigilancia de la salud ambientalPUENTE ARANDAH. JULIO 2025</v>
      </c>
      <c r="N1080" s="113">
        <f t="shared" si="59"/>
        <v>0</v>
      </c>
      <c r="O1080" s="113">
        <f t="shared" si="60"/>
        <v>120224</v>
      </c>
      <c r="P1080" s="113">
        <v>0</v>
      </c>
      <c r="Q1080" s="113">
        <v>1</v>
      </c>
      <c r="R1080" s="113">
        <v>0</v>
      </c>
      <c r="S1080" s="113">
        <v>120224</v>
      </c>
      <c r="T1080" s="113">
        <v>0</v>
      </c>
      <c r="U1080" s="113">
        <v>1</v>
      </c>
      <c r="V1080" s="113">
        <v>0</v>
      </c>
      <c r="W1080" s="115">
        <v>120224</v>
      </c>
    </row>
    <row r="1081" spans="2:23" ht="48" x14ac:dyDescent="0.35">
      <c r="B1081" s="141">
        <v>1756</v>
      </c>
      <c r="C1081" s="81" t="s">
        <v>70</v>
      </c>
      <c r="D1081" s="8" t="str">
        <f t="shared" si="58"/>
        <v>1756Vigilancia de la salud ambiental</v>
      </c>
      <c r="E1081" s="8" t="s">
        <v>314</v>
      </c>
      <c r="F1081" s="142" t="s">
        <v>317</v>
      </c>
      <c r="G1081" s="142" t="s">
        <v>406</v>
      </c>
      <c r="H1081" s="142" t="s">
        <v>455</v>
      </c>
      <c r="I1081" s="8" t="s">
        <v>502</v>
      </c>
      <c r="J1081" s="8" t="s">
        <v>502</v>
      </c>
      <c r="K1081" s="72" t="s">
        <v>105</v>
      </c>
      <c r="L1081" s="81" t="s">
        <v>512</v>
      </c>
      <c r="M1081" s="8" t="str">
        <f t="shared" si="57"/>
        <v>1756Vigilancia de la salud ambientalBOSAH. JULIO 2025</v>
      </c>
      <c r="N1081" s="113">
        <f t="shared" si="59"/>
        <v>0</v>
      </c>
      <c r="O1081" s="113">
        <f t="shared" si="60"/>
        <v>60112</v>
      </c>
      <c r="P1081" s="113">
        <v>0</v>
      </c>
      <c r="Q1081" s="113">
        <v>1</v>
      </c>
      <c r="R1081" s="113">
        <v>0</v>
      </c>
      <c r="S1081" s="113">
        <v>60112</v>
      </c>
      <c r="T1081" s="113">
        <v>0</v>
      </c>
      <c r="U1081" s="113">
        <v>1</v>
      </c>
      <c r="V1081" s="113">
        <v>0</v>
      </c>
      <c r="W1081" s="115">
        <v>60112</v>
      </c>
    </row>
    <row r="1082" spans="2:23" ht="60" x14ac:dyDescent="0.35">
      <c r="B1082" s="141">
        <v>1756</v>
      </c>
      <c r="C1082" s="81" t="s">
        <v>70</v>
      </c>
      <c r="D1082" s="8" t="str">
        <f t="shared" si="58"/>
        <v>1756Vigilancia de la salud ambiental</v>
      </c>
      <c r="E1082" s="8" t="s">
        <v>314</v>
      </c>
      <c r="F1082" s="142" t="s">
        <v>317</v>
      </c>
      <c r="G1082" s="142" t="s">
        <v>406</v>
      </c>
      <c r="H1082" s="142" t="s">
        <v>455</v>
      </c>
      <c r="I1082" s="8" t="s">
        <v>502</v>
      </c>
      <c r="J1082" s="8" t="s">
        <v>502</v>
      </c>
      <c r="K1082" s="81" t="s">
        <v>107</v>
      </c>
      <c r="L1082" s="81" t="s">
        <v>512</v>
      </c>
      <c r="M1082" s="8" t="str">
        <f t="shared" si="57"/>
        <v>1756Vigilancia de la salud ambientalKENNEDYH. JULIO 2025</v>
      </c>
      <c r="N1082" s="113">
        <f t="shared" si="59"/>
        <v>58232</v>
      </c>
      <c r="O1082" s="113">
        <f t="shared" si="60"/>
        <v>60112</v>
      </c>
      <c r="P1082" s="113">
        <v>1</v>
      </c>
      <c r="Q1082" s="113">
        <v>4</v>
      </c>
      <c r="R1082" s="113">
        <v>58232</v>
      </c>
      <c r="S1082" s="113">
        <v>240448</v>
      </c>
      <c r="T1082" s="113">
        <v>1</v>
      </c>
      <c r="U1082" s="113">
        <v>4</v>
      </c>
      <c r="V1082" s="113">
        <v>58232</v>
      </c>
      <c r="W1082" s="115">
        <v>240448</v>
      </c>
    </row>
    <row r="1083" spans="2:23" ht="60" x14ac:dyDescent="0.35">
      <c r="B1083" s="141">
        <v>1756</v>
      </c>
      <c r="C1083" s="81" t="s">
        <v>70</v>
      </c>
      <c r="D1083" s="8" t="str">
        <f t="shared" si="58"/>
        <v>1756Vigilancia de la salud ambiental</v>
      </c>
      <c r="E1083" s="8" t="s">
        <v>314</v>
      </c>
      <c r="F1083" s="142" t="s">
        <v>317</v>
      </c>
      <c r="G1083" s="142" t="s">
        <v>406</v>
      </c>
      <c r="H1083" s="142" t="s">
        <v>455</v>
      </c>
      <c r="I1083" s="8" t="s">
        <v>502</v>
      </c>
      <c r="J1083" s="8" t="s">
        <v>502</v>
      </c>
      <c r="K1083" s="72" t="s">
        <v>106</v>
      </c>
      <c r="L1083" s="81" t="s">
        <v>512</v>
      </c>
      <c r="M1083" s="8" t="str">
        <f t="shared" si="57"/>
        <v>1756Vigilancia de la salud ambientalFONTIBONH. JULIO 2025</v>
      </c>
      <c r="N1083" s="113">
        <f t="shared" si="59"/>
        <v>0</v>
      </c>
      <c r="O1083" s="113">
        <f t="shared" si="60"/>
        <v>60112</v>
      </c>
      <c r="P1083" s="113">
        <v>0</v>
      </c>
      <c r="Q1083" s="113">
        <v>2</v>
      </c>
      <c r="R1083" s="113">
        <v>0</v>
      </c>
      <c r="S1083" s="113">
        <v>120224</v>
      </c>
      <c r="T1083" s="113">
        <v>0</v>
      </c>
      <c r="U1083" s="113">
        <v>2</v>
      </c>
      <c r="V1083" s="113">
        <v>0</v>
      </c>
      <c r="W1083" s="115">
        <v>120224</v>
      </c>
    </row>
    <row r="1084" spans="2:23" ht="60" x14ac:dyDescent="0.35">
      <c r="B1084" s="141">
        <v>1756</v>
      </c>
      <c r="C1084" s="81" t="s">
        <v>70</v>
      </c>
      <c r="D1084" s="8" t="str">
        <f t="shared" si="58"/>
        <v>1756Vigilancia de la salud ambiental</v>
      </c>
      <c r="E1084" s="8" t="s">
        <v>314</v>
      </c>
      <c r="F1084" s="142" t="s">
        <v>317</v>
      </c>
      <c r="G1084" s="142" t="s">
        <v>406</v>
      </c>
      <c r="H1084" s="142" t="s">
        <v>455</v>
      </c>
      <c r="I1084" s="8" t="s">
        <v>502</v>
      </c>
      <c r="J1084" s="8" t="s">
        <v>502</v>
      </c>
      <c r="K1084" s="81" t="s">
        <v>108</v>
      </c>
      <c r="L1084" s="81" t="s">
        <v>512</v>
      </c>
      <c r="M1084" s="8" t="str">
        <f t="shared" si="57"/>
        <v>1756Vigilancia de la salud ambientalPUENTE ARANDAH. JULIO 2025</v>
      </c>
      <c r="N1084" s="113">
        <f t="shared" si="59"/>
        <v>0</v>
      </c>
      <c r="O1084" s="113">
        <f t="shared" si="60"/>
        <v>60112</v>
      </c>
      <c r="P1084" s="113">
        <v>0</v>
      </c>
      <c r="Q1084" s="113">
        <v>2</v>
      </c>
      <c r="R1084" s="113">
        <v>0</v>
      </c>
      <c r="S1084" s="113">
        <v>120224</v>
      </c>
      <c r="T1084" s="113">
        <v>0</v>
      </c>
      <c r="U1084" s="113">
        <v>2</v>
      </c>
      <c r="V1084" s="113">
        <v>0</v>
      </c>
      <c r="W1084" s="115">
        <v>120224</v>
      </c>
    </row>
    <row r="1085" spans="2:23" ht="69" x14ac:dyDescent="0.35">
      <c r="B1085" s="141">
        <v>1758</v>
      </c>
      <c r="C1085" s="81" t="s">
        <v>70</v>
      </c>
      <c r="D1085" s="8" t="str">
        <f t="shared" si="58"/>
        <v>1758Vigilancia de la salud ambiental</v>
      </c>
      <c r="E1085" s="8" t="s">
        <v>314</v>
      </c>
      <c r="F1085" s="142" t="s">
        <v>317</v>
      </c>
      <c r="G1085" s="142" t="s">
        <v>407</v>
      </c>
      <c r="H1085" s="142" t="s">
        <v>455</v>
      </c>
      <c r="I1085" s="8" t="s">
        <v>502</v>
      </c>
      <c r="J1085" s="8" t="s">
        <v>502</v>
      </c>
      <c r="K1085" s="72" t="s">
        <v>105</v>
      </c>
      <c r="L1085" s="81" t="s">
        <v>512</v>
      </c>
      <c r="M1085" s="8" t="str">
        <f t="shared" si="57"/>
        <v>1758Vigilancia de la salud ambientalBOSAH. JULIO 2025</v>
      </c>
      <c r="N1085" s="113">
        <f t="shared" si="59"/>
        <v>0</v>
      </c>
      <c r="O1085" s="113">
        <f t="shared" si="60"/>
        <v>0</v>
      </c>
      <c r="P1085" s="113">
        <v>0</v>
      </c>
      <c r="Q1085" s="113">
        <v>0</v>
      </c>
      <c r="R1085" s="113">
        <v>0</v>
      </c>
      <c r="S1085" s="113">
        <v>0</v>
      </c>
      <c r="T1085" s="113">
        <v>0</v>
      </c>
      <c r="U1085" s="113">
        <v>0</v>
      </c>
      <c r="V1085" s="113">
        <v>0</v>
      </c>
      <c r="W1085" s="115">
        <v>0</v>
      </c>
    </row>
    <row r="1086" spans="2:23" ht="69" x14ac:dyDescent="0.35">
      <c r="B1086" s="141">
        <v>1758</v>
      </c>
      <c r="C1086" s="81" t="s">
        <v>70</v>
      </c>
      <c r="D1086" s="8" t="str">
        <f t="shared" si="58"/>
        <v>1758Vigilancia de la salud ambiental</v>
      </c>
      <c r="E1086" s="8" t="s">
        <v>314</v>
      </c>
      <c r="F1086" s="142" t="s">
        <v>317</v>
      </c>
      <c r="G1086" s="142" t="s">
        <v>407</v>
      </c>
      <c r="H1086" s="142" t="s">
        <v>455</v>
      </c>
      <c r="I1086" s="8" t="s">
        <v>502</v>
      </c>
      <c r="J1086" s="8" t="s">
        <v>502</v>
      </c>
      <c r="K1086" s="81" t="s">
        <v>107</v>
      </c>
      <c r="L1086" s="81" t="s">
        <v>512</v>
      </c>
      <c r="M1086" s="8" t="str">
        <f t="shared" si="57"/>
        <v>1758Vigilancia de la salud ambientalKENNEDYH. JULIO 2025</v>
      </c>
      <c r="N1086" s="113">
        <f t="shared" si="59"/>
        <v>0</v>
      </c>
      <c r="O1086" s="113">
        <f t="shared" si="60"/>
        <v>0</v>
      </c>
      <c r="P1086" s="113">
        <v>0</v>
      </c>
      <c r="Q1086" s="113">
        <v>0</v>
      </c>
      <c r="R1086" s="113">
        <v>0</v>
      </c>
      <c r="S1086" s="113">
        <v>0</v>
      </c>
      <c r="T1086" s="113">
        <v>0</v>
      </c>
      <c r="U1086" s="113">
        <v>0</v>
      </c>
      <c r="V1086" s="113">
        <v>0</v>
      </c>
      <c r="W1086" s="115">
        <v>0</v>
      </c>
    </row>
    <row r="1087" spans="2:23" ht="69" x14ac:dyDescent="0.35">
      <c r="B1087" s="141">
        <v>1758</v>
      </c>
      <c r="C1087" s="81" t="s">
        <v>70</v>
      </c>
      <c r="D1087" s="8" t="str">
        <f t="shared" si="58"/>
        <v>1758Vigilancia de la salud ambiental</v>
      </c>
      <c r="E1087" s="8" t="s">
        <v>314</v>
      </c>
      <c r="F1087" s="142" t="s">
        <v>317</v>
      </c>
      <c r="G1087" s="142" t="s">
        <v>407</v>
      </c>
      <c r="H1087" s="142" t="s">
        <v>455</v>
      </c>
      <c r="I1087" s="8" t="s">
        <v>502</v>
      </c>
      <c r="J1087" s="8" t="s">
        <v>502</v>
      </c>
      <c r="K1087" s="72" t="s">
        <v>106</v>
      </c>
      <c r="L1087" s="81" t="s">
        <v>512</v>
      </c>
      <c r="M1087" s="8" t="str">
        <f t="shared" si="57"/>
        <v>1758Vigilancia de la salud ambientalFONTIBONH. JULIO 2025</v>
      </c>
      <c r="N1087" s="113">
        <f t="shared" si="59"/>
        <v>0</v>
      </c>
      <c r="O1087" s="113">
        <f t="shared" si="60"/>
        <v>90168</v>
      </c>
      <c r="P1087" s="113">
        <v>0</v>
      </c>
      <c r="Q1087" s="113">
        <v>2</v>
      </c>
      <c r="R1087" s="113">
        <v>0</v>
      </c>
      <c r="S1087" s="113">
        <v>180336</v>
      </c>
      <c r="T1087" s="113">
        <v>0</v>
      </c>
      <c r="U1087" s="113">
        <v>2</v>
      </c>
      <c r="V1087" s="113">
        <v>0</v>
      </c>
      <c r="W1087" s="115">
        <v>180336</v>
      </c>
    </row>
    <row r="1088" spans="2:23" ht="69" x14ac:dyDescent="0.35">
      <c r="B1088" s="141">
        <v>1758</v>
      </c>
      <c r="C1088" s="81" t="s">
        <v>70</v>
      </c>
      <c r="D1088" s="8" t="str">
        <f t="shared" si="58"/>
        <v>1758Vigilancia de la salud ambiental</v>
      </c>
      <c r="E1088" s="8" t="s">
        <v>314</v>
      </c>
      <c r="F1088" s="142" t="s">
        <v>317</v>
      </c>
      <c r="G1088" s="142" t="s">
        <v>407</v>
      </c>
      <c r="H1088" s="142" t="s">
        <v>455</v>
      </c>
      <c r="I1088" s="8" t="s">
        <v>502</v>
      </c>
      <c r="J1088" s="8" t="s">
        <v>502</v>
      </c>
      <c r="K1088" s="81" t="s">
        <v>108</v>
      </c>
      <c r="L1088" s="81" t="s">
        <v>512</v>
      </c>
      <c r="M1088" s="8" t="str">
        <f t="shared" si="57"/>
        <v>1758Vigilancia de la salud ambientalPUENTE ARANDAH. JULIO 2025</v>
      </c>
      <c r="N1088" s="113">
        <f t="shared" si="59"/>
        <v>0</v>
      </c>
      <c r="O1088" s="113">
        <f t="shared" si="60"/>
        <v>90168</v>
      </c>
      <c r="P1088" s="113">
        <v>0</v>
      </c>
      <c r="Q1088" s="113">
        <v>4</v>
      </c>
      <c r="R1088" s="113">
        <v>0</v>
      </c>
      <c r="S1088" s="113">
        <v>360672</v>
      </c>
      <c r="T1088" s="113">
        <v>0</v>
      </c>
      <c r="U1088" s="113">
        <v>4</v>
      </c>
      <c r="V1088" s="113">
        <v>0</v>
      </c>
      <c r="W1088" s="115">
        <v>360672</v>
      </c>
    </row>
    <row r="1089" spans="2:23" ht="69" x14ac:dyDescent="0.35">
      <c r="B1089" s="141">
        <v>1759</v>
      </c>
      <c r="C1089" s="81" t="s">
        <v>70</v>
      </c>
      <c r="D1089" s="8" t="str">
        <f t="shared" si="58"/>
        <v>1759Vigilancia de la salud ambiental</v>
      </c>
      <c r="E1089" s="8" t="s">
        <v>314</v>
      </c>
      <c r="F1089" s="142" t="s">
        <v>317</v>
      </c>
      <c r="G1089" s="142" t="s">
        <v>408</v>
      </c>
      <c r="H1089" s="142" t="s">
        <v>455</v>
      </c>
      <c r="I1089" s="8" t="s">
        <v>502</v>
      </c>
      <c r="J1089" s="8" t="s">
        <v>502</v>
      </c>
      <c r="K1089" s="72" t="s">
        <v>105</v>
      </c>
      <c r="L1089" s="81" t="s">
        <v>512</v>
      </c>
      <c r="M1089" s="8" t="str">
        <f t="shared" si="57"/>
        <v>1759Vigilancia de la salud ambientalBOSAH. JULIO 2025</v>
      </c>
      <c r="N1089" s="113">
        <f t="shared" si="59"/>
        <v>58232</v>
      </c>
      <c r="O1089" s="113">
        <f t="shared" si="60"/>
        <v>60112</v>
      </c>
      <c r="P1089" s="113">
        <v>10</v>
      </c>
      <c r="Q1089" s="113">
        <v>41</v>
      </c>
      <c r="R1089" s="113">
        <v>582320</v>
      </c>
      <c r="S1089" s="113">
        <v>2464592</v>
      </c>
      <c r="T1089" s="113">
        <v>10</v>
      </c>
      <c r="U1089" s="113">
        <v>40</v>
      </c>
      <c r="V1089" s="113">
        <v>582320</v>
      </c>
      <c r="W1089" s="115">
        <v>2404480</v>
      </c>
    </row>
    <row r="1090" spans="2:23" ht="69" x14ac:dyDescent="0.35">
      <c r="B1090" s="141">
        <v>1759</v>
      </c>
      <c r="C1090" s="81" t="s">
        <v>70</v>
      </c>
      <c r="D1090" s="8" t="str">
        <f t="shared" si="58"/>
        <v>1759Vigilancia de la salud ambiental</v>
      </c>
      <c r="E1090" s="8" t="s">
        <v>314</v>
      </c>
      <c r="F1090" s="142" t="s">
        <v>317</v>
      </c>
      <c r="G1090" s="142" t="s">
        <v>408</v>
      </c>
      <c r="H1090" s="142" t="s">
        <v>455</v>
      </c>
      <c r="I1090" s="8" t="s">
        <v>502</v>
      </c>
      <c r="J1090" s="8" t="s">
        <v>502</v>
      </c>
      <c r="K1090" s="81" t="s">
        <v>107</v>
      </c>
      <c r="L1090" s="81" t="s">
        <v>512</v>
      </c>
      <c r="M1090" s="8" t="str">
        <f t="shared" si="57"/>
        <v>1759Vigilancia de la salud ambientalKENNEDYH. JULIO 2025</v>
      </c>
      <c r="N1090" s="113">
        <f t="shared" si="59"/>
        <v>58232</v>
      </c>
      <c r="O1090" s="113">
        <f t="shared" si="60"/>
        <v>60112</v>
      </c>
      <c r="P1090" s="113">
        <v>23</v>
      </c>
      <c r="Q1090" s="113">
        <v>82</v>
      </c>
      <c r="R1090" s="113">
        <v>1339336</v>
      </c>
      <c r="S1090" s="113">
        <v>4929184</v>
      </c>
      <c r="T1090" s="113">
        <v>23</v>
      </c>
      <c r="U1090" s="113">
        <v>82</v>
      </c>
      <c r="V1090" s="113">
        <v>1339336</v>
      </c>
      <c r="W1090" s="115">
        <v>4929184</v>
      </c>
    </row>
    <row r="1091" spans="2:23" ht="69" x14ac:dyDescent="0.35">
      <c r="B1091" s="141">
        <v>1759</v>
      </c>
      <c r="C1091" s="81" t="s">
        <v>70</v>
      </c>
      <c r="D1091" s="8" t="str">
        <f t="shared" si="58"/>
        <v>1759Vigilancia de la salud ambiental</v>
      </c>
      <c r="E1091" s="8" t="s">
        <v>314</v>
      </c>
      <c r="F1091" s="142" t="s">
        <v>317</v>
      </c>
      <c r="G1091" s="142" t="s">
        <v>408</v>
      </c>
      <c r="H1091" s="142" t="s">
        <v>455</v>
      </c>
      <c r="I1091" s="8" t="s">
        <v>502</v>
      </c>
      <c r="J1091" s="8" t="s">
        <v>502</v>
      </c>
      <c r="K1091" s="72" t="s">
        <v>106</v>
      </c>
      <c r="L1091" s="81" t="s">
        <v>512</v>
      </c>
      <c r="M1091" s="8" t="str">
        <f t="shared" ref="M1091:M1154" si="61">+D1091&amp;K1091&amp;L1091</f>
        <v>1759Vigilancia de la salud ambientalFONTIBONH. JULIO 2025</v>
      </c>
      <c r="N1091" s="113">
        <f t="shared" si="59"/>
        <v>0</v>
      </c>
      <c r="O1091" s="113">
        <f t="shared" si="60"/>
        <v>60112</v>
      </c>
      <c r="P1091" s="113">
        <v>0</v>
      </c>
      <c r="Q1091" s="113">
        <v>46</v>
      </c>
      <c r="R1091" s="113">
        <v>0</v>
      </c>
      <c r="S1091" s="113">
        <v>2765152</v>
      </c>
      <c r="T1091" s="113">
        <v>0</v>
      </c>
      <c r="U1091" s="113">
        <v>46</v>
      </c>
      <c r="V1091" s="113">
        <v>0</v>
      </c>
      <c r="W1091" s="115">
        <v>2765152</v>
      </c>
    </row>
    <row r="1092" spans="2:23" ht="69" x14ac:dyDescent="0.35">
      <c r="B1092" s="141">
        <v>1759</v>
      </c>
      <c r="C1092" s="81" t="s">
        <v>70</v>
      </c>
      <c r="D1092" s="8" t="str">
        <f t="shared" ref="D1092:D1155" si="62">+B1092&amp;C1092</f>
        <v>1759Vigilancia de la salud ambiental</v>
      </c>
      <c r="E1092" s="8" t="s">
        <v>314</v>
      </c>
      <c r="F1092" s="142" t="s">
        <v>317</v>
      </c>
      <c r="G1092" s="142" t="s">
        <v>408</v>
      </c>
      <c r="H1092" s="142" t="s">
        <v>455</v>
      </c>
      <c r="I1092" s="8" t="s">
        <v>502</v>
      </c>
      <c r="J1092" s="8" t="s">
        <v>502</v>
      </c>
      <c r="K1092" s="81" t="s">
        <v>108</v>
      </c>
      <c r="L1092" s="81" t="s">
        <v>512</v>
      </c>
      <c r="M1092" s="8" t="str">
        <f t="shared" si="61"/>
        <v>1759Vigilancia de la salud ambientalPUENTE ARANDAH. JULIO 2025</v>
      </c>
      <c r="N1092" s="113">
        <f t="shared" si="59"/>
        <v>0</v>
      </c>
      <c r="O1092" s="113">
        <f t="shared" si="60"/>
        <v>60112</v>
      </c>
      <c r="P1092" s="113">
        <v>0</v>
      </c>
      <c r="Q1092" s="113">
        <v>43</v>
      </c>
      <c r="R1092" s="113">
        <v>0</v>
      </c>
      <c r="S1092" s="113">
        <v>2584816</v>
      </c>
      <c r="T1092" s="113">
        <v>0</v>
      </c>
      <c r="U1092" s="113">
        <v>43</v>
      </c>
      <c r="V1092" s="113">
        <v>0</v>
      </c>
      <c r="W1092" s="115">
        <v>2584816</v>
      </c>
    </row>
    <row r="1093" spans="2:23" ht="60" x14ac:dyDescent="0.35">
      <c r="B1093" s="141">
        <v>1760</v>
      </c>
      <c r="C1093" s="81" t="s">
        <v>70</v>
      </c>
      <c r="D1093" s="8" t="str">
        <f t="shared" si="62"/>
        <v>1760Vigilancia de la salud ambiental</v>
      </c>
      <c r="E1093" s="8" t="s">
        <v>314</v>
      </c>
      <c r="F1093" s="142" t="s">
        <v>317</v>
      </c>
      <c r="G1093" s="142" t="s">
        <v>480</v>
      </c>
      <c r="H1093" s="142" t="s">
        <v>455</v>
      </c>
      <c r="I1093" s="8" t="s">
        <v>502</v>
      </c>
      <c r="J1093" s="8" t="s">
        <v>502</v>
      </c>
      <c r="K1093" s="81" t="s">
        <v>107</v>
      </c>
      <c r="L1093" s="81" t="s">
        <v>512</v>
      </c>
      <c r="M1093" s="8" t="str">
        <f t="shared" si="61"/>
        <v>1760Vigilancia de la salud ambientalKENNEDYH. JULIO 2025</v>
      </c>
      <c r="N1093" s="113">
        <f t="shared" si="59"/>
        <v>0</v>
      </c>
      <c r="O1093" s="113">
        <f t="shared" si="60"/>
        <v>0</v>
      </c>
      <c r="P1093" s="113">
        <v>0</v>
      </c>
      <c r="Q1093" s="113">
        <v>0</v>
      </c>
      <c r="R1093" s="113">
        <v>0</v>
      </c>
      <c r="S1093" s="113">
        <v>0</v>
      </c>
      <c r="T1093" s="113">
        <v>0</v>
      </c>
      <c r="U1093" s="113">
        <v>0</v>
      </c>
      <c r="V1093" s="113">
        <v>0</v>
      </c>
      <c r="W1093" s="115">
        <v>0</v>
      </c>
    </row>
    <row r="1094" spans="2:23" ht="60" x14ac:dyDescent="0.35">
      <c r="B1094" s="141">
        <v>1760</v>
      </c>
      <c r="C1094" s="81" t="s">
        <v>70</v>
      </c>
      <c r="D1094" s="8" t="str">
        <f t="shared" si="62"/>
        <v>1760Vigilancia de la salud ambiental</v>
      </c>
      <c r="E1094" s="8" t="s">
        <v>314</v>
      </c>
      <c r="F1094" s="142" t="s">
        <v>317</v>
      </c>
      <c r="G1094" s="142" t="s">
        <v>480</v>
      </c>
      <c r="H1094" s="142" t="s">
        <v>455</v>
      </c>
      <c r="I1094" s="8" t="s">
        <v>502</v>
      </c>
      <c r="J1094" s="8" t="s">
        <v>502</v>
      </c>
      <c r="K1094" s="72" t="s">
        <v>106</v>
      </c>
      <c r="L1094" s="81" t="s">
        <v>512</v>
      </c>
      <c r="M1094" s="8" t="str">
        <f t="shared" si="61"/>
        <v>1760Vigilancia de la salud ambientalFONTIBONH. JULIO 2025</v>
      </c>
      <c r="N1094" s="113">
        <f t="shared" si="59"/>
        <v>0</v>
      </c>
      <c r="O1094" s="113">
        <f t="shared" si="60"/>
        <v>0</v>
      </c>
      <c r="P1094" s="113">
        <v>0</v>
      </c>
      <c r="Q1094" s="113">
        <v>0</v>
      </c>
      <c r="R1094" s="113">
        <v>0</v>
      </c>
      <c r="S1094" s="113">
        <v>0</v>
      </c>
      <c r="T1094" s="113">
        <v>0</v>
      </c>
      <c r="U1094" s="113">
        <v>0</v>
      </c>
      <c r="V1094" s="113">
        <v>0</v>
      </c>
      <c r="W1094" s="115">
        <v>0</v>
      </c>
    </row>
    <row r="1095" spans="2:23" ht="60" x14ac:dyDescent="0.35">
      <c r="B1095" s="141">
        <v>1760</v>
      </c>
      <c r="C1095" s="81" t="s">
        <v>70</v>
      </c>
      <c r="D1095" s="8" t="str">
        <f t="shared" si="62"/>
        <v>1760Vigilancia de la salud ambiental</v>
      </c>
      <c r="E1095" s="8" t="s">
        <v>314</v>
      </c>
      <c r="F1095" s="142" t="s">
        <v>317</v>
      </c>
      <c r="G1095" s="142" t="s">
        <v>480</v>
      </c>
      <c r="H1095" s="142" t="s">
        <v>455</v>
      </c>
      <c r="I1095" s="8" t="s">
        <v>502</v>
      </c>
      <c r="J1095" s="8" t="s">
        <v>502</v>
      </c>
      <c r="K1095" s="81" t="s">
        <v>108</v>
      </c>
      <c r="L1095" s="81" t="s">
        <v>512</v>
      </c>
      <c r="M1095" s="8" t="str">
        <f t="shared" si="61"/>
        <v>1760Vigilancia de la salud ambientalPUENTE ARANDAH. JULIO 2025</v>
      </c>
      <c r="N1095" s="113">
        <f t="shared" si="59"/>
        <v>0</v>
      </c>
      <c r="O1095" s="113">
        <f t="shared" si="60"/>
        <v>90168</v>
      </c>
      <c r="P1095" s="113">
        <v>0</v>
      </c>
      <c r="Q1095" s="113">
        <v>1</v>
      </c>
      <c r="R1095" s="113">
        <v>0</v>
      </c>
      <c r="S1095" s="113">
        <v>90168</v>
      </c>
      <c r="T1095" s="113">
        <v>0</v>
      </c>
      <c r="U1095" s="113">
        <v>1</v>
      </c>
      <c r="V1095" s="113">
        <v>0</v>
      </c>
      <c r="W1095" s="115">
        <v>90168</v>
      </c>
    </row>
    <row r="1096" spans="2:23" ht="48" x14ac:dyDescent="0.35">
      <c r="B1096" s="141">
        <v>1761</v>
      </c>
      <c r="C1096" s="81" t="s">
        <v>70</v>
      </c>
      <c r="D1096" s="8" t="str">
        <f t="shared" si="62"/>
        <v>1761Vigilancia de la salud ambiental</v>
      </c>
      <c r="E1096" s="8" t="s">
        <v>314</v>
      </c>
      <c r="F1096" s="142" t="s">
        <v>317</v>
      </c>
      <c r="G1096" s="142" t="s">
        <v>409</v>
      </c>
      <c r="H1096" s="142" t="s">
        <v>455</v>
      </c>
      <c r="I1096" s="8" t="s">
        <v>502</v>
      </c>
      <c r="J1096" s="8" t="s">
        <v>502</v>
      </c>
      <c r="K1096" s="72" t="s">
        <v>105</v>
      </c>
      <c r="L1096" s="81" t="s">
        <v>512</v>
      </c>
      <c r="M1096" s="8" t="str">
        <f t="shared" si="61"/>
        <v>1761Vigilancia de la salud ambientalBOSAH. JULIO 2025</v>
      </c>
      <c r="N1096" s="113">
        <f t="shared" si="59"/>
        <v>0</v>
      </c>
      <c r="O1096" s="113">
        <f t="shared" si="60"/>
        <v>60112</v>
      </c>
      <c r="P1096" s="113">
        <v>0</v>
      </c>
      <c r="Q1096" s="113">
        <v>4</v>
      </c>
      <c r="R1096" s="113">
        <v>0</v>
      </c>
      <c r="S1096" s="113">
        <v>240448</v>
      </c>
      <c r="T1096" s="113">
        <v>0</v>
      </c>
      <c r="U1096" s="113">
        <v>4</v>
      </c>
      <c r="V1096" s="113">
        <v>0</v>
      </c>
      <c r="W1096" s="115">
        <v>240448</v>
      </c>
    </row>
    <row r="1097" spans="2:23" ht="60" x14ac:dyDescent="0.35">
      <c r="B1097" s="141">
        <v>1761</v>
      </c>
      <c r="C1097" s="81" t="s">
        <v>70</v>
      </c>
      <c r="D1097" s="8" t="str">
        <f t="shared" si="62"/>
        <v>1761Vigilancia de la salud ambiental</v>
      </c>
      <c r="E1097" s="8" t="s">
        <v>314</v>
      </c>
      <c r="F1097" s="142" t="s">
        <v>317</v>
      </c>
      <c r="G1097" s="142" t="s">
        <v>409</v>
      </c>
      <c r="H1097" s="142" t="s">
        <v>455</v>
      </c>
      <c r="I1097" s="8" t="s">
        <v>502</v>
      </c>
      <c r="J1097" s="8" t="s">
        <v>502</v>
      </c>
      <c r="K1097" s="81" t="s">
        <v>107</v>
      </c>
      <c r="L1097" s="81" t="s">
        <v>512</v>
      </c>
      <c r="M1097" s="8" t="str">
        <f t="shared" si="61"/>
        <v>1761Vigilancia de la salud ambientalKENNEDYH. JULIO 2025</v>
      </c>
      <c r="N1097" s="113">
        <f t="shared" si="59"/>
        <v>58232</v>
      </c>
      <c r="O1097" s="113">
        <f t="shared" si="60"/>
        <v>60112</v>
      </c>
      <c r="P1097" s="113">
        <v>3</v>
      </c>
      <c r="Q1097" s="113">
        <v>11</v>
      </c>
      <c r="R1097" s="113">
        <v>174696</v>
      </c>
      <c r="S1097" s="113">
        <v>661232</v>
      </c>
      <c r="T1097" s="113">
        <v>3</v>
      </c>
      <c r="U1097" s="113">
        <v>11</v>
      </c>
      <c r="V1097" s="113">
        <v>174696</v>
      </c>
      <c r="W1097" s="115">
        <v>661232</v>
      </c>
    </row>
    <row r="1098" spans="2:23" ht="60" x14ac:dyDescent="0.35">
      <c r="B1098" s="141">
        <v>1761</v>
      </c>
      <c r="C1098" s="81" t="s">
        <v>70</v>
      </c>
      <c r="D1098" s="8" t="str">
        <f t="shared" si="62"/>
        <v>1761Vigilancia de la salud ambiental</v>
      </c>
      <c r="E1098" s="8" t="s">
        <v>314</v>
      </c>
      <c r="F1098" s="142" t="s">
        <v>317</v>
      </c>
      <c r="G1098" s="142" t="s">
        <v>409</v>
      </c>
      <c r="H1098" s="142" t="s">
        <v>455</v>
      </c>
      <c r="I1098" s="8" t="s">
        <v>502</v>
      </c>
      <c r="J1098" s="8" t="s">
        <v>502</v>
      </c>
      <c r="K1098" s="72" t="s">
        <v>106</v>
      </c>
      <c r="L1098" s="81" t="s">
        <v>512</v>
      </c>
      <c r="M1098" s="8" t="str">
        <f t="shared" si="61"/>
        <v>1761Vigilancia de la salud ambientalFONTIBONH. JULIO 2025</v>
      </c>
      <c r="N1098" s="113">
        <f t="shared" si="59"/>
        <v>0</v>
      </c>
      <c r="O1098" s="113">
        <f t="shared" si="60"/>
        <v>60112</v>
      </c>
      <c r="P1098" s="113">
        <v>0</v>
      </c>
      <c r="Q1098" s="113">
        <v>4</v>
      </c>
      <c r="R1098" s="113">
        <v>0</v>
      </c>
      <c r="S1098" s="113">
        <v>240448</v>
      </c>
      <c r="T1098" s="113">
        <v>0</v>
      </c>
      <c r="U1098" s="113">
        <v>4</v>
      </c>
      <c r="V1098" s="113">
        <v>0</v>
      </c>
      <c r="W1098" s="115">
        <v>240448</v>
      </c>
    </row>
    <row r="1099" spans="2:23" ht="60" x14ac:dyDescent="0.35">
      <c r="B1099" s="141">
        <v>1761</v>
      </c>
      <c r="C1099" s="81" t="s">
        <v>70</v>
      </c>
      <c r="D1099" s="8" t="str">
        <f t="shared" si="62"/>
        <v>1761Vigilancia de la salud ambiental</v>
      </c>
      <c r="E1099" s="8" t="s">
        <v>314</v>
      </c>
      <c r="F1099" s="142" t="s">
        <v>317</v>
      </c>
      <c r="G1099" s="142" t="s">
        <v>409</v>
      </c>
      <c r="H1099" s="142" t="s">
        <v>455</v>
      </c>
      <c r="I1099" s="8" t="s">
        <v>502</v>
      </c>
      <c r="J1099" s="8" t="s">
        <v>502</v>
      </c>
      <c r="K1099" s="81" t="s">
        <v>108</v>
      </c>
      <c r="L1099" s="81" t="s">
        <v>512</v>
      </c>
      <c r="M1099" s="8" t="str">
        <f t="shared" si="61"/>
        <v>1761Vigilancia de la salud ambientalPUENTE ARANDAH. JULIO 2025</v>
      </c>
      <c r="N1099" s="113">
        <f t="shared" si="59"/>
        <v>0</v>
      </c>
      <c r="O1099" s="113">
        <f t="shared" si="60"/>
        <v>60112</v>
      </c>
      <c r="P1099" s="113">
        <v>0</v>
      </c>
      <c r="Q1099" s="113">
        <v>9</v>
      </c>
      <c r="R1099" s="113">
        <v>0</v>
      </c>
      <c r="S1099" s="113">
        <v>541008</v>
      </c>
      <c r="T1099" s="113">
        <v>0</v>
      </c>
      <c r="U1099" s="113">
        <v>9</v>
      </c>
      <c r="V1099" s="113">
        <v>0</v>
      </c>
      <c r="W1099" s="115">
        <v>541008</v>
      </c>
    </row>
    <row r="1100" spans="2:23" ht="48" x14ac:dyDescent="0.35">
      <c r="B1100" s="141">
        <v>1762</v>
      </c>
      <c r="C1100" s="81" t="s">
        <v>70</v>
      </c>
      <c r="D1100" s="8" t="str">
        <f t="shared" si="62"/>
        <v>1762Vigilancia de la salud ambiental</v>
      </c>
      <c r="E1100" s="8" t="s">
        <v>314</v>
      </c>
      <c r="F1100" s="142" t="s">
        <v>317</v>
      </c>
      <c r="G1100" s="142" t="s">
        <v>410</v>
      </c>
      <c r="H1100" s="142" t="s">
        <v>455</v>
      </c>
      <c r="I1100" s="8" t="s">
        <v>502</v>
      </c>
      <c r="J1100" s="8" t="s">
        <v>502</v>
      </c>
      <c r="K1100" s="72" t="s">
        <v>105</v>
      </c>
      <c r="L1100" s="81" t="s">
        <v>512</v>
      </c>
      <c r="M1100" s="8" t="str">
        <f t="shared" si="61"/>
        <v>1762Vigilancia de la salud ambientalBOSAH. JULIO 2025</v>
      </c>
      <c r="N1100" s="113">
        <f t="shared" si="59"/>
        <v>0</v>
      </c>
      <c r="O1100" s="113">
        <f t="shared" si="60"/>
        <v>90168</v>
      </c>
      <c r="P1100" s="113">
        <v>0</v>
      </c>
      <c r="Q1100" s="113">
        <v>10</v>
      </c>
      <c r="R1100" s="113">
        <v>0</v>
      </c>
      <c r="S1100" s="113">
        <v>901680</v>
      </c>
      <c r="T1100" s="113">
        <v>0</v>
      </c>
      <c r="U1100" s="113">
        <v>10</v>
      </c>
      <c r="V1100" s="113">
        <v>0</v>
      </c>
      <c r="W1100" s="115">
        <v>901680</v>
      </c>
    </row>
    <row r="1101" spans="2:23" ht="60" x14ac:dyDescent="0.35">
      <c r="B1101" s="141">
        <v>1762</v>
      </c>
      <c r="C1101" s="81" t="s">
        <v>70</v>
      </c>
      <c r="D1101" s="8" t="str">
        <f t="shared" si="62"/>
        <v>1762Vigilancia de la salud ambiental</v>
      </c>
      <c r="E1101" s="8" t="s">
        <v>314</v>
      </c>
      <c r="F1101" s="142" t="s">
        <v>317</v>
      </c>
      <c r="G1101" s="142" t="s">
        <v>410</v>
      </c>
      <c r="H1101" s="142" t="s">
        <v>455</v>
      </c>
      <c r="I1101" s="8" t="s">
        <v>502</v>
      </c>
      <c r="J1101" s="8" t="s">
        <v>502</v>
      </c>
      <c r="K1101" s="81" t="s">
        <v>107</v>
      </c>
      <c r="L1101" s="81" t="s">
        <v>512</v>
      </c>
      <c r="M1101" s="8" t="str">
        <f t="shared" si="61"/>
        <v>1762Vigilancia de la salud ambientalKENNEDYH. JULIO 2025</v>
      </c>
      <c r="N1101" s="113">
        <f t="shared" si="59"/>
        <v>0</v>
      </c>
      <c r="O1101" s="113">
        <f t="shared" si="60"/>
        <v>90168</v>
      </c>
      <c r="P1101" s="113">
        <v>0</v>
      </c>
      <c r="Q1101" s="113">
        <v>8</v>
      </c>
      <c r="R1101" s="113">
        <v>0</v>
      </c>
      <c r="S1101" s="113">
        <v>721344</v>
      </c>
      <c r="T1101" s="113">
        <v>0</v>
      </c>
      <c r="U1101" s="113">
        <v>8</v>
      </c>
      <c r="V1101" s="113">
        <v>0</v>
      </c>
      <c r="W1101" s="115">
        <v>721344</v>
      </c>
    </row>
    <row r="1102" spans="2:23" ht="60" x14ac:dyDescent="0.35">
      <c r="B1102" s="141">
        <v>1762</v>
      </c>
      <c r="C1102" s="81" t="s">
        <v>70</v>
      </c>
      <c r="D1102" s="8" t="str">
        <f t="shared" si="62"/>
        <v>1762Vigilancia de la salud ambiental</v>
      </c>
      <c r="E1102" s="8" t="s">
        <v>314</v>
      </c>
      <c r="F1102" s="142" t="s">
        <v>317</v>
      </c>
      <c r="G1102" s="142" t="s">
        <v>410</v>
      </c>
      <c r="H1102" s="142" t="s">
        <v>455</v>
      </c>
      <c r="I1102" s="8" t="s">
        <v>502</v>
      </c>
      <c r="J1102" s="8" t="s">
        <v>502</v>
      </c>
      <c r="K1102" s="72" t="s">
        <v>106</v>
      </c>
      <c r="L1102" s="81" t="s">
        <v>512</v>
      </c>
      <c r="M1102" s="8" t="str">
        <f t="shared" si="61"/>
        <v>1762Vigilancia de la salud ambientalFONTIBONH. JULIO 2025</v>
      </c>
      <c r="N1102" s="113">
        <f t="shared" si="59"/>
        <v>0</v>
      </c>
      <c r="O1102" s="113">
        <f t="shared" si="60"/>
        <v>90168</v>
      </c>
      <c r="P1102" s="113">
        <v>0</v>
      </c>
      <c r="Q1102" s="113">
        <v>3</v>
      </c>
      <c r="R1102" s="113">
        <v>0</v>
      </c>
      <c r="S1102" s="113">
        <v>270504</v>
      </c>
      <c r="T1102" s="113">
        <v>0</v>
      </c>
      <c r="U1102" s="113">
        <v>3</v>
      </c>
      <c r="V1102" s="113">
        <v>0</v>
      </c>
      <c r="W1102" s="115">
        <v>270504</v>
      </c>
    </row>
    <row r="1103" spans="2:23" ht="60" x14ac:dyDescent="0.35">
      <c r="B1103" s="141">
        <v>1762</v>
      </c>
      <c r="C1103" s="81" t="s">
        <v>70</v>
      </c>
      <c r="D1103" s="8" t="str">
        <f t="shared" si="62"/>
        <v>1762Vigilancia de la salud ambiental</v>
      </c>
      <c r="E1103" s="8" t="s">
        <v>314</v>
      </c>
      <c r="F1103" s="142" t="s">
        <v>317</v>
      </c>
      <c r="G1103" s="142" t="s">
        <v>410</v>
      </c>
      <c r="H1103" s="142" t="s">
        <v>455</v>
      </c>
      <c r="I1103" s="8" t="s">
        <v>502</v>
      </c>
      <c r="J1103" s="8" t="s">
        <v>502</v>
      </c>
      <c r="K1103" s="81" t="s">
        <v>108</v>
      </c>
      <c r="L1103" s="81" t="s">
        <v>512</v>
      </c>
      <c r="M1103" s="8" t="str">
        <f t="shared" si="61"/>
        <v>1762Vigilancia de la salud ambientalPUENTE ARANDAH. JULIO 2025</v>
      </c>
      <c r="N1103" s="113">
        <f t="shared" si="59"/>
        <v>0</v>
      </c>
      <c r="O1103" s="113">
        <f t="shared" si="60"/>
        <v>0</v>
      </c>
      <c r="P1103" s="113">
        <v>0</v>
      </c>
      <c r="Q1103" s="113">
        <v>0</v>
      </c>
      <c r="R1103" s="113">
        <v>0</v>
      </c>
      <c r="S1103" s="113">
        <v>0</v>
      </c>
      <c r="T1103" s="113">
        <v>0</v>
      </c>
      <c r="U1103" s="113">
        <v>0</v>
      </c>
      <c r="V1103" s="113">
        <v>0</v>
      </c>
      <c r="W1103" s="115">
        <v>0</v>
      </c>
    </row>
    <row r="1104" spans="2:23" ht="80.5" x14ac:dyDescent="0.35">
      <c r="B1104" s="141">
        <v>1764</v>
      </c>
      <c r="C1104" s="81" t="s">
        <v>70</v>
      </c>
      <c r="D1104" s="8" t="str">
        <f t="shared" si="62"/>
        <v>1764Vigilancia de la salud ambiental</v>
      </c>
      <c r="E1104" s="8" t="s">
        <v>314</v>
      </c>
      <c r="F1104" s="142" t="s">
        <v>318</v>
      </c>
      <c r="G1104" s="142" t="s">
        <v>481</v>
      </c>
      <c r="H1104" s="142" t="s">
        <v>455</v>
      </c>
      <c r="I1104" s="8" t="s">
        <v>502</v>
      </c>
      <c r="J1104" s="8" t="s">
        <v>502</v>
      </c>
      <c r="K1104" s="81" t="s">
        <v>108</v>
      </c>
      <c r="L1104" s="81" t="s">
        <v>512</v>
      </c>
      <c r="M1104" s="8" t="str">
        <f t="shared" si="61"/>
        <v>1764Vigilancia de la salud ambientalPUENTE ARANDAH. JULIO 2025</v>
      </c>
      <c r="N1104" s="113">
        <f t="shared" si="59"/>
        <v>0</v>
      </c>
      <c r="O1104" s="113">
        <f t="shared" si="60"/>
        <v>0</v>
      </c>
      <c r="P1104" s="113">
        <v>0</v>
      </c>
      <c r="Q1104" s="113">
        <v>0</v>
      </c>
      <c r="R1104" s="113">
        <v>0</v>
      </c>
      <c r="S1104" s="113">
        <v>0</v>
      </c>
      <c r="T1104" s="113">
        <v>0</v>
      </c>
      <c r="U1104" s="113">
        <v>0</v>
      </c>
      <c r="V1104" s="113">
        <v>0</v>
      </c>
      <c r="W1104" s="115">
        <v>0</v>
      </c>
    </row>
    <row r="1105" spans="2:23" ht="60" x14ac:dyDescent="0.35">
      <c r="B1105" s="141">
        <v>1766</v>
      </c>
      <c r="C1105" s="81" t="s">
        <v>70</v>
      </c>
      <c r="D1105" s="8" t="str">
        <f t="shared" si="62"/>
        <v>1766Vigilancia de la salud ambiental</v>
      </c>
      <c r="E1105" s="8" t="s">
        <v>314</v>
      </c>
      <c r="F1105" s="142" t="s">
        <v>318</v>
      </c>
      <c r="G1105" s="142" t="s">
        <v>516</v>
      </c>
      <c r="H1105" s="142" t="s">
        <v>455</v>
      </c>
      <c r="I1105" s="8" t="s">
        <v>502</v>
      </c>
      <c r="J1105" s="8" t="s">
        <v>502</v>
      </c>
      <c r="K1105" s="81" t="s">
        <v>108</v>
      </c>
      <c r="L1105" s="81" t="s">
        <v>512</v>
      </c>
      <c r="M1105" s="8" t="str">
        <f t="shared" si="61"/>
        <v>1766Vigilancia de la salud ambientalPUENTE ARANDAH. JULIO 2025</v>
      </c>
      <c r="N1105" s="113">
        <f t="shared" si="59"/>
        <v>0</v>
      </c>
      <c r="O1105" s="113">
        <f t="shared" si="60"/>
        <v>240448</v>
      </c>
      <c r="P1105" s="113">
        <v>0</v>
      </c>
      <c r="Q1105" s="113">
        <v>2</v>
      </c>
      <c r="R1105" s="113">
        <v>0</v>
      </c>
      <c r="S1105" s="113">
        <v>480896</v>
      </c>
      <c r="T1105" s="113">
        <v>0</v>
      </c>
      <c r="U1105" s="113">
        <v>2</v>
      </c>
      <c r="V1105" s="113">
        <v>0</v>
      </c>
      <c r="W1105" s="115">
        <v>480896</v>
      </c>
    </row>
    <row r="1106" spans="2:23" ht="60" x14ac:dyDescent="0.35">
      <c r="B1106" s="141">
        <v>1767</v>
      </c>
      <c r="C1106" s="81" t="s">
        <v>70</v>
      </c>
      <c r="D1106" s="8" t="str">
        <f t="shared" si="62"/>
        <v>1767Vigilancia de la salud ambiental</v>
      </c>
      <c r="E1106" s="8" t="s">
        <v>314</v>
      </c>
      <c r="F1106" s="142" t="s">
        <v>318</v>
      </c>
      <c r="G1106" s="142" t="s">
        <v>482</v>
      </c>
      <c r="H1106" s="142" t="s">
        <v>455</v>
      </c>
      <c r="I1106" s="8" t="s">
        <v>502</v>
      </c>
      <c r="J1106" s="8" t="s">
        <v>502</v>
      </c>
      <c r="K1106" s="81" t="s">
        <v>107</v>
      </c>
      <c r="L1106" s="81" t="s">
        <v>512</v>
      </c>
      <c r="M1106" s="8" t="str">
        <f t="shared" si="61"/>
        <v>1767Vigilancia de la salud ambientalKENNEDYH. JULIO 2025</v>
      </c>
      <c r="N1106" s="113">
        <f t="shared" ref="N1106:N1169" si="63">IFERROR(R1106/P1106,0)</f>
        <v>0</v>
      </c>
      <c r="O1106" s="113">
        <f t="shared" ref="O1106:O1169" si="64">IFERROR(S1106/Q1106,0)</f>
        <v>0</v>
      </c>
      <c r="P1106" s="113">
        <v>0</v>
      </c>
      <c r="Q1106" s="113">
        <v>0</v>
      </c>
      <c r="R1106" s="113">
        <v>0</v>
      </c>
      <c r="S1106" s="113">
        <v>0</v>
      </c>
      <c r="T1106" s="113">
        <v>0</v>
      </c>
      <c r="U1106" s="113">
        <v>0</v>
      </c>
      <c r="V1106" s="113">
        <v>0</v>
      </c>
      <c r="W1106" s="115">
        <v>0</v>
      </c>
    </row>
    <row r="1107" spans="2:23" ht="60" x14ac:dyDescent="0.35">
      <c r="B1107" s="141">
        <v>1767</v>
      </c>
      <c r="C1107" s="81" t="s">
        <v>70</v>
      </c>
      <c r="D1107" s="8" t="str">
        <f t="shared" si="62"/>
        <v>1767Vigilancia de la salud ambiental</v>
      </c>
      <c r="E1107" s="8" t="s">
        <v>314</v>
      </c>
      <c r="F1107" s="142" t="s">
        <v>318</v>
      </c>
      <c r="G1107" s="142" t="s">
        <v>482</v>
      </c>
      <c r="H1107" s="142" t="s">
        <v>455</v>
      </c>
      <c r="I1107" s="8" t="s">
        <v>502</v>
      </c>
      <c r="J1107" s="8" t="s">
        <v>502</v>
      </c>
      <c r="K1107" s="81" t="s">
        <v>108</v>
      </c>
      <c r="L1107" s="81" t="s">
        <v>512</v>
      </c>
      <c r="M1107" s="8" t="str">
        <f t="shared" si="61"/>
        <v>1767Vigilancia de la salud ambientalPUENTE ARANDAH. JULIO 2025</v>
      </c>
      <c r="N1107" s="113">
        <f t="shared" si="63"/>
        <v>0</v>
      </c>
      <c r="O1107" s="113">
        <f t="shared" si="64"/>
        <v>0</v>
      </c>
      <c r="P1107" s="113">
        <v>0</v>
      </c>
      <c r="Q1107" s="113">
        <v>0</v>
      </c>
      <c r="R1107" s="113">
        <v>0</v>
      </c>
      <c r="S1107" s="113">
        <v>0</v>
      </c>
      <c r="T1107" s="113">
        <v>0</v>
      </c>
      <c r="U1107" s="113">
        <v>0</v>
      </c>
      <c r="V1107" s="113">
        <v>0</v>
      </c>
      <c r="W1107" s="115">
        <v>0</v>
      </c>
    </row>
    <row r="1108" spans="2:23" ht="69" x14ac:dyDescent="0.35">
      <c r="B1108" s="141">
        <v>1769</v>
      </c>
      <c r="C1108" s="81" t="s">
        <v>70</v>
      </c>
      <c r="D1108" s="8" t="str">
        <f t="shared" si="62"/>
        <v>1769Vigilancia de la salud ambiental</v>
      </c>
      <c r="E1108" s="8" t="s">
        <v>314</v>
      </c>
      <c r="F1108" s="142" t="s">
        <v>317</v>
      </c>
      <c r="G1108" s="142" t="s">
        <v>517</v>
      </c>
      <c r="H1108" s="142" t="s">
        <v>462</v>
      </c>
      <c r="I1108" s="8" t="s">
        <v>502</v>
      </c>
      <c r="J1108" s="8" t="s">
        <v>502</v>
      </c>
      <c r="K1108" s="81" t="s">
        <v>108</v>
      </c>
      <c r="L1108" s="81" t="s">
        <v>512</v>
      </c>
      <c r="M1108" s="8" t="str">
        <f t="shared" si="61"/>
        <v>1769Vigilancia de la salud ambientalPUENTE ARANDAH. JULIO 2025</v>
      </c>
      <c r="N1108" s="113">
        <f t="shared" si="63"/>
        <v>0</v>
      </c>
      <c r="O1108" s="113">
        <f t="shared" si="64"/>
        <v>6486322</v>
      </c>
      <c r="P1108" s="113">
        <v>0</v>
      </c>
      <c r="Q1108" s="113">
        <v>1</v>
      </c>
      <c r="R1108" s="113">
        <v>0</v>
      </c>
      <c r="S1108" s="113">
        <v>6486322</v>
      </c>
      <c r="T1108" s="113">
        <v>0</v>
      </c>
      <c r="U1108" s="113">
        <v>1</v>
      </c>
      <c r="V1108" s="113">
        <v>0</v>
      </c>
      <c r="W1108" s="115">
        <v>6486322</v>
      </c>
    </row>
    <row r="1109" spans="2:23" ht="48" x14ac:dyDescent="0.35">
      <c r="B1109" s="141">
        <v>1771</v>
      </c>
      <c r="C1109" s="81" t="s">
        <v>70</v>
      </c>
      <c r="D1109" s="8" t="str">
        <f t="shared" si="62"/>
        <v>1771Vigilancia de la salud ambiental</v>
      </c>
      <c r="E1109" s="8" t="s">
        <v>314</v>
      </c>
      <c r="F1109" s="142" t="s">
        <v>319</v>
      </c>
      <c r="G1109" s="142" t="s">
        <v>411</v>
      </c>
      <c r="H1109" s="142" t="s">
        <v>455</v>
      </c>
      <c r="I1109" s="8" t="s">
        <v>502</v>
      </c>
      <c r="J1109" s="8" t="s">
        <v>502</v>
      </c>
      <c r="K1109" s="72" t="s">
        <v>105</v>
      </c>
      <c r="L1109" s="81" t="s">
        <v>512</v>
      </c>
      <c r="M1109" s="8" t="str">
        <f t="shared" si="61"/>
        <v>1771Vigilancia de la salud ambientalBOSAH. JULIO 2025</v>
      </c>
      <c r="N1109" s="113">
        <f t="shared" si="63"/>
        <v>0</v>
      </c>
      <c r="O1109" s="113">
        <f t="shared" si="64"/>
        <v>104040</v>
      </c>
      <c r="P1109" s="113">
        <v>0</v>
      </c>
      <c r="Q1109" s="113">
        <v>1</v>
      </c>
      <c r="R1109" s="113">
        <v>0</v>
      </c>
      <c r="S1109" s="113">
        <v>104040</v>
      </c>
      <c r="T1109" s="113">
        <v>0</v>
      </c>
      <c r="U1109" s="113">
        <v>1</v>
      </c>
      <c r="V1109" s="113">
        <v>0</v>
      </c>
      <c r="W1109" s="115">
        <v>104040</v>
      </c>
    </row>
    <row r="1110" spans="2:23" ht="60" x14ac:dyDescent="0.35">
      <c r="B1110" s="141">
        <v>1771</v>
      </c>
      <c r="C1110" s="81" t="s">
        <v>70</v>
      </c>
      <c r="D1110" s="8" t="str">
        <f t="shared" si="62"/>
        <v>1771Vigilancia de la salud ambiental</v>
      </c>
      <c r="E1110" s="8" t="s">
        <v>314</v>
      </c>
      <c r="F1110" s="142" t="s">
        <v>319</v>
      </c>
      <c r="G1110" s="142" t="s">
        <v>411</v>
      </c>
      <c r="H1110" s="142" t="s">
        <v>455</v>
      </c>
      <c r="I1110" s="8" t="s">
        <v>502</v>
      </c>
      <c r="J1110" s="8" t="s">
        <v>502</v>
      </c>
      <c r="K1110" s="81" t="s">
        <v>107</v>
      </c>
      <c r="L1110" s="81" t="s">
        <v>512</v>
      </c>
      <c r="M1110" s="8" t="str">
        <f t="shared" si="61"/>
        <v>1771Vigilancia de la salud ambientalKENNEDYH. JULIO 2025</v>
      </c>
      <c r="N1110" s="113">
        <f t="shared" si="63"/>
        <v>0</v>
      </c>
      <c r="O1110" s="113">
        <f t="shared" si="64"/>
        <v>104040</v>
      </c>
      <c r="P1110" s="113">
        <v>0</v>
      </c>
      <c r="Q1110" s="113">
        <v>1</v>
      </c>
      <c r="R1110" s="113">
        <v>0</v>
      </c>
      <c r="S1110" s="113">
        <v>104040</v>
      </c>
      <c r="T1110" s="113">
        <v>0</v>
      </c>
      <c r="U1110" s="113">
        <v>1</v>
      </c>
      <c r="V1110" s="113">
        <v>0</v>
      </c>
      <c r="W1110" s="115">
        <v>104040</v>
      </c>
    </row>
    <row r="1111" spans="2:23" ht="60" x14ac:dyDescent="0.35">
      <c r="B1111" s="141">
        <v>1771</v>
      </c>
      <c r="C1111" s="81" t="s">
        <v>70</v>
      </c>
      <c r="D1111" s="8" t="str">
        <f t="shared" si="62"/>
        <v>1771Vigilancia de la salud ambiental</v>
      </c>
      <c r="E1111" s="8" t="s">
        <v>314</v>
      </c>
      <c r="F1111" s="142" t="s">
        <v>319</v>
      </c>
      <c r="G1111" s="142" t="s">
        <v>411</v>
      </c>
      <c r="H1111" s="142" t="s">
        <v>455</v>
      </c>
      <c r="I1111" s="8" t="s">
        <v>502</v>
      </c>
      <c r="J1111" s="8" t="s">
        <v>502</v>
      </c>
      <c r="K1111" s="72" t="s">
        <v>106</v>
      </c>
      <c r="L1111" s="81" t="s">
        <v>512</v>
      </c>
      <c r="M1111" s="8" t="str">
        <f t="shared" si="61"/>
        <v>1771Vigilancia de la salud ambientalFONTIBONH. JULIO 2025</v>
      </c>
      <c r="N1111" s="113">
        <f t="shared" si="63"/>
        <v>0</v>
      </c>
      <c r="O1111" s="113">
        <f t="shared" si="64"/>
        <v>104040</v>
      </c>
      <c r="P1111" s="113">
        <v>0</v>
      </c>
      <c r="Q1111" s="113">
        <v>1</v>
      </c>
      <c r="R1111" s="113">
        <v>0</v>
      </c>
      <c r="S1111" s="113">
        <v>104040</v>
      </c>
      <c r="T1111" s="113">
        <v>0</v>
      </c>
      <c r="U1111" s="113">
        <v>1</v>
      </c>
      <c r="V1111" s="113">
        <v>0</v>
      </c>
      <c r="W1111" s="115">
        <v>104040</v>
      </c>
    </row>
    <row r="1112" spans="2:23" ht="60" x14ac:dyDescent="0.35">
      <c r="B1112" s="141">
        <v>1771</v>
      </c>
      <c r="C1112" s="81" t="s">
        <v>70</v>
      </c>
      <c r="D1112" s="8" t="str">
        <f t="shared" si="62"/>
        <v>1771Vigilancia de la salud ambiental</v>
      </c>
      <c r="E1112" s="8" t="s">
        <v>314</v>
      </c>
      <c r="F1112" s="142" t="s">
        <v>319</v>
      </c>
      <c r="G1112" s="142" t="s">
        <v>411</v>
      </c>
      <c r="H1112" s="142" t="s">
        <v>455</v>
      </c>
      <c r="I1112" s="8" t="s">
        <v>502</v>
      </c>
      <c r="J1112" s="8" t="s">
        <v>502</v>
      </c>
      <c r="K1112" s="81" t="s">
        <v>108</v>
      </c>
      <c r="L1112" s="81" t="s">
        <v>512</v>
      </c>
      <c r="M1112" s="8" t="str">
        <f t="shared" si="61"/>
        <v>1771Vigilancia de la salud ambientalPUENTE ARANDAH. JULIO 2025</v>
      </c>
      <c r="N1112" s="113">
        <f t="shared" si="63"/>
        <v>0</v>
      </c>
      <c r="O1112" s="113">
        <f t="shared" si="64"/>
        <v>104040</v>
      </c>
      <c r="P1112" s="113">
        <v>0</v>
      </c>
      <c r="Q1112" s="113">
        <v>1</v>
      </c>
      <c r="R1112" s="113">
        <v>0</v>
      </c>
      <c r="S1112" s="113">
        <v>104040</v>
      </c>
      <c r="T1112" s="113">
        <v>0</v>
      </c>
      <c r="U1112" s="113">
        <v>1</v>
      </c>
      <c r="V1112" s="113">
        <v>0</v>
      </c>
      <c r="W1112" s="115">
        <v>104040</v>
      </c>
    </row>
    <row r="1113" spans="2:23" ht="48" x14ac:dyDescent="0.35">
      <c r="B1113" s="141">
        <v>1777</v>
      </c>
      <c r="C1113" s="81" t="s">
        <v>70</v>
      </c>
      <c r="D1113" s="8" t="str">
        <f t="shared" si="62"/>
        <v>1777Vigilancia de la salud ambiental</v>
      </c>
      <c r="E1113" s="8" t="s">
        <v>314</v>
      </c>
      <c r="F1113" s="142" t="s">
        <v>317</v>
      </c>
      <c r="G1113" s="142" t="s">
        <v>412</v>
      </c>
      <c r="H1113" s="142" t="s">
        <v>455</v>
      </c>
      <c r="I1113" s="8" t="s">
        <v>502</v>
      </c>
      <c r="J1113" s="8" t="s">
        <v>502</v>
      </c>
      <c r="K1113" s="72" t="s">
        <v>105</v>
      </c>
      <c r="L1113" s="81" t="s">
        <v>512</v>
      </c>
      <c r="M1113" s="8" t="str">
        <f t="shared" si="61"/>
        <v>1777Vigilancia de la salud ambientalBOSAH. JULIO 2025</v>
      </c>
      <c r="N1113" s="113">
        <f t="shared" si="63"/>
        <v>0</v>
      </c>
      <c r="O1113" s="113">
        <f t="shared" si="64"/>
        <v>1</v>
      </c>
      <c r="P1113" s="113">
        <v>0</v>
      </c>
      <c r="Q1113" s="113">
        <v>21960</v>
      </c>
      <c r="R1113" s="113">
        <v>0</v>
      </c>
      <c r="S1113" s="113">
        <v>21960</v>
      </c>
      <c r="T1113" s="113">
        <v>0</v>
      </c>
      <c r="U1113" s="113">
        <v>0</v>
      </c>
      <c r="V1113" s="113">
        <v>0</v>
      </c>
      <c r="W1113" s="115">
        <v>0</v>
      </c>
    </row>
    <row r="1114" spans="2:23" ht="60" x14ac:dyDescent="0.35">
      <c r="B1114" s="141">
        <v>1777</v>
      </c>
      <c r="C1114" s="81" t="s">
        <v>70</v>
      </c>
      <c r="D1114" s="8" t="str">
        <f t="shared" si="62"/>
        <v>1777Vigilancia de la salud ambiental</v>
      </c>
      <c r="E1114" s="8" t="s">
        <v>314</v>
      </c>
      <c r="F1114" s="142" t="s">
        <v>317</v>
      </c>
      <c r="G1114" s="142" t="s">
        <v>412</v>
      </c>
      <c r="H1114" s="142" t="s">
        <v>455</v>
      </c>
      <c r="I1114" s="8" t="s">
        <v>502</v>
      </c>
      <c r="J1114" s="8" t="s">
        <v>502</v>
      </c>
      <c r="K1114" s="81" t="s">
        <v>107</v>
      </c>
      <c r="L1114" s="81" t="s">
        <v>512</v>
      </c>
      <c r="M1114" s="8" t="str">
        <f t="shared" si="61"/>
        <v>1777Vigilancia de la salud ambientalKENNEDYH. JULIO 2025</v>
      </c>
      <c r="N1114" s="113">
        <f t="shared" si="63"/>
        <v>0</v>
      </c>
      <c r="O1114" s="113">
        <f t="shared" si="64"/>
        <v>1</v>
      </c>
      <c r="P1114" s="113">
        <v>0</v>
      </c>
      <c r="Q1114" s="113">
        <v>21856</v>
      </c>
      <c r="R1114" s="113">
        <v>0</v>
      </c>
      <c r="S1114" s="113">
        <v>21856</v>
      </c>
      <c r="T1114" s="113">
        <v>0</v>
      </c>
      <c r="U1114" s="113">
        <v>0</v>
      </c>
      <c r="V1114" s="113">
        <v>0</v>
      </c>
      <c r="W1114" s="115">
        <v>0</v>
      </c>
    </row>
    <row r="1115" spans="2:23" ht="60" x14ac:dyDescent="0.35">
      <c r="B1115" s="141">
        <v>1777</v>
      </c>
      <c r="C1115" s="81" t="s">
        <v>70</v>
      </c>
      <c r="D1115" s="8" t="str">
        <f t="shared" si="62"/>
        <v>1777Vigilancia de la salud ambiental</v>
      </c>
      <c r="E1115" s="8" t="s">
        <v>314</v>
      </c>
      <c r="F1115" s="142" t="s">
        <v>317</v>
      </c>
      <c r="G1115" s="142" t="s">
        <v>412</v>
      </c>
      <c r="H1115" s="142" t="s">
        <v>455</v>
      </c>
      <c r="I1115" s="8" t="s">
        <v>502</v>
      </c>
      <c r="J1115" s="8" t="s">
        <v>502</v>
      </c>
      <c r="K1115" s="72" t="s">
        <v>106</v>
      </c>
      <c r="L1115" s="81" t="s">
        <v>512</v>
      </c>
      <c r="M1115" s="8" t="str">
        <f t="shared" si="61"/>
        <v>1777Vigilancia de la salud ambientalFONTIBONH. JULIO 2025</v>
      </c>
      <c r="N1115" s="113">
        <f t="shared" si="63"/>
        <v>0</v>
      </c>
      <c r="O1115" s="113">
        <f t="shared" si="64"/>
        <v>1</v>
      </c>
      <c r="P1115" s="113">
        <v>0</v>
      </c>
      <c r="Q1115" s="113">
        <v>2315</v>
      </c>
      <c r="R1115" s="113">
        <v>0</v>
      </c>
      <c r="S1115" s="113">
        <v>2315</v>
      </c>
      <c r="T1115" s="113">
        <v>0</v>
      </c>
      <c r="U1115" s="113">
        <v>0</v>
      </c>
      <c r="V1115" s="113">
        <v>0</v>
      </c>
      <c r="W1115" s="115">
        <v>0</v>
      </c>
    </row>
    <row r="1116" spans="2:23" ht="60" x14ac:dyDescent="0.35">
      <c r="B1116" s="141">
        <v>1777</v>
      </c>
      <c r="C1116" s="81" t="s">
        <v>70</v>
      </c>
      <c r="D1116" s="8" t="str">
        <f t="shared" si="62"/>
        <v>1777Vigilancia de la salud ambiental</v>
      </c>
      <c r="E1116" s="8" t="s">
        <v>314</v>
      </c>
      <c r="F1116" s="142" t="s">
        <v>317</v>
      </c>
      <c r="G1116" s="142" t="s">
        <v>412</v>
      </c>
      <c r="H1116" s="142" t="s">
        <v>455</v>
      </c>
      <c r="I1116" s="8" t="s">
        <v>502</v>
      </c>
      <c r="J1116" s="8" t="s">
        <v>502</v>
      </c>
      <c r="K1116" s="81" t="s">
        <v>108</v>
      </c>
      <c r="L1116" s="81" t="s">
        <v>512</v>
      </c>
      <c r="M1116" s="8" t="str">
        <f t="shared" si="61"/>
        <v>1777Vigilancia de la salud ambientalPUENTE ARANDAH. JULIO 2025</v>
      </c>
      <c r="N1116" s="113">
        <f t="shared" si="63"/>
        <v>0</v>
      </c>
      <c r="O1116" s="113">
        <f t="shared" si="64"/>
        <v>1</v>
      </c>
      <c r="P1116" s="113">
        <v>0</v>
      </c>
      <c r="Q1116" s="113">
        <v>28890</v>
      </c>
      <c r="R1116" s="113">
        <v>0</v>
      </c>
      <c r="S1116" s="113">
        <v>28890</v>
      </c>
      <c r="T1116" s="113">
        <v>0</v>
      </c>
      <c r="U1116" s="113">
        <v>0</v>
      </c>
      <c r="V1116" s="113">
        <v>0</v>
      </c>
      <c r="W1116" s="115">
        <v>0</v>
      </c>
    </row>
    <row r="1117" spans="2:23" ht="48" x14ac:dyDescent="0.35">
      <c r="B1117" s="141">
        <v>1780</v>
      </c>
      <c r="C1117" s="81" t="s">
        <v>70</v>
      </c>
      <c r="D1117" s="8" t="str">
        <f t="shared" si="62"/>
        <v>1780Vigilancia de la salud ambiental</v>
      </c>
      <c r="E1117" s="8" t="s">
        <v>314</v>
      </c>
      <c r="F1117" s="142" t="s">
        <v>320</v>
      </c>
      <c r="G1117" s="142" t="s">
        <v>413</v>
      </c>
      <c r="H1117" s="142" t="s">
        <v>455</v>
      </c>
      <c r="I1117" s="8" t="s">
        <v>502</v>
      </c>
      <c r="J1117" s="8" t="s">
        <v>502</v>
      </c>
      <c r="K1117" s="72" t="s">
        <v>105</v>
      </c>
      <c r="L1117" s="81" t="s">
        <v>512</v>
      </c>
      <c r="M1117" s="8" t="str">
        <f t="shared" si="61"/>
        <v>1780Vigilancia de la salud ambientalBOSAH. JULIO 2025</v>
      </c>
      <c r="N1117" s="113">
        <f t="shared" si="63"/>
        <v>0</v>
      </c>
      <c r="O1117" s="113">
        <f t="shared" si="64"/>
        <v>0</v>
      </c>
      <c r="P1117" s="113">
        <v>0</v>
      </c>
      <c r="Q1117" s="113">
        <v>0</v>
      </c>
      <c r="R1117" s="113">
        <v>0</v>
      </c>
      <c r="S1117" s="113">
        <v>0</v>
      </c>
      <c r="T1117" s="113">
        <v>0</v>
      </c>
      <c r="U1117" s="113">
        <v>0</v>
      </c>
      <c r="V1117" s="113">
        <v>0</v>
      </c>
      <c r="W1117" s="115">
        <v>0</v>
      </c>
    </row>
    <row r="1118" spans="2:23" ht="60" x14ac:dyDescent="0.35">
      <c r="B1118" s="141">
        <v>1780</v>
      </c>
      <c r="C1118" s="81" t="s">
        <v>70</v>
      </c>
      <c r="D1118" s="8" t="str">
        <f t="shared" si="62"/>
        <v>1780Vigilancia de la salud ambiental</v>
      </c>
      <c r="E1118" s="8" t="s">
        <v>314</v>
      </c>
      <c r="F1118" s="142" t="s">
        <v>320</v>
      </c>
      <c r="G1118" s="142" t="s">
        <v>413</v>
      </c>
      <c r="H1118" s="142" t="s">
        <v>455</v>
      </c>
      <c r="I1118" s="8" t="s">
        <v>502</v>
      </c>
      <c r="J1118" s="8" t="s">
        <v>502</v>
      </c>
      <c r="K1118" s="72" t="s">
        <v>106</v>
      </c>
      <c r="L1118" s="81" t="s">
        <v>512</v>
      </c>
      <c r="M1118" s="8" t="str">
        <f t="shared" si="61"/>
        <v>1780Vigilancia de la salud ambientalFONTIBONH. JULIO 2025</v>
      </c>
      <c r="N1118" s="113">
        <f t="shared" si="63"/>
        <v>0</v>
      </c>
      <c r="O1118" s="113">
        <f t="shared" si="64"/>
        <v>1</v>
      </c>
      <c r="P1118" s="113">
        <v>0</v>
      </c>
      <c r="Q1118" s="113">
        <v>56627</v>
      </c>
      <c r="R1118" s="113">
        <v>0</v>
      </c>
      <c r="S1118" s="113">
        <v>56627</v>
      </c>
      <c r="T1118" s="113">
        <v>0</v>
      </c>
      <c r="U1118" s="113">
        <v>0</v>
      </c>
      <c r="V1118" s="113">
        <v>0</v>
      </c>
      <c r="W1118" s="115">
        <v>0</v>
      </c>
    </row>
    <row r="1119" spans="2:23" ht="48" x14ac:dyDescent="0.35">
      <c r="B1119" s="141">
        <v>1783</v>
      </c>
      <c r="C1119" s="81" t="s">
        <v>70</v>
      </c>
      <c r="D1119" s="8" t="str">
        <f t="shared" si="62"/>
        <v>1783Vigilancia de la salud ambiental</v>
      </c>
      <c r="E1119" s="8" t="s">
        <v>314</v>
      </c>
      <c r="F1119" s="142" t="s">
        <v>321</v>
      </c>
      <c r="G1119" s="142" t="s">
        <v>483</v>
      </c>
      <c r="H1119" s="142" t="s">
        <v>455</v>
      </c>
      <c r="I1119" s="8" t="s">
        <v>502</v>
      </c>
      <c r="J1119" s="8" t="s">
        <v>502</v>
      </c>
      <c r="K1119" s="72" t="s">
        <v>105</v>
      </c>
      <c r="L1119" s="81" t="s">
        <v>512</v>
      </c>
      <c r="M1119" s="8" t="str">
        <f t="shared" si="61"/>
        <v>1783Vigilancia de la salud ambientalBOSAH. JULIO 2025</v>
      </c>
      <c r="N1119" s="113">
        <f t="shared" si="63"/>
        <v>0</v>
      </c>
      <c r="O1119" s="113">
        <f t="shared" si="64"/>
        <v>1</v>
      </c>
      <c r="P1119" s="113">
        <v>0</v>
      </c>
      <c r="Q1119" s="113">
        <v>60112</v>
      </c>
      <c r="R1119" s="113">
        <v>0</v>
      </c>
      <c r="S1119" s="113">
        <v>60112</v>
      </c>
      <c r="T1119" s="113">
        <v>0</v>
      </c>
      <c r="U1119" s="113">
        <v>0</v>
      </c>
      <c r="V1119" s="113">
        <v>0</v>
      </c>
      <c r="W1119" s="115">
        <v>0</v>
      </c>
    </row>
    <row r="1120" spans="2:23" ht="60" x14ac:dyDescent="0.35">
      <c r="B1120" s="141">
        <v>1783</v>
      </c>
      <c r="C1120" s="81" t="s">
        <v>70</v>
      </c>
      <c r="D1120" s="8" t="str">
        <f t="shared" si="62"/>
        <v>1783Vigilancia de la salud ambiental</v>
      </c>
      <c r="E1120" s="8" t="s">
        <v>314</v>
      </c>
      <c r="F1120" s="142" t="s">
        <v>321</v>
      </c>
      <c r="G1120" s="142" t="s">
        <v>483</v>
      </c>
      <c r="H1120" s="142" t="s">
        <v>455</v>
      </c>
      <c r="I1120" s="8" t="s">
        <v>502</v>
      </c>
      <c r="J1120" s="8" t="s">
        <v>502</v>
      </c>
      <c r="K1120" s="81" t="s">
        <v>107</v>
      </c>
      <c r="L1120" s="81" t="s">
        <v>512</v>
      </c>
      <c r="M1120" s="8" t="str">
        <f t="shared" si="61"/>
        <v>1783Vigilancia de la salud ambientalKENNEDYH. JULIO 2025</v>
      </c>
      <c r="N1120" s="113">
        <f t="shared" si="63"/>
        <v>0</v>
      </c>
      <c r="O1120" s="113">
        <f t="shared" si="64"/>
        <v>1</v>
      </c>
      <c r="P1120" s="113">
        <v>0</v>
      </c>
      <c r="Q1120" s="113">
        <v>89853</v>
      </c>
      <c r="R1120" s="113">
        <v>0</v>
      </c>
      <c r="S1120" s="113">
        <v>89853</v>
      </c>
      <c r="T1120" s="113">
        <v>0</v>
      </c>
      <c r="U1120" s="113">
        <v>0</v>
      </c>
      <c r="V1120" s="113">
        <v>0</v>
      </c>
      <c r="W1120" s="115">
        <v>0</v>
      </c>
    </row>
    <row r="1121" spans="2:23" ht="60" x14ac:dyDescent="0.35">
      <c r="B1121" s="141">
        <v>1783</v>
      </c>
      <c r="C1121" s="81" t="s">
        <v>70</v>
      </c>
      <c r="D1121" s="8" t="str">
        <f t="shared" si="62"/>
        <v>1783Vigilancia de la salud ambiental</v>
      </c>
      <c r="E1121" s="8" t="s">
        <v>314</v>
      </c>
      <c r="F1121" s="142" t="s">
        <v>321</v>
      </c>
      <c r="G1121" s="142" t="s">
        <v>483</v>
      </c>
      <c r="H1121" s="142" t="s">
        <v>455</v>
      </c>
      <c r="I1121" s="8" t="s">
        <v>502</v>
      </c>
      <c r="J1121" s="8" t="s">
        <v>502</v>
      </c>
      <c r="K1121" s="72" t="s">
        <v>106</v>
      </c>
      <c r="L1121" s="81" t="s">
        <v>512</v>
      </c>
      <c r="M1121" s="8" t="str">
        <f t="shared" si="61"/>
        <v>1783Vigilancia de la salud ambientalFONTIBONH. JULIO 2025</v>
      </c>
      <c r="N1121" s="113">
        <f t="shared" si="63"/>
        <v>1</v>
      </c>
      <c r="O1121" s="113">
        <f t="shared" si="64"/>
        <v>1</v>
      </c>
      <c r="P1121" s="113">
        <v>351</v>
      </c>
      <c r="Q1121" s="113">
        <v>30108</v>
      </c>
      <c r="R1121" s="113">
        <v>351</v>
      </c>
      <c r="S1121" s="113">
        <v>30108</v>
      </c>
      <c r="T1121" s="113">
        <v>0</v>
      </c>
      <c r="U1121" s="113">
        <v>0</v>
      </c>
      <c r="V1121" s="113">
        <v>0</v>
      </c>
      <c r="W1121" s="115">
        <v>0</v>
      </c>
    </row>
    <row r="1122" spans="2:23" ht="60" x14ac:dyDescent="0.35">
      <c r="B1122" s="141">
        <v>1783</v>
      </c>
      <c r="C1122" s="81" t="s">
        <v>70</v>
      </c>
      <c r="D1122" s="8" t="str">
        <f t="shared" si="62"/>
        <v>1783Vigilancia de la salud ambiental</v>
      </c>
      <c r="E1122" s="8" t="s">
        <v>314</v>
      </c>
      <c r="F1122" s="142" t="s">
        <v>321</v>
      </c>
      <c r="G1122" s="142" t="s">
        <v>483</v>
      </c>
      <c r="H1122" s="142" t="s">
        <v>455</v>
      </c>
      <c r="I1122" s="8" t="s">
        <v>502</v>
      </c>
      <c r="J1122" s="8" t="s">
        <v>502</v>
      </c>
      <c r="K1122" s="81" t="s">
        <v>108</v>
      </c>
      <c r="L1122" s="142" t="s">
        <v>512</v>
      </c>
      <c r="M1122" s="8" t="str">
        <f t="shared" si="61"/>
        <v>1783Vigilancia de la salud ambientalPUENTE ARANDAH. JULIO 2025</v>
      </c>
      <c r="N1122" s="113">
        <f t="shared" si="63"/>
        <v>0</v>
      </c>
      <c r="O1122" s="113">
        <f t="shared" si="64"/>
        <v>1</v>
      </c>
      <c r="P1122" s="113">
        <v>0</v>
      </c>
      <c r="Q1122" s="113">
        <v>92462</v>
      </c>
      <c r="R1122" s="113">
        <v>0</v>
      </c>
      <c r="S1122" s="113">
        <v>92462</v>
      </c>
      <c r="T1122" s="113">
        <v>0</v>
      </c>
      <c r="U1122" s="113">
        <v>0</v>
      </c>
      <c r="V1122" s="113">
        <v>0</v>
      </c>
      <c r="W1122" s="115">
        <v>0</v>
      </c>
    </row>
    <row r="1123" spans="2:23" ht="60" x14ac:dyDescent="0.35">
      <c r="B1123" s="141">
        <v>1797</v>
      </c>
      <c r="C1123" s="81" t="s">
        <v>70</v>
      </c>
      <c r="D1123" s="8" t="str">
        <f t="shared" si="62"/>
        <v>1797Vigilancia de la salud ambiental</v>
      </c>
      <c r="E1123" s="8" t="s">
        <v>314</v>
      </c>
      <c r="F1123" s="142" t="s">
        <v>321</v>
      </c>
      <c r="G1123" s="142" t="s">
        <v>518</v>
      </c>
      <c r="H1123" s="142" t="s">
        <v>460</v>
      </c>
      <c r="I1123" s="8" t="s">
        <v>502</v>
      </c>
      <c r="J1123" s="8" t="s">
        <v>502</v>
      </c>
      <c r="K1123" s="81" t="s">
        <v>108</v>
      </c>
      <c r="L1123" s="142" t="s">
        <v>512</v>
      </c>
      <c r="M1123" s="8" t="str">
        <f t="shared" si="61"/>
        <v>1797Vigilancia de la salud ambientalPUENTE ARANDAH. JULIO 2025</v>
      </c>
      <c r="N1123" s="113">
        <f t="shared" si="63"/>
        <v>0</v>
      </c>
      <c r="O1123" s="113">
        <f t="shared" si="64"/>
        <v>0</v>
      </c>
      <c r="P1123" s="113">
        <v>0</v>
      </c>
      <c r="Q1123" s="113">
        <v>0</v>
      </c>
      <c r="R1123" s="113">
        <v>0</v>
      </c>
      <c r="S1123" s="113">
        <v>0</v>
      </c>
      <c r="T1123" s="113">
        <v>0</v>
      </c>
      <c r="U1123" s="113">
        <v>0</v>
      </c>
      <c r="V1123" s="113">
        <v>0</v>
      </c>
      <c r="W1123" s="115">
        <v>0</v>
      </c>
    </row>
    <row r="1124" spans="2:23" ht="60" x14ac:dyDescent="0.35">
      <c r="B1124" s="141">
        <v>1816</v>
      </c>
      <c r="C1124" s="81" t="s">
        <v>70</v>
      </c>
      <c r="D1124" s="8" t="str">
        <f t="shared" si="62"/>
        <v>1816Vigilancia de la salud ambiental</v>
      </c>
      <c r="E1124" s="8" t="s">
        <v>314</v>
      </c>
      <c r="F1124" s="142" t="s">
        <v>317</v>
      </c>
      <c r="G1124" s="142" t="s">
        <v>519</v>
      </c>
      <c r="H1124" s="142" t="s">
        <v>456</v>
      </c>
      <c r="I1124" s="8" t="s">
        <v>502</v>
      </c>
      <c r="J1124" s="8" t="s">
        <v>502</v>
      </c>
      <c r="K1124" s="72" t="s">
        <v>106</v>
      </c>
      <c r="L1124" s="142" t="s">
        <v>512</v>
      </c>
      <c r="M1124" s="8" t="str">
        <f t="shared" si="61"/>
        <v>1816Vigilancia de la salud ambientalFONTIBONH. JULIO 2025</v>
      </c>
      <c r="N1124" s="113">
        <f t="shared" si="63"/>
        <v>0</v>
      </c>
      <c r="O1124" s="113">
        <f t="shared" si="64"/>
        <v>13551791</v>
      </c>
      <c r="P1124" s="113">
        <v>0</v>
      </c>
      <c r="Q1124" s="113">
        <v>1</v>
      </c>
      <c r="R1124" s="113">
        <v>0</v>
      </c>
      <c r="S1124" s="113">
        <v>13551791</v>
      </c>
      <c r="T1124" s="113">
        <v>0</v>
      </c>
      <c r="U1124" s="113">
        <v>1</v>
      </c>
      <c r="V1124" s="113">
        <v>0</v>
      </c>
      <c r="W1124" s="115">
        <v>13551791</v>
      </c>
    </row>
    <row r="1125" spans="2:23" ht="60" x14ac:dyDescent="0.35">
      <c r="B1125" s="141">
        <v>1817</v>
      </c>
      <c r="C1125" s="81" t="s">
        <v>70</v>
      </c>
      <c r="D1125" s="8" t="str">
        <f t="shared" si="62"/>
        <v>1817Vigilancia de la salud ambiental</v>
      </c>
      <c r="E1125" s="8" t="s">
        <v>314</v>
      </c>
      <c r="F1125" s="142" t="s">
        <v>321</v>
      </c>
      <c r="G1125" s="142" t="s">
        <v>367</v>
      </c>
      <c r="H1125" s="142" t="s">
        <v>456</v>
      </c>
      <c r="I1125" s="8" t="s">
        <v>502</v>
      </c>
      <c r="J1125" s="8" t="s">
        <v>502</v>
      </c>
      <c r="K1125" s="72" t="s">
        <v>106</v>
      </c>
      <c r="L1125" s="142" t="s">
        <v>512</v>
      </c>
      <c r="M1125" s="8" t="str">
        <f t="shared" si="61"/>
        <v>1817Vigilancia de la salud ambientalFONTIBONH. JULIO 2025</v>
      </c>
      <c r="N1125" s="113">
        <f t="shared" si="63"/>
        <v>0</v>
      </c>
      <c r="O1125" s="113">
        <f t="shared" si="64"/>
        <v>28717026</v>
      </c>
      <c r="P1125" s="113">
        <v>0</v>
      </c>
      <c r="Q1125" s="113">
        <v>1</v>
      </c>
      <c r="R1125" s="113">
        <v>0</v>
      </c>
      <c r="S1125" s="113">
        <v>28717026</v>
      </c>
      <c r="T1125" s="113">
        <v>0</v>
      </c>
      <c r="U1125" s="113">
        <v>1</v>
      </c>
      <c r="V1125" s="113">
        <v>0</v>
      </c>
      <c r="W1125" s="115">
        <v>28717026</v>
      </c>
    </row>
    <row r="1126" spans="2:23" ht="69" x14ac:dyDescent="0.35">
      <c r="B1126" s="141">
        <v>1828</v>
      </c>
      <c r="C1126" s="81" t="s">
        <v>70</v>
      </c>
      <c r="D1126" s="8" t="str">
        <f t="shared" si="62"/>
        <v>1828Vigilancia de la salud ambiental</v>
      </c>
      <c r="E1126" s="8" t="s">
        <v>314</v>
      </c>
      <c r="F1126" s="142" t="s">
        <v>318</v>
      </c>
      <c r="G1126" s="142" t="s">
        <v>387</v>
      </c>
      <c r="H1126" s="142" t="s">
        <v>456</v>
      </c>
      <c r="I1126" s="8" t="s">
        <v>502</v>
      </c>
      <c r="J1126" s="8" t="s">
        <v>502</v>
      </c>
      <c r="K1126" s="72" t="s">
        <v>106</v>
      </c>
      <c r="L1126" s="142" t="s">
        <v>512</v>
      </c>
      <c r="M1126" s="8" t="str">
        <f t="shared" si="61"/>
        <v>1828Vigilancia de la salud ambientalFONTIBONH. JULIO 2025</v>
      </c>
      <c r="N1126" s="113">
        <f t="shared" si="63"/>
        <v>0</v>
      </c>
      <c r="O1126" s="113">
        <f t="shared" si="64"/>
        <v>44710346</v>
      </c>
      <c r="P1126" s="113">
        <v>0</v>
      </c>
      <c r="Q1126" s="113">
        <v>1</v>
      </c>
      <c r="R1126" s="113">
        <v>0</v>
      </c>
      <c r="S1126" s="113">
        <v>44710346</v>
      </c>
      <c r="T1126" s="113">
        <v>0</v>
      </c>
      <c r="U1126" s="113">
        <v>1</v>
      </c>
      <c r="V1126" s="113">
        <v>0</v>
      </c>
      <c r="W1126" s="115">
        <v>44710346</v>
      </c>
    </row>
    <row r="1127" spans="2:23" ht="69" x14ac:dyDescent="0.35">
      <c r="B1127" s="141">
        <v>1830</v>
      </c>
      <c r="C1127" s="81" t="s">
        <v>70</v>
      </c>
      <c r="D1127" s="8" t="str">
        <f t="shared" si="62"/>
        <v>1830Vigilancia de la salud ambiental</v>
      </c>
      <c r="E1127" s="8" t="s">
        <v>314</v>
      </c>
      <c r="F1127" s="142" t="s">
        <v>318</v>
      </c>
      <c r="G1127" s="142" t="s">
        <v>387</v>
      </c>
      <c r="H1127" s="142" t="s">
        <v>456</v>
      </c>
      <c r="I1127" s="8" t="s">
        <v>502</v>
      </c>
      <c r="J1127" s="8" t="s">
        <v>502</v>
      </c>
      <c r="K1127" s="72" t="s">
        <v>106</v>
      </c>
      <c r="L1127" s="142" t="s">
        <v>512</v>
      </c>
      <c r="M1127" s="8" t="str">
        <f t="shared" si="61"/>
        <v>1830Vigilancia de la salud ambientalFONTIBONH. JULIO 2025</v>
      </c>
      <c r="N1127" s="113">
        <f t="shared" si="63"/>
        <v>0</v>
      </c>
      <c r="O1127" s="113">
        <f t="shared" si="64"/>
        <v>16228200</v>
      </c>
      <c r="P1127" s="113">
        <v>0</v>
      </c>
      <c r="Q1127" s="113">
        <v>1</v>
      </c>
      <c r="R1127" s="113">
        <v>0</v>
      </c>
      <c r="S1127" s="113">
        <v>16228200</v>
      </c>
      <c r="T1127" s="113">
        <v>0</v>
      </c>
      <c r="U1127" s="113">
        <v>1</v>
      </c>
      <c r="V1127" s="113">
        <v>0</v>
      </c>
      <c r="W1127" s="115">
        <v>16228200</v>
      </c>
    </row>
    <row r="1128" spans="2:23" ht="80.5" x14ac:dyDescent="0.35">
      <c r="B1128" s="141">
        <v>1836</v>
      </c>
      <c r="C1128" s="81" t="s">
        <v>70</v>
      </c>
      <c r="D1128" s="8" t="str">
        <f t="shared" si="62"/>
        <v>1836Vigilancia de la salud ambiental</v>
      </c>
      <c r="E1128" s="8" t="s">
        <v>314</v>
      </c>
      <c r="F1128" s="142" t="s">
        <v>319</v>
      </c>
      <c r="G1128" s="142" t="s">
        <v>388</v>
      </c>
      <c r="H1128" s="142" t="s">
        <v>456</v>
      </c>
      <c r="I1128" s="8" t="s">
        <v>502</v>
      </c>
      <c r="J1128" s="8" t="s">
        <v>502</v>
      </c>
      <c r="K1128" s="72" t="s">
        <v>106</v>
      </c>
      <c r="L1128" s="142" t="s">
        <v>512</v>
      </c>
      <c r="M1128" s="8" t="str">
        <f t="shared" si="61"/>
        <v>1836Vigilancia de la salud ambientalFONTIBONH. JULIO 2025</v>
      </c>
      <c r="N1128" s="113">
        <f t="shared" si="63"/>
        <v>0</v>
      </c>
      <c r="O1128" s="113">
        <f t="shared" si="64"/>
        <v>0</v>
      </c>
      <c r="P1128" s="113">
        <v>0</v>
      </c>
      <c r="Q1128" s="113">
        <v>0</v>
      </c>
      <c r="R1128" s="113">
        <v>0</v>
      </c>
      <c r="S1128" s="113">
        <v>0</v>
      </c>
      <c r="T1128" s="113">
        <v>0</v>
      </c>
      <c r="U1128" s="113">
        <v>0</v>
      </c>
      <c r="V1128" s="113">
        <v>0</v>
      </c>
      <c r="W1128" s="115">
        <v>0</v>
      </c>
    </row>
    <row r="1129" spans="2:23" ht="48" x14ac:dyDescent="0.35">
      <c r="B1129" s="141">
        <v>1847</v>
      </c>
      <c r="C1129" s="81" t="s">
        <v>70</v>
      </c>
      <c r="D1129" s="8" t="str">
        <f t="shared" si="62"/>
        <v>1847Vigilancia de la salud ambiental</v>
      </c>
      <c r="E1129" s="8" t="s">
        <v>314</v>
      </c>
      <c r="F1129" s="142" t="s">
        <v>322</v>
      </c>
      <c r="G1129" s="142" t="s">
        <v>363</v>
      </c>
      <c r="H1129" s="142" t="s">
        <v>458</v>
      </c>
      <c r="I1129" s="8" t="s">
        <v>502</v>
      </c>
      <c r="J1129" s="8" t="s">
        <v>502</v>
      </c>
      <c r="K1129" s="72" t="s">
        <v>105</v>
      </c>
      <c r="L1129" s="142" t="s">
        <v>512</v>
      </c>
      <c r="M1129" s="8" t="str">
        <f t="shared" si="61"/>
        <v>1847Vigilancia de la salud ambientalBOSAH. JULIO 2025</v>
      </c>
      <c r="N1129" s="113">
        <f t="shared" si="63"/>
        <v>0</v>
      </c>
      <c r="O1129" s="113">
        <f t="shared" si="64"/>
        <v>1872726</v>
      </c>
      <c r="P1129" s="113">
        <v>0</v>
      </c>
      <c r="Q1129" s="113">
        <v>11</v>
      </c>
      <c r="R1129" s="113">
        <v>0</v>
      </c>
      <c r="S1129" s="113">
        <v>20599986</v>
      </c>
      <c r="T1129" s="113">
        <v>0</v>
      </c>
      <c r="U1129" s="113">
        <v>11</v>
      </c>
      <c r="V1129" s="113">
        <v>0</v>
      </c>
      <c r="W1129" s="115">
        <v>20599986</v>
      </c>
    </row>
    <row r="1130" spans="2:23" ht="60" x14ac:dyDescent="0.35">
      <c r="B1130" s="141">
        <v>1849</v>
      </c>
      <c r="C1130" s="81" t="s">
        <v>70</v>
      </c>
      <c r="D1130" s="8" t="str">
        <f t="shared" si="62"/>
        <v>1849Vigilancia de la salud ambiental</v>
      </c>
      <c r="E1130" s="8" t="s">
        <v>314</v>
      </c>
      <c r="F1130" s="142" t="s">
        <v>321</v>
      </c>
      <c r="G1130" s="142" t="s">
        <v>393</v>
      </c>
      <c r="H1130" s="142" t="s">
        <v>460</v>
      </c>
      <c r="I1130" s="8" t="s">
        <v>502</v>
      </c>
      <c r="J1130" s="8" t="s">
        <v>502</v>
      </c>
      <c r="K1130" s="81" t="s">
        <v>108</v>
      </c>
      <c r="L1130" s="142" t="s">
        <v>512</v>
      </c>
      <c r="M1130" s="8" t="str">
        <f t="shared" si="61"/>
        <v>1849Vigilancia de la salud ambientalPUENTE ARANDAH. JULIO 2025</v>
      </c>
      <c r="N1130" s="113">
        <f t="shared" si="63"/>
        <v>0</v>
      </c>
      <c r="O1130" s="113">
        <f t="shared" si="64"/>
        <v>4057620</v>
      </c>
      <c r="P1130" s="113">
        <v>0</v>
      </c>
      <c r="Q1130" s="113">
        <v>4</v>
      </c>
      <c r="R1130" s="113">
        <v>0</v>
      </c>
      <c r="S1130" s="113">
        <v>16230480</v>
      </c>
      <c r="T1130" s="113">
        <v>0</v>
      </c>
      <c r="U1130" s="113">
        <v>4</v>
      </c>
      <c r="V1130" s="113">
        <v>0</v>
      </c>
      <c r="W1130" s="115">
        <v>16230480</v>
      </c>
    </row>
    <row r="1131" spans="2:23" ht="48" x14ac:dyDescent="0.35">
      <c r="B1131" s="141">
        <v>1860</v>
      </c>
      <c r="C1131" s="81" t="s">
        <v>70</v>
      </c>
      <c r="D1131" s="8" t="str">
        <f t="shared" si="62"/>
        <v>1860Vigilancia de la salud ambiental</v>
      </c>
      <c r="E1131" s="8" t="s">
        <v>314</v>
      </c>
      <c r="F1131" s="142" t="s">
        <v>317</v>
      </c>
      <c r="G1131" s="142" t="s">
        <v>484</v>
      </c>
      <c r="H1131" s="142" t="s">
        <v>463</v>
      </c>
      <c r="I1131" s="8" t="s">
        <v>502</v>
      </c>
      <c r="J1131" s="8" t="s">
        <v>502</v>
      </c>
      <c r="K1131" s="72" t="s">
        <v>105</v>
      </c>
      <c r="L1131" s="142" t="s">
        <v>512</v>
      </c>
      <c r="M1131" s="8" t="str">
        <f t="shared" si="61"/>
        <v>1860Vigilancia de la salud ambientalBOSAH. JULIO 2025</v>
      </c>
      <c r="N1131" s="113">
        <f t="shared" si="63"/>
        <v>0</v>
      </c>
      <c r="O1131" s="113">
        <f t="shared" si="64"/>
        <v>0</v>
      </c>
      <c r="P1131" s="113">
        <v>0</v>
      </c>
      <c r="Q1131" s="113">
        <v>0</v>
      </c>
      <c r="R1131" s="113">
        <v>0</v>
      </c>
      <c r="S1131" s="113">
        <v>0</v>
      </c>
      <c r="T1131" s="113">
        <v>0</v>
      </c>
      <c r="U1131" s="113">
        <v>0</v>
      </c>
      <c r="V1131" s="113">
        <v>0</v>
      </c>
      <c r="W1131" s="115">
        <v>0</v>
      </c>
    </row>
    <row r="1132" spans="2:23" ht="60" x14ac:dyDescent="0.35">
      <c r="B1132" s="141">
        <v>1860</v>
      </c>
      <c r="C1132" s="81" t="s">
        <v>70</v>
      </c>
      <c r="D1132" s="8" t="str">
        <f t="shared" si="62"/>
        <v>1860Vigilancia de la salud ambiental</v>
      </c>
      <c r="E1132" s="8" t="s">
        <v>314</v>
      </c>
      <c r="F1132" s="142" t="s">
        <v>317</v>
      </c>
      <c r="G1132" s="142" t="s">
        <v>484</v>
      </c>
      <c r="H1132" s="142" t="s">
        <v>463</v>
      </c>
      <c r="I1132" s="8" t="s">
        <v>502</v>
      </c>
      <c r="J1132" s="8" t="s">
        <v>502</v>
      </c>
      <c r="K1132" s="81" t="s">
        <v>107</v>
      </c>
      <c r="L1132" s="142" t="s">
        <v>512</v>
      </c>
      <c r="M1132" s="8" t="str">
        <f t="shared" si="61"/>
        <v>1860Vigilancia de la salud ambientalKENNEDYH. JULIO 2025</v>
      </c>
      <c r="N1132" s="113">
        <f t="shared" si="63"/>
        <v>0</v>
      </c>
      <c r="O1132" s="113">
        <f t="shared" si="64"/>
        <v>0</v>
      </c>
      <c r="P1132" s="113">
        <v>0</v>
      </c>
      <c r="Q1132" s="113">
        <v>0</v>
      </c>
      <c r="R1132" s="113">
        <v>0</v>
      </c>
      <c r="S1132" s="113">
        <v>0</v>
      </c>
      <c r="T1132" s="113">
        <v>0</v>
      </c>
      <c r="U1132" s="113">
        <v>0</v>
      </c>
      <c r="V1132" s="113">
        <v>0</v>
      </c>
      <c r="W1132" s="115">
        <v>0</v>
      </c>
    </row>
    <row r="1133" spans="2:23" ht="60" x14ac:dyDescent="0.35">
      <c r="B1133" s="141">
        <v>1860</v>
      </c>
      <c r="C1133" s="81" t="s">
        <v>70</v>
      </c>
      <c r="D1133" s="8" t="str">
        <f t="shared" si="62"/>
        <v>1860Vigilancia de la salud ambiental</v>
      </c>
      <c r="E1133" s="8" t="s">
        <v>314</v>
      </c>
      <c r="F1133" s="142" t="s">
        <v>317</v>
      </c>
      <c r="G1133" s="142" t="s">
        <v>484</v>
      </c>
      <c r="H1133" s="142" t="s">
        <v>463</v>
      </c>
      <c r="I1133" s="8" t="s">
        <v>502</v>
      </c>
      <c r="J1133" s="8" t="s">
        <v>502</v>
      </c>
      <c r="K1133" s="72" t="s">
        <v>106</v>
      </c>
      <c r="L1133" s="142" t="s">
        <v>512</v>
      </c>
      <c r="M1133" s="8" t="str">
        <f t="shared" si="61"/>
        <v>1860Vigilancia de la salud ambientalFONTIBONH. JULIO 2025</v>
      </c>
      <c r="N1133" s="113">
        <f t="shared" si="63"/>
        <v>0</v>
      </c>
      <c r="O1133" s="113">
        <f t="shared" si="64"/>
        <v>0</v>
      </c>
      <c r="P1133" s="113">
        <v>0</v>
      </c>
      <c r="Q1133" s="113">
        <v>0</v>
      </c>
      <c r="R1133" s="113">
        <v>0</v>
      </c>
      <c r="S1133" s="113">
        <v>0</v>
      </c>
      <c r="T1133" s="113">
        <v>0</v>
      </c>
      <c r="U1133" s="113">
        <v>0</v>
      </c>
      <c r="V1133" s="113">
        <v>0</v>
      </c>
      <c r="W1133" s="115">
        <v>0</v>
      </c>
    </row>
    <row r="1134" spans="2:23" ht="60" x14ac:dyDescent="0.35">
      <c r="B1134" s="141">
        <v>1860</v>
      </c>
      <c r="C1134" s="81" t="s">
        <v>70</v>
      </c>
      <c r="D1134" s="8" t="str">
        <f t="shared" si="62"/>
        <v>1860Vigilancia de la salud ambiental</v>
      </c>
      <c r="E1134" s="8" t="s">
        <v>314</v>
      </c>
      <c r="F1134" s="142" t="s">
        <v>317</v>
      </c>
      <c r="G1134" s="142" t="s">
        <v>484</v>
      </c>
      <c r="H1134" s="142" t="s">
        <v>463</v>
      </c>
      <c r="I1134" s="8" t="s">
        <v>502</v>
      </c>
      <c r="J1134" s="8" t="s">
        <v>502</v>
      </c>
      <c r="K1134" s="81" t="s">
        <v>108</v>
      </c>
      <c r="L1134" s="142" t="s">
        <v>512</v>
      </c>
      <c r="M1134" s="8" t="str">
        <f t="shared" si="61"/>
        <v>1860Vigilancia de la salud ambientalPUENTE ARANDAH. JULIO 2025</v>
      </c>
      <c r="N1134" s="113">
        <f t="shared" si="63"/>
        <v>0</v>
      </c>
      <c r="O1134" s="113">
        <f t="shared" si="64"/>
        <v>0</v>
      </c>
      <c r="P1134" s="113">
        <v>0</v>
      </c>
      <c r="Q1134" s="113">
        <v>0</v>
      </c>
      <c r="R1134" s="113">
        <v>0</v>
      </c>
      <c r="S1134" s="113">
        <v>0</v>
      </c>
      <c r="T1134" s="113">
        <v>0</v>
      </c>
      <c r="U1134" s="113">
        <v>0</v>
      </c>
      <c r="V1134" s="113">
        <v>0</v>
      </c>
      <c r="W1134" s="115">
        <v>0</v>
      </c>
    </row>
    <row r="1135" spans="2:23" ht="48" x14ac:dyDescent="0.35">
      <c r="B1135" s="141">
        <v>1861</v>
      </c>
      <c r="C1135" s="81" t="s">
        <v>70</v>
      </c>
      <c r="D1135" s="8" t="str">
        <f t="shared" si="62"/>
        <v>1861Vigilancia de la salud ambiental</v>
      </c>
      <c r="E1135" s="8" t="s">
        <v>314</v>
      </c>
      <c r="F1135" s="142" t="s">
        <v>317</v>
      </c>
      <c r="G1135" s="142" t="s">
        <v>485</v>
      </c>
      <c r="H1135" s="142" t="s">
        <v>463</v>
      </c>
      <c r="I1135" s="8" t="s">
        <v>502</v>
      </c>
      <c r="J1135" s="8" t="s">
        <v>502</v>
      </c>
      <c r="K1135" s="72" t="s">
        <v>105</v>
      </c>
      <c r="L1135" s="142" t="s">
        <v>512</v>
      </c>
      <c r="M1135" s="8" t="str">
        <f t="shared" si="61"/>
        <v>1861Vigilancia de la salud ambientalBOSAH. JULIO 2025</v>
      </c>
      <c r="N1135" s="113">
        <f t="shared" si="63"/>
        <v>0</v>
      </c>
      <c r="O1135" s="113">
        <f t="shared" si="64"/>
        <v>180339</v>
      </c>
      <c r="P1135" s="113">
        <v>0</v>
      </c>
      <c r="Q1135" s="113">
        <v>2</v>
      </c>
      <c r="R1135" s="113">
        <v>0</v>
      </c>
      <c r="S1135" s="113">
        <v>360678</v>
      </c>
      <c r="T1135" s="113">
        <v>0</v>
      </c>
      <c r="U1135" s="113">
        <v>2</v>
      </c>
      <c r="V1135" s="113">
        <v>0</v>
      </c>
      <c r="W1135" s="115">
        <v>360678</v>
      </c>
    </row>
    <row r="1136" spans="2:23" ht="60" x14ac:dyDescent="0.35">
      <c r="B1136" s="141">
        <v>1861</v>
      </c>
      <c r="C1136" s="81" t="s">
        <v>70</v>
      </c>
      <c r="D1136" s="8" t="str">
        <f t="shared" si="62"/>
        <v>1861Vigilancia de la salud ambiental</v>
      </c>
      <c r="E1136" s="8" t="s">
        <v>314</v>
      </c>
      <c r="F1136" s="142" t="s">
        <v>317</v>
      </c>
      <c r="G1136" s="142" t="s">
        <v>485</v>
      </c>
      <c r="H1136" s="142" t="s">
        <v>463</v>
      </c>
      <c r="I1136" s="8" t="s">
        <v>502</v>
      </c>
      <c r="J1136" s="8" t="s">
        <v>502</v>
      </c>
      <c r="K1136" s="81" t="s">
        <v>107</v>
      </c>
      <c r="L1136" s="142" t="s">
        <v>512</v>
      </c>
      <c r="M1136" s="8" t="str">
        <f>+D1136&amp;K1136&amp;L1136</f>
        <v>1861Vigilancia de la salud ambientalKENNEDYH. JULIO 2025</v>
      </c>
      <c r="N1136" s="113">
        <f t="shared" si="63"/>
        <v>0</v>
      </c>
      <c r="O1136" s="113">
        <f t="shared" si="64"/>
        <v>180339</v>
      </c>
      <c r="P1136" s="113">
        <v>0</v>
      </c>
      <c r="Q1136" s="113">
        <v>2</v>
      </c>
      <c r="R1136" s="113">
        <v>0</v>
      </c>
      <c r="S1136" s="113">
        <v>360678</v>
      </c>
      <c r="T1136" s="113">
        <v>0</v>
      </c>
      <c r="U1136" s="113">
        <v>2</v>
      </c>
      <c r="V1136" s="113">
        <v>0</v>
      </c>
      <c r="W1136" s="115">
        <v>360678</v>
      </c>
    </row>
    <row r="1137" spans="2:23" ht="60" x14ac:dyDescent="0.35">
      <c r="B1137" s="141">
        <v>1861</v>
      </c>
      <c r="C1137" s="81" t="s">
        <v>70</v>
      </c>
      <c r="D1137" s="8" t="str">
        <f t="shared" si="62"/>
        <v>1861Vigilancia de la salud ambiental</v>
      </c>
      <c r="E1137" s="8" t="s">
        <v>314</v>
      </c>
      <c r="F1137" s="142" t="s">
        <v>317</v>
      </c>
      <c r="G1137" s="142" t="s">
        <v>485</v>
      </c>
      <c r="H1137" s="142" t="s">
        <v>463</v>
      </c>
      <c r="I1137" s="8" t="s">
        <v>502</v>
      </c>
      <c r="J1137" s="8" t="s">
        <v>502</v>
      </c>
      <c r="K1137" s="72" t="s">
        <v>106</v>
      </c>
      <c r="L1137" s="142" t="s">
        <v>512</v>
      </c>
      <c r="M1137" s="8" t="str">
        <f t="shared" si="61"/>
        <v>1861Vigilancia de la salud ambientalFONTIBONH. JULIO 2025</v>
      </c>
      <c r="N1137" s="113">
        <f t="shared" si="63"/>
        <v>0</v>
      </c>
      <c r="O1137" s="113">
        <f t="shared" si="64"/>
        <v>180339</v>
      </c>
      <c r="P1137" s="113">
        <v>0</v>
      </c>
      <c r="Q1137" s="113">
        <v>1</v>
      </c>
      <c r="R1137" s="113">
        <v>0</v>
      </c>
      <c r="S1137" s="113">
        <v>180339</v>
      </c>
      <c r="T1137" s="113">
        <v>0</v>
      </c>
      <c r="U1137" s="113">
        <v>1</v>
      </c>
      <c r="V1137" s="113">
        <v>0</v>
      </c>
      <c r="W1137" s="115">
        <v>180339</v>
      </c>
    </row>
    <row r="1138" spans="2:23" ht="60" x14ac:dyDescent="0.35">
      <c r="B1138" s="141">
        <v>1861</v>
      </c>
      <c r="C1138" s="81" t="s">
        <v>70</v>
      </c>
      <c r="D1138" s="8" t="str">
        <f t="shared" si="62"/>
        <v>1861Vigilancia de la salud ambiental</v>
      </c>
      <c r="E1138" s="8" t="s">
        <v>314</v>
      </c>
      <c r="F1138" s="142" t="s">
        <v>317</v>
      </c>
      <c r="G1138" s="142" t="s">
        <v>485</v>
      </c>
      <c r="H1138" s="142" t="s">
        <v>463</v>
      </c>
      <c r="I1138" s="8" t="s">
        <v>502</v>
      </c>
      <c r="J1138" s="8" t="s">
        <v>502</v>
      </c>
      <c r="K1138" s="81" t="s">
        <v>108</v>
      </c>
      <c r="L1138" s="142" t="s">
        <v>512</v>
      </c>
      <c r="M1138" s="8" t="str">
        <f>+D1138&amp;K1138&amp;L1138</f>
        <v>1861Vigilancia de la salud ambientalPUENTE ARANDAH. JULIO 2025</v>
      </c>
      <c r="N1138" s="113">
        <f t="shared" si="63"/>
        <v>0</v>
      </c>
      <c r="O1138" s="113">
        <f t="shared" si="64"/>
        <v>180339</v>
      </c>
      <c r="P1138" s="113">
        <v>0</v>
      </c>
      <c r="Q1138" s="113">
        <v>1</v>
      </c>
      <c r="R1138" s="113">
        <v>0</v>
      </c>
      <c r="S1138" s="113">
        <v>180339</v>
      </c>
      <c r="T1138" s="113">
        <v>0</v>
      </c>
      <c r="U1138" s="113">
        <v>1</v>
      </c>
      <c r="V1138" s="113">
        <v>0</v>
      </c>
      <c r="W1138" s="115">
        <v>180339</v>
      </c>
    </row>
    <row r="1139" spans="2:23" ht="48" x14ac:dyDescent="0.35">
      <c r="B1139" s="141">
        <v>1864</v>
      </c>
      <c r="C1139" s="81" t="s">
        <v>70</v>
      </c>
      <c r="D1139" s="8" t="str">
        <f t="shared" si="62"/>
        <v>1864Vigilancia de la salud ambiental</v>
      </c>
      <c r="E1139" s="8" t="s">
        <v>314</v>
      </c>
      <c r="F1139" s="142" t="s">
        <v>320</v>
      </c>
      <c r="G1139" s="142" t="s">
        <v>414</v>
      </c>
      <c r="H1139" s="142" t="s">
        <v>463</v>
      </c>
      <c r="I1139" s="8" t="s">
        <v>502</v>
      </c>
      <c r="J1139" s="8" t="s">
        <v>502</v>
      </c>
      <c r="K1139" s="72" t="s">
        <v>105</v>
      </c>
      <c r="L1139" s="142" t="s">
        <v>512</v>
      </c>
      <c r="M1139" s="8" t="str">
        <f t="shared" si="61"/>
        <v>1864Vigilancia de la salud ambientalBOSAH. JULIO 2025</v>
      </c>
      <c r="N1139" s="113">
        <f t="shared" si="63"/>
        <v>0</v>
      </c>
      <c r="O1139" s="113">
        <f t="shared" si="64"/>
        <v>90169</v>
      </c>
      <c r="P1139" s="113">
        <v>0</v>
      </c>
      <c r="Q1139" s="113">
        <v>3</v>
      </c>
      <c r="R1139" s="113">
        <v>0</v>
      </c>
      <c r="S1139" s="113">
        <v>270507</v>
      </c>
      <c r="T1139" s="113">
        <v>0</v>
      </c>
      <c r="U1139" s="113">
        <v>3</v>
      </c>
      <c r="V1139" s="113">
        <v>0</v>
      </c>
      <c r="W1139" s="115">
        <v>270507</v>
      </c>
    </row>
    <row r="1140" spans="2:23" ht="60" x14ac:dyDescent="0.35">
      <c r="B1140" s="141">
        <v>1864</v>
      </c>
      <c r="C1140" s="81" t="s">
        <v>70</v>
      </c>
      <c r="D1140" s="8" t="str">
        <f t="shared" si="62"/>
        <v>1864Vigilancia de la salud ambiental</v>
      </c>
      <c r="E1140" s="8" t="s">
        <v>314</v>
      </c>
      <c r="F1140" s="142" t="s">
        <v>320</v>
      </c>
      <c r="G1140" s="142" t="s">
        <v>414</v>
      </c>
      <c r="H1140" s="142" t="s">
        <v>463</v>
      </c>
      <c r="I1140" s="8" t="s">
        <v>502</v>
      </c>
      <c r="J1140" s="8" t="s">
        <v>502</v>
      </c>
      <c r="K1140" s="81" t="s">
        <v>107</v>
      </c>
      <c r="L1140" s="142" t="s">
        <v>512</v>
      </c>
      <c r="M1140" s="8" t="str">
        <f t="shared" si="61"/>
        <v>1864Vigilancia de la salud ambientalKENNEDYH. JULIO 2025</v>
      </c>
      <c r="N1140" s="113">
        <f t="shared" si="63"/>
        <v>0</v>
      </c>
      <c r="O1140" s="113">
        <f t="shared" si="64"/>
        <v>90169</v>
      </c>
      <c r="P1140" s="113">
        <v>0</v>
      </c>
      <c r="Q1140" s="113">
        <v>3</v>
      </c>
      <c r="R1140" s="113">
        <v>0</v>
      </c>
      <c r="S1140" s="113">
        <v>270507</v>
      </c>
      <c r="T1140" s="113">
        <v>0</v>
      </c>
      <c r="U1140" s="113">
        <v>3</v>
      </c>
      <c r="V1140" s="113">
        <v>0</v>
      </c>
      <c r="W1140" s="115">
        <v>270507</v>
      </c>
    </row>
    <row r="1141" spans="2:23" ht="60" x14ac:dyDescent="0.35">
      <c r="B1141" s="141">
        <v>1864</v>
      </c>
      <c r="C1141" s="81" t="s">
        <v>70</v>
      </c>
      <c r="D1141" s="8" t="str">
        <f t="shared" si="62"/>
        <v>1864Vigilancia de la salud ambiental</v>
      </c>
      <c r="E1141" s="8" t="s">
        <v>314</v>
      </c>
      <c r="F1141" s="142" t="s">
        <v>320</v>
      </c>
      <c r="G1141" s="142" t="s">
        <v>414</v>
      </c>
      <c r="H1141" s="142" t="s">
        <v>463</v>
      </c>
      <c r="I1141" s="8" t="s">
        <v>502</v>
      </c>
      <c r="J1141" s="8" t="s">
        <v>502</v>
      </c>
      <c r="K1141" s="72" t="s">
        <v>106</v>
      </c>
      <c r="L1141" s="142" t="s">
        <v>512</v>
      </c>
      <c r="M1141" s="8" t="str">
        <f t="shared" si="61"/>
        <v>1864Vigilancia de la salud ambientalFONTIBONH. JULIO 2025</v>
      </c>
      <c r="N1141" s="113">
        <f t="shared" si="63"/>
        <v>0</v>
      </c>
      <c r="O1141" s="113">
        <f t="shared" si="64"/>
        <v>90169</v>
      </c>
      <c r="P1141" s="113">
        <v>0</v>
      </c>
      <c r="Q1141" s="113">
        <v>3</v>
      </c>
      <c r="R1141" s="113">
        <v>0</v>
      </c>
      <c r="S1141" s="113">
        <v>270507</v>
      </c>
      <c r="T1141" s="113">
        <v>0</v>
      </c>
      <c r="U1141" s="113">
        <v>3</v>
      </c>
      <c r="V1141" s="113">
        <v>0</v>
      </c>
      <c r="W1141" s="115">
        <v>270507</v>
      </c>
    </row>
    <row r="1142" spans="2:23" ht="60" x14ac:dyDescent="0.35">
      <c r="B1142" s="141">
        <v>1864</v>
      </c>
      <c r="C1142" s="81" t="s">
        <v>70</v>
      </c>
      <c r="D1142" s="8" t="str">
        <f t="shared" si="62"/>
        <v>1864Vigilancia de la salud ambiental</v>
      </c>
      <c r="E1142" s="8" t="s">
        <v>314</v>
      </c>
      <c r="F1142" s="142" t="s">
        <v>320</v>
      </c>
      <c r="G1142" s="142" t="s">
        <v>414</v>
      </c>
      <c r="H1142" s="142" t="s">
        <v>463</v>
      </c>
      <c r="I1142" s="8" t="s">
        <v>502</v>
      </c>
      <c r="J1142" s="8" t="s">
        <v>502</v>
      </c>
      <c r="K1142" s="81" t="s">
        <v>108</v>
      </c>
      <c r="L1142" s="142" t="s">
        <v>512</v>
      </c>
      <c r="M1142" s="8" t="str">
        <f t="shared" si="61"/>
        <v>1864Vigilancia de la salud ambientalPUENTE ARANDAH. JULIO 2025</v>
      </c>
      <c r="N1142" s="113">
        <f t="shared" si="63"/>
        <v>0</v>
      </c>
      <c r="O1142" s="113">
        <f t="shared" si="64"/>
        <v>90169</v>
      </c>
      <c r="P1142" s="113">
        <v>0</v>
      </c>
      <c r="Q1142" s="113">
        <v>3</v>
      </c>
      <c r="R1142" s="113">
        <v>0</v>
      </c>
      <c r="S1142" s="113">
        <v>270507</v>
      </c>
      <c r="T1142" s="113">
        <v>0</v>
      </c>
      <c r="U1142" s="113">
        <v>3</v>
      </c>
      <c r="V1142" s="113">
        <v>0</v>
      </c>
      <c r="W1142" s="115">
        <v>270507</v>
      </c>
    </row>
    <row r="1143" spans="2:23" ht="60" x14ac:dyDescent="0.35">
      <c r="B1143" s="141">
        <v>1865</v>
      </c>
      <c r="C1143" s="81" t="s">
        <v>70</v>
      </c>
      <c r="D1143" s="8" t="str">
        <f t="shared" si="62"/>
        <v>1865Vigilancia de la salud ambiental</v>
      </c>
      <c r="E1143" s="8" t="s">
        <v>314</v>
      </c>
      <c r="F1143" s="142" t="s">
        <v>322</v>
      </c>
      <c r="G1143" s="142" t="s">
        <v>364</v>
      </c>
      <c r="H1143" s="142" t="s">
        <v>458</v>
      </c>
      <c r="I1143" s="8" t="s">
        <v>502</v>
      </c>
      <c r="J1143" s="8" t="s">
        <v>502</v>
      </c>
      <c r="K1143" s="81" t="s">
        <v>108</v>
      </c>
      <c r="L1143" s="142" t="s">
        <v>512</v>
      </c>
      <c r="M1143" s="8" t="str">
        <f t="shared" si="61"/>
        <v>1865Vigilancia de la salud ambientalPUENTE ARANDAH. JULIO 2025</v>
      </c>
      <c r="N1143" s="113">
        <f t="shared" si="63"/>
        <v>0</v>
      </c>
      <c r="O1143" s="113">
        <f t="shared" si="64"/>
        <v>5930347</v>
      </c>
      <c r="P1143" s="113">
        <v>0</v>
      </c>
      <c r="Q1143" s="113">
        <v>13</v>
      </c>
      <c r="R1143" s="113">
        <v>0</v>
      </c>
      <c r="S1143" s="113">
        <v>77094511</v>
      </c>
      <c r="T1143" s="113">
        <v>0</v>
      </c>
      <c r="U1143" s="113">
        <v>13</v>
      </c>
      <c r="V1143" s="113">
        <v>0</v>
      </c>
      <c r="W1143" s="115">
        <v>77094511</v>
      </c>
    </row>
    <row r="1144" spans="2:23" ht="48" x14ac:dyDescent="0.35">
      <c r="B1144" s="141">
        <v>1868</v>
      </c>
      <c r="C1144" s="81" t="s">
        <v>70</v>
      </c>
      <c r="D1144" s="8" t="str">
        <f t="shared" si="62"/>
        <v>1868Vigilancia de la salud ambiental</v>
      </c>
      <c r="E1144" s="8" t="s">
        <v>314</v>
      </c>
      <c r="F1144" s="142" t="s">
        <v>318</v>
      </c>
      <c r="G1144" s="142" t="s">
        <v>415</v>
      </c>
      <c r="H1144" s="142" t="s">
        <v>455</v>
      </c>
      <c r="I1144" s="8" t="s">
        <v>502</v>
      </c>
      <c r="J1144" s="8" t="s">
        <v>502</v>
      </c>
      <c r="K1144" s="72" t="s">
        <v>105</v>
      </c>
      <c r="L1144" s="142" t="s">
        <v>512</v>
      </c>
      <c r="M1144" s="8" t="str">
        <f t="shared" si="61"/>
        <v>1868Vigilancia de la salud ambientalBOSAH. JULIO 2025</v>
      </c>
      <c r="N1144" s="113">
        <f t="shared" si="63"/>
        <v>0</v>
      </c>
      <c r="O1144" s="113">
        <f t="shared" si="64"/>
        <v>1</v>
      </c>
      <c r="P1144" s="113">
        <v>0</v>
      </c>
      <c r="Q1144" s="113">
        <v>70514</v>
      </c>
      <c r="R1144" s="113">
        <v>0</v>
      </c>
      <c r="S1144" s="113">
        <v>70514</v>
      </c>
      <c r="T1144" s="113">
        <v>0</v>
      </c>
      <c r="U1144" s="113">
        <v>0</v>
      </c>
      <c r="V1144" s="113">
        <v>0</v>
      </c>
      <c r="W1144" s="115">
        <v>0</v>
      </c>
    </row>
    <row r="1145" spans="2:23" ht="60" x14ac:dyDescent="0.35">
      <c r="B1145" s="143">
        <v>1868</v>
      </c>
      <c r="C1145" s="81" t="s">
        <v>70</v>
      </c>
      <c r="D1145" s="8" t="str">
        <f t="shared" si="62"/>
        <v>1868Vigilancia de la salud ambiental</v>
      </c>
      <c r="E1145" s="8" t="s">
        <v>314</v>
      </c>
      <c r="F1145" s="142" t="s">
        <v>318</v>
      </c>
      <c r="G1145" s="142" t="s">
        <v>415</v>
      </c>
      <c r="H1145" s="142" t="s">
        <v>455</v>
      </c>
      <c r="I1145" s="8" t="s">
        <v>502</v>
      </c>
      <c r="J1145" s="8" t="s">
        <v>502</v>
      </c>
      <c r="K1145" s="72" t="s">
        <v>106</v>
      </c>
      <c r="L1145" s="142" t="s">
        <v>512</v>
      </c>
      <c r="M1145" s="8" t="str">
        <f t="shared" si="61"/>
        <v>1868Vigilancia de la salud ambientalFONTIBONH. JULIO 2025</v>
      </c>
      <c r="N1145" s="113">
        <f t="shared" si="63"/>
        <v>1</v>
      </c>
      <c r="O1145" s="113">
        <f t="shared" si="64"/>
        <v>1</v>
      </c>
      <c r="P1145" s="113">
        <v>40344</v>
      </c>
      <c r="Q1145" s="113">
        <v>152575</v>
      </c>
      <c r="R1145" s="113">
        <v>40344</v>
      </c>
      <c r="S1145" s="113">
        <v>152575</v>
      </c>
      <c r="T1145" s="113">
        <v>0</v>
      </c>
      <c r="U1145" s="113">
        <v>0</v>
      </c>
      <c r="V1145" s="113">
        <v>0</v>
      </c>
      <c r="W1145" s="113">
        <v>0</v>
      </c>
    </row>
    <row r="1146" spans="2:23" ht="60" x14ac:dyDescent="0.35">
      <c r="B1146" s="143">
        <v>1868</v>
      </c>
      <c r="C1146" s="81" t="s">
        <v>70</v>
      </c>
      <c r="D1146" s="8" t="str">
        <f t="shared" si="62"/>
        <v>1868Vigilancia de la salud ambiental</v>
      </c>
      <c r="E1146" s="8" t="s">
        <v>314</v>
      </c>
      <c r="F1146" s="142" t="s">
        <v>318</v>
      </c>
      <c r="G1146" s="142" t="s">
        <v>415</v>
      </c>
      <c r="H1146" s="142" t="s">
        <v>455</v>
      </c>
      <c r="I1146" s="8" t="s">
        <v>502</v>
      </c>
      <c r="J1146" s="8" t="s">
        <v>502</v>
      </c>
      <c r="K1146" s="81" t="s">
        <v>108</v>
      </c>
      <c r="L1146" s="142" t="s">
        <v>512</v>
      </c>
      <c r="M1146" s="8" t="str">
        <f t="shared" si="61"/>
        <v>1868Vigilancia de la salud ambientalPUENTE ARANDAH. JULIO 2025</v>
      </c>
      <c r="N1146" s="113">
        <f t="shared" si="63"/>
        <v>0</v>
      </c>
      <c r="O1146" s="113">
        <f t="shared" si="64"/>
        <v>1</v>
      </c>
      <c r="P1146" s="113">
        <v>0</v>
      </c>
      <c r="Q1146" s="113">
        <v>354862</v>
      </c>
      <c r="R1146" s="113">
        <v>0</v>
      </c>
      <c r="S1146" s="113">
        <v>354862</v>
      </c>
      <c r="T1146" s="113">
        <v>0</v>
      </c>
      <c r="U1146" s="113">
        <v>0</v>
      </c>
      <c r="V1146" s="113">
        <v>0</v>
      </c>
      <c r="W1146" s="113">
        <v>0</v>
      </c>
    </row>
    <row r="1147" spans="2:23" ht="57.5" x14ac:dyDescent="0.35">
      <c r="B1147" s="143">
        <v>1880</v>
      </c>
      <c r="C1147" s="81" t="s">
        <v>70</v>
      </c>
      <c r="D1147" s="8" t="str">
        <f t="shared" si="62"/>
        <v>1880Vigilancia de la salud ambiental</v>
      </c>
      <c r="E1147" s="8" t="s">
        <v>314</v>
      </c>
      <c r="F1147" s="142" t="s">
        <v>323</v>
      </c>
      <c r="G1147" s="142" t="s">
        <v>486</v>
      </c>
      <c r="H1147" s="142" t="s">
        <v>462</v>
      </c>
      <c r="I1147" s="8" t="s">
        <v>502</v>
      </c>
      <c r="J1147" s="8" t="s">
        <v>502</v>
      </c>
      <c r="K1147" s="72" t="s">
        <v>105</v>
      </c>
      <c r="L1147" s="142" t="s">
        <v>512</v>
      </c>
      <c r="M1147" s="8" t="str">
        <f t="shared" si="61"/>
        <v>1880Vigilancia de la salud ambientalBOSAH. JULIO 2025</v>
      </c>
      <c r="N1147" s="113">
        <f t="shared" si="63"/>
        <v>0</v>
      </c>
      <c r="O1147" s="113">
        <f t="shared" si="64"/>
        <v>393059</v>
      </c>
      <c r="P1147" s="113">
        <v>0</v>
      </c>
      <c r="Q1147" s="113">
        <v>1</v>
      </c>
      <c r="R1147" s="113">
        <v>0</v>
      </c>
      <c r="S1147" s="113">
        <v>393059</v>
      </c>
      <c r="T1147" s="113">
        <v>0</v>
      </c>
      <c r="U1147" s="113">
        <v>1</v>
      </c>
      <c r="V1147" s="113">
        <v>0</v>
      </c>
      <c r="W1147" s="113">
        <v>393059</v>
      </c>
    </row>
    <row r="1148" spans="2:23" ht="60" x14ac:dyDescent="0.35">
      <c r="B1148" s="143">
        <v>1880</v>
      </c>
      <c r="C1148" s="81" t="s">
        <v>70</v>
      </c>
      <c r="D1148" s="8" t="str">
        <f t="shared" si="62"/>
        <v>1880Vigilancia de la salud ambiental</v>
      </c>
      <c r="E1148" s="8" t="s">
        <v>314</v>
      </c>
      <c r="F1148" s="142" t="s">
        <v>323</v>
      </c>
      <c r="G1148" s="142" t="s">
        <v>486</v>
      </c>
      <c r="H1148" s="142" t="s">
        <v>462</v>
      </c>
      <c r="I1148" s="8" t="s">
        <v>502</v>
      </c>
      <c r="J1148" s="8" t="s">
        <v>502</v>
      </c>
      <c r="K1148" s="72" t="s">
        <v>106</v>
      </c>
      <c r="L1148" s="142" t="s">
        <v>512</v>
      </c>
      <c r="M1148" s="8" t="str">
        <f t="shared" si="61"/>
        <v>1880Vigilancia de la salud ambientalFONTIBONH. JULIO 2025</v>
      </c>
      <c r="N1148" s="113">
        <f t="shared" si="63"/>
        <v>0</v>
      </c>
      <c r="O1148" s="113">
        <f t="shared" si="64"/>
        <v>393059</v>
      </c>
      <c r="P1148" s="113">
        <v>0</v>
      </c>
      <c r="Q1148" s="113">
        <v>1</v>
      </c>
      <c r="R1148" s="113">
        <v>0</v>
      </c>
      <c r="S1148" s="113">
        <v>393059</v>
      </c>
      <c r="T1148" s="113">
        <v>0</v>
      </c>
      <c r="U1148" s="113">
        <v>1</v>
      </c>
      <c r="V1148" s="113">
        <v>0</v>
      </c>
      <c r="W1148" s="113">
        <v>393059</v>
      </c>
    </row>
    <row r="1149" spans="2:23" ht="48" x14ac:dyDescent="0.35">
      <c r="B1149" s="143">
        <v>1882</v>
      </c>
      <c r="C1149" s="81" t="s">
        <v>70</v>
      </c>
      <c r="D1149" s="8" t="str">
        <f t="shared" si="62"/>
        <v>1882Vigilancia de la salud ambiental</v>
      </c>
      <c r="E1149" s="8" t="s">
        <v>314</v>
      </c>
      <c r="F1149" s="142" t="s">
        <v>319</v>
      </c>
      <c r="G1149" s="142" t="s">
        <v>416</v>
      </c>
      <c r="H1149" s="142" t="s">
        <v>455</v>
      </c>
      <c r="I1149" s="8" t="s">
        <v>502</v>
      </c>
      <c r="J1149" s="8" t="s">
        <v>502</v>
      </c>
      <c r="K1149" s="72" t="s">
        <v>105</v>
      </c>
      <c r="L1149" s="142" t="s">
        <v>512</v>
      </c>
      <c r="M1149" s="8" t="str">
        <f t="shared" si="61"/>
        <v>1882Vigilancia de la salud ambientalBOSAH. JULIO 2025</v>
      </c>
      <c r="N1149" s="113">
        <f t="shared" si="63"/>
        <v>0</v>
      </c>
      <c r="O1149" s="113">
        <f t="shared" si="64"/>
        <v>0</v>
      </c>
      <c r="P1149" s="113">
        <v>0</v>
      </c>
      <c r="Q1149" s="113">
        <v>0</v>
      </c>
      <c r="R1149" s="113">
        <v>0</v>
      </c>
      <c r="S1149" s="113">
        <v>0</v>
      </c>
      <c r="T1149" s="113">
        <v>0</v>
      </c>
      <c r="U1149" s="113">
        <v>0</v>
      </c>
      <c r="V1149" s="113">
        <v>0</v>
      </c>
      <c r="W1149" s="113">
        <v>0</v>
      </c>
    </row>
    <row r="1150" spans="2:23" ht="60" x14ac:dyDescent="0.35">
      <c r="B1150" s="143">
        <v>1882</v>
      </c>
      <c r="C1150" s="81" t="s">
        <v>70</v>
      </c>
      <c r="D1150" s="8" t="str">
        <f t="shared" si="62"/>
        <v>1882Vigilancia de la salud ambiental</v>
      </c>
      <c r="E1150" s="8" t="s">
        <v>314</v>
      </c>
      <c r="F1150" s="142" t="s">
        <v>319</v>
      </c>
      <c r="G1150" s="142" t="s">
        <v>416</v>
      </c>
      <c r="H1150" s="142" t="s">
        <v>455</v>
      </c>
      <c r="I1150" s="8" t="s">
        <v>502</v>
      </c>
      <c r="J1150" s="8" t="s">
        <v>502</v>
      </c>
      <c r="K1150" s="72" t="s">
        <v>106</v>
      </c>
      <c r="L1150" s="142" t="s">
        <v>512</v>
      </c>
      <c r="M1150" s="8" t="str">
        <f t="shared" si="61"/>
        <v>1882Vigilancia de la salud ambientalFONTIBONH. JULIO 2025</v>
      </c>
      <c r="N1150" s="113">
        <f t="shared" si="63"/>
        <v>0</v>
      </c>
      <c r="O1150" s="113">
        <f t="shared" si="64"/>
        <v>1</v>
      </c>
      <c r="P1150" s="113">
        <v>0</v>
      </c>
      <c r="Q1150" s="113">
        <v>18494</v>
      </c>
      <c r="R1150" s="113">
        <v>0</v>
      </c>
      <c r="S1150" s="113">
        <v>18494</v>
      </c>
      <c r="T1150" s="113">
        <v>0</v>
      </c>
      <c r="U1150" s="113">
        <v>0</v>
      </c>
      <c r="V1150" s="113">
        <v>0</v>
      </c>
      <c r="W1150" s="113">
        <v>0</v>
      </c>
    </row>
    <row r="1151" spans="2:23" ht="60" x14ac:dyDescent="0.35">
      <c r="B1151" s="143">
        <v>1882</v>
      </c>
      <c r="C1151" s="81" t="s">
        <v>70</v>
      </c>
      <c r="D1151" s="8" t="str">
        <f t="shared" si="62"/>
        <v>1882Vigilancia de la salud ambiental</v>
      </c>
      <c r="E1151" s="8" t="s">
        <v>314</v>
      </c>
      <c r="F1151" s="142" t="s">
        <v>319</v>
      </c>
      <c r="G1151" s="142" t="s">
        <v>416</v>
      </c>
      <c r="H1151" s="142" t="s">
        <v>455</v>
      </c>
      <c r="I1151" s="8" t="s">
        <v>502</v>
      </c>
      <c r="J1151" s="8" t="s">
        <v>502</v>
      </c>
      <c r="K1151" s="81" t="s">
        <v>108</v>
      </c>
      <c r="L1151" s="142" t="s">
        <v>512</v>
      </c>
      <c r="M1151" s="8" t="str">
        <f t="shared" si="61"/>
        <v>1882Vigilancia de la salud ambientalPUENTE ARANDAH. JULIO 2025</v>
      </c>
      <c r="N1151" s="113">
        <f t="shared" si="63"/>
        <v>0</v>
      </c>
      <c r="O1151" s="113">
        <f t="shared" si="64"/>
        <v>1</v>
      </c>
      <c r="P1151" s="113">
        <v>0</v>
      </c>
      <c r="Q1151" s="113">
        <v>9250</v>
      </c>
      <c r="R1151" s="113">
        <v>0</v>
      </c>
      <c r="S1151" s="113">
        <v>9250</v>
      </c>
      <c r="T1151" s="113">
        <v>0</v>
      </c>
      <c r="U1151" s="113">
        <v>0</v>
      </c>
      <c r="V1151" s="113">
        <v>0</v>
      </c>
      <c r="W1151" s="113">
        <v>0</v>
      </c>
    </row>
    <row r="1152" spans="2:23" ht="60" x14ac:dyDescent="0.35">
      <c r="B1152" s="143">
        <v>1883</v>
      </c>
      <c r="C1152" s="81" t="s">
        <v>70</v>
      </c>
      <c r="D1152" s="8" t="str">
        <f t="shared" si="62"/>
        <v>1883Vigilancia de la salud ambiental</v>
      </c>
      <c r="E1152" s="8" t="s">
        <v>314</v>
      </c>
      <c r="F1152" s="142" t="s">
        <v>321</v>
      </c>
      <c r="G1152" s="142" t="s">
        <v>393</v>
      </c>
      <c r="H1152" s="142" t="s">
        <v>460</v>
      </c>
      <c r="I1152" s="8" t="s">
        <v>502</v>
      </c>
      <c r="J1152" s="8" t="s">
        <v>502</v>
      </c>
      <c r="K1152" s="81" t="s">
        <v>108</v>
      </c>
      <c r="L1152" s="142" t="s">
        <v>512</v>
      </c>
      <c r="M1152" s="8" t="str">
        <f t="shared" si="61"/>
        <v>1883Vigilancia de la salud ambientalPUENTE ARANDAH. JULIO 2025</v>
      </c>
      <c r="N1152" s="113">
        <f t="shared" si="63"/>
        <v>0</v>
      </c>
      <c r="O1152" s="113">
        <f t="shared" si="64"/>
        <v>1472766</v>
      </c>
      <c r="P1152" s="113">
        <v>0</v>
      </c>
      <c r="Q1152" s="113">
        <v>4</v>
      </c>
      <c r="R1152" s="113">
        <v>0</v>
      </c>
      <c r="S1152" s="113">
        <v>5891064</v>
      </c>
      <c r="T1152" s="113">
        <v>0</v>
      </c>
      <c r="U1152" s="113">
        <v>4</v>
      </c>
      <c r="V1152" s="113">
        <v>0</v>
      </c>
      <c r="W1152" s="113">
        <v>5891064</v>
      </c>
    </row>
    <row r="1153" spans="2:23" ht="48" x14ac:dyDescent="0.35">
      <c r="B1153" s="143">
        <v>1898</v>
      </c>
      <c r="C1153" s="81" t="s">
        <v>70</v>
      </c>
      <c r="D1153" s="8" t="str">
        <f t="shared" si="62"/>
        <v>1898Vigilancia de la salud ambiental</v>
      </c>
      <c r="E1153" s="8" t="s">
        <v>314</v>
      </c>
      <c r="F1153" s="142" t="s">
        <v>321</v>
      </c>
      <c r="G1153" s="142" t="s">
        <v>417</v>
      </c>
      <c r="H1153" s="142" t="s">
        <v>456</v>
      </c>
      <c r="I1153" s="8" t="s">
        <v>502</v>
      </c>
      <c r="J1153" s="8" t="s">
        <v>502</v>
      </c>
      <c r="K1153" s="72" t="s">
        <v>105</v>
      </c>
      <c r="L1153" s="142" t="s">
        <v>512</v>
      </c>
      <c r="M1153" s="8" t="str">
        <f t="shared" si="61"/>
        <v>1898Vigilancia de la salud ambientalBOSAH. JULIO 2025</v>
      </c>
      <c r="N1153" s="113">
        <f t="shared" si="63"/>
        <v>0</v>
      </c>
      <c r="O1153" s="113">
        <f t="shared" si="64"/>
        <v>12267348</v>
      </c>
      <c r="P1153" s="113">
        <v>0</v>
      </c>
      <c r="Q1153" s="113">
        <v>1</v>
      </c>
      <c r="R1153" s="113">
        <v>0</v>
      </c>
      <c r="S1153" s="113">
        <v>12267348</v>
      </c>
      <c r="T1153" s="113">
        <v>0</v>
      </c>
      <c r="U1153" s="113">
        <v>1</v>
      </c>
      <c r="V1153" s="113">
        <v>0</v>
      </c>
      <c r="W1153" s="113">
        <v>12267348</v>
      </c>
    </row>
    <row r="1154" spans="2:23" ht="60" x14ac:dyDescent="0.35">
      <c r="B1154" s="143">
        <v>1908</v>
      </c>
      <c r="C1154" s="81" t="s">
        <v>70</v>
      </c>
      <c r="D1154" s="8" t="str">
        <f t="shared" si="62"/>
        <v>1908Vigilancia de la salud ambiental</v>
      </c>
      <c r="E1154" s="8" t="s">
        <v>314</v>
      </c>
      <c r="F1154" s="142" t="s">
        <v>320</v>
      </c>
      <c r="G1154" s="142" t="s">
        <v>371</v>
      </c>
      <c r="H1154" s="142" t="s">
        <v>461</v>
      </c>
      <c r="I1154" s="8" t="s">
        <v>502</v>
      </c>
      <c r="J1154" s="8" t="s">
        <v>502</v>
      </c>
      <c r="K1154" s="81" t="s">
        <v>108</v>
      </c>
      <c r="L1154" s="142" t="s">
        <v>512</v>
      </c>
      <c r="M1154" s="8" t="str">
        <f t="shared" si="61"/>
        <v>1908Vigilancia de la salud ambientalPUENTE ARANDAH. JULIO 2025</v>
      </c>
      <c r="N1154" s="113">
        <f t="shared" si="63"/>
        <v>0</v>
      </c>
      <c r="O1154" s="113">
        <f t="shared" si="64"/>
        <v>1532879</v>
      </c>
      <c r="P1154" s="113">
        <v>0</v>
      </c>
      <c r="Q1154" s="113">
        <v>1</v>
      </c>
      <c r="R1154" s="113">
        <v>0</v>
      </c>
      <c r="S1154" s="113">
        <v>1532879</v>
      </c>
      <c r="T1154" s="113">
        <v>0</v>
      </c>
      <c r="U1154" s="113">
        <v>1</v>
      </c>
      <c r="V1154" s="113">
        <v>0</v>
      </c>
      <c r="W1154" s="113">
        <v>1532879</v>
      </c>
    </row>
    <row r="1155" spans="2:23" ht="60" x14ac:dyDescent="0.35">
      <c r="B1155" s="143">
        <v>1945</v>
      </c>
      <c r="C1155" s="81" t="s">
        <v>70</v>
      </c>
      <c r="D1155" s="8" t="str">
        <f t="shared" si="62"/>
        <v>1945Vigilancia de la salud ambiental</v>
      </c>
      <c r="E1155" s="8" t="s">
        <v>314</v>
      </c>
      <c r="F1155" s="142" t="s">
        <v>319</v>
      </c>
      <c r="G1155" s="142" t="s">
        <v>520</v>
      </c>
      <c r="H1155" s="142" t="s">
        <v>455</v>
      </c>
      <c r="I1155" s="8" t="s">
        <v>502</v>
      </c>
      <c r="J1155" s="8" t="s">
        <v>502</v>
      </c>
      <c r="K1155" s="81" t="s">
        <v>107</v>
      </c>
      <c r="L1155" s="142" t="s">
        <v>512</v>
      </c>
      <c r="M1155" s="8" t="str">
        <f t="shared" ref="M1155:M1218" si="65">+D1155&amp;K1155&amp;L1155</f>
        <v>1945Vigilancia de la salud ambientalKENNEDYH. JULIO 2025</v>
      </c>
      <c r="N1155" s="113">
        <f t="shared" si="63"/>
        <v>0</v>
      </c>
      <c r="O1155" s="113">
        <f t="shared" si="64"/>
        <v>0</v>
      </c>
      <c r="P1155" s="113">
        <v>0</v>
      </c>
      <c r="Q1155" s="113">
        <v>0</v>
      </c>
      <c r="R1155" s="113">
        <v>0</v>
      </c>
      <c r="S1155" s="113">
        <v>0</v>
      </c>
      <c r="T1155" s="113">
        <v>0</v>
      </c>
      <c r="U1155" s="113">
        <v>0</v>
      </c>
      <c r="V1155" s="113">
        <v>0</v>
      </c>
      <c r="W1155" s="113">
        <v>0</v>
      </c>
    </row>
    <row r="1156" spans="2:23" ht="48" x14ac:dyDescent="0.35">
      <c r="B1156" s="143">
        <v>1946</v>
      </c>
      <c r="C1156" s="81" t="s">
        <v>70</v>
      </c>
      <c r="D1156" s="8" t="str">
        <f t="shared" ref="D1156:D1219" si="66">+B1156&amp;C1156</f>
        <v>1946Vigilancia de la salud ambiental</v>
      </c>
      <c r="E1156" s="8" t="s">
        <v>314</v>
      </c>
      <c r="F1156" s="142" t="s">
        <v>320</v>
      </c>
      <c r="G1156" s="142" t="s">
        <v>418</v>
      </c>
      <c r="H1156" s="142" t="s">
        <v>455</v>
      </c>
      <c r="I1156" s="8" t="s">
        <v>502</v>
      </c>
      <c r="J1156" s="8" t="s">
        <v>502</v>
      </c>
      <c r="K1156" s="72" t="s">
        <v>105</v>
      </c>
      <c r="L1156" s="142" t="s">
        <v>512</v>
      </c>
      <c r="M1156" s="8" t="str">
        <f t="shared" si="65"/>
        <v>1946Vigilancia de la salud ambientalBOSAH. JULIO 2025</v>
      </c>
      <c r="N1156" s="113">
        <f t="shared" si="63"/>
        <v>0</v>
      </c>
      <c r="O1156" s="113">
        <f t="shared" si="64"/>
        <v>149124</v>
      </c>
      <c r="P1156" s="113">
        <v>0</v>
      </c>
      <c r="Q1156" s="113">
        <v>9</v>
      </c>
      <c r="R1156" s="113">
        <v>0</v>
      </c>
      <c r="S1156" s="113">
        <v>1342116</v>
      </c>
      <c r="T1156" s="113">
        <v>0</v>
      </c>
      <c r="U1156" s="113">
        <v>9</v>
      </c>
      <c r="V1156" s="113">
        <v>0</v>
      </c>
      <c r="W1156" s="113">
        <v>1342116</v>
      </c>
    </row>
    <row r="1157" spans="2:23" ht="60" x14ac:dyDescent="0.35">
      <c r="B1157" s="143">
        <v>1946</v>
      </c>
      <c r="C1157" s="81" t="s">
        <v>70</v>
      </c>
      <c r="D1157" s="8" t="str">
        <f t="shared" si="66"/>
        <v>1946Vigilancia de la salud ambiental</v>
      </c>
      <c r="E1157" s="8" t="s">
        <v>314</v>
      </c>
      <c r="F1157" s="142" t="s">
        <v>320</v>
      </c>
      <c r="G1157" s="142" t="s">
        <v>418</v>
      </c>
      <c r="H1157" s="142" t="s">
        <v>455</v>
      </c>
      <c r="I1157" s="8" t="s">
        <v>502</v>
      </c>
      <c r="J1157" s="8" t="s">
        <v>502</v>
      </c>
      <c r="K1157" s="81" t="s">
        <v>107</v>
      </c>
      <c r="L1157" s="142" t="s">
        <v>512</v>
      </c>
      <c r="M1157" s="8" t="str">
        <f t="shared" si="65"/>
        <v>1946Vigilancia de la salud ambientalKENNEDYH. JULIO 2025</v>
      </c>
      <c r="N1157" s="113">
        <f t="shared" si="63"/>
        <v>0</v>
      </c>
      <c r="O1157" s="113">
        <f t="shared" si="64"/>
        <v>149124</v>
      </c>
      <c r="P1157" s="113">
        <v>0</v>
      </c>
      <c r="Q1157" s="113">
        <v>10</v>
      </c>
      <c r="R1157" s="113">
        <v>0</v>
      </c>
      <c r="S1157" s="113">
        <v>1491240</v>
      </c>
      <c r="T1157" s="113">
        <v>0</v>
      </c>
      <c r="U1157" s="113">
        <v>10</v>
      </c>
      <c r="V1157" s="113">
        <v>0</v>
      </c>
      <c r="W1157" s="113">
        <v>1491240</v>
      </c>
    </row>
    <row r="1158" spans="2:23" ht="60" x14ac:dyDescent="0.35">
      <c r="B1158" s="143">
        <v>1946</v>
      </c>
      <c r="C1158" s="81" t="s">
        <v>70</v>
      </c>
      <c r="D1158" s="8" t="str">
        <f t="shared" si="66"/>
        <v>1946Vigilancia de la salud ambiental</v>
      </c>
      <c r="E1158" s="8" t="s">
        <v>314</v>
      </c>
      <c r="F1158" s="142" t="s">
        <v>320</v>
      </c>
      <c r="G1158" s="142" t="s">
        <v>418</v>
      </c>
      <c r="H1158" s="142" t="s">
        <v>455</v>
      </c>
      <c r="I1158" s="8" t="s">
        <v>502</v>
      </c>
      <c r="J1158" s="8" t="s">
        <v>502</v>
      </c>
      <c r="K1158" s="72" t="s">
        <v>106</v>
      </c>
      <c r="L1158" s="142" t="s">
        <v>512</v>
      </c>
      <c r="M1158" s="8" t="str">
        <f t="shared" si="65"/>
        <v>1946Vigilancia de la salud ambientalFONTIBONH. JULIO 2025</v>
      </c>
      <c r="N1158" s="113">
        <f t="shared" si="63"/>
        <v>0</v>
      </c>
      <c r="O1158" s="113">
        <f t="shared" si="64"/>
        <v>149124</v>
      </c>
      <c r="P1158" s="113">
        <v>0</v>
      </c>
      <c r="Q1158" s="113">
        <v>6</v>
      </c>
      <c r="R1158" s="113">
        <v>0</v>
      </c>
      <c r="S1158" s="113">
        <v>894744</v>
      </c>
      <c r="T1158" s="113">
        <v>0</v>
      </c>
      <c r="U1158" s="113">
        <v>6</v>
      </c>
      <c r="V1158" s="113">
        <v>0</v>
      </c>
      <c r="W1158" s="113">
        <v>894744</v>
      </c>
    </row>
    <row r="1159" spans="2:23" ht="60" x14ac:dyDescent="0.35">
      <c r="B1159" s="143">
        <v>1946</v>
      </c>
      <c r="C1159" s="81" t="s">
        <v>70</v>
      </c>
      <c r="D1159" s="8" t="str">
        <f t="shared" si="66"/>
        <v>1946Vigilancia de la salud ambiental</v>
      </c>
      <c r="E1159" s="8" t="s">
        <v>314</v>
      </c>
      <c r="F1159" s="142" t="s">
        <v>320</v>
      </c>
      <c r="G1159" s="142" t="s">
        <v>418</v>
      </c>
      <c r="H1159" s="142" t="s">
        <v>455</v>
      </c>
      <c r="I1159" s="8" t="s">
        <v>502</v>
      </c>
      <c r="J1159" s="8" t="s">
        <v>502</v>
      </c>
      <c r="K1159" s="81" t="s">
        <v>108</v>
      </c>
      <c r="L1159" s="142" t="s">
        <v>512</v>
      </c>
      <c r="M1159" s="8" t="str">
        <f t="shared" si="65"/>
        <v>1946Vigilancia de la salud ambientalPUENTE ARANDAH. JULIO 2025</v>
      </c>
      <c r="N1159" s="113">
        <f t="shared" si="63"/>
        <v>0</v>
      </c>
      <c r="O1159" s="113">
        <f t="shared" si="64"/>
        <v>149124</v>
      </c>
      <c r="P1159" s="113">
        <v>0</v>
      </c>
      <c r="Q1159" s="113">
        <v>4</v>
      </c>
      <c r="R1159" s="113">
        <v>0</v>
      </c>
      <c r="S1159" s="113">
        <v>596496</v>
      </c>
      <c r="T1159" s="113">
        <v>0</v>
      </c>
      <c r="U1159" s="113">
        <v>4</v>
      </c>
      <c r="V1159" s="113">
        <v>0</v>
      </c>
      <c r="W1159" s="113">
        <v>596496</v>
      </c>
    </row>
    <row r="1160" spans="2:23" ht="48" x14ac:dyDescent="0.35">
      <c r="B1160" s="143">
        <v>1949</v>
      </c>
      <c r="C1160" s="81" t="s">
        <v>70</v>
      </c>
      <c r="D1160" s="8" t="str">
        <f t="shared" si="66"/>
        <v>1949Vigilancia de la salud ambiental</v>
      </c>
      <c r="E1160" s="8" t="s">
        <v>314</v>
      </c>
      <c r="F1160" s="142" t="s">
        <v>321</v>
      </c>
      <c r="G1160" s="142" t="s">
        <v>419</v>
      </c>
      <c r="H1160" s="142" t="s">
        <v>459</v>
      </c>
      <c r="I1160" s="8" t="s">
        <v>502</v>
      </c>
      <c r="J1160" s="8" t="s">
        <v>502</v>
      </c>
      <c r="K1160" s="72" t="s">
        <v>105</v>
      </c>
      <c r="L1160" s="142" t="s">
        <v>512</v>
      </c>
      <c r="M1160" s="8" t="str">
        <f t="shared" si="65"/>
        <v>1949Vigilancia de la salud ambientalBOSAH. JULIO 2025</v>
      </c>
      <c r="N1160" s="113">
        <f t="shared" si="63"/>
        <v>0</v>
      </c>
      <c r="O1160" s="113">
        <f t="shared" si="64"/>
        <v>388424</v>
      </c>
      <c r="P1160" s="113">
        <v>0</v>
      </c>
      <c r="Q1160" s="113">
        <v>1</v>
      </c>
      <c r="R1160" s="113">
        <v>0</v>
      </c>
      <c r="S1160" s="113">
        <v>388424</v>
      </c>
      <c r="T1160" s="113">
        <v>0</v>
      </c>
      <c r="U1160" s="113">
        <v>1</v>
      </c>
      <c r="V1160" s="113">
        <v>0</v>
      </c>
      <c r="W1160" s="113">
        <v>388424</v>
      </c>
    </row>
    <row r="1161" spans="2:23" ht="60" x14ac:dyDescent="0.35">
      <c r="B1161" s="143">
        <v>1949</v>
      </c>
      <c r="C1161" s="81" t="s">
        <v>70</v>
      </c>
      <c r="D1161" s="8" t="str">
        <f t="shared" si="66"/>
        <v>1949Vigilancia de la salud ambiental</v>
      </c>
      <c r="E1161" s="8" t="s">
        <v>314</v>
      </c>
      <c r="F1161" s="142" t="s">
        <v>321</v>
      </c>
      <c r="G1161" s="142" t="s">
        <v>419</v>
      </c>
      <c r="H1161" s="142" t="s">
        <v>459</v>
      </c>
      <c r="I1161" s="8" t="s">
        <v>502</v>
      </c>
      <c r="J1161" s="8" t="s">
        <v>502</v>
      </c>
      <c r="K1161" s="81" t="s">
        <v>107</v>
      </c>
      <c r="L1161" s="142" t="s">
        <v>512</v>
      </c>
      <c r="M1161" s="8" t="str">
        <f t="shared" si="65"/>
        <v>1949Vigilancia de la salud ambientalKENNEDYH. JULIO 2025</v>
      </c>
      <c r="N1161" s="113">
        <f t="shared" si="63"/>
        <v>0</v>
      </c>
      <c r="O1161" s="113">
        <f t="shared" si="64"/>
        <v>388424</v>
      </c>
      <c r="P1161" s="113">
        <v>0</v>
      </c>
      <c r="Q1161" s="113">
        <v>2</v>
      </c>
      <c r="R1161" s="113">
        <v>0</v>
      </c>
      <c r="S1161" s="113">
        <v>776848</v>
      </c>
      <c r="T1161" s="113">
        <v>0</v>
      </c>
      <c r="U1161" s="113">
        <v>2</v>
      </c>
      <c r="V1161" s="113">
        <v>0</v>
      </c>
      <c r="W1161" s="113">
        <v>776848</v>
      </c>
    </row>
    <row r="1162" spans="2:23" ht="60" x14ac:dyDescent="0.35">
      <c r="B1162" s="143">
        <v>1949</v>
      </c>
      <c r="C1162" s="81" t="s">
        <v>70</v>
      </c>
      <c r="D1162" s="8" t="str">
        <f t="shared" si="66"/>
        <v>1949Vigilancia de la salud ambiental</v>
      </c>
      <c r="E1162" s="8" t="s">
        <v>314</v>
      </c>
      <c r="F1162" s="142" t="s">
        <v>321</v>
      </c>
      <c r="G1162" s="142" t="s">
        <v>419</v>
      </c>
      <c r="H1162" s="142" t="s">
        <v>459</v>
      </c>
      <c r="I1162" s="8" t="s">
        <v>502</v>
      </c>
      <c r="J1162" s="8" t="s">
        <v>502</v>
      </c>
      <c r="K1162" s="72" t="s">
        <v>106</v>
      </c>
      <c r="L1162" s="142" t="s">
        <v>512</v>
      </c>
      <c r="M1162" s="8" t="str">
        <f t="shared" si="65"/>
        <v>1949Vigilancia de la salud ambientalFONTIBONH. JULIO 2025</v>
      </c>
      <c r="N1162" s="113">
        <f t="shared" si="63"/>
        <v>0</v>
      </c>
      <c r="O1162" s="113">
        <f t="shared" si="64"/>
        <v>388424</v>
      </c>
      <c r="P1162" s="113">
        <v>0</v>
      </c>
      <c r="Q1162" s="113">
        <v>1</v>
      </c>
      <c r="R1162" s="113">
        <v>0</v>
      </c>
      <c r="S1162" s="113">
        <v>388424</v>
      </c>
      <c r="T1162" s="113">
        <v>0</v>
      </c>
      <c r="U1162" s="113">
        <v>1</v>
      </c>
      <c r="V1162" s="113">
        <v>0</v>
      </c>
      <c r="W1162" s="113">
        <v>388424</v>
      </c>
    </row>
    <row r="1163" spans="2:23" ht="60" x14ac:dyDescent="0.35">
      <c r="B1163" s="143">
        <v>1949</v>
      </c>
      <c r="C1163" s="81" t="s">
        <v>70</v>
      </c>
      <c r="D1163" s="8" t="str">
        <f t="shared" si="66"/>
        <v>1949Vigilancia de la salud ambiental</v>
      </c>
      <c r="E1163" s="8" t="s">
        <v>314</v>
      </c>
      <c r="F1163" s="142" t="s">
        <v>321</v>
      </c>
      <c r="G1163" s="142" t="s">
        <v>419</v>
      </c>
      <c r="H1163" s="142" t="s">
        <v>459</v>
      </c>
      <c r="I1163" s="8" t="s">
        <v>502</v>
      </c>
      <c r="J1163" s="8" t="s">
        <v>502</v>
      </c>
      <c r="K1163" s="81" t="s">
        <v>108</v>
      </c>
      <c r="L1163" s="142" t="s">
        <v>512</v>
      </c>
      <c r="M1163" s="8" t="str">
        <f t="shared" si="65"/>
        <v>1949Vigilancia de la salud ambientalPUENTE ARANDAH. JULIO 2025</v>
      </c>
      <c r="N1163" s="113">
        <f t="shared" si="63"/>
        <v>0</v>
      </c>
      <c r="O1163" s="113">
        <f t="shared" si="64"/>
        <v>388424</v>
      </c>
      <c r="P1163" s="113">
        <v>0</v>
      </c>
      <c r="Q1163" s="113">
        <v>2</v>
      </c>
      <c r="R1163" s="113">
        <v>0</v>
      </c>
      <c r="S1163" s="113">
        <v>776848</v>
      </c>
      <c r="T1163" s="113">
        <v>0</v>
      </c>
      <c r="U1163" s="113">
        <v>2</v>
      </c>
      <c r="V1163" s="113">
        <v>0</v>
      </c>
      <c r="W1163" s="113">
        <v>776848</v>
      </c>
    </row>
    <row r="1164" spans="2:23" ht="149.5" x14ac:dyDescent="0.35">
      <c r="B1164" s="143">
        <v>1952</v>
      </c>
      <c r="C1164" s="81" t="s">
        <v>70</v>
      </c>
      <c r="D1164" s="8" t="str">
        <f t="shared" si="66"/>
        <v>1952Vigilancia de la salud ambiental</v>
      </c>
      <c r="E1164" s="8" t="s">
        <v>314</v>
      </c>
      <c r="F1164" s="142" t="s">
        <v>323</v>
      </c>
      <c r="G1164" s="142" t="s">
        <v>420</v>
      </c>
      <c r="H1164" s="142" t="s">
        <v>462</v>
      </c>
      <c r="I1164" s="8" t="s">
        <v>502</v>
      </c>
      <c r="J1164" s="8" t="s">
        <v>502</v>
      </c>
      <c r="K1164" s="81" t="s">
        <v>107</v>
      </c>
      <c r="L1164" s="142" t="s">
        <v>512</v>
      </c>
      <c r="M1164" s="8" t="str">
        <f t="shared" si="65"/>
        <v>1952Vigilancia de la salud ambientalKENNEDYH. JULIO 2025</v>
      </c>
      <c r="N1164" s="113">
        <f t="shared" si="63"/>
        <v>0</v>
      </c>
      <c r="O1164" s="113">
        <f t="shared" si="64"/>
        <v>2765193</v>
      </c>
      <c r="P1164" s="113">
        <v>0</v>
      </c>
      <c r="Q1164" s="113">
        <v>1</v>
      </c>
      <c r="R1164" s="113">
        <v>0</v>
      </c>
      <c r="S1164" s="113">
        <v>2765193</v>
      </c>
      <c r="T1164" s="113">
        <v>0</v>
      </c>
      <c r="U1164" s="113">
        <v>1</v>
      </c>
      <c r="V1164" s="113">
        <v>0</v>
      </c>
      <c r="W1164" s="113">
        <v>2765193</v>
      </c>
    </row>
    <row r="1165" spans="2:23" ht="60" x14ac:dyDescent="0.35">
      <c r="B1165" s="143">
        <v>1960</v>
      </c>
      <c r="C1165" s="81" t="s">
        <v>70</v>
      </c>
      <c r="D1165" s="8" t="str">
        <f t="shared" si="66"/>
        <v>1960Vigilancia de la salud ambiental</v>
      </c>
      <c r="E1165" s="8" t="s">
        <v>314</v>
      </c>
      <c r="F1165" s="142" t="s">
        <v>317</v>
      </c>
      <c r="G1165" s="142" t="s">
        <v>487</v>
      </c>
      <c r="H1165" s="142" t="s">
        <v>461</v>
      </c>
      <c r="I1165" s="8" t="s">
        <v>502</v>
      </c>
      <c r="J1165" s="8" t="s">
        <v>502</v>
      </c>
      <c r="K1165" s="81" t="s">
        <v>108</v>
      </c>
      <c r="L1165" s="142" t="s">
        <v>512</v>
      </c>
      <c r="M1165" s="8" t="str">
        <f t="shared" si="65"/>
        <v>1960Vigilancia de la salud ambientalPUENTE ARANDAH. JULIO 2025</v>
      </c>
      <c r="N1165" s="113">
        <f t="shared" si="63"/>
        <v>0</v>
      </c>
      <c r="O1165" s="113">
        <f t="shared" si="64"/>
        <v>4057620</v>
      </c>
      <c r="P1165" s="113">
        <v>0</v>
      </c>
      <c r="Q1165" s="113">
        <v>1</v>
      </c>
      <c r="R1165" s="113">
        <v>0</v>
      </c>
      <c r="S1165" s="113">
        <v>4057620</v>
      </c>
      <c r="T1165" s="113">
        <v>0</v>
      </c>
      <c r="U1165" s="113">
        <v>1</v>
      </c>
      <c r="V1165" s="113">
        <v>0</v>
      </c>
      <c r="W1165" s="113">
        <v>4057620</v>
      </c>
    </row>
    <row r="1166" spans="2:23" ht="126.5" x14ac:dyDescent="0.35">
      <c r="B1166" s="143">
        <v>1961</v>
      </c>
      <c r="C1166" s="81" t="s">
        <v>70</v>
      </c>
      <c r="D1166" s="8" t="str">
        <f t="shared" si="66"/>
        <v>1961Vigilancia de la salud ambiental</v>
      </c>
      <c r="E1166" s="8" t="s">
        <v>314</v>
      </c>
      <c r="F1166" s="142" t="s">
        <v>317</v>
      </c>
      <c r="G1166" s="142" t="s">
        <v>338</v>
      </c>
      <c r="H1166" s="142" t="s">
        <v>456</v>
      </c>
      <c r="I1166" s="8" t="s">
        <v>502</v>
      </c>
      <c r="J1166" s="8" t="s">
        <v>502</v>
      </c>
      <c r="K1166" s="72" t="s">
        <v>105</v>
      </c>
      <c r="L1166" s="142" t="s">
        <v>512</v>
      </c>
      <c r="M1166" s="8" t="str">
        <f t="shared" si="65"/>
        <v>1961Vigilancia de la salud ambientalBOSAH. JULIO 2025</v>
      </c>
      <c r="N1166" s="113">
        <f t="shared" si="63"/>
        <v>0</v>
      </c>
      <c r="O1166" s="113">
        <f t="shared" si="64"/>
        <v>26978008</v>
      </c>
      <c r="P1166" s="113">
        <v>0</v>
      </c>
      <c r="Q1166" s="113">
        <v>1</v>
      </c>
      <c r="R1166" s="113">
        <v>0</v>
      </c>
      <c r="S1166" s="113">
        <v>26978008</v>
      </c>
      <c r="T1166" s="113">
        <v>0</v>
      </c>
      <c r="U1166" s="113">
        <v>1</v>
      </c>
      <c r="V1166" s="113">
        <v>0</v>
      </c>
      <c r="W1166" s="113">
        <v>26978008</v>
      </c>
    </row>
    <row r="1167" spans="2:23" ht="80.5" x14ac:dyDescent="0.35">
      <c r="B1167" s="143">
        <v>1965</v>
      </c>
      <c r="C1167" s="81" t="s">
        <v>70</v>
      </c>
      <c r="D1167" s="8" t="str">
        <f t="shared" si="66"/>
        <v>1965Vigilancia de la salud ambiental</v>
      </c>
      <c r="E1167" s="8" t="s">
        <v>314</v>
      </c>
      <c r="F1167" s="142" t="s">
        <v>318</v>
      </c>
      <c r="G1167" s="142" t="s">
        <v>380</v>
      </c>
      <c r="H1167" s="142" t="s">
        <v>456</v>
      </c>
      <c r="I1167" s="8" t="s">
        <v>502</v>
      </c>
      <c r="J1167" s="8" t="s">
        <v>502</v>
      </c>
      <c r="K1167" s="72" t="s">
        <v>105</v>
      </c>
      <c r="L1167" s="142" t="s">
        <v>512</v>
      </c>
      <c r="M1167" s="8" t="str">
        <f t="shared" si="65"/>
        <v>1965Vigilancia de la salud ambientalBOSAH. JULIO 2025</v>
      </c>
      <c r="N1167" s="113">
        <f t="shared" si="63"/>
        <v>0</v>
      </c>
      <c r="O1167" s="113">
        <f t="shared" si="64"/>
        <v>0</v>
      </c>
      <c r="P1167" s="113">
        <v>0</v>
      </c>
      <c r="Q1167" s="113">
        <v>0</v>
      </c>
      <c r="R1167" s="113">
        <v>0</v>
      </c>
      <c r="S1167" s="113">
        <v>0</v>
      </c>
      <c r="T1167" s="113">
        <v>0</v>
      </c>
      <c r="U1167" s="113">
        <v>0</v>
      </c>
      <c r="V1167" s="113">
        <v>0</v>
      </c>
      <c r="W1167" s="113">
        <v>0</v>
      </c>
    </row>
    <row r="1168" spans="2:23" ht="80.5" x14ac:dyDescent="0.35">
      <c r="B1168" s="143">
        <v>1967</v>
      </c>
      <c r="C1168" s="81" t="s">
        <v>70</v>
      </c>
      <c r="D1168" s="8" t="str">
        <f t="shared" si="66"/>
        <v>1967Vigilancia de la salud ambiental</v>
      </c>
      <c r="E1168" s="8" t="s">
        <v>314</v>
      </c>
      <c r="F1168" s="142" t="s">
        <v>319</v>
      </c>
      <c r="G1168" s="142" t="s">
        <v>421</v>
      </c>
      <c r="H1168" s="142" t="s">
        <v>456</v>
      </c>
      <c r="I1168" s="8" t="s">
        <v>502</v>
      </c>
      <c r="J1168" s="8" t="s">
        <v>502</v>
      </c>
      <c r="K1168" s="72" t="s">
        <v>106</v>
      </c>
      <c r="L1168" s="142" t="s">
        <v>512</v>
      </c>
      <c r="M1168" s="8" t="str">
        <f t="shared" si="65"/>
        <v>1967Vigilancia de la salud ambientalFONTIBONH. JULIO 2025</v>
      </c>
      <c r="N1168" s="113">
        <f t="shared" si="63"/>
        <v>0</v>
      </c>
      <c r="O1168" s="113">
        <f t="shared" si="64"/>
        <v>0</v>
      </c>
      <c r="P1168" s="113">
        <v>0</v>
      </c>
      <c r="Q1168" s="113">
        <v>0</v>
      </c>
      <c r="R1168" s="113">
        <v>0</v>
      </c>
      <c r="S1168" s="113">
        <v>0</v>
      </c>
      <c r="T1168" s="113">
        <v>0</v>
      </c>
      <c r="U1168" s="113">
        <v>0</v>
      </c>
      <c r="V1168" s="113">
        <v>0</v>
      </c>
      <c r="W1168" s="113">
        <v>0</v>
      </c>
    </row>
    <row r="1169" spans="2:23" ht="60" x14ac:dyDescent="0.35">
      <c r="B1169" s="143">
        <v>1968</v>
      </c>
      <c r="C1169" s="81" t="s">
        <v>70</v>
      </c>
      <c r="D1169" s="8" t="str">
        <f t="shared" si="66"/>
        <v>1968Vigilancia de la salud ambiental</v>
      </c>
      <c r="E1169" s="8" t="s">
        <v>314</v>
      </c>
      <c r="F1169" s="142" t="s">
        <v>320</v>
      </c>
      <c r="G1169" s="142" t="s">
        <v>381</v>
      </c>
      <c r="H1169" s="142" t="s">
        <v>455</v>
      </c>
      <c r="I1169" s="8" t="s">
        <v>502</v>
      </c>
      <c r="J1169" s="8" t="s">
        <v>502</v>
      </c>
      <c r="K1169" s="81" t="s">
        <v>107</v>
      </c>
      <c r="L1169" s="142" t="s">
        <v>512</v>
      </c>
      <c r="M1169" s="8" t="str">
        <f t="shared" si="65"/>
        <v>1968Vigilancia de la salud ambientalKENNEDYH. JULIO 2025</v>
      </c>
      <c r="N1169" s="113">
        <f t="shared" si="63"/>
        <v>0</v>
      </c>
      <c r="O1169" s="113">
        <f t="shared" si="64"/>
        <v>1839247</v>
      </c>
      <c r="P1169" s="113">
        <v>0</v>
      </c>
      <c r="Q1169" s="113">
        <v>1</v>
      </c>
      <c r="R1169" s="113">
        <v>0</v>
      </c>
      <c r="S1169" s="113">
        <v>1839247</v>
      </c>
      <c r="T1169" s="113">
        <v>0</v>
      </c>
      <c r="U1169" s="113">
        <v>1</v>
      </c>
      <c r="V1169" s="113">
        <v>0</v>
      </c>
      <c r="W1169" s="113">
        <v>1839247</v>
      </c>
    </row>
    <row r="1170" spans="2:23" ht="60" x14ac:dyDescent="0.35">
      <c r="B1170" s="143">
        <v>1968</v>
      </c>
      <c r="C1170" s="81" t="s">
        <v>70</v>
      </c>
      <c r="D1170" s="8" t="str">
        <f t="shared" si="66"/>
        <v>1968Vigilancia de la salud ambiental</v>
      </c>
      <c r="E1170" s="8" t="s">
        <v>314</v>
      </c>
      <c r="F1170" s="142" t="s">
        <v>320</v>
      </c>
      <c r="G1170" s="142" t="s">
        <v>381</v>
      </c>
      <c r="H1170" s="142" t="s">
        <v>455</v>
      </c>
      <c r="I1170" s="8" t="s">
        <v>502</v>
      </c>
      <c r="J1170" s="8" t="s">
        <v>502</v>
      </c>
      <c r="K1170" s="72" t="s">
        <v>106</v>
      </c>
      <c r="L1170" s="142" t="s">
        <v>512</v>
      </c>
      <c r="M1170" s="8" t="str">
        <f t="shared" si="65"/>
        <v>1968Vigilancia de la salud ambientalFONTIBONH. JULIO 2025</v>
      </c>
      <c r="N1170" s="113">
        <f t="shared" ref="N1170:N1233" si="67">IFERROR(R1170/P1170,0)</f>
        <v>0</v>
      </c>
      <c r="O1170" s="113">
        <f t="shared" ref="O1170:O1233" si="68">IFERROR(S1170/Q1170,0)</f>
        <v>1839247</v>
      </c>
      <c r="P1170" s="113">
        <v>0</v>
      </c>
      <c r="Q1170" s="113">
        <v>1</v>
      </c>
      <c r="R1170" s="113">
        <v>0</v>
      </c>
      <c r="S1170" s="113">
        <v>1839247</v>
      </c>
      <c r="T1170" s="113">
        <v>0</v>
      </c>
      <c r="U1170" s="113">
        <v>1</v>
      </c>
      <c r="V1170" s="113">
        <v>0</v>
      </c>
      <c r="W1170" s="113">
        <v>1839247</v>
      </c>
    </row>
    <row r="1171" spans="2:23" ht="57.5" x14ac:dyDescent="0.35">
      <c r="B1171" s="143">
        <v>1969</v>
      </c>
      <c r="C1171" s="81" t="s">
        <v>70</v>
      </c>
      <c r="D1171" s="8" t="str">
        <f t="shared" si="66"/>
        <v>1969Vigilancia de la salud ambiental</v>
      </c>
      <c r="E1171" s="8" t="s">
        <v>314</v>
      </c>
      <c r="F1171" s="142" t="s">
        <v>320</v>
      </c>
      <c r="G1171" s="142" t="s">
        <v>382</v>
      </c>
      <c r="H1171" s="142" t="s">
        <v>455</v>
      </c>
      <c r="I1171" s="8" t="s">
        <v>502</v>
      </c>
      <c r="J1171" s="8" t="s">
        <v>502</v>
      </c>
      <c r="K1171" s="72" t="s">
        <v>105</v>
      </c>
      <c r="L1171" s="142" t="s">
        <v>512</v>
      </c>
      <c r="M1171" s="8" t="str">
        <f t="shared" si="65"/>
        <v>1969Vigilancia de la salud ambientalBOSAH. JULIO 2025</v>
      </c>
      <c r="N1171" s="113">
        <f t="shared" si="67"/>
        <v>0</v>
      </c>
      <c r="O1171" s="113">
        <f t="shared" si="68"/>
        <v>397675</v>
      </c>
      <c r="P1171" s="113">
        <v>0</v>
      </c>
      <c r="Q1171" s="113">
        <v>1</v>
      </c>
      <c r="R1171" s="113">
        <v>0</v>
      </c>
      <c r="S1171" s="113">
        <v>397675</v>
      </c>
      <c r="T1171" s="113">
        <v>0</v>
      </c>
      <c r="U1171" s="113">
        <v>1</v>
      </c>
      <c r="V1171" s="113">
        <v>0</v>
      </c>
      <c r="W1171" s="113">
        <v>397675</v>
      </c>
    </row>
    <row r="1172" spans="2:23" ht="60" x14ac:dyDescent="0.35">
      <c r="B1172" s="143">
        <v>1969</v>
      </c>
      <c r="C1172" s="81" t="s">
        <v>70</v>
      </c>
      <c r="D1172" s="8" t="str">
        <f t="shared" si="66"/>
        <v>1969Vigilancia de la salud ambiental</v>
      </c>
      <c r="E1172" s="8" t="s">
        <v>314</v>
      </c>
      <c r="F1172" s="142" t="s">
        <v>320</v>
      </c>
      <c r="G1172" s="142" t="s">
        <v>382</v>
      </c>
      <c r="H1172" s="142" t="s">
        <v>455</v>
      </c>
      <c r="I1172" s="8" t="s">
        <v>502</v>
      </c>
      <c r="J1172" s="8" t="s">
        <v>502</v>
      </c>
      <c r="K1172" s="81" t="s">
        <v>108</v>
      </c>
      <c r="L1172" s="142" t="s">
        <v>512</v>
      </c>
      <c r="M1172" s="8" t="str">
        <f t="shared" si="65"/>
        <v>1969Vigilancia de la salud ambientalPUENTE ARANDAH. JULIO 2025</v>
      </c>
      <c r="N1172" s="113">
        <f t="shared" si="67"/>
        <v>0</v>
      </c>
      <c r="O1172" s="113">
        <f t="shared" si="68"/>
        <v>397675</v>
      </c>
      <c r="P1172" s="113">
        <v>0</v>
      </c>
      <c r="Q1172" s="113">
        <v>1</v>
      </c>
      <c r="R1172" s="113">
        <v>0</v>
      </c>
      <c r="S1172" s="113">
        <v>397675</v>
      </c>
      <c r="T1172" s="113">
        <v>0</v>
      </c>
      <c r="U1172" s="113">
        <v>1</v>
      </c>
      <c r="V1172" s="113">
        <v>0</v>
      </c>
      <c r="W1172" s="113">
        <v>397675</v>
      </c>
    </row>
    <row r="1173" spans="2:23" ht="48" x14ac:dyDescent="0.35">
      <c r="B1173" s="143">
        <v>1973</v>
      </c>
      <c r="C1173" s="81" t="s">
        <v>70</v>
      </c>
      <c r="D1173" s="8" t="str">
        <f t="shared" si="66"/>
        <v>1973Vigilancia de la salud ambiental</v>
      </c>
      <c r="E1173" s="8" t="s">
        <v>314</v>
      </c>
      <c r="F1173" s="142" t="s">
        <v>320</v>
      </c>
      <c r="G1173" s="142" t="s">
        <v>390</v>
      </c>
      <c r="H1173" s="142" t="s">
        <v>455</v>
      </c>
      <c r="I1173" s="8" t="s">
        <v>502</v>
      </c>
      <c r="J1173" s="8" t="s">
        <v>502</v>
      </c>
      <c r="K1173" s="72" t="s">
        <v>105</v>
      </c>
      <c r="L1173" s="142" t="s">
        <v>512</v>
      </c>
      <c r="M1173" s="8" t="str">
        <f t="shared" si="65"/>
        <v>1973Vigilancia de la salud ambientalBOSAH. JULIO 2025</v>
      </c>
      <c r="N1173" s="113">
        <f t="shared" si="67"/>
        <v>0</v>
      </c>
      <c r="O1173" s="113">
        <f t="shared" si="68"/>
        <v>248547</v>
      </c>
      <c r="P1173" s="113">
        <v>0</v>
      </c>
      <c r="Q1173" s="113">
        <v>1</v>
      </c>
      <c r="R1173" s="113">
        <v>0</v>
      </c>
      <c r="S1173" s="113">
        <v>248547</v>
      </c>
      <c r="T1173" s="113">
        <v>0</v>
      </c>
      <c r="U1173" s="113">
        <v>1</v>
      </c>
      <c r="V1173" s="113">
        <v>0</v>
      </c>
      <c r="W1173" s="113">
        <v>248547</v>
      </c>
    </row>
    <row r="1174" spans="2:23" ht="60" x14ac:dyDescent="0.35">
      <c r="B1174" s="143">
        <v>1980</v>
      </c>
      <c r="C1174" s="81" t="s">
        <v>70</v>
      </c>
      <c r="D1174" s="8" t="str">
        <f t="shared" si="66"/>
        <v>1980Vigilancia de la salud ambiental</v>
      </c>
      <c r="E1174" s="8" t="s">
        <v>314</v>
      </c>
      <c r="F1174" s="142" t="s">
        <v>322</v>
      </c>
      <c r="G1174" s="142" t="s">
        <v>362</v>
      </c>
      <c r="H1174" s="142" t="s">
        <v>458</v>
      </c>
      <c r="I1174" s="8" t="s">
        <v>502</v>
      </c>
      <c r="J1174" s="8" t="s">
        <v>502</v>
      </c>
      <c r="K1174" s="81" t="s">
        <v>107</v>
      </c>
      <c r="L1174" s="142" t="s">
        <v>512</v>
      </c>
      <c r="M1174" s="8" t="str">
        <f t="shared" si="65"/>
        <v>1980Vigilancia de la salud ambientalKENNEDYH. JULIO 2025</v>
      </c>
      <c r="N1174" s="113">
        <f t="shared" si="67"/>
        <v>0</v>
      </c>
      <c r="O1174" s="113">
        <f t="shared" si="68"/>
        <v>1872726</v>
      </c>
      <c r="P1174" s="113">
        <v>0</v>
      </c>
      <c r="Q1174" s="113">
        <v>2</v>
      </c>
      <c r="R1174" s="113">
        <v>0</v>
      </c>
      <c r="S1174" s="113">
        <v>3745452</v>
      </c>
      <c r="T1174" s="113">
        <v>0</v>
      </c>
      <c r="U1174" s="113">
        <v>2</v>
      </c>
      <c r="V1174" s="113">
        <v>0</v>
      </c>
      <c r="W1174" s="113">
        <v>3745452</v>
      </c>
    </row>
    <row r="1175" spans="2:23" ht="60" x14ac:dyDescent="0.35">
      <c r="B1175" s="143">
        <v>1981</v>
      </c>
      <c r="C1175" s="81" t="s">
        <v>70</v>
      </c>
      <c r="D1175" s="8" t="str">
        <f t="shared" si="66"/>
        <v>1981Vigilancia de la salud ambiental</v>
      </c>
      <c r="E1175" s="8" t="s">
        <v>314</v>
      </c>
      <c r="F1175" s="142" t="s">
        <v>322</v>
      </c>
      <c r="G1175" s="142" t="s">
        <v>365</v>
      </c>
      <c r="H1175" s="142" t="s">
        <v>458</v>
      </c>
      <c r="I1175" s="8" t="s">
        <v>502</v>
      </c>
      <c r="J1175" s="8" t="s">
        <v>502</v>
      </c>
      <c r="K1175" s="72" t="s">
        <v>106</v>
      </c>
      <c r="L1175" s="142" t="s">
        <v>512</v>
      </c>
      <c r="M1175" s="8" t="str">
        <f t="shared" si="65"/>
        <v>1981Vigilancia de la salud ambientalFONTIBONH. JULIO 2025</v>
      </c>
      <c r="N1175" s="113">
        <f t="shared" si="67"/>
        <v>0</v>
      </c>
      <c r="O1175" s="113">
        <f t="shared" si="68"/>
        <v>6554542</v>
      </c>
      <c r="P1175" s="113">
        <v>0</v>
      </c>
      <c r="Q1175" s="113">
        <v>1</v>
      </c>
      <c r="R1175" s="113">
        <v>0</v>
      </c>
      <c r="S1175" s="113">
        <v>6554542</v>
      </c>
      <c r="T1175" s="113">
        <v>0</v>
      </c>
      <c r="U1175" s="113">
        <v>1</v>
      </c>
      <c r="V1175" s="113">
        <v>0</v>
      </c>
      <c r="W1175" s="113">
        <v>6554542</v>
      </c>
    </row>
    <row r="1176" spans="2:23" ht="48" x14ac:dyDescent="0.35">
      <c r="B1176" s="143">
        <v>1982</v>
      </c>
      <c r="C1176" s="81" t="s">
        <v>70</v>
      </c>
      <c r="D1176" s="8" t="str">
        <f t="shared" si="66"/>
        <v>1982Vigilancia de la salud ambiental</v>
      </c>
      <c r="E1176" s="8" t="s">
        <v>314</v>
      </c>
      <c r="F1176" s="142" t="s">
        <v>322</v>
      </c>
      <c r="G1176" s="142" t="s">
        <v>366</v>
      </c>
      <c r="H1176" s="142" t="s">
        <v>458</v>
      </c>
      <c r="I1176" s="8" t="s">
        <v>502</v>
      </c>
      <c r="J1176" s="8" t="s">
        <v>502</v>
      </c>
      <c r="K1176" s="72" t="s">
        <v>105</v>
      </c>
      <c r="L1176" s="142" t="s">
        <v>512</v>
      </c>
      <c r="M1176" s="8" t="str">
        <f t="shared" si="65"/>
        <v>1982Vigilancia de la salud ambientalBOSAH. JULIO 2025</v>
      </c>
      <c r="N1176" s="113">
        <f t="shared" si="67"/>
        <v>0</v>
      </c>
      <c r="O1176" s="113">
        <f t="shared" si="68"/>
        <v>2653145</v>
      </c>
      <c r="P1176" s="113">
        <v>0</v>
      </c>
      <c r="Q1176" s="113">
        <v>3</v>
      </c>
      <c r="R1176" s="113">
        <v>0</v>
      </c>
      <c r="S1176" s="113">
        <v>7959435</v>
      </c>
      <c r="T1176" s="113">
        <v>0</v>
      </c>
      <c r="U1176" s="113">
        <v>3</v>
      </c>
      <c r="V1176" s="113">
        <v>0</v>
      </c>
      <c r="W1176" s="113">
        <v>7959435</v>
      </c>
    </row>
    <row r="1177" spans="2:23" ht="60" x14ac:dyDescent="0.35">
      <c r="B1177" s="143">
        <v>1987</v>
      </c>
      <c r="C1177" s="81" t="s">
        <v>70</v>
      </c>
      <c r="D1177" s="8" t="str">
        <f t="shared" si="66"/>
        <v>1987Vigilancia de la salud ambiental</v>
      </c>
      <c r="E1177" s="8" t="s">
        <v>314</v>
      </c>
      <c r="F1177" s="142" t="s">
        <v>321</v>
      </c>
      <c r="G1177" s="142" t="s">
        <v>367</v>
      </c>
      <c r="H1177" s="142" t="s">
        <v>456</v>
      </c>
      <c r="I1177" s="8" t="s">
        <v>502</v>
      </c>
      <c r="J1177" s="8" t="s">
        <v>502</v>
      </c>
      <c r="K1177" s="72" t="s">
        <v>106</v>
      </c>
      <c r="L1177" s="142" t="s">
        <v>512</v>
      </c>
      <c r="M1177" s="8" t="str">
        <f t="shared" si="65"/>
        <v>1987Vigilancia de la salud ambientalFONTIBONH. JULIO 2025</v>
      </c>
      <c r="N1177" s="113">
        <f t="shared" si="67"/>
        <v>0</v>
      </c>
      <c r="O1177" s="113">
        <f t="shared" si="68"/>
        <v>11617180</v>
      </c>
      <c r="P1177" s="113">
        <v>0</v>
      </c>
      <c r="Q1177" s="113">
        <v>1</v>
      </c>
      <c r="R1177" s="113">
        <v>0</v>
      </c>
      <c r="S1177" s="113">
        <v>11617180</v>
      </c>
      <c r="T1177" s="113">
        <v>0</v>
      </c>
      <c r="U1177" s="113">
        <v>1</v>
      </c>
      <c r="V1177" s="113">
        <v>0</v>
      </c>
      <c r="W1177" s="113">
        <v>11617180</v>
      </c>
    </row>
    <row r="1178" spans="2:23" ht="60" x14ac:dyDescent="0.35">
      <c r="B1178" s="143">
        <v>1992</v>
      </c>
      <c r="C1178" s="81" t="s">
        <v>70</v>
      </c>
      <c r="D1178" s="8" t="str">
        <f t="shared" si="66"/>
        <v>1992Vigilancia de la salud ambiental</v>
      </c>
      <c r="E1178" s="8" t="s">
        <v>314</v>
      </c>
      <c r="F1178" s="142" t="s">
        <v>322</v>
      </c>
      <c r="G1178" s="142" t="s">
        <v>362</v>
      </c>
      <c r="H1178" s="142" t="s">
        <v>458</v>
      </c>
      <c r="I1178" s="8" t="s">
        <v>502</v>
      </c>
      <c r="J1178" s="8" t="s">
        <v>502</v>
      </c>
      <c r="K1178" s="81" t="s">
        <v>107</v>
      </c>
      <c r="L1178" s="142" t="s">
        <v>512</v>
      </c>
      <c r="M1178" s="8" t="str">
        <f t="shared" si="65"/>
        <v>1992Vigilancia de la salud ambientalKENNEDYH. JULIO 2025</v>
      </c>
      <c r="N1178" s="113">
        <f t="shared" si="67"/>
        <v>0</v>
      </c>
      <c r="O1178" s="113">
        <f t="shared" si="68"/>
        <v>679730</v>
      </c>
      <c r="P1178" s="113">
        <v>0</v>
      </c>
      <c r="Q1178" s="113">
        <v>2</v>
      </c>
      <c r="R1178" s="113">
        <v>0</v>
      </c>
      <c r="S1178" s="113">
        <v>1359460</v>
      </c>
      <c r="T1178" s="113">
        <v>0</v>
      </c>
      <c r="U1178" s="113">
        <v>2</v>
      </c>
      <c r="V1178" s="113">
        <v>0</v>
      </c>
      <c r="W1178" s="113">
        <v>1359460</v>
      </c>
    </row>
    <row r="1179" spans="2:23" ht="48" x14ac:dyDescent="0.35">
      <c r="B1179" s="143">
        <v>1993</v>
      </c>
      <c r="C1179" s="81" t="s">
        <v>70</v>
      </c>
      <c r="D1179" s="8" t="str">
        <f t="shared" si="66"/>
        <v>1993Vigilancia de la salud ambiental</v>
      </c>
      <c r="E1179" s="8" t="s">
        <v>314</v>
      </c>
      <c r="F1179" s="142" t="s">
        <v>322</v>
      </c>
      <c r="G1179" s="142" t="s">
        <v>363</v>
      </c>
      <c r="H1179" s="142" t="s">
        <v>458</v>
      </c>
      <c r="I1179" s="8" t="s">
        <v>502</v>
      </c>
      <c r="J1179" s="8" t="s">
        <v>502</v>
      </c>
      <c r="K1179" s="72" t="s">
        <v>105</v>
      </c>
      <c r="L1179" s="142" t="s">
        <v>512</v>
      </c>
      <c r="M1179" s="8" t="str">
        <f t="shared" si="65"/>
        <v>1993Vigilancia de la salud ambientalBOSAH. JULIO 2025</v>
      </c>
      <c r="N1179" s="113">
        <f t="shared" si="67"/>
        <v>0</v>
      </c>
      <c r="O1179" s="113">
        <f t="shared" si="68"/>
        <v>679730</v>
      </c>
      <c r="P1179" s="113">
        <v>0</v>
      </c>
      <c r="Q1179" s="113">
        <v>11</v>
      </c>
      <c r="R1179" s="113">
        <v>0</v>
      </c>
      <c r="S1179" s="113">
        <v>7477030</v>
      </c>
      <c r="T1179" s="113">
        <v>0</v>
      </c>
      <c r="U1179" s="113">
        <v>11</v>
      </c>
      <c r="V1179" s="113">
        <v>0</v>
      </c>
      <c r="W1179" s="113">
        <v>7477030</v>
      </c>
    </row>
    <row r="1180" spans="2:23" ht="60" x14ac:dyDescent="0.35">
      <c r="B1180" s="143">
        <v>1996</v>
      </c>
      <c r="C1180" s="81" t="s">
        <v>70</v>
      </c>
      <c r="D1180" s="8" t="str">
        <f t="shared" si="66"/>
        <v>1996Vigilancia de la salud ambiental</v>
      </c>
      <c r="E1180" s="8" t="s">
        <v>314</v>
      </c>
      <c r="F1180" s="142" t="s">
        <v>322</v>
      </c>
      <c r="G1180" s="142" t="s">
        <v>365</v>
      </c>
      <c r="H1180" s="142" t="s">
        <v>458</v>
      </c>
      <c r="I1180" s="8" t="s">
        <v>502</v>
      </c>
      <c r="J1180" s="8" t="s">
        <v>502</v>
      </c>
      <c r="K1180" s="72" t="s">
        <v>106</v>
      </c>
      <c r="L1180" s="142" t="s">
        <v>512</v>
      </c>
      <c r="M1180" s="8" t="str">
        <f t="shared" si="65"/>
        <v>1996Vigilancia de la salud ambientalFONTIBONH. JULIO 2025</v>
      </c>
      <c r="N1180" s="113">
        <f t="shared" si="67"/>
        <v>0</v>
      </c>
      <c r="O1180" s="113">
        <f t="shared" si="68"/>
        <v>2379056</v>
      </c>
      <c r="P1180" s="113">
        <v>0</v>
      </c>
      <c r="Q1180" s="113">
        <v>1</v>
      </c>
      <c r="R1180" s="113">
        <v>0</v>
      </c>
      <c r="S1180" s="113">
        <v>2379056</v>
      </c>
      <c r="T1180" s="113">
        <v>0</v>
      </c>
      <c r="U1180" s="113">
        <v>1</v>
      </c>
      <c r="V1180" s="113">
        <v>0</v>
      </c>
      <c r="W1180" s="113">
        <v>2379056</v>
      </c>
    </row>
    <row r="1181" spans="2:23" ht="60" x14ac:dyDescent="0.35">
      <c r="B1181" s="143">
        <v>1998</v>
      </c>
      <c r="C1181" s="81" t="s">
        <v>70</v>
      </c>
      <c r="D1181" s="8" t="str">
        <f t="shared" si="66"/>
        <v>1998Vigilancia de la salud ambiental</v>
      </c>
      <c r="E1181" s="8" t="s">
        <v>314</v>
      </c>
      <c r="F1181" s="142" t="s">
        <v>322</v>
      </c>
      <c r="G1181" s="142" t="s">
        <v>422</v>
      </c>
      <c r="H1181" s="142" t="s">
        <v>458</v>
      </c>
      <c r="I1181" s="8" t="s">
        <v>502</v>
      </c>
      <c r="J1181" s="8" t="s">
        <v>502</v>
      </c>
      <c r="K1181" s="72" t="s">
        <v>106</v>
      </c>
      <c r="L1181" s="142" t="s">
        <v>512</v>
      </c>
      <c r="M1181" s="8" t="str">
        <f t="shared" si="65"/>
        <v>1998Vigilancia de la salud ambientalFONTIBONH. JULIO 2025</v>
      </c>
      <c r="N1181" s="113">
        <f t="shared" si="67"/>
        <v>0</v>
      </c>
      <c r="O1181" s="113">
        <f t="shared" si="68"/>
        <v>0</v>
      </c>
      <c r="P1181" s="113">
        <v>0</v>
      </c>
      <c r="Q1181" s="113">
        <v>0</v>
      </c>
      <c r="R1181" s="113">
        <v>0</v>
      </c>
      <c r="S1181" s="113">
        <v>0</v>
      </c>
      <c r="T1181" s="113">
        <v>0</v>
      </c>
      <c r="U1181" s="113">
        <v>0</v>
      </c>
      <c r="V1181" s="113">
        <v>0</v>
      </c>
      <c r="W1181" s="113">
        <v>0</v>
      </c>
    </row>
    <row r="1182" spans="2:23" ht="48" x14ac:dyDescent="0.35">
      <c r="B1182" s="143">
        <v>1999</v>
      </c>
      <c r="C1182" s="81" t="s">
        <v>70</v>
      </c>
      <c r="D1182" s="8" t="str">
        <f t="shared" si="66"/>
        <v>1999Vigilancia de la salud ambiental</v>
      </c>
      <c r="E1182" s="8" t="s">
        <v>314</v>
      </c>
      <c r="F1182" s="142" t="s">
        <v>322</v>
      </c>
      <c r="G1182" s="142" t="s">
        <v>366</v>
      </c>
      <c r="H1182" s="142" t="s">
        <v>458</v>
      </c>
      <c r="I1182" s="8" t="s">
        <v>502</v>
      </c>
      <c r="J1182" s="8" t="s">
        <v>502</v>
      </c>
      <c r="K1182" s="72" t="s">
        <v>105</v>
      </c>
      <c r="L1182" s="142" t="s">
        <v>512</v>
      </c>
      <c r="M1182" s="8" t="str">
        <f t="shared" si="65"/>
        <v>1999Vigilancia de la salud ambientalBOSAH. JULIO 2025</v>
      </c>
      <c r="N1182" s="113">
        <f t="shared" si="67"/>
        <v>0</v>
      </c>
      <c r="O1182" s="113">
        <f t="shared" si="68"/>
        <v>962993</v>
      </c>
      <c r="P1182" s="113">
        <v>0</v>
      </c>
      <c r="Q1182" s="113">
        <v>3</v>
      </c>
      <c r="R1182" s="113">
        <v>0</v>
      </c>
      <c r="S1182" s="113">
        <v>2888979</v>
      </c>
      <c r="T1182" s="113">
        <v>0</v>
      </c>
      <c r="U1182" s="113">
        <v>3</v>
      </c>
      <c r="V1182" s="113">
        <v>0</v>
      </c>
      <c r="W1182" s="113">
        <v>2888979</v>
      </c>
    </row>
    <row r="1183" spans="2:23" ht="60" x14ac:dyDescent="0.35">
      <c r="B1183" s="143">
        <v>2010</v>
      </c>
      <c r="C1183" s="81" t="s">
        <v>70</v>
      </c>
      <c r="D1183" s="8" t="str">
        <f t="shared" si="66"/>
        <v>2010Vigilancia de la salud ambiental</v>
      </c>
      <c r="E1183" s="8" t="s">
        <v>314</v>
      </c>
      <c r="F1183" s="142" t="s">
        <v>320</v>
      </c>
      <c r="G1183" s="142" t="s">
        <v>381</v>
      </c>
      <c r="H1183" s="142" t="s">
        <v>455</v>
      </c>
      <c r="I1183" s="8" t="s">
        <v>502</v>
      </c>
      <c r="J1183" s="8" t="s">
        <v>502</v>
      </c>
      <c r="K1183" s="81" t="s">
        <v>107</v>
      </c>
      <c r="L1183" s="142" t="s">
        <v>512</v>
      </c>
      <c r="M1183" s="8" t="str">
        <f t="shared" si="65"/>
        <v>2010Vigilancia de la salud ambientalKENNEDYH. JULIO 2025</v>
      </c>
      <c r="N1183" s="113">
        <f t="shared" si="67"/>
        <v>0</v>
      </c>
      <c r="O1183" s="113">
        <f t="shared" si="68"/>
        <v>646222</v>
      </c>
      <c r="P1183" s="113">
        <v>0</v>
      </c>
      <c r="Q1183" s="113">
        <v>1</v>
      </c>
      <c r="R1183" s="113">
        <v>0</v>
      </c>
      <c r="S1183" s="113">
        <v>646222</v>
      </c>
      <c r="T1183" s="113">
        <v>0</v>
      </c>
      <c r="U1183" s="113">
        <v>1</v>
      </c>
      <c r="V1183" s="113">
        <v>0</v>
      </c>
      <c r="W1183" s="113">
        <v>646222</v>
      </c>
    </row>
    <row r="1184" spans="2:23" ht="60" x14ac:dyDescent="0.35">
      <c r="B1184" s="143">
        <v>2010</v>
      </c>
      <c r="C1184" s="81" t="s">
        <v>70</v>
      </c>
      <c r="D1184" s="8" t="str">
        <f t="shared" si="66"/>
        <v>2010Vigilancia de la salud ambiental</v>
      </c>
      <c r="E1184" s="8" t="s">
        <v>314</v>
      </c>
      <c r="F1184" s="142" t="s">
        <v>320</v>
      </c>
      <c r="G1184" s="142" t="s">
        <v>381</v>
      </c>
      <c r="H1184" s="142" t="s">
        <v>455</v>
      </c>
      <c r="I1184" s="8" t="s">
        <v>502</v>
      </c>
      <c r="J1184" s="8" t="s">
        <v>502</v>
      </c>
      <c r="K1184" s="72" t="s">
        <v>106</v>
      </c>
      <c r="L1184" s="142" t="s">
        <v>512</v>
      </c>
      <c r="M1184" s="8" t="str">
        <f t="shared" si="65"/>
        <v>2010Vigilancia de la salud ambientalFONTIBONH. JULIO 2025</v>
      </c>
      <c r="N1184" s="113">
        <f t="shared" si="67"/>
        <v>0</v>
      </c>
      <c r="O1184" s="113">
        <f t="shared" si="68"/>
        <v>646222</v>
      </c>
      <c r="P1184" s="113">
        <v>0</v>
      </c>
      <c r="Q1184" s="113">
        <v>1</v>
      </c>
      <c r="R1184" s="113">
        <v>0</v>
      </c>
      <c r="S1184" s="113">
        <v>646222</v>
      </c>
      <c r="T1184" s="113">
        <v>0</v>
      </c>
      <c r="U1184" s="113">
        <v>1</v>
      </c>
      <c r="V1184" s="113">
        <v>0</v>
      </c>
      <c r="W1184" s="113">
        <v>646222</v>
      </c>
    </row>
    <row r="1185" spans="2:23" ht="57.5" x14ac:dyDescent="0.35">
      <c r="B1185" s="143">
        <v>2011</v>
      </c>
      <c r="C1185" s="81" t="s">
        <v>70</v>
      </c>
      <c r="D1185" s="8" t="str">
        <f t="shared" si="66"/>
        <v>2011Vigilancia de la salud ambiental</v>
      </c>
      <c r="E1185" s="8" t="s">
        <v>314</v>
      </c>
      <c r="F1185" s="142" t="s">
        <v>320</v>
      </c>
      <c r="G1185" s="142" t="s">
        <v>382</v>
      </c>
      <c r="H1185" s="142" t="s">
        <v>455</v>
      </c>
      <c r="I1185" s="8" t="s">
        <v>502</v>
      </c>
      <c r="J1185" s="8" t="s">
        <v>502</v>
      </c>
      <c r="K1185" s="72" t="s">
        <v>105</v>
      </c>
      <c r="L1185" s="142" t="s">
        <v>512</v>
      </c>
      <c r="M1185" s="8" t="str">
        <f t="shared" si="65"/>
        <v>2011Vigilancia de la salud ambientalBOSAH. JULIO 2025</v>
      </c>
      <c r="N1185" s="113">
        <f t="shared" si="67"/>
        <v>0</v>
      </c>
      <c r="O1185" s="113">
        <f t="shared" si="68"/>
        <v>99419</v>
      </c>
      <c r="P1185" s="113">
        <v>0</v>
      </c>
      <c r="Q1185" s="113">
        <v>1</v>
      </c>
      <c r="R1185" s="113">
        <v>0</v>
      </c>
      <c r="S1185" s="113">
        <v>99419</v>
      </c>
      <c r="T1185" s="113">
        <v>0</v>
      </c>
      <c r="U1185" s="113">
        <v>1</v>
      </c>
      <c r="V1185" s="113">
        <v>0</v>
      </c>
      <c r="W1185" s="113">
        <v>99419</v>
      </c>
    </row>
    <row r="1186" spans="2:23" ht="60" x14ac:dyDescent="0.35">
      <c r="B1186" s="143">
        <v>2011</v>
      </c>
      <c r="C1186" s="81" t="s">
        <v>70</v>
      </c>
      <c r="D1186" s="8" t="str">
        <f t="shared" si="66"/>
        <v>2011Vigilancia de la salud ambiental</v>
      </c>
      <c r="E1186" s="8" t="s">
        <v>314</v>
      </c>
      <c r="F1186" s="142" t="s">
        <v>320</v>
      </c>
      <c r="G1186" s="142" t="s">
        <v>382</v>
      </c>
      <c r="H1186" s="142" t="s">
        <v>455</v>
      </c>
      <c r="I1186" s="8" t="s">
        <v>502</v>
      </c>
      <c r="J1186" s="8" t="s">
        <v>502</v>
      </c>
      <c r="K1186" s="81" t="s">
        <v>108</v>
      </c>
      <c r="L1186" s="142" t="s">
        <v>512</v>
      </c>
      <c r="M1186" s="8" t="str">
        <f t="shared" si="65"/>
        <v>2011Vigilancia de la salud ambientalPUENTE ARANDAH. JULIO 2025</v>
      </c>
      <c r="N1186" s="113">
        <f t="shared" si="67"/>
        <v>0</v>
      </c>
      <c r="O1186" s="113">
        <f t="shared" si="68"/>
        <v>99419</v>
      </c>
      <c r="P1186" s="113">
        <v>0</v>
      </c>
      <c r="Q1186" s="113">
        <v>1</v>
      </c>
      <c r="R1186" s="113">
        <v>0</v>
      </c>
      <c r="S1186" s="113">
        <v>99419</v>
      </c>
      <c r="T1186" s="113">
        <v>0</v>
      </c>
      <c r="U1186" s="113">
        <v>1</v>
      </c>
      <c r="V1186" s="113">
        <v>0</v>
      </c>
      <c r="W1186" s="113">
        <v>99419</v>
      </c>
    </row>
    <row r="1187" spans="2:23" ht="48" x14ac:dyDescent="0.35">
      <c r="B1187" s="143">
        <v>2015</v>
      </c>
      <c r="C1187" s="81" t="s">
        <v>70</v>
      </c>
      <c r="D1187" s="8" t="str">
        <f t="shared" si="66"/>
        <v>2015Vigilancia de la salud ambiental</v>
      </c>
      <c r="E1187" s="8" t="s">
        <v>314</v>
      </c>
      <c r="F1187" s="142" t="s">
        <v>320</v>
      </c>
      <c r="G1187" s="142" t="s">
        <v>390</v>
      </c>
      <c r="H1187" s="142" t="s">
        <v>455</v>
      </c>
      <c r="I1187" s="8" t="s">
        <v>502</v>
      </c>
      <c r="J1187" s="8" t="s">
        <v>502</v>
      </c>
      <c r="K1187" s="72" t="s">
        <v>105</v>
      </c>
      <c r="L1187" s="142" t="s">
        <v>512</v>
      </c>
      <c r="M1187" s="8" t="str">
        <f t="shared" si="65"/>
        <v>2015Vigilancia de la salud ambientalBOSAH. JULIO 2025</v>
      </c>
      <c r="N1187" s="113">
        <f t="shared" si="67"/>
        <v>0</v>
      </c>
      <c r="O1187" s="113">
        <f t="shared" si="68"/>
        <v>49709</v>
      </c>
      <c r="P1187" s="113">
        <v>0</v>
      </c>
      <c r="Q1187" s="113">
        <v>1</v>
      </c>
      <c r="R1187" s="113">
        <v>0</v>
      </c>
      <c r="S1187" s="113">
        <v>49709</v>
      </c>
      <c r="T1187" s="113">
        <v>0</v>
      </c>
      <c r="U1187" s="113">
        <v>1</v>
      </c>
      <c r="V1187" s="113">
        <v>0</v>
      </c>
      <c r="W1187" s="113">
        <v>49709</v>
      </c>
    </row>
    <row r="1188" spans="2:23" ht="48" x14ac:dyDescent="0.35">
      <c r="B1188" s="143">
        <v>2016</v>
      </c>
      <c r="C1188" s="81" t="s">
        <v>70</v>
      </c>
      <c r="D1188" s="8" t="str">
        <f t="shared" si="66"/>
        <v>2016Vigilancia de la salud ambiental</v>
      </c>
      <c r="E1188" s="8" t="s">
        <v>314</v>
      </c>
      <c r="F1188" s="142" t="s">
        <v>320</v>
      </c>
      <c r="G1188" s="142" t="s">
        <v>423</v>
      </c>
      <c r="H1188" s="142" t="s">
        <v>455</v>
      </c>
      <c r="I1188" s="8" t="s">
        <v>502</v>
      </c>
      <c r="J1188" s="8" t="s">
        <v>502</v>
      </c>
      <c r="K1188" s="72" t="s">
        <v>105</v>
      </c>
      <c r="L1188" s="142" t="s">
        <v>512</v>
      </c>
      <c r="M1188" s="8" t="str">
        <f t="shared" si="65"/>
        <v>2016Vigilancia de la salud ambientalBOSAH. JULIO 2025</v>
      </c>
      <c r="N1188" s="113">
        <f t="shared" si="67"/>
        <v>0</v>
      </c>
      <c r="O1188" s="113">
        <f t="shared" si="68"/>
        <v>30056</v>
      </c>
      <c r="P1188" s="113">
        <v>0</v>
      </c>
      <c r="Q1188" s="113">
        <v>3</v>
      </c>
      <c r="R1188" s="113">
        <v>0</v>
      </c>
      <c r="S1188" s="113">
        <v>90168</v>
      </c>
      <c r="T1188" s="113">
        <v>0</v>
      </c>
      <c r="U1188" s="113">
        <v>3</v>
      </c>
      <c r="V1188" s="113">
        <v>0</v>
      </c>
      <c r="W1188" s="113">
        <v>90168</v>
      </c>
    </row>
    <row r="1189" spans="2:23" ht="60" x14ac:dyDescent="0.35">
      <c r="B1189" s="143">
        <v>2016</v>
      </c>
      <c r="C1189" s="81" t="s">
        <v>70</v>
      </c>
      <c r="D1189" s="8" t="str">
        <f t="shared" si="66"/>
        <v>2016Vigilancia de la salud ambiental</v>
      </c>
      <c r="E1189" s="8" t="s">
        <v>314</v>
      </c>
      <c r="F1189" s="142" t="s">
        <v>320</v>
      </c>
      <c r="G1189" s="142" t="s">
        <v>423</v>
      </c>
      <c r="H1189" s="142" t="s">
        <v>455</v>
      </c>
      <c r="I1189" s="8" t="s">
        <v>502</v>
      </c>
      <c r="J1189" s="8" t="s">
        <v>502</v>
      </c>
      <c r="K1189" s="81" t="s">
        <v>107</v>
      </c>
      <c r="L1189" s="142" t="s">
        <v>512</v>
      </c>
      <c r="M1189" s="8" t="str">
        <f t="shared" si="65"/>
        <v>2016Vigilancia de la salud ambientalKENNEDYH. JULIO 2025</v>
      </c>
      <c r="N1189" s="113">
        <f t="shared" si="67"/>
        <v>0</v>
      </c>
      <c r="O1189" s="113">
        <f t="shared" si="68"/>
        <v>30056</v>
      </c>
      <c r="P1189" s="113">
        <v>0</v>
      </c>
      <c r="Q1189" s="113">
        <v>3</v>
      </c>
      <c r="R1189" s="113">
        <v>0</v>
      </c>
      <c r="S1189" s="113">
        <v>90168</v>
      </c>
      <c r="T1189" s="113">
        <v>0</v>
      </c>
      <c r="U1189" s="113">
        <v>3</v>
      </c>
      <c r="V1189" s="113">
        <v>0</v>
      </c>
      <c r="W1189" s="113">
        <v>90168</v>
      </c>
    </row>
    <row r="1190" spans="2:23" ht="60" x14ac:dyDescent="0.35">
      <c r="B1190" s="143">
        <v>2016</v>
      </c>
      <c r="C1190" s="81" t="s">
        <v>70</v>
      </c>
      <c r="D1190" s="8" t="str">
        <f t="shared" si="66"/>
        <v>2016Vigilancia de la salud ambiental</v>
      </c>
      <c r="E1190" s="8" t="s">
        <v>314</v>
      </c>
      <c r="F1190" s="142" t="s">
        <v>320</v>
      </c>
      <c r="G1190" s="142" t="s">
        <v>423</v>
      </c>
      <c r="H1190" s="142" t="s">
        <v>455</v>
      </c>
      <c r="I1190" s="8" t="s">
        <v>502</v>
      </c>
      <c r="J1190" s="8" t="s">
        <v>502</v>
      </c>
      <c r="K1190" s="72" t="s">
        <v>106</v>
      </c>
      <c r="L1190" s="142" t="s">
        <v>512</v>
      </c>
      <c r="M1190" s="8" t="str">
        <f t="shared" si="65"/>
        <v>2016Vigilancia de la salud ambientalFONTIBONH. JULIO 2025</v>
      </c>
      <c r="N1190" s="113">
        <f t="shared" si="67"/>
        <v>0</v>
      </c>
      <c r="O1190" s="113">
        <f t="shared" si="68"/>
        <v>30056</v>
      </c>
      <c r="P1190" s="113">
        <v>0</v>
      </c>
      <c r="Q1190" s="113">
        <v>3</v>
      </c>
      <c r="R1190" s="113">
        <v>0</v>
      </c>
      <c r="S1190" s="113">
        <v>90168</v>
      </c>
      <c r="T1190" s="113">
        <v>0</v>
      </c>
      <c r="U1190" s="113">
        <v>3</v>
      </c>
      <c r="V1190" s="113">
        <v>0</v>
      </c>
      <c r="W1190" s="113">
        <v>90168</v>
      </c>
    </row>
    <row r="1191" spans="2:23" ht="60" x14ac:dyDescent="0.35">
      <c r="B1191" s="143">
        <v>2016</v>
      </c>
      <c r="C1191" s="81" t="s">
        <v>70</v>
      </c>
      <c r="D1191" s="8" t="str">
        <f t="shared" si="66"/>
        <v>2016Vigilancia de la salud ambiental</v>
      </c>
      <c r="E1191" s="8" t="s">
        <v>314</v>
      </c>
      <c r="F1191" s="142" t="s">
        <v>320</v>
      </c>
      <c r="G1191" s="142" t="s">
        <v>423</v>
      </c>
      <c r="H1191" s="142" t="s">
        <v>455</v>
      </c>
      <c r="I1191" s="8" t="s">
        <v>502</v>
      </c>
      <c r="J1191" s="8" t="s">
        <v>502</v>
      </c>
      <c r="K1191" s="81" t="s">
        <v>108</v>
      </c>
      <c r="L1191" s="142" t="s">
        <v>512</v>
      </c>
      <c r="M1191" s="8" t="str">
        <f t="shared" si="65"/>
        <v>2016Vigilancia de la salud ambientalPUENTE ARANDAH. JULIO 2025</v>
      </c>
      <c r="N1191" s="113">
        <f t="shared" si="67"/>
        <v>0</v>
      </c>
      <c r="O1191" s="113">
        <f t="shared" si="68"/>
        <v>30056</v>
      </c>
      <c r="P1191" s="113">
        <v>0</v>
      </c>
      <c r="Q1191" s="113">
        <v>3</v>
      </c>
      <c r="R1191" s="113">
        <v>0</v>
      </c>
      <c r="S1191" s="113">
        <v>90168</v>
      </c>
      <c r="T1191" s="113">
        <v>0</v>
      </c>
      <c r="U1191" s="113">
        <v>3</v>
      </c>
      <c r="V1191" s="113">
        <v>0</v>
      </c>
      <c r="W1191" s="113">
        <v>90168</v>
      </c>
    </row>
    <row r="1192" spans="2:23" ht="80.5" x14ac:dyDescent="0.35">
      <c r="B1192" s="143">
        <v>2017</v>
      </c>
      <c r="C1192" s="81" t="s">
        <v>70</v>
      </c>
      <c r="D1192" s="8" t="str">
        <f t="shared" si="66"/>
        <v>2017Vigilancia de la salud ambiental</v>
      </c>
      <c r="E1192" s="8" t="s">
        <v>314</v>
      </c>
      <c r="F1192" s="142" t="s">
        <v>318</v>
      </c>
      <c r="G1192" s="142" t="s">
        <v>380</v>
      </c>
      <c r="H1192" s="142" t="s">
        <v>456</v>
      </c>
      <c r="I1192" s="8" t="s">
        <v>502</v>
      </c>
      <c r="J1192" s="8" t="s">
        <v>502</v>
      </c>
      <c r="K1192" s="72" t="s">
        <v>105</v>
      </c>
      <c r="L1192" s="142" t="s">
        <v>512</v>
      </c>
      <c r="M1192" s="8" t="str">
        <f t="shared" si="65"/>
        <v>2017Vigilancia de la salud ambientalBOSAH. JULIO 2025</v>
      </c>
      <c r="N1192" s="113">
        <f t="shared" si="67"/>
        <v>0</v>
      </c>
      <c r="O1192" s="113">
        <f t="shared" si="68"/>
        <v>33782797</v>
      </c>
      <c r="P1192" s="113">
        <v>0</v>
      </c>
      <c r="Q1192" s="113">
        <v>1</v>
      </c>
      <c r="R1192" s="113">
        <v>0</v>
      </c>
      <c r="S1192" s="113">
        <v>33782797</v>
      </c>
      <c r="T1192" s="113">
        <v>0</v>
      </c>
      <c r="U1192" s="113">
        <v>1</v>
      </c>
      <c r="V1192" s="113">
        <v>0</v>
      </c>
      <c r="W1192" s="113">
        <v>33782797</v>
      </c>
    </row>
    <row r="1193" spans="2:23" ht="48" x14ac:dyDescent="0.35">
      <c r="B1193" s="143">
        <v>2018</v>
      </c>
      <c r="C1193" s="81" t="s">
        <v>70</v>
      </c>
      <c r="D1193" s="8" t="str">
        <f t="shared" si="66"/>
        <v>2018Vigilancia de la salud ambiental</v>
      </c>
      <c r="E1193" s="8" t="s">
        <v>314</v>
      </c>
      <c r="F1193" s="142" t="s">
        <v>318</v>
      </c>
      <c r="G1193" s="142" t="s">
        <v>424</v>
      </c>
      <c r="H1193" s="142" t="s">
        <v>455</v>
      </c>
      <c r="I1193" s="8" t="s">
        <v>502</v>
      </c>
      <c r="J1193" s="8" t="s">
        <v>502</v>
      </c>
      <c r="K1193" s="72" t="s">
        <v>105</v>
      </c>
      <c r="L1193" s="142" t="s">
        <v>512</v>
      </c>
      <c r="M1193" s="8" t="str">
        <f t="shared" si="65"/>
        <v>2018Vigilancia de la salud ambientalBOSAH. JULIO 2025</v>
      </c>
      <c r="N1193" s="113">
        <f t="shared" si="67"/>
        <v>0</v>
      </c>
      <c r="O1193" s="113">
        <f t="shared" si="68"/>
        <v>39304</v>
      </c>
      <c r="P1193" s="113">
        <v>0</v>
      </c>
      <c r="Q1193" s="113">
        <v>112</v>
      </c>
      <c r="R1193" s="113">
        <v>0</v>
      </c>
      <c r="S1193" s="113">
        <v>4402048</v>
      </c>
      <c r="T1193" s="113">
        <v>0</v>
      </c>
      <c r="U1193" s="113">
        <v>108</v>
      </c>
      <c r="V1193" s="113">
        <v>0</v>
      </c>
      <c r="W1193" s="113">
        <v>4244832</v>
      </c>
    </row>
    <row r="1194" spans="2:23" ht="60" x14ac:dyDescent="0.35">
      <c r="B1194" s="143">
        <v>2018</v>
      </c>
      <c r="C1194" s="81" t="s">
        <v>70</v>
      </c>
      <c r="D1194" s="8" t="str">
        <f t="shared" si="66"/>
        <v>2018Vigilancia de la salud ambiental</v>
      </c>
      <c r="E1194" s="8" t="s">
        <v>314</v>
      </c>
      <c r="F1194" s="142" t="s">
        <v>318</v>
      </c>
      <c r="G1194" s="142" t="s">
        <v>424</v>
      </c>
      <c r="H1194" s="142" t="s">
        <v>455</v>
      </c>
      <c r="I1194" s="8" t="s">
        <v>502</v>
      </c>
      <c r="J1194" s="8" t="s">
        <v>502</v>
      </c>
      <c r="K1194" s="81" t="s">
        <v>107</v>
      </c>
      <c r="L1194" s="142" t="s">
        <v>512</v>
      </c>
      <c r="M1194" s="8" t="str">
        <f t="shared" si="65"/>
        <v>2018Vigilancia de la salud ambientalKENNEDYH. JULIO 2025</v>
      </c>
      <c r="N1194" s="113">
        <f t="shared" si="67"/>
        <v>0</v>
      </c>
      <c r="O1194" s="113">
        <f t="shared" si="68"/>
        <v>39304</v>
      </c>
      <c r="P1194" s="113">
        <v>0</v>
      </c>
      <c r="Q1194" s="113">
        <v>147</v>
      </c>
      <c r="R1194" s="113">
        <v>0</v>
      </c>
      <c r="S1194" s="113">
        <v>5777688</v>
      </c>
      <c r="T1194" s="113">
        <v>0</v>
      </c>
      <c r="U1194" s="113">
        <v>147</v>
      </c>
      <c r="V1194" s="113">
        <v>0</v>
      </c>
      <c r="W1194" s="113">
        <v>5777688</v>
      </c>
    </row>
    <row r="1195" spans="2:23" ht="60" x14ac:dyDescent="0.35">
      <c r="B1195" s="143">
        <v>2018</v>
      </c>
      <c r="C1195" s="81" t="s">
        <v>70</v>
      </c>
      <c r="D1195" s="8" t="str">
        <f t="shared" si="66"/>
        <v>2018Vigilancia de la salud ambiental</v>
      </c>
      <c r="E1195" s="8" t="s">
        <v>314</v>
      </c>
      <c r="F1195" s="142" t="s">
        <v>318</v>
      </c>
      <c r="G1195" s="142" t="s">
        <v>424</v>
      </c>
      <c r="H1195" s="142" t="s">
        <v>455</v>
      </c>
      <c r="I1195" s="8" t="s">
        <v>502</v>
      </c>
      <c r="J1195" s="8" t="s">
        <v>502</v>
      </c>
      <c r="K1195" s="72" t="s">
        <v>106</v>
      </c>
      <c r="L1195" s="142" t="s">
        <v>512</v>
      </c>
      <c r="M1195" s="8" t="str">
        <f t="shared" si="65"/>
        <v>2018Vigilancia de la salud ambientalFONTIBONH. JULIO 2025</v>
      </c>
      <c r="N1195" s="113">
        <f t="shared" si="67"/>
        <v>0</v>
      </c>
      <c r="O1195" s="113">
        <f t="shared" si="68"/>
        <v>39304</v>
      </c>
      <c r="P1195" s="113">
        <v>0</v>
      </c>
      <c r="Q1195" s="113">
        <v>170</v>
      </c>
      <c r="R1195" s="113">
        <v>0</v>
      </c>
      <c r="S1195" s="113">
        <v>6681680</v>
      </c>
      <c r="T1195" s="113">
        <v>0</v>
      </c>
      <c r="U1195" s="113">
        <v>164</v>
      </c>
      <c r="V1195" s="113">
        <v>0</v>
      </c>
      <c r="W1195" s="113">
        <v>6445856</v>
      </c>
    </row>
    <row r="1196" spans="2:23" ht="60" x14ac:dyDescent="0.35">
      <c r="B1196" s="143">
        <v>2018</v>
      </c>
      <c r="C1196" s="81" t="s">
        <v>70</v>
      </c>
      <c r="D1196" s="8" t="str">
        <f t="shared" si="66"/>
        <v>2018Vigilancia de la salud ambiental</v>
      </c>
      <c r="E1196" s="8" t="s">
        <v>314</v>
      </c>
      <c r="F1196" s="142" t="s">
        <v>318</v>
      </c>
      <c r="G1196" s="142" t="s">
        <v>424</v>
      </c>
      <c r="H1196" s="142" t="s">
        <v>455</v>
      </c>
      <c r="I1196" s="8" t="s">
        <v>502</v>
      </c>
      <c r="J1196" s="8" t="s">
        <v>502</v>
      </c>
      <c r="K1196" s="81" t="s">
        <v>108</v>
      </c>
      <c r="L1196" s="142" t="s">
        <v>512</v>
      </c>
      <c r="M1196" s="8" t="str">
        <f t="shared" si="65"/>
        <v>2018Vigilancia de la salud ambientalPUENTE ARANDAH. JULIO 2025</v>
      </c>
      <c r="N1196" s="113">
        <f t="shared" si="67"/>
        <v>0</v>
      </c>
      <c r="O1196" s="113">
        <f t="shared" si="68"/>
        <v>39304</v>
      </c>
      <c r="P1196" s="113">
        <v>0</v>
      </c>
      <c r="Q1196" s="113">
        <v>100</v>
      </c>
      <c r="R1196" s="113">
        <v>0</v>
      </c>
      <c r="S1196" s="113">
        <v>3930400</v>
      </c>
      <c r="T1196" s="113">
        <v>0</v>
      </c>
      <c r="U1196" s="113">
        <v>100</v>
      </c>
      <c r="V1196" s="113">
        <v>0</v>
      </c>
      <c r="W1196" s="113">
        <v>3930400</v>
      </c>
    </row>
    <row r="1197" spans="2:23" ht="103.5" x14ac:dyDescent="0.35">
      <c r="B1197" s="143">
        <v>2019</v>
      </c>
      <c r="C1197" s="81" t="s">
        <v>70</v>
      </c>
      <c r="D1197" s="8" t="str">
        <f t="shared" si="66"/>
        <v>2019Vigilancia de la salud ambiental</v>
      </c>
      <c r="E1197" s="8" t="s">
        <v>314</v>
      </c>
      <c r="F1197" s="142" t="s">
        <v>318</v>
      </c>
      <c r="G1197" s="142" t="s">
        <v>425</v>
      </c>
      <c r="H1197" s="142" t="s">
        <v>455</v>
      </c>
      <c r="I1197" s="8" t="s">
        <v>502</v>
      </c>
      <c r="J1197" s="8" t="s">
        <v>502</v>
      </c>
      <c r="K1197" s="72" t="s">
        <v>105</v>
      </c>
      <c r="L1197" s="142" t="s">
        <v>512</v>
      </c>
      <c r="M1197" s="8" t="str">
        <f t="shared" si="65"/>
        <v>2019Vigilancia de la salud ambientalBOSAH. JULIO 2025</v>
      </c>
      <c r="N1197" s="113">
        <f t="shared" si="67"/>
        <v>0</v>
      </c>
      <c r="O1197" s="113">
        <f t="shared" si="68"/>
        <v>39304</v>
      </c>
      <c r="P1197" s="113">
        <v>0</v>
      </c>
      <c r="Q1197" s="113">
        <v>9</v>
      </c>
      <c r="R1197" s="113">
        <v>0</v>
      </c>
      <c r="S1197" s="113">
        <v>353736</v>
      </c>
      <c r="T1197" s="113">
        <v>0</v>
      </c>
      <c r="U1197" s="113">
        <v>8</v>
      </c>
      <c r="V1197" s="113">
        <v>0</v>
      </c>
      <c r="W1197" s="113">
        <v>314432</v>
      </c>
    </row>
    <row r="1198" spans="2:23" ht="103.5" x14ac:dyDescent="0.35">
      <c r="B1198" s="143">
        <v>2019</v>
      </c>
      <c r="C1198" s="81" t="s">
        <v>70</v>
      </c>
      <c r="D1198" s="8" t="str">
        <f t="shared" si="66"/>
        <v>2019Vigilancia de la salud ambiental</v>
      </c>
      <c r="E1198" s="8" t="s">
        <v>314</v>
      </c>
      <c r="F1198" s="142" t="s">
        <v>318</v>
      </c>
      <c r="G1198" s="142" t="s">
        <v>425</v>
      </c>
      <c r="H1198" s="142" t="s">
        <v>455</v>
      </c>
      <c r="I1198" s="8" t="s">
        <v>502</v>
      </c>
      <c r="J1198" s="8" t="s">
        <v>502</v>
      </c>
      <c r="K1198" s="81" t="s">
        <v>107</v>
      </c>
      <c r="L1198" s="142" t="s">
        <v>512</v>
      </c>
      <c r="M1198" s="8" t="str">
        <f t="shared" si="65"/>
        <v>2019Vigilancia de la salud ambientalKENNEDYH. JULIO 2025</v>
      </c>
      <c r="N1198" s="113">
        <f t="shared" si="67"/>
        <v>0</v>
      </c>
      <c r="O1198" s="113">
        <f t="shared" si="68"/>
        <v>39304</v>
      </c>
      <c r="P1198" s="113">
        <v>0</v>
      </c>
      <c r="Q1198" s="113">
        <v>32</v>
      </c>
      <c r="R1198" s="113">
        <v>0</v>
      </c>
      <c r="S1198" s="113">
        <v>1257728</v>
      </c>
      <c r="T1198" s="113">
        <v>0</v>
      </c>
      <c r="U1198" s="113">
        <v>31</v>
      </c>
      <c r="V1198" s="113">
        <v>0</v>
      </c>
      <c r="W1198" s="113">
        <v>1218424</v>
      </c>
    </row>
    <row r="1199" spans="2:23" ht="103.5" x14ac:dyDescent="0.35">
      <c r="B1199" s="143">
        <v>2019</v>
      </c>
      <c r="C1199" s="81" t="s">
        <v>70</v>
      </c>
      <c r="D1199" s="8" t="str">
        <f t="shared" si="66"/>
        <v>2019Vigilancia de la salud ambiental</v>
      </c>
      <c r="E1199" s="8" t="s">
        <v>314</v>
      </c>
      <c r="F1199" s="142" t="s">
        <v>318</v>
      </c>
      <c r="G1199" s="142" t="s">
        <v>425</v>
      </c>
      <c r="H1199" s="142" t="s">
        <v>455</v>
      </c>
      <c r="I1199" s="8" t="s">
        <v>502</v>
      </c>
      <c r="J1199" s="8" t="s">
        <v>502</v>
      </c>
      <c r="K1199" s="72" t="s">
        <v>106</v>
      </c>
      <c r="L1199" s="142" t="s">
        <v>512</v>
      </c>
      <c r="M1199" s="8" t="str">
        <f t="shared" si="65"/>
        <v>2019Vigilancia de la salud ambientalFONTIBONH. JULIO 2025</v>
      </c>
      <c r="N1199" s="113">
        <f t="shared" si="67"/>
        <v>0</v>
      </c>
      <c r="O1199" s="113">
        <f t="shared" si="68"/>
        <v>39304</v>
      </c>
      <c r="P1199" s="113">
        <v>0</v>
      </c>
      <c r="Q1199" s="113">
        <v>18</v>
      </c>
      <c r="R1199" s="113">
        <v>0</v>
      </c>
      <c r="S1199" s="113">
        <v>707472</v>
      </c>
      <c r="T1199" s="113">
        <v>0</v>
      </c>
      <c r="U1199" s="113">
        <v>18</v>
      </c>
      <c r="V1199" s="113">
        <v>0</v>
      </c>
      <c r="W1199" s="113">
        <v>707472</v>
      </c>
    </row>
    <row r="1200" spans="2:23" ht="103.5" x14ac:dyDescent="0.35">
      <c r="B1200" s="143">
        <v>2019</v>
      </c>
      <c r="C1200" s="81" t="s">
        <v>70</v>
      </c>
      <c r="D1200" s="8" t="str">
        <f t="shared" si="66"/>
        <v>2019Vigilancia de la salud ambiental</v>
      </c>
      <c r="E1200" s="8" t="s">
        <v>314</v>
      </c>
      <c r="F1200" s="142" t="s">
        <v>318</v>
      </c>
      <c r="G1200" s="142" t="s">
        <v>425</v>
      </c>
      <c r="H1200" s="142" t="s">
        <v>455</v>
      </c>
      <c r="I1200" s="8" t="s">
        <v>502</v>
      </c>
      <c r="J1200" s="8" t="s">
        <v>502</v>
      </c>
      <c r="K1200" s="81" t="s">
        <v>108</v>
      </c>
      <c r="L1200" s="142" t="s">
        <v>512</v>
      </c>
      <c r="M1200" s="8" t="str">
        <f t="shared" si="65"/>
        <v>2019Vigilancia de la salud ambientalPUENTE ARANDAH. JULIO 2025</v>
      </c>
      <c r="N1200" s="113">
        <f t="shared" si="67"/>
        <v>0</v>
      </c>
      <c r="O1200" s="113">
        <f t="shared" si="68"/>
        <v>39304</v>
      </c>
      <c r="P1200" s="113">
        <v>0</v>
      </c>
      <c r="Q1200" s="113">
        <v>36</v>
      </c>
      <c r="R1200" s="113">
        <v>0</v>
      </c>
      <c r="S1200" s="113">
        <v>1414944</v>
      </c>
      <c r="T1200" s="113">
        <v>0</v>
      </c>
      <c r="U1200" s="113">
        <v>18</v>
      </c>
      <c r="V1200" s="113">
        <v>0</v>
      </c>
      <c r="W1200" s="113">
        <v>707472</v>
      </c>
    </row>
    <row r="1201" spans="2:23" ht="48" x14ac:dyDescent="0.35">
      <c r="B1201" s="143">
        <v>2020</v>
      </c>
      <c r="C1201" s="81" t="s">
        <v>70</v>
      </c>
      <c r="D1201" s="8" t="str">
        <f t="shared" si="66"/>
        <v>2020Vigilancia de la salud ambiental</v>
      </c>
      <c r="E1201" s="8" t="s">
        <v>314</v>
      </c>
      <c r="F1201" s="142" t="s">
        <v>318</v>
      </c>
      <c r="G1201" s="142" t="s">
        <v>426</v>
      </c>
      <c r="H1201" s="142" t="s">
        <v>455</v>
      </c>
      <c r="I1201" s="8" t="s">
        <v>502</v>
      </c>
      <c r="J1201" s="8" t="s">
        <v>502</v>
      </c>
      <c r="K1201" s="72" t="s">
        <v>105</v>
      </c>
      <c r="L1201" s="142" t="s">
        <v>512</v>
      </c>
      <c r="M1201" s="8" t="str">
        <f t="shared" si="65"/>
        <v>2020Vigilancia de la salud ambientalBOSAH. JULIO 2025</v>
      </c>
      <c r="N1201" s="113">
        <f t="shared" si="67"/>
        <v>0</v>
      </c>
      <c r="O1201" s="113">
        <f t="shared" si="68"/>
        <v>149124</v>
      </c>
      <c r="P1201" s="113">
        <v>0</v>
      </c>
      <c r="Q1201" s="113">
        <v>2</v>
      </c>
      <c r="R1201" s="113">
        <v>0</v>
      </c>
      <c r="S1201" s="113">
        <v>298248</v>
      </c>
      <c r="T1201" s="113">
        <v>0</v>
      </c>
      <c r="U1201" s="113">
        <v>2</v>
      </c>
      <c r="V1201" s="113">
        <v>0</v>
      </c>
      <c r="W1201" s="113">
        <v>298248</v>
      </c>
    </row>
    <row r="1202" spans="2:23" ht="60" x14ac:dyDescent="0.35">
      <c r="B1202" s="143">
        <v>2020</v>
      </c>
      <c r="C1202" s="81" t="s">
        <v>70</v>
      </c>
      <c r="D1202" s="8" t="str">
        <f t="shared" si="66"/>
        <v>2020Vigilancia de la salud ambiental</v>
      </c>
      <c r="E1202" s="8" t="s">
        <v>314</v>
      </c>
      <c r="F1202" s="142" t="s">
        <v>318</v>
      </c>
      <c r="G1202" s="142" t="s">
        <v>426</v>
      </c>
      <c r="H1202" s="142" t="s">
        <v>455</v>
      </c>
      <c r="I1202" s="8" t="s">
        <v>502</v>
      </c>
      <c r="J1202" s="8" t="s">
        <v>502</v>
      </c>
      <c r="K1202" s="81" t="s">
        <v>107</v>
      </c>
      <c r="L1202" s="142" t="s">
        <v>512</v>
      </c>
      <c r="M1202" s="8" t="str">
        <f t="shared" si="65"/>
        <v>2020Vigilancia de la salud ambientalKENNEDYH. JULIO 2025</v>
      </c>
      <c r="N1202" s="113">
        <f t="shared" si="67"/>
        <v>0</v>
      </c>
      <c r="O1202" s="113">
        <f t="shared" si="68"/>
        <v>0</v>
      </c>
      <c r="P1202" s="113">
        <v>0</v>
      </c>
      <c r="Q1202" s="113">
        <v>0</v>
      </c>
      <c r="R1202" s="113">
        <v>0</v>
      </c>
      <c r="S1202" s="113">
        <v>0</v>
      </c>
      <c r="T1202" s="113">
        <v>0</v>
      </c>
      <c r="U1202" s="113">
        <v>0</v>
      </c>
      <c r="V1202" s="113">
        <v>0</v>
      </c>
      <c r="W1202" s="113">
        <v>0</v>
      </c>
    </row>
    <row r="1203" spans="2:23" ht="60" x14ac:dyDescent="0.35">
      <c r="B1203" s="143">
        <v>2020</v>
      </c>
      <c r="C1203" s="81" t="s">
        <v>70</v>
      </c>
      <c r="D1203" s="8" t="str">
        <f t="shared" si="66"/>
        <v>2020Vigilancia de la salud ambiental</v>
      </c>
      <c r="E1203" s="8" t="s">
        <v>314</v>
      </c>
      <c r="F1203" s="142" t="s">
        <v>318</v>
      </c>
      <c r="G1203" s="142" t="s">
        <v>426</v>
      </c>
      <c r="H1203" s="142" t="s">
        <v>455</v>
      </c>
      <c r="I1203" s="8" t="s">
        <v>502</v>
      </c>
      <c r="J1203" s="8" t="s">
        <v>502</v>
      </c>
      <c r="K1203" s="72" t="s">
        <v>106</v>
      </c>
      <c r="L1203" s="142" t="s">
        <v>512</v>
      </c>
      <c r="M1203" s="8" t="str">
        <f t="shared" si="65"/>
        <v>2020Vigilancia de la salud ambientalFONTIBONH. JULIO 2025</v>
      </c>
      <c r="N1203" s="113">
        <f t="shared" si="67"/>
        <v>0</v>
      </c>
      <c r="O1203" s="113">
        <f t="shared" si="68"/>
        <v>0</v>
      </c>
      <c r="P1203" s="113">
        <v>0</v>
      </c>
      <c r="Q1203" s="113">
        <v>0</v>
      </c>
      <c r="R1203" s="113">
        <v>0</v>
      </c>
      <c r="S1203" s="113">
        <v>0</v>
      </c>
      <c r="T1203" s="113">
        <v>0</v>
      </c>
      <c r="U1203" s="113">
        <v>0</v>
      </c>
      <c r="V1203" s="113">
        <v>0</v>
      </c>
      <c r="W1203" s="113">
        <v>0</v>
      </c>
    </row>
    <row r="1204" spans="2:23" ht="60" x14ac:dyDescent="0.35">
      <c r="B1204" s="143">
        <v>2020</v>
      </c>
      <c r="C1204" s="81" t="s">
        <v>70</v>
      </c>
      <c r="D1204" s="8" t="str">
        <f t="shared" si="66"/>
        <v>2020Vigilancia de la salud ambiental</v>
      </c>
      <c r="E1204" s="8" t="s">
        <v>314</v>
      </c>
      <c r="F1204" s="142" t="s">
        <v>318</v>
      </c>
      <c r="G1204" s="142" t="s">
        <v>426</v>
      </c>
      <c r="H1204" s="142" t="s">
        <v>455</v>
      </c>
      <c r="I1204" s="8" t="s">
        <v>502</v>
      </c>
      <c r="J1204" s="8" t="s">
        <v>502</v>
      </c>
      <c r="K1204" s="81" t="s">
        <v>108</v>
      </c>
      <c r="L1204" s="142" t="s">
        <v>512</v>
      </c>
      <c r="M1204" s="8" t="str">
        <f t="shared" si="65"/>
        <v>2020Vigilancia de la salud ambientalPUENTE ARANDAH. JULIO 2025</v>
      </c>
      <c r="N1204" s="113">
        <f t="shared" si="67"/>
        <v>0</v>
      </c>
      <c r="O1204" s="113">
        <f t="shared" si="68"/>
        <v>0</v>
      </c>
      <c r="P1204" s="113">
        <v>0</v>
      </c>
      <c r="Q1204" s="113">
        <v>0</v>
      </c>
      <c r="R1204" s="113">
        <v>0</v>
      </c>
      <c r="S1204" s="113">
        <v>0</v>
      </c>
      <c r="T1204" s="113">
        <v>0</v>
      </c>
      <c r="U1204" s="113">
        <v>0</v>
      </c>
      <c r="V1204" s="113">
        <v>0</v>
      </c>
      <c r="W1204" s="113">
        <v>0</v>
      </c>
    </row>
    <row r="1205" spans="2:23" ht="60" x14ac:dyDescent="0.35">
      <c r="B1205" s="143">
        <v>2021</v>
      </c>
      <c r="C1205" s="81" t="s">
        <v>70</v>
      </c>
      <c r="D1205" s="8" t="str">
        <f t="shared" si="66"/>
        <v>2021Vigilancia de la salud ambiental</v>
      </c>
      <c r="E1205" s="8" t="s">
        <v>314</v>
      </c>
      <c r="F1205" s="142" t="s">
        <v>318</v>
      </c>
      <c r="G1205" s="142" t="s">
        <v>427</v>
      </c>
      <c r="H1205" s="142" t="s">
        <v>455</v>
      </c>
      <c r="I1205" s="8" t="s">
        <v>502</v>
      </c>
      <c r="J1205" s="8" t="s">
        <v>502</v>
      </c>
      <c r="K1205" s="72" t="s">
        <v>106</v>
      </c>
      <c r="L1205" s="142" t="s">
        <v>512</v>
      </c>
      <c r="M1205" s="8" t="str">
        <f t="shared" si="65"/>
        <v>2021Vigilancia de la salud ambientalFONTIBONH. JULIO 2025</v>
      </c>
      <c r="N1205" s="113">
        <f t="shared" si="67"/>
        <v>0</v>
      </c>
      <c r="O1205" s="113">
        <f t="shared" si="68"/>
        <v>360672</v>
      </c>
      <c r="P1205" s="113">
        <v>0</v>
      </c>
      <c r="Q1205" s="113">
        <v>3</v>
      </c>
      <c r="R1205" s="113">
        <v>0</v>
      </c>
      <c r="S1205" s="113">
        <v>1082016</v>
      </c>
      <c r="T1205" s="113">
        <v>0</v>
      </c>
      <c r="U1205" s="113">
        <v>3</v>
      </c>
      <c r="V1205" s="113">
        <v>0</v>
      </c>
      <c r="W1205" s="113">
        <v>1082016</v>
      </c>
    </row>
    <row r="1206" spans="2:23" ht="60" x14ac:dyDescent="0.35">
      <c r="B1206" s="143">
        <v>2023</v>
      </c>
      <c r="C1206" s="81" t="s">
        <v>70</v>
      </c>
      <c r="D1206" s="8" t="str">
        <f t="shared" si="66"/>
        <v>2023Vigilancia de la salud ambiental</v>
      </c>
      <c r="E1206" s="8" t="s">
        <v>314</v>
      </c>
      <c r="F1206" s="142" t="s">
        <v>318</v>
      </c>
      <c r="G1206" s="142" t="s">
        <v>428</v>
      </c>
      <c r="H1206" s="142" t="s">
        <v>455</v>
      </c>
      <c r="I1206" s="8" t="s">
        <v>502</v>
      </c>
      <c r="J1206" s="8" t="s">
        <v>502</v>
      </c>
      <c r="K1206" s="72" t="s">
        <v>106</v>
      </c>
      <c r="L1206" s="142" t="s">
        <v>512</v>
      </c>
      <c r="M1206" s="8" t="str">
        <f t="shared" si="65"/>
        <v>2023Vigilancia de la salud ambientalFONTIBONH. JULIO 2025</v>
      </c>
      <c r="N1206" s="113">
        <f t="shared" si="67"/>
        <v>0</v>
      </c>
      <c r="O1206" s="113">
        <f t="shared" si="68"/>
        <v>240448</v>
      </c>
      <c r="P1206" s="113">
        <v>0</v>
      </c>
      <c r="Q1206" s="113">
        <v>1</v>
      </c>
      <c r="R1206" s="113">
        <v>0</v>
      </c>
      <c r="S1206" s="113">
        <v>240448</v>
      </c>
      <c r="T1206" s="113">
        <v>0</v>
      </c>
      <c r="U1206" s="113">
        <v>1</v>
      </c>
      <c r="V1206" s="113">
        <v>0</v>
      </c>
      <c r="W1206" s="113">
        <v>240448</v>
      </c>
    </row>
    <row r="1207" spans="2:23" ht="60" x14ac:dyDescent="0.35">
      <c r="B1207" s="143">
        <v>2023</v>
      </c>
      <c r="C1207" s="81" t="s">
        <v>70</v>
      </c>
      <c r="D1207" s="8" t="str">
        <f t="shared" si="66"/>
        <v>2023Vigilancia de la salud ambiental</v>
      </c>
      <c r="E1207" s="8" t="s">
        <v>314</v>
      </c>
      <c r="F1207" s="142" t="s">
        <v>318</v>
      </c>
      <c r="G1207" s="142" t="s">
        <v>428</v>
      </c>
      <c r="H1207" s="142" t="s">
        <v>455</v>
      </c>
      <c r="I1207" s="8" t="s">
        <v>502</v>
      </c>
      <c r="J1207" s="8" t="s">
        <v>502</v>
      </c>
      <c r="K1207" s="81" t="s">
        <v>108</v>
      </c>
      <c r="L1207" s="142" t="s">
        <v>512</v>
      </c>
      <c r="M1207" s="8" t="str">
        <f t="shared" si="65"/>
        <v>2023Vigilancia de la salud ambientalPUENTE ARANDAH. JULIO 2025</v>
      </c>
      <c r="N1207" s="113">
        <f t="shared" si="67"/>
        <v>0</v>
      </c>
      <c r="O1207" s="113">
        <f t="shared" si="68"/>
        <v>0</v>
      </c>
      <c r="P1207" s="113">
        <v>0</v>
      </c>
      <c r="Q1207" s="113">
        <v>0</v>
      </c>
      <c r="R1207" s="113">
        <v>0</v>
      </c>
      <c r="S1207" s="113">
        <v>0</v>
      </c>
      <c r="T1207" s="113">
        <v>0</v>
      </c>
      <c r="U1207" s="113">
        <v>0</v>
      </c>
      <c r="V1207" s="113">
        <v>0</v>
      </c>
      <c r="W1207" s="113">
        <v>0</v>
      </c>
    </row>
    <row r="1208" spans="2:23" ht="48" x14ac:dyDescent="0.35">
      <c r="B1208" s="143">
        <v>2027</v>
      </c>
      <c r="C1208" s="81" t="s">
        <v>70</v>
      </c>
      <c r="D1208" s="8" t="str">
        <f t="shared" si="66"/>
        <v>2027Vigilancia de la salud ambiental</v>
      </c>
      <c r="E1208" s="8" t="s">
        <v>314</v>
      </c>
      <c r="F1208" s="142" t="s">
        <v>318</v>
      </c>
      <c r="G1208" s="142" t="s">
        <v>429</v>
      </c>
      <c r="H1208" s="142" t="s">
        <v>455</v>
      </c>
      <c r="I1208" s="8" t="s">
        <v>502</v>
      </c>
      <c r="J1208" s="8" t="s">
        <v>502</v>
      </c>
      <c r="K1208" s="72" t="s">
        <v>105</v>
      </c>
      <c r="L1208" s="142" t="s">
        <v>512</v>
      </c>
      <c r="M1208" s="8" t="str">
        <f t="shared" si="65"/>
        <v>2027Vigilancia de la salud ambientalBOSAH. JULIO 2025</v>
      </c>
      <c r="N1208" s="113">
        <f t="shared" si="67"/>
        <v>0</v>
      </c>
      <c r="O1208" s="113">
        <f t="shared" si="68"/>
        <v>240448</v>
      </c>
      <c r="P1208" s="113">
        <v>0</v>
      </c>
      <c r="Q1208" s="113">
        <v>9</v>
      </c>
      <c r="R1208" s="113">
        <v>0</v>
      </c>
      <c r="S1208" s="113">
        <v>2164032</v>
      </c>
      <c r="T1208" s="113">
        <v>0</v>
      </c>
      <c r="U1208" s="113">
        <v>9</v>
      </c>
      <c r="V1208" s="113">
        <v>0</v>
      </c>
      <c r="W1208" s="113">
        <v>2164032</v>
      </c>
    </row>
    <row r="1209" spans="2:23" ht="60" x14ac:dyDescent="0.35">
      <c r="B1209" s="143">
        <v>2027</v>
      </c>
      <c r="C1209" s="81" t="s">
        <v>70</v>
      </c>
      <c r="D1209" s="8" t="str">
        <f t="shared" si="66"/>
        <v>2027Vigilancia de la salud ambiental</v>
      </c>
      <c r="E1209" s="8" t="s">
        <v>314</v>
      </c>
      <c r="F1209" s="142" t="s">
        <v>318</v>
      </c>
      <c r="G1209" s="142" t="s">
        <v>429</v>
      </c>
      <c r="H1209" s="142" t="s">
        <v>455</v>
      </c>
      <c r="I1209" s="8" t="s">
        <v>502</v>
      </c>
      <c r="J1209" s="8" t="s">
        <v>502</v>
      </c>
      <c r="K1209" s="81" t="s">
        <v>107</v>
      </c>
      <c r="L1209" s="142" t="s">
        <v>512</v>
      </c>
      <c r="M1209" s="8" t="str">
        <f t="shared" si="65"/>
        <v>2027Vigilancia de la salud ambientalKENNEDYH. JULIO 2025</v>
      </c>
      <c r="N1209" s="113">
        <f t="shared" si="67"/>
        <v>0</v>
      </c>
      <c r="O1209" s="113">
        <f t="shared" si="68"/>
        <v>240448</v>
      </c>
      <c r="P1209" s="113">
        <v>0</v>
      </c>
      <c r="Q1209" s="113">
        <v>7</v>
      </c>
      <c r="R1209" s="113">
        <v>0</v>
      </c>
      <c r="S1209" s="113">
        <v>1683136</v>
      </c>
      <c r="T1209" s="113">
        <v>0</v>
      </c>
      <c r="U1209" s="113">
        <v>6</v>
      </c>
      <c r="V1209" s="113">
        <v>0</v>
      </c>
      <c r="W1209" s="113">
        <v>1442688</v>
      </c>
    </row>
    <row r="1210" spans="2:23" ht="60" x14ac:dyDescent="0.35">
      <c r="B1210" s="143">
        <v>2027</v>
      </c>
      <c r="C1210" s="81" t="s">
        <v>70</v>
      </c>
      <c r="D1210" s="8" t="str">
        <f t="shared" si="66"/>
        <v>2027Vigilancia de la salud ambiental</v>
      </c>
      <c r="E1210" s="8" t="s">
        <v>314</v>
      </c>
      <c r="F1210" s="142" t="s">
        <v>318</v>
      </c>
      <c r="G1210" s="142" t="s">
        <v>429</v>
      </c>
      <c r="H1210" s="142" t="s">
        <v>455</v>
      </c>
      <c r="I1210" s="8" t="s">
        <v>502</v>
      </c>
      <c r="J1210" s="8" t="s">
        <v>502</v>
      </c>
      <c r="K1210" s="72" t="s">
        <v>106</v>
      </c>
      <c r="L1210" s="142" t="s">
        <v>512</v>
      </c>
      <c r="M1210" s="8" t="str">
        <f t="shared" si="65"/>
        <v>2027Vigilancia de la salud ambientalFONTIBONH. JULIO 2025</v>
      </c>
      <c r="N1210" s="113">
        <f t="shared" si="67"/>
        <v>0</v>
      </c>
      <c r="O1210" s="113">
        <f t="shared" si="68"/>
        <v>240448</v>
      </c>
      <c r="P1210" s="113">
        <v>0</v>
      </c>
      <c r="Q1210" s="113">
        <v>9</v>
      </c>
      <c r="R1210" s="113">
        <v>0</v>
      </c>
      <c r="S1210" s="113">
        <v>2164032</v>
      </c>
      <c r="T1210" s="113">
        <v>0</v>
      </c>
      <c r="U1210" s="113">
        <v>7</v>
      </c>
      <c r="V1210" s="113">
        <v>0</v>
      </c>
      <c r="W1210" s="113">
        <v>1683136</v>
      </c>
    </row>
    <row r="1211" spans="2:23" ht="60" x14ac:dyDescent="0.35">
      <c r="B1211" s="143">
        <v>2027</v>
      </c>
      <c r="C1211" s="81" t="s">
        <v>70</v>
      </c>
      <c r="D1211" s="8" t="str">
        <f t="shared" si="66"/>
        <v>2027Vigilancia de la salud ambiental</v>
      </c>
      <c r="E1211" s="8" t="s">
        <v>314</v>
      </c>
      <c r="F1211" s="142" t="s">
        <v>318</v>
      </c>
      <c r="G1211" s="142" t="s">
        <v>429</v>
      </c>
      <c r="H1211" s="142" t="s">
        <v>455</v>
      </c>
      <c r="I1211" s="8" t="s">
        <v>502</v>
      </c>
      <c r="J1211" s="8" t="s">
        <v>502</v>
      </c>
      <c r="K1211" s="81" t="s">
        <v>108</v>
      </c>
      <c r="L1211" s="142" t="s">
        <v>512</v>
      </c>
      <c r="M1211" s="8" t="str">
        <f t="shared" si="65"/>
        <v>2027Vigilancia de la salud ambientalPUENTE ARANDAH. JULIO 2025</v>
      </c>
      <c r="N1211" s="113">
        <f t="shared" si="67"/>
        <v>0</v>
      </c>
      <c r="O1211" s="113">
        <f t="shared" si="68"/>
        <v>240448</v>
      </c>
      <c r="P1211" s="113">
        <v>0</v>
      </c>
      <c r="Q1211" s="113">
        <v>4</v>
      </c>
      <c r="R1211" s="113">
        <v>0</v>
      </c>
      <c r="S1211" s="113">
        <v>961792</v>
      </c>
      <c r="T1211" s="113">
        <v>0</v>
      </c>
      <c r="U1211" s="113">
        <v>4</v>
      </c>
      <c r="V1211" s="113">
        <v>0</v>
      </c>
      <c r="W1211" s="113">
        <v>961792</v>
      </c>
    </row>
    <row r="1212" spans="2:23" ht="57.5" x14ac:dyDescent="0.35">
      <c r="B1212" s="143">
        <v>2028</v>
      </c>
      <c r="C1212" s="81" t="s">
        <v>70</v>
      </c>
      <c r="D1212" s="8" t="str">
        <f t="shared" si="66"/>
        <v>2028Vigilancia de la salud ambiental</v>
      </c>
      <c r="E1212" s="8" t="s">
        <v>314</v>
      </c>
      <c r="F1212" s="142" t="s">
        <v>318</v>
      </c>
      <c r="G1212" s="142" t="s">
        <v>430</v>
      </c>
      <c r="H1212" s="142" t="s">
        <v>455</v>
      </c>
      <c r="I1212" s="8" t="s">
        <v>502</v>
      </c>
      <c r="J1212" s="8" t="s">
        <v>502</v>
      </c>
      <c r="K1212" s="72" t="s">
        <v>105</v>
      </c>
      <c r="L1212" s="142" t="s">
        <v>512</v>
      </c>
      <c r="M1212" s="8" t="str">
        <f t="shared" si="65"/>
        <v>2028Vigilancia de la salud ambientalBOSAH. JULIO 2025</v>
      </c>
      <c r="N1212" s="113">
        <f t="shared" si="67"/>
        <v>0</v>
      </c>
      <c r="O1212" s="113">
        <f t="shared" si="68"/>
        <v>90168</v>
      </c>
      <c r="P1212" s="113">
        <v>0</v>
      </c>
      <c r="Q1212" s="113">
        <v>3</v>
      </c>
      <c r="R1212" s="113">
        <v>0</v>
      </c>
      <c r="S1212" s="113">
        <v>270504</v>
      </c>
      <c r="T1212" s="113">
        <v>0</v>
      </c>
      <c r="U1212" s="113">
        <v>3</v>
      </c>
      <c r="V1212" s="113">
        <v>0</v>
      </c>
      <c r="W1212" s="113">
        <v>270504</v>
      </c>
    </row>
    <row r="1213" spans="2:23" ht="60" x14ac:dyDescent="0.35">
      <c r="B1213" s="143">
        <v>2028</v>
      </c>
      <c r="C1213" s="81" t="s">
        <v>70</v>
      </c>
      <c r="D1213" s="8" t="str">
        <f t="shared" si="66"/>
        <v>2028Vigilancia de la salud ambiental</v>
      </c>
      <c r="E1213" s="8" t="s">
        <v>314</v>
      </c>
      <c r="F1213" s="142" t="s">
        <v>318</v>
      </c>
      <c r="G1213" s="142" t="s">
        <v>430</v>
      </c>
      <c r="H1213" s="142" t="s">
        <v>455</v>
      </c>
      <c r="I1213" s="8" t="s">
        <v>502</v>
      </c>
      <c r="J1213" s="8" t="s">
        <v>502</v>
      </c>
      <c r="K1213" s="81" t="s">
        <v>107</v>
      </c>
      <c r="L1213" s="142" t="s">
        <v>512</v>
      </c>
      <c r="M1213" s="8" t="str">
        <f t="shared" si="65"/>
        <v>2028Vigilancia de la salud ambientalKENNEDYH. JULIO 2025</v>
      </c>
      <c r="N1213" s="113">
        <f t="shared" si="67"/>
        <v>0</v>
      </c>
      <c r="O1213" s="113">
        <f t="shared" si="68"/>
        <v>90168</v>
      </c>
      <c r="P1213" s="113">
        <v>0</v>
      </c>
      <c r="Q1213" s="113">
        <v>3</v>
      </c>
      <c r="R1213" s="113">
        <v>0</v>
      </c>
      <c r="S1213" s="113">
        <v>270504</v>
      </c>
      <c r="T1213" s="113">
        <v>0</v>
      </c>
      <c r="U1213" s="113">
        <v>3</v>
      </c>
      <c r="V1213" s="113">
        <v>0</v>
      </c>
      <c r="W1213" s="113">
        <v>270504</v>
      </c>
    </row>
    <row r="1214" spans="2:23" ht="60" x14ac:dyDescent="0.35">
      <c r="B1214" s="143">
        <v>2028</v>
      </c>
      <c r="C1214" s="81" t="s">
        <v>70</v>
      </c>
      <c r="D1214" s="8" t="str">
        <f t="shared" si="66"/>
        <v>2028Vigilancia de la salud ambiental</v>
      </c>
      <c r="E1214" s="8" t="s">
        <v>314</v>
      </c>
      <c r="F1214" s="142" t="s">
        <v>318</v>
      </c>
      <c r="G1214" s="142" t="s">
        <v>430</v>
      </c>
      <c r="H1214" s="142" t="s">
        <v>455</v>
      </c>
      <c r="I1214" s="8" t="s">
        <v>502</v>
      </c>
      <c r="J1214" s="8" t="s">
        <v>502</v>
      </c>
      <c r="K1214" s="72" t="s">
        <v>106</v>
      </c>
      <c r="L1214" s="142" t="s">
        <v>512</v>
      </c>
      <c r="M1214" s="8" t="str">
        <f t="shared" si="65"/>
        <v>2028Vigilancia de la salud ambientalFONTIBONH. JULIO 2025</v>
      </c>
      <c r="N1214" s="113">
        <f t="shared" si="67"/>
        <v>0</v>
      </c>
      <c r="O1214" s="113">
        <f t="shared" si="68"/>
        <v>0</v>
      </c>
      <c r="P1214" s="113">
        <v>0</v>
      </c>
      <c r="Q1214" s="113">
        <v>0</v>
      </c>
      <c r="R1214" s="113">
        <v>0</v>
      </c>
      <c r="S1214" s="113">
        <v>0</v>
      </c>
      <c r="T1214" s="113">
        <v>0</v>
      </c>
      <c r="U1214" s="113">
        <v>0</v>
      </c>
      <c r="V1214" s="113">
        <v>0</v>
      </c>
      <c r="W1214" s="113">
        <v>0</v>
      </c>
    </row>
    <row r="1215" spans="2:23" ht="60" x14ac:dyDescent="0.35">
      <c r="B1215" s="143">
        <v>2028</v>
      </c>
      <c r="C1215" s="81" t="s">
        <v>70</v>
      </c>
      <c r="D1215" s="8" t="str">
        <f t="shared" si="66"/>
        <v>2028Vigilancia de la salud ambiental</v>
      </c>
      <c r="E1215" s="8" t="s">
        <v>314</v>
      </c>
      <c r="F1215" s="142" t="s">
        <v>318</v>
      </c>
      <c r="G1215" s="142" t="s">
        <v>430</v>
      </c>
      <c r="H1215" s="142" t="s">
        <v>455</v>
      </c>
      <c r="I1215" s="8" t="s">
        <v>502</v>
      </c>
      <c r="J1215" s="8" t="s">
        <v>502</v>
      </c>
      <c r="K1215" s="81" t="s">
        <v>108</v>
      </c>
      <c r="L1215" s="142" t="s">
        <v>512</v>
      </c>
      <c r="M1215" s="8" t="str">
        <f t="shared" si="65"/>
        <v>2028Vigilancia de la salud ambientalPUENTE ARANDAH. JULIO 2025</v>
      </c>
      <c r="N1215" s="113">
        <f t="shared" si="67"/>
        <v>0</v>
      </c>
      <c r="O1215" s="113">
        <f t="shared" si="68"/>
        <v>0</v>
      </c>
      <c r="P1215" s="113">
        <v>0</v>
      </c>
      <c r="Q1215" s="113">
        <v>0</v>
      </c>
      <c r="R1215" s="113">
        <v>0</v>
      </c>
      <c r="S1215" s="113">
        <v>0</v>
      </c>
      <c r="T1215" s="113">
        <v>0</v>
      </c>
      <c r="U1215" s="113">
        <v>0</v>
      </c>
      <c r="V1215" s="113">
        <v>0</v>
      </c>
      <c r="W1215" s="113">
        <v>0</v>
      </c>
    </row>
    <row r="1216" spans="2:23" ht="80.5" x14ac:dyDescent="0.35">
      <c r="B1216" s="143">
        <v>2034</v>
      </c>
      <c r="C1216" s="81" t="s">
        <v>70</v>
      </c>
      <c r="D1216" s="8" t="str">
        <f t="shared" si="66"/>
        <v>2034Vigilancia de la salud ambiental</v>
      </c>
      <c r="E1216" s="8" t="s">
        <v>314</v>
      </c>
      <c r="F1216" s="142" t="s">
        <v>319</v>
      </c>
      <c r="G1216" s="142" t="s">
        <v>421</v>
      </c>
      <c r="H1216" s="142" t="s">
        <v>456</v>
      </c>
      <c r="I1216" s="8" t="s">
        <v>502</v>
      </c>
      <c r="J1216" s="8" t="s">
        <v>502</v>
      </c>
      <c r="K1216" s="72" t="s">
        <v>106</v>
      </c>
      <c r="L1216" s="142" t="s">
        <v>512</v>
      </c>
      <c r="M1216" s="8" t="str">
        <f t="shared" si="65"/>
        <v>2034Vigilancia de la salud ambientalFONTIBONH. JULIO 2025</v>
      </c>
      <c r="N1216" s="113">
        <f t="shared" si="67"/>
        <v>0</v>
      </c>
      <c r="O1216" s="113">
        <f t="shared" si="68"/>
        <v>37295657</v>
      </c>
      <c r="P1216" s="113">
        <v>0</v>
      </c>
      <c r="Q1216" s="113">
        <v>1</v>
      </c>
      <c r="R1216" s="113">
        <v>0</v>
      </c>
      <c r="S1216" s="113">
        <v>37295657</v>
      </c>
      <c r="T1216" s="113">
        <v>0</v>
      </c>
      <c r="U1216" s="113">
        <v>1</v>
      </c>
      <c r="V1216" s="113">
        <v>0</v>
      </c>
      <c r="W1216" s="113">
        <v>37295657</v>
      </c>
    </row>
    <row r="1217" spans="2:23" ht="126.5" x14ac:dyDescent="0.35">
      <c r="B1217" s="143">
        <v>2035</v>
      </c>
      <c r="C1217" s="81" t="s">
        <v>70</v>
      </c>
      <c r="D1217" s="8" t="str">
        <f t="shared" si="66"/>
        <v>2035Vigilancia de la salud ambiental</v>
      </c>
      <c r="E1217" s="8" t="s">
        <v>314</v>
      </c>
      <c r="F1217" s="142" t="s">
        <v>317</v>
      </c>
      <c r="G1217" s="142" t="s">
        <v>338</v>
      </c>
      <c r="H1217" s="142" t="s">
        <v>456</v>
      </c>
      <c r="I1217" s="8" t="s">
        <v>502</v>
      </c>
      <c r="J1217" s="8" t="s">
        <v>502</v>
      </c>
      <c r="K1217" s="72" t="s">
        <v>105</v>
      </c>
      <c r="L1217" s="142" t="s">
        <v>512</v>
      </c>
      <c r="M1217" s="8" t="str">
        <f t="shared" si="65"/>
        <v>2035Vigilancia de la salud ambientalBOSAH. JULIO 2025</v>
      </c>
      <c r="N1217" s="113">
        <f t="shared" si="67"/>
        <v>0</v>
      </c>
      <c r="O1217" s="113">
        <f t="shared" si="68"/>
        <v>9792018</v>
      </c>
      <c r="P1217" s="113">
        <v>0</v>
      </c>
      <c r="Q1217" s="113">
        <v>1</v>
      </c>
      <c r="R1217" s="113">
        <v>0</v>
      </c>
      <c r="S1217" s="113">
        <v>9792018</v>
      </c>
      <c r="T1217" s="113">
        <v>0</v>
      </c>
      <c r="U1217" s="113">
        <v>1</v>
      </c>
      <c r="V1217" s="113">
        <v>0</v>
      </c>
      <c r="W1217" s="113">
        <v>9792018</v>
      </c>
    </row>
    <row r="1218" spans="2:23" ht="60" x14ac:dyDescent="0.35">
      <c r="B1218" s="143">
        <v>2036</v>
      </c>
      <c r="C1218" s="81" t="s">
        <v>70</v>
      </c>
      <c r="D1218" s="8" t="str">
        <f t="shared" si="66"/>
        <v>2036Vigilancia de la salud ambiental</v>
      </c>
      <c r="E1218" s="8" t="s">
        <v>314</v>
      </c>
      <c r="F1218" s="142" t="s">
        <v>317</v>
      </c>
      <c r="G1218" s="142" t="s">
        <v>487</v>
      </c>
      <c r="H1218" s="142" t="s">
        <v>461</v>
      </c>
      <c r="I1218" s="8" t="s">
        <v>502</v>
      </c>
      <c r="J1218" s="8" t="s">
        <v>502</v>
      </c>
      <c r="K1218" s="81" t="s">
        <v>108</v>
      </c>
      <c r="L1218" s="142" t="s">
        <v>512</v>
      </c>
      <c r="M1218" s="8" t="str">
        <f t="shared" si="65"/>
        <v>2036Vigilancia de la salud ambientalPUENTE ARANDAH. JULIO 2025</v>
      </c>
      <c r="N1218" s="113">
        <f t="shared" si="67"/>
        <v>0</v>
      </c>
      <c r="O1218" s="113">
        <f t="shared" si="68"/>
        <v>1472766</v>
      </c>
      <c r="P1218" s="113">
        <v>0</v>
      </c>
      <c r="Q1218" s="113">
        <v>1</v>
      </c>
      <c r="R1218" s="113">
        <v>0</v>
      </c>
      <c r="S1218" s="113">
        <v>1472766</v>
      </c>
      <c r="T1218" s="113">
        <v>0</v>
      </c>
      <c r="U1218" s="113">
        <v>1</v>
      </c>
      <c r="V1218" s="113">
        <v>0</v>
      </c>
      <c r="W1218" s="113">
        <v>1472766</v>
      </c>
    </row>
    <row r="1219" spans="2:23" ht="60" x14ac:dyDescent="0.35">
      <c r="B1219" s="143">
        <v>2044</v>
      </c>
      <c r="C1219" s="81" t="s">
        <v>70</v>
      </c>
      <c r="D1219" s="8" t="str">
        <f t="shared" si="66"/>
        <v>2044Vigilancia de la salud ambiental</v>
      </c>
      <c r="E1219" s="8" t="s">
        <v>314</v>
      </c>
      <c r="F1219" s="142" t="s">
        <v>322</v>
      </c>
      <c r="G1219" s="142" t="s">
        <v>364</v>
      </c>
      <c r="H1219" s="142" t="s">
        <v>458</v>
      </c>
      <c r="I1219" s="8" t="s">
        <v>502</v>
      </c>
      <c r="J1219" s="8" t="s">
        <v>502</v>
      </c>
      <c r="K1219" s="81" t="s">
        <v>108</v>
      </c>
      <c r="L1219" s="142" t="s">
        <v>512</v>
      </c>
      <c r="M1219" s="8" t="str">
        <f t="shared" ref="M1219:M1282" si="69">+D1219&amp;K1219&amp;L1219</f>
        <v>2044Vigilancia de la salud ambientalPUENTE ARANDAH. JULIO 2025</v>
      </c>
      <c r="N1219" s="113">
        <f t="shared" si="67"/>
        <v>0</v>
      </c>
      <c r="O1219" s="113">
        <f t="shared" si="68"/>
        <v>2152496</v>
      </c>
      <c r="P1219" s="113">
        <v>0</v>
      </c>
      <c r="Q1219" s="113">
        <v>13</v>
      </c>
      <c r="R1219" s="113">
        <v>0</v>
      </c>
      <c r="S1219" s="113">
        <v>27982448</v>
      </c>
      <c r="T1219" s="113">
        <v>0</v>
      </c>
      <c r="U1219" s="113">
        <v>13</v>
      </c>
      <c r="V1219" s="113">
        <v>0</v>
      </c>
      <c r="W1219" s="113">
        <v>27982448</v>
      </c>
    </row>
    <row r="1220" spans="2:23" ht="60" x14ac:dyDescent="0.35">
      <c r="B1220" s="143">
        <v>2050</v>
      </c>
      <c r="C1220" s="81" t="s">
        <v>70</v>
      </c>
      <c r="D1220" s="8" t="str">
        <f t="shared" ref="D1220:D1283" si="70">+B1220&amp;C1220</f>
        <v>2050Vigilancia de la salud ambiental</v>
      </c>
      <c r="E1220" s="8" t="s">
        <v>314</v>
      </c>
      <c r="F1220" s="142" t="s">
        <v>322</v>
      </c>
      <c r="G1220" s="142" t="s">
        <v>488</v>
      </c>
      <c r="H1220" s="142" t="s">
        <v>458</v>
      </c>
      <c r="I1220" s="8" t="s">
        <v>502</v>
      </c>
      <c r="J1220" s="8" t="s">
        <v>502</v>
      </c>
      <c r="K1220" s="81" t="s">
        <v>107</v>
      </c>
      <c r="L1220" s="142" t="s">
        <v>512</v>
      </c>
      <c r="M1220" s="8" t="str">
        <f t="shared" si="69"/>
        <v>2050Vigilancia de la salud ambientalKENNEDYH. JULIO 2025</v>
      </c>
      <c r="N1220" s="113">
        <f t="shared" si="67"/>
        <v>0</v>
      </c>
      <c r="O1220" s="113">
        <f t="shared" si="68"/>
        <v>1</v>
      </c>
      <c r="P1220" s="113">
        <v>0</v>
      </c>
      <c r="Q1220" s="113">
        <v>22848</v>
      </c>
      <c r="R1220" s="113">
        <v>0</v>
      </c>
      <c r="S1220" s="113">
        <v>22848</v>
      </c>
      <c r="T1220" s="113">
        <v>0</v>
      </c>
      <c r="U1220" s="113">
        <v>0</v>
      </c>
      <c r="V1220" s="113">
        <v>0</v>
      </c>
      <c r="W1220" s="113">
        <v>0</v>
      </c>
    </row>
    <row r="1221" spans="2:23" ht="80.5" x14ac:dyDescent="0.35">
      <c r="B1221" s="143">
        <v>2055</v>
      </c>
      <c r="C1221" s="81" t="s">
        <v>70</v>
      </c>
      <c r="D1221" s="8" t="str">
        <f t="shared" si="70"/>
        <v>2055Vigilancia de la salud ambiental</v>
      </c>
      <c r="E1221" s="8" t="s">
        <v>314</v>
      </c>
      <c r="F1221" s="142" t="s">
        <v>319</v>
      </c>
      <c r="G1221" s="142" t="s">
        <v>388</v>
      </c>
      <c r="H1221" s="142" t="s">
        <v>456</v>
      </c>
      <c r="I1221" s="8" t="s">
        <v>502</v>
      </c>
      <c r="J1221" s="8" t="s">
        <v>502</v>
      </c>
      <c r="K1221" s="72" t="s">
        <v>106</v>
      </c>
      <c r="L1221" s="142" t="s">
        <v>512</v>
      </c>
      <c r="M1221" s="8" t="str">
        <f t="shared" si="69"/>
        <v>2055Vigilancia de la salud ambientalFONTIBONH. JULIO 2025</v>
      </c>
      <c r="N1221" s="113">
        <f t="shared" si="67"/>
        <v>0</v>
      </c>
      <c r="O1221" s="113">
        <f t="shared" si="68"/>
        <v>8241237</v>
      </c>
      <c r="P1221" s="113">
        <v>0</v>
      </c>
      <c r="Q1221" s="113">
        <v>1</v>
      </c>
      <c r="R1221" s="113">
        <v>0</v>
      </c>
      <c r="S1221" s="113">
        <v>8241237</v>
      </c>
      <c r="T1221" s="113">
        <v>0</v>
      </c>
      <c r="U1221" s="113">
        <v>1</v>
      </c>
      <c r="V1221" s="113">
        <v>0</v>
      </c>
      <c r="W1221" s="113">
        <v>8241237</v>
      </c>
    </row>
    <row r="1222" spans="2:23" ht="80.5" x14ac:dyDescent="0.35">
      <c r="B1222" s="143">
        <v>2057</v>
      </c>
      <c r="C1222" s="81" t="s">
        <v>70</v>
      </c>
      <c r="D1222" s="8" t="str">
        <f t="shared" si="70"/>
        <v>2057Vigilancia de la salud ambiental</v>
      </c>
      <c r="E1222" s="8" t="s">
        <v>314</v>
      </c>
      <c r="F1222" s="142" t="s">
        <v>319</v>
      </c>
      <c r="G1222" s="142" t="s">
        <v>421</v>
      </c>
      <c r="H1222" s="142" t="s">
        <v>456</v>
      </c>
      <c r="I1222" s="8" t="s">
        <v>502</v>
      </c>
      <c r="J1222" s="8" t="s">
        <v>502</v>
      </c>
      <c r="K1222" s="72" t="s">
        <v>106</v>
      </c>
      <c r="L1222" s="142" t="s">
        <v>512</v>
      </c>
      <c r="M1222" s="8" t="str">
        <f t="shared" si="69"/>
        <v>2057Vigilancia de la salud ambientalFONTIBONH. JULIO 2025</v>
      </c>
      <c r="N1222" s="113">
        <f t="shared" si="67"/>
        <v>0</v>
      </c>
      <c r="O1222" s="113">
        <f t="shared" si="68"/>
        <v>13536942</v>
      </c>
      <c r="P1222" s="113">
        <v>0</v>
      </c>
      <c r="Q1222" s="113">
        <v>1</v>
      </c>
      <c r="R1222" s="113">
        <v>0</v>
      </c>
      <c r="S1222" s="113">
        <v>13536942</v>
      </c>
      <c r="T1222" s="113">
        <v>0</v>
      </c>
      <c r="U1222" s="113">
        <v>1</v>
      </c>
      <c r="V1222" s="113">
        <v>0</v>
      </c>
      <c r="W1222" s="113">
        <v>13536942</v>
      </c>
    </row>
    <row r="1223" spans="2:23" ht="48" x14ac:dyDescent="0.35">
      <c r="B1223" s="143">
        <v>2071</v>
      </c>
      <c r="C1223" s="81" t="s">
        <v>70</v>
      </c>
      <c r="D1223" s="8" t="str">
        <f t="shared" si="70"/>
        <v>2071Vigilancia de la salud ambiental</v>
      </c>
      <c r="E1223" s="8" t="s">
        <v>314</v>
      </c>
      <c r="F1223" s="142" t="s">
        <v>321</v>
      </c>
      <c r="G1223" s="142" t="s">
        <v>417</v>
      </c>
      <c r="H1223" s="142" t="s">
        <v>456</v>
      </c>
      <c r="I1223" s="8" t="s">
        <v>502</v>
      </c>
      <c r="J1223" s="8" t="s">
        <v>502</v>
      </c>
      <c r="K1223" s="72" t="s">
        <v>105</v>
      </c>
      <c r="L1223" s="142" t="s">
        <v>512</v>
      </c>
      <c r="M1223" s="8" t="str">
        <f t="shared" si="69"/>
        <v>2071Vigilancia de la salud ambientalBOSAH. JULIO 2025</v>
      </c>
      <c r="N1223" s="113">
        <f t="shared" si="67"/>
        <v>0</v>
      </c>
      <c r="O1223" s="113">
        <f t="shared" si="68"/>
        <v>0</v>
      </c>
      <c r="P1223" s="113">
        <v>0</v>
      </c>
      <c r="Q1223" s="113">
        <v>0</v>
      </c>
      <c r="R1223" s="113">
        <v>0</v>
      </c>
      <c r="S1223" s="113">
        <v>0</v>
      </c>
      <c r="T1223" s="113">
        <v>0</v>
      </c>
      <c r="U1223" s="113">
        <v>0</v>
      </c>
      <c r="V1223" s="113">
        <v>0</v>
      </c>
      <c r="W1223" s="113">
        <v>0</v>
      </c>
    </row>
    <row r="1224" spans="2:23" ht="149.5" x14ac:dyDescent="0.35">
      <c r="B1224" s="143">
        <v>2082</v>
      </c>
      <c r="C1224" s="81" t="s">
        <v>70</v>
      </c>
      <c r="D1224" s="8" t="str">
        <f t="shared" si="70"/>
        <v>2082Vigilancia de la salud ambiental</v>
      </c>
      <c r="E1224" s="8" t="s">
        <v>314</v>
      </c>
      <c r="F1224" s="142" t="s">
        <v>323</v>
      </c>
      <c r="G1224" s="142" t="s">
        <v>420</v>
      </c>
      <c r="H1224" s="142" t="s">
        <v>462</v>
      </c>
      <c r="I1224" s="8" t="s">
        <v>502</v>
      </c>
      <c r="J1224" s="8" t="s">
        <v>502</v>
      </c>
      <c r="K1224" s="81" t="s">
        <v>107</v>
      </c>
      <c r="L1224" s="142" t="s">
        <v>512</v>
      </c>
      <c r="M1224" s="8" t="str">
        <f t="shared" si="69"/>
        <v>2082Vigilancia de la salud ambientalKENNEDYH. JULIO 2025</v>
      </c>
      <c r="N1224" s="113">
        <f t="shared" si="67"/>
        <v>0</v>
      </c>
      <c r="O1224" s="113">
        <f t="shared" si="68"/>
        <v>1472766</v>
      </c>
      <c r="P1224" s="113">
        <v>0</v>
      </c>
      <c r="Q1224" s="113">
        <v>1</v>
      </c>
      <c r="R1224" s="113">
        <v>0</v>
      </c>
      <c r="S1224" s="113">
        <v>1472766</v>
      </c>
      <c r="T1224" s="113">
        <v>0</v>
      </c>
      <c r="U1224" s="113">
        <v>1</v>
      </c>
      <c r="V1224" s="113">
        <v>0</v>
      </c>
      <c r="W1224" s="113">
        <v>1472766</v>
      </c>
    </row>
    <row r="1225" spans="2:23" ht="48" x14ac:dyDescent="0.35">
      <c r="B1225" s="143">
        <v>2100</v>
      </c>
      <c r="C1225" s="81" t="s">
        <v>70</v>
      </c>
      <c r="D1225" s="8" t="str">
        <f t="shared" si="70"/>
        <v>2100Vigilancia de la salud ambiental</v>
      </c>
      <c r="E1225" s="8" t="s">
        <v>314</v>
      </c>
      <c r="F1225" s="142" t="s">
        <v>318</v>
      </c>
      <c r="G1225" s="142" t="s">
        <v>489</v>
      </c>
      <c r="H1225" s="142" t="s">
        <v>463</v>
      </c>
      <c r="I1225" s="8" t="s">
        <v>502</v>
      </c>
      <c r="J1225" s="8" t="s">
        <v>502</v>
      </c>
      <c r="K1225" s="72" t="s">
        <v>105</v>
      </c>
      <c r="L1225" s="142" t="s">
        <v>512</v>
      </c>
      <c r="M1225" s="8" t="str">
        <f t="shared" si="69"/>
        <v>2100Vigilancia de la salud ambientalBOSAH. JULIO 2025</v>
      </c>
      <c r="N1225" s="113">
        <f t="shared" si="67"/>
        <v>0</v>
      </c>
      <c r="O1225" s="113">
        <f t="shared" si="68"/>
        <v>120226</v>
      </c>
      <c r="P1225" s="113">
        <v>0</v>
      </c>
      <c r="Q1225" s="113">
        <v>2</v>
      </c>
      <c r="R1225" s="113">
        <v>0</v>
      </c>
      <c r="S1225" s="113">
        <v>240452</v>
      </c>
      <c r="T1225" s="113">
        <v>0</v>
      </c>
      <c r="U1225" s="113">
        <v>2</v>
      </c>
      <c r="V1225" s="113">
        <v>0</v>
      </c>
      <c r="W1225" s="113">
        <v>240452</v>
      </c>
    </row>
    <row r="1226" spans="2:23" ht="60" x14ac:dyDescent="0.35">
      <c r="B1226" s="143">
        <v>2100</v>
      </c>
      <c r="C1226" s="81" t="s">
        <v>70</v>
      </c>
      <c r="D1226" s="8" t="str">
        <f t="shared" si="70"/>
        <v>2100Vigilancia de la salud ambiental</v>
      </c>
      <c r="E1226" s="8" t="s">
        <v>314</v>
      </c>
      <c r="F1226" s="142" t="s">
        <v>318</v>
      </c>
      <c r="G1226" s="142" t="s">
        <v>489</v>
      </c>
      <c r="H1226" s="142" t="s">
        <v>463</v>
      </c>
      <c r="I1226" s="8" t="s">
        <v>502</v>
      </c>
      <c r="J1226" s="8" t="s">
        <v>502</v>
      </c>
      <c r="K1226" s="81" t="s">
        <v>107</v>
      </c>
      <c r="L1226" s="142" t="s">
        <v>512</v>
      </c>
      <c r="M1226" s="8" t="str">
        <f t="shared" si="69"/>
        <v>2100Vigilancia de la salud ambientalKENNEDYH. JULIO 2025</v>
      </c>
      <c r="N1226" s="113">
        <f t="shared" si="67"/>
        <v>0</v>
      </c>
      <c r="O1226" s="113">
        <f t="shared" si="68"/>
        <v>120226</v>
      </c>
      <c r="P1226" s="113">
        <v>0</v>
      </c>
      <c r="Q1226" s="113">
        <v>2</v>
      </c>
      <c r="R1226" s="113">
        <v>0</v>
      </c>
      <c r="S1226" s="113">
        <v>240452</v>
      </c>
      <c r="T1226" s="113">
        <v>0</v>
      </c>
      <c r="U1226" s="113">
        <v>2</v>
      </c>
      <c r="V1226" s="113">
        <v>0</v>
      </c>
      <c r="W1226" s="113">
        <v>240452</v>
      </c>
    </row>
    <row r="1227" spans="2:23" ht="60" x14ac:dyDescent="0.35">
      <c r="B1227" s="143">
        <v>2100</v>
      </c>
      <c r="C1227" s="81" t="s">
        <v>70</v>
      </c>
      <c r="D1227" s="8" t="str">
        <f t="shared" si="70"/>
        <v>2100Vigilancia de la salud ambiental</v>
      </c>
      <c r="E1227" s="8" t="s">
        <v>314</v>
      </c>
      <c r="F1227" s="142" t="s">
        <v>318</v>
      </c>
      <c r="G1227" s="142" t="s">
        <v>489</v>
      </c>
      <c r="H1227" s="142" t="s">
        <v>463</v>
      </c>
      <c r="I1227" s="8" t="s">
        <v>502</v>
      </c>
      <c r="J1227" s="8" t="s">
        <v>502</v>
      </c>
      <c r="K1227" s="72" t="s">
        <v>106</v>
      </c>
      <c r="L1227" s="142" t="s">
        <v>512</v>
      </c>
      <c r="M1227" s="8" t="str">
        <f t="shared" si="69"/>
        <v>2100Vigilancia de la salud ambientalFONTIBONH. JULIO 2025</v>
      </c>
      <c r="N1227" s="113">
        <f t="shared" si="67"/>
        <v>0</v>
      </c>
      <c r="O1227" s="113">
        <f t="shared" si="68"/>
        <v>120226</v>
      </c>
      <c r="P1227" s="113">
        <v>0</v>
      </c>
      <c r="Q1227" s="113">
        <v>2</v>
      </c>
      <c r="R1227" s="113">
        <v>0</v>
      </c>
      <c r="S1227" s="113">
        <v>240452</v>
      </c>
      <c r="T1227" s="113">
        <v>0</v>
      </c>
      <c r="U1227" s="113">
        <v>2</v>
      </c>
      <c r="V1227" s="113">
        <v>0</v>
      </c>
      <c r="W1227" s="113">
        <v>240452</v>
      </c>
    </row>
    <row r="1228" spans="2:23" ht="60" x14ac:dyDescent="0.35">
      <c r="B1228" s="143">
        <v>2100</v>
      </c>
      <c r="C1228" s="81" t="s">
        <v>70</v>
      </c>
      <c r="D1228" s="8" t="str">
        <f t="shared" si="70"/>
        <v>2100Vigilancia de la salud ambiental</v>
      </c>
      <c r="E1228" s="8" t="s">
        <v>314</v>
      </c>
      <c r="F1228" s="142" t="s">
        <v>318</v>
      </c>
      <c r="G1228" s="142" t="s">
        <v>489</v>
      </c>
      <c r="H1228" s="142" t="s">
        <v>463</v>
      </c>
      <c r="I1228" s="8" t="s">
        <v>502</v>
      </c>
      <c r="J1228" s="8" t="s">
        <v>502</v>
      </c>
      <c r="K1228" s="81" t="s">
        <v>108</v>
      </c>
      <c r="L1228" s="142" t="s">
        <v>512</v>
      </c>
      <c r="M1228" s="8" t="str">
        <f t="shared" si="69"/>
        <v>2100Vigilancia de la salud ambientalPUENTE ARANDAH. JULIO 2025</v>
      </c>
      <c r="N1228" s="113">
        <f t="shared" si="67"/>
        <v>0</v>
      </c>
      <c r="O1228" s="113">
        <f t="shared" si="68"/>
        <v>0</v>
      </c>
      <c r="P1228" s="113">
        <v>0</v>
      </c>
      <c r="Q1228" s="113">
        <v>0</v>
      </c>
      <c r="R1228" s="113">
        <v>0</v>
      </c>
      <c r="S1228" s="113">
        <v>0</v>
      </c>
      <c r="T1228" s="113">
        <v>0</v>
      </c>
      <c r="U1228" s="113">
        <v>0</v>
      </c>
      <c r="V1228" s="113">
        <v>0</v>
      </c>
      <c r="W1228" s="113">
        <v>0</v>
      </c>
    </row>
    <row r="1229" spans="2:23" ht="60" x14ac:dyDescent="0.35">
      <c r="B1229" s="143">
        <v>2102</v>
      </c>
      <c r="C1229" s="81" t="s">
        <v>70</v>
      </c>
      <c r="D1229" s="8" t="str">
        <f t="shared" si="70"/>
        <v>2102Vigilancia de la salud ambiental</v>
      </c>
      <c r="E1229" s="8" t="s">
        <v>314</v>
      </c>
      <c r="F1229" s="142" t="s">
        <v>321</v>
      </c>
      <c r="G1229" s="142" t="s">
        <v>431</v>
      </c>
      <c r="H1229" s="142" t="s">
        <v>459</v>
      </c>
      <c r="I1229" s="8" t="s">
        <v>502</v>
      </c>
      <c r="J1229" s="8" t="s">
        <v>502</v>
      </c>
      <c r="K1229" s="81" t="s">
        <v>107</v>
      </c>
      <c r="L1229" s="142" t="s">
        <v>512</v>
      </c>
      <c r="M1229" s="8" t="str">
        <f t="shared" si="69"/>
        <v>2102Vigilancia de la salud ambientalKENNEDYH. JULIO 2025</v>
      </c>
      <c r="N1229" s="113">
        <f t="shared" si="67"/>
        <v>0</v>
      </c>
      <c r="O1229" s="113">
        <f t="shared" si="68"/>
        <v>99419</v>
      </c>
      <c r="P1229" s="113">
        <v>0</v>
      </c>
      <c r="Q1229" s="113">
        <v>19</v>
      </c>
      <c r="R1229" s="113">
        <v>0</v>
      </c>
      <c r="S1229" s="113">
        <v>1888961</v>
      </c>
      <c r="T1229" s="113">
        <v>0</v>
      </c>
      <c r="U1229" s="113">
        <v>19</v>
      </c>
      <c r="V1229" s="113">
        <v>0</v>
      </c>
      <c r="W1229" s="113">
        <v>1888961</v>
      </c>
    </row>
    <row r="1230" spans="2:23" ht="60" x14ac:dyDescent="0.35">
      <c r="B1230" s="143">
        <v>2102</v>
      </c>
      <c r="C1230" s="81" t="s">
        <v>70</v>
      </c>
      <c r="D1230" s="8" t="str">
        <f t="shared" si="70"/>
        <v>2102Vigilancia de la salud ambiental</v>
      </c>
      <c r="E1230" s="8" t="s">
        <v>314</v>
      </c>
      <c r="F1230" s="142" t="s">
        <v>321</v>
      </c>
      <c r="G1230" s="142" t="s">
        <v>431</v>
      </c>
      <c r="H1230" s="142" t="s">
        <v>459</v>
      </c>
      <c r="I1230" s="8" t="s">
        <v>502</v>
      </c>
      <c r="J1230" s="8" t="s">
        <v>502</v>
      </c>
      <c r="K1230" s="81" t="s">
        <v>108</v>
      </c>
      <c r="L1230" s="142" t="s">
        <v>512</v>
      </c>
      <c r="M1230" s="8" t="str">
        <f t="shared" si="69"/>
        <v>2102Vigilancia de la salud ambientalPUENTE ARANDAH. JULIO 2025</v>
      </c>
      <c r="N1230" s="113">
        <f t="shared" si="67"/>
        <v>0</v>
      </c>
      <c r="O1230" s="113">
        <f t="shared" si="68"/>
        <v>99419</v>
      </c>
      <c r="P1230" s="113">
        <v>0</v>
      </c>
      <c r="Q1230" s="113">
        <v>31</v>
      </c>
      <c r="R1230" s="113">
        <v>0</v>
      </c>
      <c r="S1230" s="113">
        <v>3081989</v>
      </c>
      <c r="T1230" s="113">
        <v>0</v>
      </c>
      <c r="U1230" s="113">
        <v>31</v>
      </c>
      <c r="V1230" s="113">
        <v>0</v>
      </c>
      <c r="W1230" s="113">
        <v>3081989</v>
      </c>
    </row>
    <row r="1231" spans="2:23" ht="60" x14ac:dyDescent="0.35">
      <c r="B1231" s="143">
        <v>2110</v>
      </c>
      <c r="C1231" s="81" t="s">
        <v>70</v>
      </c>
      <c r="D1231" s="8" t="str">
        <f t="shared" si="70"/>
        <v>2110Vigilancia de la salud ambiental</v>
      </c>
      <c r="E1231" s="8" t="s">
        <v>314</v>
      </c>
      <c r="F1231" s="142" t="s">
        <v>322</v>
      </c>
      <c r="G1231" s="142" t="s">
        <v>422</v>
      </c>
      <c r="H1231" s="142" t="s">
        <v>458</v>
      </c>
      <c r="I1231" s="8" t="s">
        <v>502</v>
      </c>
      <c r="J1231" s="8" t="s">
        <v>502</v>
      </c>
      <c r="K1231" s="72" t="s">
        <v>106</v>
      </c>
      <c r="L1231" s="142" t="s">
        <v>512</v>
      </c>
      <c r="M1231" s="8" t="str">
        <f t="shared" si="69"/>
        <v>2110Vigilancia de la salud ambientalFONTIBONH. JULIO 2025</v>
      </c>
      <c r="N1231" s="113">
        <f t="shared" si="67"/>
        <v>0</v>
      </c>
      <c r="O1231" s="113">
        <f t="shared" si="68"/>
        <v>0</v>
      </c>
      <c r="P1231" s="113">
        <v>0</v>
      </c>
      <c r="Q1231" s="113">
        <v>0</v>
      </c>
      <c r="R1231" s="113">
        <v>0</v>
      </c>
      <c r="S1231" s="113">
        <v>0</v>
      </c>
      <c r="T1231" s="113">
        <v>0</v>
      </c>
      <c r="U1231" s="113">
        <v>0</v>
      </c>
      <c r="V1231" s="113">
        <v>0</v>
      </c>
      <c r="W1231" s="113">
        <v>0</v>
      </c>
    </row>
    <row r="1232" spans="2:23" ht="48" x14ac:dyDescent="0.35">
      <c r="B1232" s="143">
        <v>2118</v>
      </c>
      <c r="C1232" s="81" t="s">
        <v>70</v>
      </c>
      <c r="D1232" s="8" t="str">
        <f t="shared" si="70"/>
        <v>2118Vigilancia de la salud ambiental</v>
      </c>
      <c r="E1232" s="8" t="s">
        <v>314</v>
      </c>
      <c r="F1232" s="142" t="s">
        <v>321</v>
      </c>
      <c r="G1232" s="142" t="s">
        <v>417</v>
      </c>
      <c r="H1232" s="142" t="s">
        <v>456</v>
      </c>
      <c r="I1232" s="8" t="s">
        <v>502</v>
      </c>
      <c r="J1232" s="8" t="s">
        <v>502</v>
      </c>
      <c r="K1232" s="72" t="s">
        <v>105</v>
      </c>
      <c r="L1232" s="142" t="s">
        <v>512</v>
      </c>
      <c r="M1232" s="8" t="str">
        <f t="shared" si="69"/>
        <v>2118Vigilancia de la salud ambientalBOSAH. JULIO 2025</v>
      </c>
      <c r="N1232" s="113">
        <f t="shared" si="67"/>
        <v>0</v>
      </c>
      <c r="O1232" s="113">
        <f t="shared" si="68"/>
        <v>0</v>
      </c>
      <c r="P1232" s="113">
        <v>0</v>
      </c>
      <c r="Q1232" s="113">
        <v>0</v>
      </c>
      <c r="R1232" s="113">
        <v>0</v>
      </c>
      <c r="S1232" s="113">
        <v>0</v>
      </c>
      <c r="T1232" s="113">
        <v>0</v>
      </c>
      <c r="U1232" s="113">
        <v>0</v>
      </c>
      <c r="V1232" s="113">
        <v>0</v>
      </c>
      <c r="W1232" s="113">
        <v>0</v>
      </c>
    </row>
    <row r="1233" spans="2:23" ht="60" x14ac:dyDescent="0.35">
      <c r="B1233" s="143">
        <v>2120</v>
      </c>
      <c r="C1233" s="81" t="s">
        <v>70</v>
      </c>
      <c r="D1233" s="8" t="str">
        <f t="shared" si="70"/>
        <v>2120Vigilancia de la salud ambiental</v>
      </c>
      <c r="E1233" s="8" t="s">
        <v>314</v>
      </c>
      <c r="F1233" s="142" t="s">
        <v>321</v>
      </c>
      <c r="G1233" s="142" t="s">
        <v>483</v>
      </c>
      <c r="H1233" s="142" t="s">
        <v>499</v>
      </c>
      <c r="I1233" s="8" t="s">
        <v>502</v>
      </c>
      <c r="J1233" s="8" t="s">
        <v>502</v>
      </c>
      <c r="K1233" s="81" t="s">
        <v>107</v>
      </c>
      <c r="L1233" s="142" t="s">
        <v>512</v>
      </c>
      <c r="M1233" s="8" t="str">
        <f t="shared" si="69"/>
        <v>2120Vigilancia de la salud ambientalKENNEDYH. JULIO 2025</v>
      </c>
      <c r="N1233" s="113">
        <f t="shared" si="67"/>
        <v>0</v>
      </c>
      <c r="O1233" s="113">
        <f t="shared" si="68"/>
        <v>1</v>
      </c>
      <c r="P1233" s="113">
        <v>0</v>
      </c>
      <c r="Q1233" s="113">
        <v>15602</v>
      </c>
      <c r="R1233" s="113">
        <v>0</v>
      </c>
      <c r="S1233" s="113">
        <v>15602</v>
      </c>
      <c r="T1233" s="113">
        <v>0</v>
      </c>
      <c r="U1233" s="113">
        <v>0</v>
      </c>
      <c r="V1233" s="113">
        <v>0</v>
      </c>
      <c r="W1233" s="113">
        <v>0</v>
      </c>
    </row>
    <row r="1234" spans="2:23" ht="60" x14ac:dyDescent="0.35">
      <c r="B1234" s="143">
        <v>2122</v>
      </c>
      <c r="C1234" s="81" t="s">
        <v>70</v>
      </c>
      <c r="D1234" s="8" t="str">
        <f t="shared" si="70"/>
        <v>2122Vigilancia de la salud ambiental</v>
      </c>
      <c r="E1234" s="8" t="s">
        <v>314</v>
      </c>
      <c r="F1234" s="142" t="s">
        <v>321</v>
      </c>
      <c r="G1234" s="142" t="s">
        <v>483</v>
      </c>
      <c r="H1234" s="142" t="s">
        <v>500</v>
      </c>
      <c r="I1234" s="8" t="s">
        <v>502</v>
      </c>
      <c r="J1234" s="8" t="s">
        <v>502</v>
      </c>
      <c r="K1234" s="81" t="s">
        <v>107</v>
      </c>
      <c r="L1234" s="142" t="s">
        <v>512</v>
      </c>
      <c r="M1234" s="8" t="str">
        <f t="shared" si="69"/>
        <v>2122Vigilancia de la salud ambientalKENNEDYH. JULIO 2025</v>
      </c>
      <c r="N1234" s="113">
        <f t="shared" ref="N1234:N1297" si="71">IFERROR(R1234/P1234,0)</f>
        <v>0</v>
      </c>
      <c r="O1234" s="113">
        <f t="shared" ref="O1234:O1297" si="72">IFERROR(S1234/Q1234,0)</f>
        <v>1</v>
      </c>
      <c r="P1234" s="113">
        <v>0</v>
      </c>
      <c r="Q1234" s="113">
        <v>51823</v>
      </c>
      <c r="R1234" s="113">
        <v>0</v>
      </c>
      <c r="S1234" s="113">
        <v>51823</v>
      </c>
      <c r="T1234" s="113">
        <v>0</v>
      </c>
      <c r="U1234" s="113">
        <v>0</v>
      </c>
      <c r="V1234" s="113">
        <v>0</v>
      </c>
      <c r="W1234" s="113">
        <v>0</v>
      </c>
    </row>
    <row r="1235" spans="2:23" ht="57.5" x14ac:dyDescent="0.35">
      <c r="B1235" s="143">
        <v>2123</v>
      </c>
      <c r="C1235" s="81" t="s">
        <v>70</v>
      </c>
      <c r="D1235" s="8" t="str">
        <f t="shared" si="70"/>
        <v>2123Vigilancia de la salud ambiental</v>
      </c>
      <c r="E1235" s="8" t="s">
        <v>314</v>
      </c>
      <c r="F1235" s="142" t="s">
        <v>323</v>
      </c>
      <c r="G1235" s="142" t="s">
        <v>432</v>
      </c>
      <c r="H1235" s="142" t="s">
        <v>462</v>
      </c>
      <c r="I1235" s="8" t="s">
        <v>502</v>
      </c>
      <c r="J1235" s="8" t="s">
        <v>502</v>
      </c>
      <c r="K1235" s="72" t="s">
        <v>105</v>
      </c>
      <c r="L1235" s="142" t="s">
        <v>512</v>
      </c>
      <c r="M1235" s="8" t="str">
        <f t="shared" si="69"/>
        <v>2123Vigilancia de la salud ambientalBOSAH. JULIO 2025</v>
      </c>
      <c r="N1235" s="113">
        <f t="shared" si="71"/>
        <v>0</v>
      </c>
      <c r="O1235" s="113">
        <f t="shared" si="72"/>
        <v>1</v>
      </c>
      <c r="P1235" s="113">
        <v>0</v>
      </c>
      <c r="Q1235" s="113">
        <v>79777</v>
      </c>
      <c r="R1235" s="113">
        <v>0</v>
      </c>
      <c r="S1235" s="113">
        <v>79777</v>
      </c>
      <c r="T1235" s="113">
        <v>0</v>
      </c>
      <c r="U1235" s="113">
        <v>0</v>
      </c>
      <c r="V1235" s="113">
        <v>0</v>
      </c>
      <c r="W1235" s="113">
        <v>0</v>
      </c>
    </row>
    <row r="1236" spans="2:23" ht="60" x14ac:dyDescent="0.35">
      <c r="B1236" s="143">
        <v>2123</v>
      </c>
      <c r="C1236" s="81" t="s">
        <v>70</v>
      </c>
      <c r="D1236" s="8" t="str">
        <f t="shared" si="70"/>
        <v>2123Vigilancia de la salud ambiental</v>
      </c>
      <c r="E1236" s="8" t="s">
        <v>314</v>
      </c>
      <c r="F1236" s="142" t="s">
        <v>323</v>
      </c>
      <c r="G1236" s="142" t="s">
        <v>432</v>
      </c>
      <c r="H1236" s="142" t="s">
        <v>462</v>
      </c>
      <c r="I1236" s="8" t="s">
        <v>502</v>
      </c>
      <c r="J1236" s="8" t="s">
        <v>502</v>
      </c>
      <c r="K1236" s="81" t="s">
        <v>107</v>
      </c>
      <c r="L1236" s="142" t="s">
        <v>512</v>
      </c>
      <c r="M1236" s="8" t="str">
        <f t="shared" si="69"/>
        <v>2123Vigilancia de la salud ambientalKENNEDYH. JULIO 2025</v>
      </c>
      <c r="N1236" s="113">
        <f t="shared" si="71"/>
        <v>0</v>
      </c>
      <c r="O1236" s="113">
        <f t="shared" si="72"/>
        <v>1</v>
      </c>
      <c r="P1236" s="113">
        <v>0</v>
      </c>
      <c r="Q1236" s="113">
        <v>1354550</v>
      </c>
      <c r="R1236" s="113">
        <v>0</v>
      </c>
      <c r="S1236" s="113">
        <v>1354550</v>
      </c>
      <c r="T1236" s="113">
        <v>0</v>
      </c>
      <c r="U1236" s="113">
        <v>0</v>
      </c>
      <c r="V1236" s="113">
        <v>0</v>
      </c>
      <c r="W1236" s="113">
        <v>0</v>
      </c>
    </row>
    <row r="1237" spans="2:23" ht="60" x14ac:dyDescent="0.35">
      <c r="B1237" s="143">
        <v>2123</v>
      </c>
      <c r="C1237" s="81" t="s">
        <v>70</v>
      </c>
      <c r="D1237" s="8" t="str">
        <f t="shared" si="70"/>
        <v>2123Vigilancia de la salud ambiental</v>
      </c>
      <c r="E1237" s="8" t="s">
        <v>314</v>
      </c>
      <c r="F1237" s="142" t="s">
        <v>323</v>
      </c>
      <c r="G1237" s="142" t="s">
        <v>432</v>
      </c>
      <c r="H1237" s="142" t="s">
        <v>462</v>
      </c>
      <c r="I1237" s="8" t="s">
        <v>502</v>
      </c>
      <c r="J1237" s="8" t="s">
        <v>502</v>
      </c>
      <c r="K1237" s="72" t="s">
        <v>106</v>
      </c>
      <c r="L1237" s="142" t="s">
        <v>512</v>
      </c>
      <c r="M1237" s="8" t="str">
        <f t="shared" si="69"/>
        <v>2123Vigilancia de la salud ambientalFONTIBONH. JULIO 2025</v>
      </c>
      <c r="N1237" s="113">
        <f t="shared" si="71"/>
        <v>0</v>
      </c>
      <c r="O1237" s="113">
        <f t="shared" si="72"/>
        <v>1</v>
      </c>
      <c r="P1237" s="113">
        <v>0</v>
      </c>
      <c r="Q1237" s="113">
        <v>20835</v>
      </c>
      <c r="R1237" s="113">
        <v>0</v>
      </c>
      <c r="S1237" s="113">
        <v>20835</v>
      </c>
      <c r="T1237" s="113">
        <v>0</v>
      </c>
      <c r="U1237" s="113">
        <v>0</v>
      </c>
      <c r="V1237" s="113">
        <v>0</v>
      </c>
      <c r="W1237" s="113">
        <v>0</v>
      </c>
    </row>
    <row r="1238" spans="2:23" ht="60" x14ac:dyDescent="0.35">
      <c r="B1238" s="143">
        <v>2123</v>
      </c>
      <c r="C1238" s="81" t="s">
        <v>70</v>
      </c>
      <c r="D1238" s="8" t="str">
        <f t="shared" si="70"/>
        <v>2123Vigilancia de la salud ambiental</v>
      </c>
      <c r="E1238" s="8" t="s">
        <v>314</v>
      </c>
      <c r="F1238" s="142" t="s">
        <v>323</v>
      </c>
      <c r="G1238" s="142" t="s">
        <v>432</v>
      </c>
      <c r="H1238" s="142" t="s">
        <v>462</v>
      </c>
      <c r="I1238" s="8" t="s">
        <v>502</v>
      </c>
      <c r="J1238" s="8" t="s">
        <v>502</v>
      </c>
      <c r="K1238" s="81" t="s">
        <v>108</v>
      </c>
      <c r="L1238" s="142" t="s">
        <v>512</v>
      </c>
      <c r="M1238" s="8" t="str">
        <f t="shared" si="69"/>
        <v>2123Vigilancia de la salud ambientalPUENTE ARANDAH. JULIO 2025</v>
      </c>
      <c r="N1238" s="113">
        <f t="shared" si="71"/>
        <v>0</v>
      </c>
      <c r="O1238" s="113">
        <f t="shared" si="72"/>
        <v>1</v>
      </c>
      <c r="P1238" s="113">
        <v>0</v>
      </c>
      <c r="Q1238" s="113">
        <v>47439</v>
      </c>
      <c r="R1238" s="113">
        <v>0</v>
      </c>
      <c r="S1238" s="113">
        <v>47439</v>
      </c>
      <c r="T1238" s="113">
        <v>0</v>
      </c>
      <c r="U1238" s="113">
        <v>0</v>
      </c>
      <c r="V1238" s="113">
        <v>0</v>
      </c>
      <c r="W1238" s="113">
        <v>0</v>
      </c>
    </row>
    <row r="1239" spans="2:23" ht="48" x14ac:dyDescent="0.35">
      <c r="B1239" s="143">
        <v>2124</v>
      </c>
      <c r="C1239" s="81" t="s">
        <v>70</v>
      </c>
      <c r="D1239" s="8" t="str">
        <f t="shared" si="70"/>
        <v>2124Vigilancia de la salud ambiental</v>
      </c>
      <c r="E1239" s="8" t="s">
        <v>314</v>
      </c>
      <c r="F1239" s="142" t="s">
        <v>321</v>
      </c>
      <c r="G1239" s="142" t="s">
        <v>483</v>
      </c>
      <c r="H1239" s="142" t="s">
        <v>456</v>
      </c>
      <c r="I1239" s="8" t="s">
        <v>502</v>
      </c>
      <c r="J1239" s="8" t="s">
        <v>502</v>
      </c>
      <c r="K1239" s="72" t="s">
        <v>105</v>
      </c>
      <c r="L1239" s="142" t="s">
        <v>512</v>
      </c>
      <c r="M1239" s="8" t="str">
        <f t="shared" si="69"/>
        <v>2124Vigilancia de la salud ambientalBOSAH. JULIO 2025</v>
      </c>
      <c r="N1239" s="113">
        <f t="shared" si="71"/>
        <v>0</v>
      </c>
      <c r="O1239" s="113">
        <f t="shared" si="72"/>
        <v>0</v>
      </c>
      <c r="P1239" s="113">
        <v>0</v>
      </c>
      <c r="Q1239" s="113">
        <v>0</v>
      </c>
      <c r="R1239" s="113">
        <v>0</v>
      </c>
      <c r="S1239" s="113">
        <v>0</v>
      </c>
      <c r="T1239" s="113">
        <v>0</v>
      </c>
      <c r="U1239" s="113">
        <v>0</v>
      </c>
      <c r="V1239" s="113">
        <v>0</v>
      </c>
      <c r="W1239" s="113">
        <v>0</v>
      </c>
    </row>
    <row r="1240" spans="2:23" ht="60" x14ac:dyDescent="0.35">
      <c r="B1240" s="143">
        <v>2124</v>
      </c>
      <c r="C1240" s="81" t="s">
        <v>70</v>
      </c>
      <c r="D1240" s="8" t="str">
        <f t="shared" si="70"/>
        <v>2124Vigilancia de la salud ambiental</v>
      </c>
      <c r="E1240" s="8" t="s">
        <v>314</v>
      </c>
      <c r="F1240" s="142" t="s">
        <v>321</v>
      </c>
      <c r="G1240" s="142" t="s">
        <v>483</v>
      </c>
      <c r="H1240" s="142" t="s">
        <v>456</v>
      </c>
      <c r="I1240" s="8" t="s">
        <v>502</v>
      </c>
      <c r="J1240" s="8" t="s">
        <v>502</v>
      </c>
      <c r="K1240" s="81" t="s">
        <v>107</v>
      </c>
      <c r="L1240" s="142" t="s">
        <v>512</v>
      </c>
      <c r="M1240" s="8" t="str">
        <f t="shared" si="69"/>
        <v>2124Vigilancia de la salud ambientalKENNEDYH. JULIO 2025</v>
      </c>
      <c r="N1240" s="113">
        <f t="shared" si="71"/>
        <v>0</v>
      </c>
      <c r="O1240" s="113">
        <f t="shared" si="72"/>
        <v>1</v>
      </c>
      <c r="P1240" s="113">
        <v>0</v>
      </c>
      <c r="Q1240" s="113">
        <v>6874</v>
      </c>
      <c r="R1240" s="113">
        <v>0</v>
      </c>
      <c r="S1240" s="113">
        <v>6874</v>
      </c>
      <c r="T1240" s="113">
        <v>0</v>
      </c>
      <c r="U1240" s="113">
        <v>0</v>
      </c>
      <c r="V1240" s="113">
        <v>0</v>
      </c>
      <c r="W1240" s="113">
        <v>0</v>
      </c>
    </row>
    <row r="1241" spans="2:23" ht="60" x14ac:dyDescent="0.35">
      <c r="B1241" s="143">
        <v>2124</v>
      </c>
      <c r="C1241" s="81" t="s">
        <v>70</v>
      </c>
      <c r="D1241" s="8" t="str">
        <f t="shared" si="70"/>
        <v>2124Vigilancia de la salud ambiental</v>
      </c>
      <c r="E1241" s="8" t="s">
        <v>314</v>
      </c>
      <c r="F1241" s="142" t="s">
        <v>321</v>
      </c>
      <c r="G1241" s="142" t="s">
        <v>483</v>
      </c>
      <c r="H1241" s="142" t="s">
        <v>456</v>
      </c>
      <c r="I1241" s="8" t="s">
        <v>502</v>
      </c>
      <c r="J1241" s="8" t="s">
        <v>502</v>
      </c>
      <c r="K1241" s="72" t="s">
        <v>106</v>
      </c>
      <c r="L1241" s="142" t="s">
        <v>512</v>
      </c>
      <c r="M1241" s="8" t="str">
        <f t="shared" si="69"/>
        <v>2124Vigilancia de la salud ambientalFONTIBONH. JULIO 2025</v>
      </c>
      <c r="N1241" s="113">
        <f t="shared" si="71"/>
        <v>0</v>
      </c>
      <c r="O1241" s="113">
        <f t="shared" si="72"/>
        <v>0</v>
      </c>
      <c r="P1241" s="113">
        <v>0</v>
      </c>
      <c r="Q1241" s="113">
        <v>0</v>
      </c>
      <c r="R1241" s="113">
        <v>0</v>
      </c>
      <c r="S1241" s="113">
        <v>0</v>
      </c>
      <c r="T1241" s="113">
        <v>0</v>
      </c>
      <c r="U1241" s="113">
        <v>0</v>
      </c>
      <c r="V1241" s="113">
        <v>0</v>
      </c>
      <c r="W1241" s="113">
        <v>0</v>
      </c>
    </row>
    <row r="1242" spans="2:23" ht="60" x14ac:dyDescent="0.35">
      <c r="B1242" s="143">
        <v>2124</v>
      </c>
      <c r="C1242" s="81" t="s">
        <v>70</v>
      </c>
      <c r="D1242" s="8" t="str">
        <f t="shared" si="70"/>
        <v>2124Vigilancia de la salud ambiental</v>
      </c>
      <c r="E1242" s="8" t="s">
        <v>314</v>
      </c>
      <c r="F1242" s="142" t="s">
        <v>321</v>
      </c>
      <c r="G1242" s="142" t="s">
        <v>483</v>
      </c>
      <c r="H1242" s="142" t="s">
        <v>456</v>
      </c>
      <c r="I1242" s="8" t="s">
        <v>502</v>
      </c>
      <c r="J1242" s="8" t="s">
        <v>502</v>
      </c>
      <c r="K1242" s="81" t="s">
        <v>108</v>
      </c>
      <c r="L1242" s="142" t="s">
        <v>512</v>
      </c>
      <c r="M1242" s="8" t="str">
        <f t="shared" si="69"/>
        <v>2124Vigilancia de la salud ambientalPUENTE ARANDAH. JULIO 2025</v>
      </c>
      <c r="N1242" s="113">
        <f t="shared" si="71"/>
        <v>0</v>
      </c>
      <c r="O1242" s="113">
        <f t="shared" si="72"/>
        <v>0</v>
      </c>
      <c r="P1242" s="113">
        <v>0</v>
      </c>
      <c r="Q1242" s="113">
        <v>0</v>
      </c>
      <c r="R1242" s="113">
        <v>0</v>
      </c>
      <c r="S1242" s="113">
        <v>0</v>
      </c>
      <c r="T1242" s="113">
        <v>0</v>
      </c>
      <c r="U1242" s="113">
        <v>0</v>
      </c>
      <c r="V1242" s="113">
        <v>0</v>
      </c>
      <c r="W1242" s="113">
        <v>0</v>
      </c>
    </row>
    <row r="1243" spans="2:23" ht="60" x14ac:dyDescent="0.35">
      <c r="B1243" s="143">
        <v>2127</v>
      </c>
      <c r="C1243" s="81" t="s">
        <v>70</v>
      </c>
      <c r="D1243" s="8" t="str">
        <f t="shared" si="70"/>
        <v>2127Vigilancia de la salud ambiental</v>
      </c>
      <c r="E1243" s="8" t="s">
        <v>314</v>
      </c>
      <c r="F1243" s="142" t="s">
        <v>318</v>
      </c>
      <c r="G1243" s="142" t="s">
        <v>490</v>
      </c>
      <c r="H1243" s="142" t="s">
        <v>455</v>
      </c>
      <c r="I1243" s="8" t="s">
        <v>502</v>
      </c>
      <c r="J1243" s="8" t="s">
        <v>502</v>
      </c>
      <c r="K1243" s="81" t="s">
        <v>107</v>
      </c>
      <c r="L1243" s="142" t="s">
        <v>512</v>
      </c>
      <c r="M1243" s="8" t="str">
        <f t="shared" si="69"/>
        <v>2127Vigilancia de la salud ambientalKENNEDYH. JULIO 2025</v>
      </c>
      <c r="N1243" s="113">
        <f t="shared" si="71"/>
        <v>0</v>
      </c>
      <c r="O1243" s="113">
        <f t="shared" si="72"/>
        <v>541008</v>
      </c>
      <c r="P1243" s="113">
        <v>0</v>
      </c>
      <c r="Q1243" s="113">
        <v>1</v>
      </c>
      <c r="R1243" s="113">
        <v>0</v>
      </c>
      <c r="S1243" s="113">
        <v>541008</v>
      </c>
      <c r="T1243" s="113">
        <v>0</v>
      </c>
      <c r="U1243" s="113">
        <v>1</v>
      </c>
      <c r="V1243" s="113">
        <v>0</v>
      </c>
      <c r="W1243" s="113">
        <v>541008</v>
      </c>
    </row>
    <row r="1244" spans="2:23" ht="60" x14ac:dyDescent="0.35">
      <c r="B1244" s="143">
        <v>2128</v>
      </c>
      <c r="C1244" s="81" t="s">
        <v>70</v>
      </c>
      <c r="D1244" s="8" t="str">
        <f t="shared" si="70"/>
        <v>2128Vigilancia de la salud ambiental</v>
      </c>
      <c r="E1244" s="8" t="s">
        <v>314</v>
      </c>
      <c r="F1244" s="142" t="s">
        <v>318</v>
      </c>
      <c r="G1244" s="142" t="s">
        <v>491</v>
      </c>
      <c r="H1244" s="142" t="s">
        <v>455</v>
      </c>
      <c r="I1244" s="8" t="s">
        <v>502</v>
      </c>
      <c r="J1244" s="8" t="s">
        <v>502</v>
      </c>
      <c r="K1244" s="72" t="s">
        <v>106</v>
      </c>
      <c r="L1244" s="142" t="s">
        <v>512</v>
      </c>
      <c r="M1244" s="8" t="str">
        <f t="shared" si="69"/>
        <v>2128Vigilancia de la salud ambientalFONTIBONH. JULIO 2025</v>
      </c>
      <c r="N1244" s="113">
        <f t="shared" si="71"/>
        <v>0</v>
      </c>
      <c r="O1244" s="113">
        <f t="shared" si="72"/>
        <v>0</v>
      </c>
      <c r="P1244" s="113">
        <v>0</v>
      </c>
      <c r="Q1244" s="113">
        <v>0</v>
      </c>
      <c r="R1244" s="113">
        <v>0</v>
      </c>
      <c r="S1244" s="113">
        <v>0</v>
      </c>
      <c r="T1244" s="113">
        <v>0</v>
      </c>
      <c r="U1244" s="113">
        <v>0</v>
      </c>
      <c r="V1244" s="113">
        <v>0</v>
      </c>
      <c r="W1244" s="113">
        <v>0</v>
      </c>
    </row>
    <row r="1245" spans="2:23" ht="60" x14ac:dyDescent="0.35">
      <c r="B1245" s="143">
        <v>2132</v>
      </c>
      <c r="C1245" s="81" t="s">
        <v>70</v>
      </c>
      <c r="D1245" s="8" t="str">
        <f t="shared" si="70"/>
        <v>2132Vigilancia de la salud ambiental</v>
      </c>
      <c r="E1245" s="8" t="s">
        <v>314</v>
      </c>
      <c r="F1245" s="142" t="s">
        <v>322</v>
      </c>
      <c r="G1245" s="142" t="s">
        <v>422</v>
      </c>
      <c r="H1245" s="142" t="s">
        <v>458</v>
      </c>
      <c r="I1245" s="8" t="s">
        <v>502</v>
      </c>
      <c r="J1245" s="8" t="s">
        <v>502</v>
      </c>
      <c r="K1245" s="72" t="s">
        <v>106</v>
      </c>
      <c r="L1245" s="142" t="s">
        <v>512</v>
      </c>
      <c r="M1245" s="8" t="str">
        <f t="shared" si="69"/>
        <v>2132Vigilancia de la salud ambientalFONTIBONH. JULIO 2025</v>
      </c>
      <c r="N1245" s="113">
        <f t="shared" si="71"/>
        <v>0</v>
      </c>
      <c r="O1245" s="113">
        <f t="shared" si="72"/>
        <v>53373399</v>
      </c>
      <c r="P1245" s="113">
        <v>0</v>
      </c>
      <c r="Q1245" s="113">
        <v>1</v>
      </c>
      <c r="R1245" s="113">
        <v>0</v>
      </c>
      <c r="S1245" s="113">
        <v>53373399</v>
      </c>
      <c r="T1245" s="113">
        <v>0</v>
      </c>
      <c r="U1245" s="113">
        <v>1</v>
      </c>
      <c r="V1245" s="113">
        <v>0</v>
      </c>
      <c r="W1245" s="113">
        <v>53373399</v>
      </c>
    </row>
    <row r="1246" spans="2:23" ht="60" x14ac:dyDescent="0.35">
      <c r="B1246" s="143">
        <v>2136</v>
      </c>
      <c r="C1246" s="81" t="s">
        <v>70</v>
      </c>
      <c r="D1246" s="8" t="str">
        <f t="shared" si="70"/>
        <v>2136Vigilancia de la salud ambiental</v>
      </c>
      <c r="E1246" s="8" t="s">
        <v>314</v>
      </c>
      <c r="F1246" s="142" t="s">
        <v>322</v>
      </c>
      <c r="G1246" s="142" t="s">
        <v>422</v>
      </c>
      <c r="H1246" s="142" t="s">
        <v>458</v>
      </c>
      <c r="I1246" s="8" t="s">
        <v>502</v>
      </c>
      <c r="J1246" s="8" t="s">
        <v>502</v>
      </c>
      <c r="K1246" s="72" t="s">
        <v>106</v>
      </c>
      <c r="L1246" s="142" t="s">
        <v>512</v>
      </c>
      <c r="M1246" s="8" t="str">
        <f t="shared" si="69"/>
        <v>2136Vigilancia de la salud ambientalFONTIBONH. JULIO 2025</v>
      </c>
      <c r="N1246" s="113">
        <f t="shared" si="71"/>
        <v>0</v>
      </c>
      <c r="O1246" s="113">
        <f t="shared" si="72"/>
        <v>19372567</v>
      </c>
      <c r="P1246" s="113">
        <v>0</v>
      </c>
      <c r="Q1246" s="113">
        <v>1</v>
      </c>
      <c r="R1246" s="113">
        <v>0</v>
      </c>
      <c r="S1246" s="113">
        <v>19372567</v>
      </c>
      <c r="T1246" s="113">
        <v>0</v>
      </c>
      <c r="U1246" s="113">
        <v>1</v>
      </c>
      <c r="V1246" s="113">
        <v>0</v>
      </c>
      <c r="W1246" s="113">
        <v>19372567</v>
      </c>
    </row>
    <row r="1247" spans="2:23" ht="60" x14ac:dyDescent="0.35">
      <c r="B1247" s="143">
        <v>2139</v>
      </c>
      <c r="C1247" s="81" t="s">
        <v>70</v>
      </c>
      <c r="D1247" s="8" t="str">
        <f t="shared" si="70"/>
        <v>2139Vigilancia de la salud ambiental</v>
      </c>
      <c r="E1247" s="8" t="s">
        <v>314</v>
      </c>
      <c r="F1247" s="142" t="s">
        <v>317</v>
      </c>
      <c r="G1247" s="142" t="s">
        <v>521</v>
      </c>
      <c r="H1247" s="142" t="s">
        <v>455</v>
      </c>
      <c r="I1247" s="8" t="s">
        <v>502</v>
      </c>
      <c r="J1247" s="8" t="s">
        <v>502</v>
      </c>
      <c r="K1247" s="81" t="s">
        <v>107</v>
      </c>
      <c r="L1247" s="142" t="s">
        <v>512</v>
      </c>
      <c r="M1247" s="8" t="str">
        <f t="shared" si="69"/>
        <v>2139Vigilancia de la salud ambientalKENNEDYH. JULIO 2025</v>
      </c>
      <c r="N1247" s="113">
        <f t="shared" si="71"/>
        <v>0</v>
      </c>
      <c r="O1247" s="113">
        <f t="shared" si="72"/>
        <v>180336</v>
      </c>
      <c r="P1247" s="113">
        <v>0</v>
      </c>
      <c r="Q1247" s="113">
        <v>1</v>
      </c>
      <c r="R1247" s="113">
        <v>0</v>
      </c>
      <c r="S1247" s="113">
        <v>180336</v>
      </c>
      <c r="T1247" s="113">
        <v>0</v>
      </c>
      <c r="U1247" s="113">
        <v>1</v>
      </c>
      <c r="V1247" s="113">
        <v>0</v>
      </c>
      <c r="W1247" s="113">
        <v>180336</v>
      </c>
    </row>
    <row r="1248" spans="2:23" ht="60" x14ac:dyDescent="0.35">
      <c r="B1248" s="143">
        <v>2143</v>
      </c>
      <c r="C1248" s="81" t="s">
        <v>70</v>
      </c>
      <c r="D1248" s="8" t="str">
        <f t="shared" si="70"/>
        <v>2143Vigilancia de la salud ambiental</v>
      </c>
      <c r="E1248" s="8" t="s">
        <v>314</v>
      </c>
      <c r="F1248" s="142" t="s">
        <v>317</v>
      </c>
      <c r="G1248" s="142" t="s">
        <v>379</v>
      </c>
      <c r="H1248" s="142" t="s">
        <v>456</v>
      </c>
      <c r="I1248" s="8" t="s">
        <v>502</v>
      </c>
      <c r="J1248" s="8" t="s">
        <v>502</v>
      </c>
      <c r="K1248" s="72" t="s">
        <v>106</v>
      </c>
      <c r="L1248" s="142" t="s">
        <v>512</v>
      </c>
      <c r="M1248" s="8" t="str">
        <f t="shared" si="69"/>
        <v>2143Vigilancia de la salud ambientalFONTIBONH. JULIO 2025</v>
      </c>
      <c r="N1248" s="113">
        <f t="shared" si="71"/>
        <v>0</v>
      </c>
      <c r="O1248" s="113">
        <f t="shared" si="72"/>
        <v>37336566</v>
      </c>
      <c r="P1248" s="113">
        <v>0</v>
      </c>
      <c r="Q1248" s="113">
        <v>1</v>
      </c>
      <c r="R1248" s="113">
        <v>0</v>
      </c>
      <c r="S1248" s="113">
        <v>37336566</v>
      </c>
      <c r="T1248" s="113">
        <v>0</v>
      </c>
      <c r="U1248" s="113">
        <v>1</v>
      </c>
      <c r="V1248" s="113">
        <v>0</v>
      </c>
      <c r="W1248" s="113">
        <v>37336566</v>
      </c>
    </row>
    <row r="1249" spans="2:23" ht="48" x14ac:dyDescent="0.35">
      <c r="B1249" s="143">
        <v>2146</v>
      </c>
      <c r="C1249" s="81" t="s">
        <v>70</v>
      </c>
      <c r="D1249" s="8" t="str">
        <f t="shared" si="70"/>
        <v>2146Vigilancia de la salud ambiental</v>
      </c>
      <c r="E1249" s="8" t="s">
        <v>314</v>
      </c>
      <c r="F1249" s="142" t="s">
        <v>317</v>
      </c>
      <c r="G1249" s="142" t="s">
        <v>492</v>
      </c>
      <c r="H1249" s="142" t="s">
        <v>455</v>
      </c>
      <c r="I1249" s="8" t="s">
        <v>502</v>
      </c>
      <c r="J1249" s="8" t="s">
        <v>502</v>
      </c>
      <c r="K1249" s="72" t="s">
        <v>105</v>
      </c>
      <c r="L1249" s="142" t="s">
        <v>512</v>
      </c>
      <c r="M1249" s="8" t="str">
        <f t="shared" si="69"/>
        <v>2146Vigilancia de la salud ambientalBOSAH. JULIO 2025</v>
      </c>
      <c r="N1249" s="113">
        <f t="shared" si="71"/>
        <v>0</v>
      </c>
      <c r="O1249" s="113">
        <f t="shared" si="72"/>
        <v>0</v>
      </c>
      <c r="P1249" s="113">
        <v>0</v>
      </c>
      <c r="Q1249" s="113">
        <v>0</v>
      </c>
      <c r="R1249" s="113">
        <v>0</v>
      </c>
      <c r="S1249" s="113">
        <v>0</v>
      </c>
      <c r="T1249" s="113">
        <v>0</v>
      </c>
      <c r="U1249" s="113">
        <v>0</v>
      </c>
      <c r="V1249" s="113">
        <v>0</v>
      </c>
      <c r="W1249" s="113">
        <v>0</v>
      </c>
    </row>
    <row r="1250" spans="2:23" ht="60" x14ac:dyDescent="0.35">
      <c r="B1250" s="143">
        <v>2146</v>
      </c>
      <c r="C1250" s="81" t="s">
        <v>70</v>
      </c>
      <c r="D1250" s="8" t="str">
        <f t="shared" si="70"/>
        <v>2146Vigilancia de la salud ambiental</v>
      </c>
      <c r="E1250" s="8" t="s">
        <v>314</v>
      </c>
      <c r="F1250" s="142" t="s">
        <v>317</v>
      </c>
      <c r="G1250" s="142" t="s">
        <v>492</v>
      </c>
      <c r="H1250" s="142" t="s">
        <v>455</v>
      </c>
      <c r="I1250" s="8" t="s">
        <v>502</v>
      </c>
      <c r="J1250" s="8" t="s">
        <v>502</v>
      </c>
      <c r="K1250" s="81" t="s">
        <v>107</v>
      </c>
      <c r="L1250" s="142" t="s">
        <v>512</v>
      </c>
      <c r="M1250" s="8" t="str">
        <f t="shared" si="69"/>
        <v>2146Vigilancia de la salud ambientalKENNEDYH. JULIO 2025</v>
      </c>
      <c r="N1250" s="113">
        <f t="shared" si="71"/>
        <v>0</v>
      </c>
      <c r="O1250" s="113">
        <f t="shared" si="72"/>
        <v>0</v>
      </c>
      <c r="P1250" s="113">
        <v>0</v>
      </c>
      <c r="Q1250" s="113">
        <v>0</v>
      </c>
      <c r="R1250" s="113">
        <v>0</v>
      </c>
      <c r="S1250" s="113">
        <v>0</v>
      </c>
      <c r="T1250" s="113">
        <v>0</v>
      </c>
      <c r="U1250" s="113">
        <v>0</v>
      </c>
      <c r="V1250" s="113">
        <v>0</v>
      </c>
      <c r="W1250" s="113">
        <v>0</v>
      </c>
    </row>
    <row r="1251" spans="2:23" ht="60" x14ac:dyDescent="0.35">
      <c r="B1251" s="143">
        <v>2146</v>
      </c>
      <c r="C1251" s="81" t="s">
        <v>70</v>
      </c>
      <c r="D1251" s="8" t="str">
        <f t="shared" si="70"/>
        <v>2146Vigilancia de la salud ambiental</v>
      </c>
      <c r="E1251" s="8" t="s">
        <v>314</v>
      </c>
      <c r="F1251" s="142" t="s">
        <v>317</v>
      </c>
      <c r="G1251" s="142" t="s">
        <v>492</v>
      </c>
      <c r="H1251" s="142" t="s">
        <v>455</v>
      </c>
      <c r="I1251" s="8" t="s">
        <v>502</v>
      </c>
      <c r="J1251" s="8" t="s">
        <v>502</v>
      </c>
      <c r="K1251" s="72" t="s">
        <v>106</v>
      </c>
      <c r="L1251" s="142" t="s">
        <v>512</v>
      </c>
      <c r="M1251" s="8" t="str">
        <f t="shared" si="69"/>
        <v>2146Vigilancia de la salud ambientalFONTIBONH. JULIO 2025</v>
      </c>
      <c r="N1251" s="113">
        <f t="shared" si="71"/>
        <v>0</v>
      </c>
      <c r="O1251" s="113">
        <f t="shared" si="72"/>
        <v>0</v>
      </c>
      <c r="P1251" s="113">
        <v>0</v>
      </c>
      <c r="Q1251" s="113">
        <v>0</v>
      </c>
      <c r="R1251" s="113">
        <v>0</v>
      </c>
      <c r="S1251" s="113">
        <v>0</v>
      </c>
      <c r="T1251" s="113">
        <v>0</v>
      </c>
      <c r="U1251" s="113">
        <v>0</v>
      </c>
      <c r="V1251" s="113">
        <v>0</v>
      </c>
      <c r="W1251" s="113">
        <v>0</v>
      </c>
    </row>
    <row r="1252" spans="2:23" ht="60" x14ac:dyDescent="0.35">
      <c r="B1252" s="143">
        <v>2146</v>
      </c>
      <c r="C1252" s="81" t="s">
        <v>70</v>
      </c>
      <c r="D1252" s="8" t="str">
        <f t="shared" si="70"/>
        <v>2146Vigilancia de la salud ambiental</v>
      </c>
      <c r="E1252" s="8" t="s">
        <v>314</v>
      </c>
      <c r="F1252" s="142" t="s">
        <v>317</v>
      </c>
      <c r="G1252" s="142" t="s">
        <v>492</v>
      </c>
      <c r="H1252" s="142" t="s">
        <v>455</v>
      </c>
      <c r="I1252" s="8" t="s">
        <v>502</v>
      </c>
      <c r="J1252" s="8" t="s">
        <v>502</v>
      </c>
      <c r="K1252" s="81" t="s">
        <v>108</v>
      </c>
      <c r="L1252" s="142" t="s">
        <v>512</v>
      </c>
      <c r="M1252" s="8" t="str">
        <f t="shared" si="69"/>
        <v>2146Vigilancia de la salud ambientalPUENTE ARANDAH. JULIO 2025</v>
      </c>
      <c r="N1252" s="113">
        <f t="shared" si="71"/>
        <v>0</v>
      </c>
      <c r="O1252" s="113">
        <f t="shared" si="72"/>
        <v>0</v>
      </c>
      <c r="P1252" s="113">
        <v>0</v>
      </c>
      <c r="Q1252" s="113">
        <v>0</v>
      </c>
      <c r="R1252" s="113">
        <v>0</v>
      </c>
      <c r="S1252" s="113">
        <v>0</v>
      </c>
      <c r="T1252" s="113">
        <v>0</v>
      </c>
      <c r="U1252" s="113">
        <v>0</v>
      </c>
      <c r="V1252" s="113">
        <v>0</v>
      </c>
      <c r="W1252" s="113">
        <v>0</v>
      </c>
    </row>
    <row r="1253" spans="2:23" ht="48" x14ac:dyDescent="0.35">
      <c r="B1253" s="143">
        <v>2150</v>
      </c>
      <c r="C1253" s="81" t="s">
        <v>70</v>
      </c>
      <c r="D1253" s="8" t="str">
        <f t="shared" si="70"/>
        <v>2150Vigilancia de la salud ambiental</v>
      </c>
      <c r="E1253" s="8" t="s">
        <v>314</v>
      </c>
      <c r="F1253" s="142" t="s">
        <v>318</v>
      </c>
      <c r="G1253" s="142" t="s">
        <v>433</v>
      </c>
      <c r="H1253" s="142" t="s">
        <v>455</v>
      </c>
      <c r="I1253" s="8" t="s">
        <v>502</v>
      </c>
      <c r="J1253" s="8" t="s">
        <v>502</v>
      </c>
      <c r="K1253" s="72" t="s">
        <v>105</v>
      </c>
      <c r="L1253" s="142" t="s">
        <v>512</v>
      </c>
      <c r="M1253" s="8" t="str">
        <f t="shared" si="69"/>
        <v>2150Vigilancia de la salud ambientalBOSAH. JULIO 2025</v>
      </c>
      <c r="N1253" s="113">
        <f t="shared" si="71"/>
        <v>0</v>
      </c>
      <c r="O1253" s="113">
        <f t="shared" si="72"/>
        <v>120224</v>
      </c>
      <c r="P1253" s="113">
        <v>0</v>
      </c>
      <c r="Q1253" s="113">
        <v>1</v>
      </c>
      <c r="R1253" s="113">
        <v>0</v>
      </c>
      <c r="S1253" s="113">
        <v>120224</v>
      </c>
      <c r="T1253" s="113">
        <v>0</v>
      </c>
      <c r="U1253" s="113">
        <v>1</v>
      </c>
      <c r="V1253" s="113">
        <v>0</v>
      </c>
      <c r="W1253" s="113">
        <v>120224</v>
      </c>
    </row>
    <row r="1254" spans="2:23" ht="60" x14ac:dyDescent="0.35">
      <c r="B1254" s="143">
        <v>2150</v>
      </c>
      <c r="C1254" s="81" t="s">
        <v>70</v>
      </c>
      <c r="D1254" s="8" t="str">
        <f t="shared" si="70"/>
        <v>2150Vigilancia de la salud ambiental</v>
      </c>
      <c r="E1254" s="8" t="s">
        <v>314</v>
      </c>
      <c r="F1254" s="142" t="s">
        <v>318</v>
      </c>
      <c r="G1254" s="142" t="s">
        <v>433</v>
      </c>
      <c r="H1254" s="142" t="s">
        <v>455</v>
      </c>
      <c r="I1254" s="8" t="s">
        <v>502</v>
      </c>
      <c r="J1254" s="8" t="s">
        <v>502</v>
      </c>
      <c r="K1254" s="81" t="s">
        <v>107</v>
      </c>
      <c r="L1254" s="142" t="s">
        <v>512</v>
      </c>
      <c r="M1254" s="8" t="str">
        <f t="shared" si="69"/>
        <v>2150Vigilancia de la salud ambientalKENNEDYH. JULIO 2025</v>
      </c>
      <c r="N1254" s="113">
        <f t="shared" si="71"/>
        <v>0</v>
      </c>
      <c r="O1254" s="113">
        <f t="shared" si="72"/>
        <v>120224</v>
      </c>
      <c r="P1254" s="113">
        <v>0</v>
      </c>
      <c r="Q1254" s="113">
        <v>13</v>
      </c>
      <c r="R1254" s="113">
        <v>0</v>
      </c>
      <c r="S1254" s="113">
        <v>1562912</v>
      </c>
      <c r="T1254" s="113">
        <v>0</v>
      </c>
      <c r="U1254" s="113">
        <v>13</v>
      </c>
      <c r="V1254" s="113">
        <v>0</v>
      </c>
      <c r="W1254" s="113">
        <v>1562912</v>
      </c>
    </row>
    <row r="1255" spans="2:23" ht="60" x14ac:dyDescent="0.35">
      <c r="B1255" s="143">
        <v>2150</v>
      </c>
      <c r="C1255" s="81" t="s">
        <v>70</v>
      </c>
      <c r="D1255" s="8" t="str">
        <f t="shared" si="70"/>
        <v>2150Vigilancia de la salud ambiental</v>
      </c>
      <c r="E1255" s="8" t="s">
        <v>314</v>
      </c>
      <c r="F1255" s="142" t="s">
        <v>318</v>
      </c>
      <c r="G1255" s="142" t="s">
        <v>433</v>
      </c>
      <c r="H1255" s="142" t="s">
        <v>455</v>
      </c>
      <c r="I1255" s="8" t="s">
        <v>502</v>
      </c>
      <c r="J1255" s="8" t="s">
        <v>502</v>
      </c>
      <c r="K1255" s="72" t="s">
        <v>106</v>
      </c>
      <c r="L1255" s="142" t="s">
        <v>512</v>
      </c>
      <c r="M1255" s="8" t="str">
        <f t="shared" si="69"/>
        <v>2150Vigilancia de la salud ambientalFONTIBONH. JULIO 2025</v>
      </c>
      <c r="N1255" s="113">
        <f t="shared" si="71"/>
        <v>0</v>
      </c>
      <c r="O1255" s="113">
        <f t="shared" si="72"/>
        <v>120224</v>
      </c>
      <c r="P1255" s="113">
        <v>0</v>
      </c>
      <c r="Q1255" s="113">
        <v>4</v>
      </c>
      <c r="R1255" s="113">
        <v>0</v>
      </c>
      <c r="S1255" s="113">
        <v>480896</v>
      </c>
      <c r="T1255" s="113">
        <v>0</v>
      </c>
      <c r="U1255" s="113">
        <v>4</v>
      </c>
      <c r="V1255" s="113">
        <v>0</v>
      </c>
      <c r="W1255" s="113">
        <v>480896</v>
      </c>
    </row>
    <row r="1256" spans="2:23" ht="48" x14ac:dyDescent="0.35">
      <c r="B1256" s="143">
        <v>2151</v>
      </c>
      <c r="C1256" s="81" t="s">
        <v>70</v>
      </c>
      <c r="D1256" s="8" t="str">
        <f t="shared" si="70"/>
        <v>2151Vigilancia de la salud ambiental</v>
      </c>
      <c r="E1256" s="8" t="s">
        <v>314</v>
      </c>
      <c r="F1256" s="142" t="s">
        <v>318</v>
      </c>
      <c r="G1256" s="142" t="s">
        <v>434</v>
      </c>
      <c r="H1256" s="142" t="s">
        <v>455</v>
      </c>
      <c r="I1256" s="8" t="s">
        <v>502</v>
      </c>
      <c r="J1256" s="8" t="s">
        <v>502</v>
      </c>
      <c r="K1256" s="72" t="s">
        <v>105</v>
      </c>
      <c r="L1256" s="142" t="s">
        <v>512</v>
      </c>
      <c r="M1256" s="8" t="str">
        <f t="shared" si="69"/>
        <v>2151Vigilancia de la salud ambientalBOSAH. JULIO 2025</v>
      </c>
      <c r="N1256" s="113">
        <f t="shared" si="71"/>
        <v>0</v>
      </c>
      <c r="O1256" s="113">
        <f t="shared" si="72"/>
        <v>0</v>
      </c>
      <c r="P1256" s="113">
        <v>0</v>
      </c>
      <c r="Q1256" s="113">
        <v>0</v>
      </c>
      <c r="R1256" s="113">
        <v>0</v>
      </c>
      <c r="S1256" s="113">
        <v>0</v>
      </c>
      <c r="T1256" s="113">
        <v>0</v>
      </c>
      <c r="U1256" s="113">
        <v>0</v>
      </c>
      <c r="V1256" s="113">
        <v>0</v>
      </c>
      <c r="W1256" s="113">
        <v>0</v>
      </c>
    </row>
    <row r="1257" spans="2:23" ht="60" x14ac:dyDescent="0.35">
      <c r="B1257" s="143">
        <v>2151</v>
      </c>
      <c r="C1257" s="81" t="s">
        <v>70</v>
      </c>
      <c r="D1257" s="8" t="str">
        <f t="shared" si="70"/>
        <v>2151Vigilancia de la salud ambiental</v>
      </c>
      <c r="E1257" s="8" t="s">
        <v>314</v>
      </c>
      <c r="F1257" s="142" t="s">
        <v>318</v>
      </c>
      <c r="G1257" s="142" t="s">
        <v>434</v>
      </c>
      <c r="H1257" s="142" t="s">
        <v>455</v>
      </c>
      <c r="I1257" s="8" t="s">
        <v>502</v>
      </c>
      <c r="J1257" s="8" t="s">
        <v>502</v>
      </c>
      <c r="K1257" s="81" t="s">
        <v>107</v>
      </c>
      <c r="L1257" s="142" t="s">
        <v>512</v>
      </c>
      <c r="M1257" s="8" t="str">
        <f t="shared" si="69"/>
        <v>2151Vigilancia de la salud ambientalKENNEDYH. JULIO 2025</v>
      </c>
      <c r="N1257" s="113">
        <f t="shared" si="71"/>
        <v>0</v>
      </c>
      <c r="O1257" s="113">
        <f t="shared" si="72"/>
        <v>90168</v>
      </c>
      <c r="P1257" s="113">
        <v>0</v>
      </c>
      <c r="Q1257" s="144">
        <v>1</v>
      </c>
      <c r="R1257" s="113">
        <v>0</v>
      </c>
      <c r="S1257" s="145">
        <v>90168</v>
      </c>
      <c r="T1257" s="113">
        <v>0</v>
      </c>
      <c r="U1257" s="144">
        <v>1</v>
      </c>
      <c r="V1257" s="113">
        <v>0</v>
      </c>
      <c r="W1257" s="145">
        <v>90168</v>
      </c>
    </row>
    <row r="1258" spans="2:23" ht="48" x14ac:dyDescent="0.35">
      <c r="B1258" s="143">
        <v>2152</v>
      </c>
      <c r="C1258" s="81" t="s">
        <v>70</v>
      </c>
      <c r="D1258" s="8" t="str">
        <f t="shared" si="70"/>
        <v>2152Vigilancia de la salud ambiental</v>
      </c>
      <c r="E1258" s="8" t="s">
        <v>314</v>
      </c>
      <c r="F1258" s="142" t="s">
        <v>318</v>
      </c>
      <c r="G1258" s="142" t="s">
        <v>435</v>
      </c>
      <c r="H1258" s="142" t="s">
        <v>455</v>
      </c>
      <c r="I1258" s="8" t="s">
        <v>502</v>
      </c>
      <c r="J1258" s="8" t="s">
        <v>502</v>
      </c>
      <c r="K1258" s="72" t="s">
        <v>105</v>
      </c>
      <c r="L1258" s="142" t="s">
        <v>512</v>
      </c>
      <c r="M1258" s="8" t="str">
        <f t="shared" si="69"/>
        <v>2152Vigilancia de la salud ambientalBOSAH. JULIO 2025</v>
      </c>
      <c r="N1258" s="113">
        <f t="shared" si="71"/>
        <v>0</v>
      </c>
      <c r="O1258" s="113">
        <f t="shared" si="72"/>
        <v>120224</v>
      </c>
      <c r="P1258" s="113">
        <v>0</v>
      </c>
      <c r="Q1258" s="144">
        <v>12</v>
      </c>
      <c r="R1258" s="113">
        <v>0</v>
      </c>
      <c r="S1258" s="145">
        <v>1442688</v>
      </c>
      <c r="T1258" s="113">
        <v>0</v>
      </c>
      <c r="U1258" s="144">
        <v>12</v>
      </c>
      <c r="V1258" s="113">
        <v>0</v>
      </c>
      <c r="W1258" s="145">
        <v>1442688</v>
      </c>
    </row>
    <row r="1259" spans="2:23" ht="60" x14ac:dyDescent="0.35">
      <c r="B1259" s="143">
        <v>2152</v>
      </c>
      <c r="C1259" s="81" t="s">
        <v>70</v>
      </c>
      <c r="D1259" s="8" t="str">
        <f t="shared" si="70"/>
        <v>2152Vigilancia de la salud ambiental</v>
      </c>
      <c r="E1259" s="8" t="s">
        <v>314</v>
      </c>
      <c r="F1259" s="142" t="s">
        <v>318</v>
      </c>
      <c r="G1259" s="142" t="s">
        <v>435</v>
      </c>
      <c r="H1259" s="142" t="s">
        <v>455</v>
      </c>
      <c r="I1259" s="8" t="s">
        <v>502</v>
      </c>
      <c r="J1259" s="8" t="s">
        <v>502</v>
      </c>
      <c r="K1259" s="81" t="s">
        <v>107</v>
      </c>
      <c r="L1259" s="142" t="s">
        <v>512</v>
      </c>
      <c r="M1259" s="8" t="str">
        <f t="shared" si="69"/>
        <v>2152Vigilancia de la salud ambientalKENNEDYH. JULIO 2025</v>
      </c>
      <c r="N1259" s="113">
        <f t="shared" si="71"/>
        <v>0</v>
      </c>
      <c r="O1259" s="113">
        <f t="shared" si="72"/>
        <v>120224</v>
      </c>
      <c r="P1259" s="113">
        <v>0</v>
      </c>
      <c r="Q1259" s="144">
        <v>20</v>
      </c>
      <c r="R1259" s="113">
        <v>0</v>
      </c>
      <c r="S1259" s="145">
        <v>2404480</v>
      </c>
      <c r="T1259" s="113">
        <v>0</v>
      </c>
      <c r="U1259" s="144">
        <v>19</v>
      </c>
      <c r="V1259" s="113">
        <v>0</v>
      </c>
      <c r="W1259" s="145">
        <v>2284256</v>
      </c>
    </row>
    <row r="1260" spans="2:23" ht="60" x14ac:dyDescent="0.35">
      <c r="B1260" s="143">
        <v>2152</v>
      </c>
      <c r="C1260" s="81" t="s">
        <v>70</v>
      </c>
      <c r="D1260" s="8" t="str">
        <f t="shared" si="70"/>
        <v>2152Vigilancia de la salud ambiental</v>
      </c>
      <c r="E1260" s="8" t="s">
        <v>314</v>
      </c>
      <c r="F1260" s="142" t="s">
        <v>318</v>
      </c>
      <c r="G1260" s="142" t="s">
        <v>435</v>
      </c>
      <c r="H1260" s="142" t="s">
        <v>455</v>
      </c>
      <c r="I1260" s="8" t="s">
        <v>502</v>
      </c>
      <c r="J1260" s="8" t="s">
        <v>502</v>
      </c>
      <c r="K1260" s="72" t="s">
        <v>106</v>
      </c>
      <c r="L1260" s="142" t="s">
        <v>512</v>
      </c>
      <c r="M1260" s="8" t="str">
        <f t="shared" si="69"/>
        <v>2152Vigilancia de la salud ambientalFONTIBONH. JULIO 2025</v>
      </c>
      <c r="N1260" s="113">
        <f t="shared" si="71"/>
        <v>0</v>
      </c>
      <c r="O1260" s="113">
        <f t="shared" si="72"/>
        <v>120224</v>
      </c>
      <c r="P1260" s="113">
        <v>0</v>
      </c>
      <c r="Q1260" s="144">
        <v>13</v>
      </c>
      <c r="R1260" s="113">
        <v>0</v>
      </c>
      <c r="S1260" s="145">
        <v>1562912</v>
      </c>
      <c r="T1260" s="113">
        <v>0</v>
      </c>
      <c r="U1260" s="144">
        <v>13</v>
      </c>
      <c r="V1260" s="113">
        <v>0</v>
      </c>
      <c r="W1260" s="145">
        <v>1562912</v>
      </c>
    </row>
    <row r="1261" spans="2:23" ht="60" x14ac:dyDescent="0.35">
      <c r="B1261" s="143">
        <v>2152</v>
      </c>
      <c r="C1261" s="81" t="s">
        <v>70</v>
      </c>
      <c r="D1261" s="8" t="str">
        <f t="shared" si="70"/>
        <v>2152Vigilancia de la salud ambiental</v>
      </c>
      <c r="E1261" s="8" t="s">
        <v>314</v>
      </c>
      <c r="F1261" s="142" t="s">
        <v>318</v>
      </c>
      <c r="G1261" s="142" t="s">
        <v>435</v>
      </c>
      <c r="H1261" s="142" t="s">
        <v>455</v>
      </c>
      <c r="I1261" s="8" t="s">
        <v>502</v>
      </c>
      <c r="J1261" s="8" t="s">
        <v>502</v>
      </c>
      <c r="K1261" s="81" t="s">
        <v>108</v>
      </c>
      <c r="L1261" s="142" t="s">
        <v>512</v>
      </c>
      <c r="M1261" s="8" t="str">
        <f t="shared" si="69"/>
        <v>2152Vigilancia de la salud ambientalPUENTE ARANDAH. JULIO 2025</v>
      </c>
      <c r="N1261" s="113">
        <f t="shared" si="71"/>
        <v>0</v>
      </c>
      <c r="O1261" s="113">
        <f t="shared" si="72"/>
        <v>120224</v>
      </c>
      <c r="P1261" s="113">
        <v>0</v>
      </c>
      <c r="Q1261" s="144">
        <v>12</v>
      </c>
      <c r="R1261" s="113">
        <v>0</v>
      </c>
      <c r="S1261" s="145">
        <v>1442688</v>
      </c>
      <c r="T1261" s="113">
        <v>0</v>
      </c>
      <c r="U1261" s="144">
        <v>12</v>
      </c>
      <c r="V1261" s="113">
        <v>0</v>
      </c>
      <c r="W1261" s="145">
        <v>1442688</v>
      </c>
    </row>
    <row r="1262" spans="2:23" ht="48" x14ac:dyDescent="0.35">
      <c r="B1262" s="143">
        <v>2153</v>
      </c>
      <c r="C1262" s="81" t="s">
        <v>70</v>
      </c>
      <c r="D1262" s="8" t="str">
        <f t="shared" si="70"/>
        <v>2153Vigilancia de la salud ambiental</v>
      </c>
      <c r="E1262" s="8" t="s">
        <v>314</v>
      </c>
      <c r="F1262" s="142" t="s">
        <v>318</v>
      </c>
      <c r="G1262" s="142" t="s">
        <v>436</v>
      </c>
      <c r="H1262" s="142" t="s">
        <v>455</v>
      </c>
      <c r="I1262" s="8" t="s">
        <v>502</v>
      </c>
      <c r="J1262" s="8" t="s">
        <v>502</v>
      </c>
      <c r="K1262" s="72" t="s">
        <v>105</v>
      </c>
      <c r="L1262" s="142" t="s">
        <v>512</v>
      </c>
      <c r="M1262" s="8" t="str">
        <f t="shared" si="69"/>
        <v>2153Vigilancia de la salud ambientalBOSAH. JULIO 2025</v>
      </c>
      <c r="N1262" s="113">
        <f t="shared" si="71"/>
        <v>0</v>
      </c>
      <c r="O1262" s="113">
        <f t="shared" si="72"/>
        <v>180336</v>
      </c>
      <c r="P1262" s="113">
        <v>0</v>
      </c>
      <c r="Q1262" s="144">
        <v>9</v>
      </c>
      <c r="R1262" s="113">
        <v>0</v>
      </c>
      <c r="S1262" s="145">
        <v>1623024</v>
      </c>
      <c r="T1262" s="113">
        <v>0</v>
      </c>
      <c r="U1262" s="144">
        <v>8</v>
      </c>
      <c r="V1262" s="113">
        <v>0</v>
      </c>
      <c r="W1262" s="145">
        <v>1442688</v>
      </c>
    </row>
    <row r="1263" spans="2:23" ht="60" x14ac:dyDescent="0.35">
      <c r="B1263" s="143">
        <v>2153</v>
      </c>
      <c r="C1263" s="81" t="s">
        <v>70</v>
      </c>
      <c r="D1263" s="8" t="str">
        <f t="shared" si="70"/>
        <v>2153Vigilancia de la salud ambiental</v>
      </c>
      <c r="E1263" s="8" t="s">
        <v>314</v>
      </c>
      <c r="F1263" s="142" t="s">
        <v>318</v>
      </c>
      <c r="G1263" s="142" t="s">
        <v>436</v>
      </c>
      <c r="H1263" s="142" t="s">
        <v>455</v>
      </c>
      <c r="I1263" s="8" t="s">
        <v>502</v>
      </c>
      <c r="J1263" s="8" t="s">
        <v>502</v>
      </c>
      <c r="K1263" s="81" t="s">
        <v>107</v>
      </c>
      <c r="L1263" s="142" t="s">
        <v>512</v>
      </c>
      <c r="M1263" s="8" t="str">
        <f t="shared" si="69"/>
        <v>2153Vigilancia de la salud ambientalKENNEDYH. JULIO 2025</v>
      </c>
      <c r="N1263" s="113">
        <f t="shared" si="71"/>
        <v>0</v>
      </c>
      <c r="O1263" s="113">
        <f t="shared" si="72"/>
        <v>180336</v>
      </c>
      <c r="P1263" s="113">
        <v>0</v>
      </c>
      <c r="Q1263" s="144">
        <v>10</v>
      </c>
      <c r="R1263" s="113">
        <v>0</v>
      </c>
      <c r="S1263" s="145">
        <v>1803360</v>
      </c>
      <c r="T1263" s="113">
        <v>0</v>
      </c>
      <c r="U1263" s="144">
        <v>10</v>
      </c>
      <c r="V1263" s="113">
        <v>0</v>
      </c>
      <c r="W1263" s="145">
        <v>1803360</v>
      </c>
    </row>
    <row r="1264" spans="2:23" ht="60" x14ac:dyDescent="0.35">
      <c r="B1264" s="143">
        <v>2153</v>
      </c>
      <c r="C1264" s="81" t="s">
        <v>70</v>
      </c>
      <c r="D1264" s="8" t="str">
        <f t="shared" si="70"/>
        <v>2153Vigilancia de la salud ambiental</v>
      </c>
      <c r="E1264" s="8" t="s">
        <v>314</v>
      </c>
      <c r="F1264" s="142" t="s">
        <v>318</v>
      </c>
      <c r="G1264" s="142" t="s">
        <v>436</v>
      </c>
      <c r="H1264" s="142" t="s">
        <v>455</v>
      </c>
      <c r="I1264" s="8" t="s">
        <v>502</v>
      </c>
      <c r="J1264" s="8" t="s">
        <v>502</v>
      </c>
      <c r="K1264" s="72" t="s">
        <v>106</v>
      </c>
      <c r="L1264" s="142" t="s">
        <v>512</v>
      </c>
      <c r="M1264" s="8" t="str">
        <f t="shared" si="69"/>
        <v>2153Vigilancia de la salud ambientalFONTIBONH. JULIO 2025</v>
      </c>
      <c r="N1264" s="113">
        <f t="shared" si="71"/>
        <v>0</v>
      </c>
      <c r="O1264" s="113">
        <f t="shared" si="72"/>
        <v>180336</v>
      </c>
      <c r="P1264" s="113">
        <v>0</v>
      </c>
      <c r="Q1264" s="144">
        <v>8</v>
      </c>
      <c r="R1264" s="113">
        <v>0</v>
      </c>
      <c r="S1264" s="145">
        <v>1442688</v>
      </c>
      <c r="T1264" s="113">
        <v>0</v>
      </c>
      <c r="U1264" s="144">
        <v>8</v>
      </c>
      <c r="V1264" s="113">
        <v>0</v>
      </c>
      <c r="W1264" s="145">
        <v>1442688</v>
      </c>
    </row>
    <row r="1265" spans="2:23" ht="60" x14ac:dyDescent="0.35">
      <c r="B1265" s="143">
        <v>2153</v>
      </c>
      <c r="C1265" s="81" t="s">
        <v>70</v>
      </c>
      <c r="D1265" s="8" t="str">
        <f t="shared" si="70"/>
        <v>2153Vigilancia de la salud ambiental</v>
      </c>
      <c r="E1265" s="8" t="s">
        <v>314</v>
      </c>
      <c r="F1265" s="142" t="s">
        <v>318</v>
      </c>
      <c r="G1265" s="142" t="s">
        <v>436</v>
      </c>
      <c r="H1265" s="142" t="s">
        <v>455</v>
      </c>
      <c r="I1265" s="8" t="s">
        <v>502</v>
      </c>
      <c r="J1265" s="8" t="s">
        <v>502</v>
      </c>
      <c r="K1265" s="81" t="s">
        <v>108</v>
      </c>
      <c r="L1265" s="142" t="s">
        <v>512</v>
      </c>
      <c r="M1265" s="8" t="str">
        <f t="shared" si="69"/>
        <v>2153Vigilancia de la salud ambientalPUENTE ARANDAH. JULIO 2025</v>
      </c>
      <c r="N1265" s="113">
        <f t="shared" si="71"/>
        <v>0</v>
      </c>
      <c r="O1265" s="113">
        <f t="shared" si="72"/>
        <v>180336</v>
      </c>
      <c r="P1265" s="113">
        <v>0</v>
      </c>
      <c r="Q1265" s="144">
        <v>5</v>
      </c>
      <c r="R1265" s="113">
        <v>0</v>
      </c>
      <c r="S1265" s="145">
        <v>901680</v>
      </c>
      <c r="T1265" s="113">
        <v>0</v>
      </c>
      <c r="U1265" s="144">
        <v>4</v>
      </c>
      <c r="V1265" s="113">
        <v>0</v>
      </c>
      <c r="W1265" s="145">
        <v>721344</v>
      </c>
    </row>
    <row r="1266" spans="2:23" ht="48" x14ac:dyDescent="0.35">
      <c r="B1266" s="143">
        <v>2154</v>
      </c>
      <c r="C1266" s="81" t="s">
        <v>70</v>
      </c>
      <c r="D1266" s="8" t="str">
        <f t="shared" si="70"/>
        <v>2154Vigilancia de la salud ambiental</v>
      </c>
      <c r="E1266" s="8" t="s">
        <v>314</v>
      </c>
      <c r="F1266" s="142" t="s">
        <v>318</v>
      </c>
      <c r="G1266" s="142" t="s">
        <v>437</v>
      </c>
      <c r="H1266" s="142" t="s">
        <v>455</v>
      </c>
      <c r="I1266" s="8" t="s">
        <v>502</v>
      </c>
      <c r="J1266" s="8" t="s">
        <v>502</v>
      </c>
      <c r="K1266" s="72" t="s">
        <v>105</v>
      </c>
      <c r="L1266" s="142" t="s">
        <v>512</v>
      </c>
      <c r="M1266" s="8" t="str">
        <f t="shared" si="69"/>
        <v>2154Vigilancia de la salud ambientalBOSAH. JULIO 2025</v>
      </c>
      <c r="N1266" s="113">
        <f t="shared" si="71"/>
        <v>0</v>
      </c>
      <c r="O1266" s="113">
        <f t="shared" si="72"/>
        <v>120224</v>
      </c>
      <c r="P1266" s="113">
        <v>0</v>
      </c>
      <c r="Q1266" s="144">
        <v>3</v>
      </c>
      <c r="R1266" s="113">
        <v>0</v>
      </c>
      <c r="S1266" s="145">
        <v>360672</v>
      </c>
      <c r="T1266" s="113">
        <v>0</v>
      </c>
      <c r="U1266" s="144">
        <v>3</v>
      </c>
      <c r="V1266" s="113">
        <v>0</v>
      </c>
      <c r="W1266" s="145">
        <v>360672</v>
      </c>
    </row>
    <row r="1267" spans="2:23" ht="60" x14ac:dyDescent="0.35">
      <c r="B1267" s="143">
        <v>2154</v>
      </c>
      <c r="C1267" s="81" t="s">
        <v>70</v>
      </c>
      <c r="D1267" s="8" t="str">
        <f t="shared" si="70"/>
        <v>2154Vigilancia de la salud ambiental</v>
      </c>
      <c r="E1267" s="8" t="s">
        <v>314</v>
      </c>
      <c r="F1267" s="142" t="s">
        <v>318</v>
      </c>
      <c r="G1267" s="142" t="s">
        <v>437</v>
      </c>
      <c r="H1267" s="142" t="s">
        <v>455</v>
      </c>
      <c r="I1267" s="8" t="s">
        <v>502</v>
      </c>
      <c r="J1267" s="8" t="s">
        <v>502</v>
      </c>
      <c r="K1267" s="81" t="s">
        <v>107</v>
      </c>
      <c r="L1267" s="142" t="s">
        <v>512</v>
      </c>
      <c r="M1267" s="8" t="str">
        <f t="shared" si="69"/>
        <v>2154Vigilancia de la salud ambientalKENNEDYH. JULIO 2025</v>
      </c>
      <c r="N1267" s="113">
        <f t="shared" si="71"/>
        <v>0</v>
      </c>
      <c r="O1267" s="113">
        <f t="shared" si="72"/>
        <v>120224</v>
      </c>
      <c r="P1267" s="113">
        <v>0</v>
      </c>
      <c r="Q1267" s="144">
        <v>12</v>
      </c>
      <c r="R1267" s="113">
        <v>0</v>
      </c>
      <c r="S1267" s="145">
        <v>1442688</v>
      </c>
      <c r="T1267" s="113">
        <v>0</v>
      </c>
      <c r="U1267" s="144">
        <v>12</v>
      </c>
      <c r="V1267" s="113">
        <v>0</v>
      </c>
      <c r="W1267" s="145">
        <v>1442688</v>
      </c>
    </row>
    <row r="1268" spans="2:23" ht="60" x14ac:dyDescent="0.35">
      <c r="B1268" s="143">
        <v>2154</v>
      </c>
      <c r="C1268" s="81" t="s">
        <v>70</v>
      </c>
      <c r="D1268" s="8" t="str">
        <f t="shared" si="70"/>
        <v>2154Vigilancia de la salud ambiental</v>
      </c>
      <c r="E1268" s="8" t="s">
        <v>314</v>
      </c>
      <c r="F1268" s="142" t="s">
        <v>318</v>
      </c>
      <c r="G1268" s="142" t="s">
        <v>437</v>
      </c>
      <c r="H1268" s="142" t="s">
        <v>455</v>
      </c>
      <c r="I1268" s="8" t="s">
        <v>502</v>
      </c>
      <c r="J1268" s="8" t="s">
        <v>502</v>
      </c>
      <c r="K1268" s="72" t="s">
        <v>106</v>
      </c>
      <c r="L1268" s="142" t="s">
        <v>512</v>
      </c>
      <c r="M1268" s="8" t="str">
        <f t="shared" si="69"/>
        <v>2154Vigilancia de la salud ambientalFONTIBONH. JULIO 2025</v>
      </c>
      <c r="N1268" s="113">
        <f t="shared" si="71"/>
        <v>0</v>
      </c>
      <c r="O1268" s="113">
        <f t="shared" si="72"/>
        <v>120224</v>
      </c>
      <c r="P1268" s="113">
        <v>0</v>
      </c>
      <c r="Q1268" s="144">
        <v>4</v>
      </c>
      <c r="R1268" s="113">
        <v>0</v>
      </c>
      <c r="S1268" s="145">
        <v>480896</v>
      </c>
      <c r="T1268" s="113">
        <v>0</v>
      </c>
      <c r="U1268" s="144">
        <v>4</v>
      </c>
      <c r="V1268" s="113">
        <v>0</v>
      </c>
      <c r="W1268" s="145">
        <v>480896</v>
      </c>
    </row>
    <row r="1269" spans="2:23" ht="60" x14ac:dyDescent="0.35">
      <c r="B1269" s="143">
        <v>2154</v>
      </c>
      <c r="C1269" s="81" t="s">
        <v>70</v>
      </c>
      <c r="D1269" s="8" t="str">
        <f t="shared" si="70"/>
        <v>2154Vigilancia de la salud ambiental</v>
      </c>
      <c r="E1269" s="8" t="s">
        <v>314</v>
      </c>
      <c r="F1269" s="142" t="s">
        <v>318</v>
      </c>
      <c r="G1269" s="142" t="s">
        <v>437</v>
      </c>
      <c r="H1269" s="142" t="s">
        <v>455</v>
      </c>
      <c r="I1269" s="8" t="s">
        <v>502</v>
      </c>
      <c r="J1269" s="8" t="s">
        <v>502</v>
      </c>
      <c r="K1269" s="81" t="s">
        <v>108</v>
      </c>
      <c r="L1269" s="142" t="s">
        <v>512</v>
      </c>
      <c r="M1269" s="8" t="str">
        <f t="shared" si="69"/>
        <v>2154Vigilancia de la salud ambientalPUENTE ARANDAH. JULIO 2025</v>
      </c>
      <c r="N1269" s="113">
        <f t="shared" si="71"/>
        <v>0</v>
      </c>
      <c r="O1269" s="113">
        <f t="shared" si="72"/>
        <v>120224</v>
      </c>
      <c r="P1269" s="113">
        <v>0</v>
      </c>
      <c r="Q1269" s="144">
        <v>5</v>
      </c>
      <c r="R1269" s="113">
        <v>0</v>
      </c>
      <c r="S1269" s="145">
        <v>601120</v>
      </c>
      <c r="T1269" s="113">
        <v>0</v>
      </c>
      <c r="U1269" s="144">
        <v>4</v>
      </c>
      <c r="V1269" s="113">
        <v>0</v>
      </c>
      <c r="W1269" s="145">
        <v>480896</v>
      </c>
    </row>
    <row r="1270" spans="2:23" ht="57.5" x14ac:dyDescent="0.35">
      <c r="B1270" s="143">
        <v>2157</v>
      </c>
      <c r="C1270" s="81" t="s">
        <v>70</v>
      </c>
      <c r="D1270" s="8" t="str">
        <f t="shared" si="70"/>
        <v>2157Vigilancia de la salud ambiental</v>
      </c>
      <c r="E1270" s="8" t="s">
        <v>314</v>
      </c>
      <c r="F1270" s="142" t="s">
        <v>321</v>
      </c>
      <c r="G1270" s="142" t="s">
        <v>438</v>
      </c>
      <c r="H1270" s="142" t="s">
        <v>455</v>
      </c>
      <c r="I1270" s="8" t="s">
        <v>502</v>
      </c>
      <c r="J1270" s="8" t="s">
        <v>502</v>
      </c>
      <c r="K1270" s="72" t="s">
        <v>105</v>
      </c>
      <c r="L1270" s="142" t="s">
        <v>512</v>
      </c>
      <c r="M1270" s="8" t="str">
        <f t="shared" si="69"/>
        <v>2157Vigilancia de la salud ambientalBOSAH. JULIO 2025</v>
      </c>
      <c r="N1270" s="113">
        <f t="shared" si="71"/>
        <v>0</v>
      </c>
      <c r="O1270" s="113">
        <f t="shared" si="72"/>
        <v>0</v>
      </c>
      <c r="P1270" s="113">
        <v>0</v>
      </c>
      <c r="Q1270" s="144">
        <v>0</v>
      </c>
      <c r="R1270" s="113">
        <v>0</v>
      </c>
      <c r="S1270" s="145">
        <v>0</v>
      </c>
      <c r="T1270" s="113">
        <v>0</v>
      </c>
      <c r="U1270" s="144">
        <v>0</v>
      </c>
      <c r="V1270" s="113">
        <v>0</v>
      </c>
      <c r="W1270" s="145">
        <v>0</v>
      </c>
    </row>
    <row r="1271" spans="2:23" ht="60" x14ac:dyDescent="0.35">
      <c r="B1271" s="143">
        <v>2157</v>
      </c>
      <c r="C1271" s="81" t="s">
        <v>70</v>
      </c>
      <c r="D1271" s="8" t="str">
        <f t="shared" si="70"/>
        <v>2157Vigilancia de la salud ambiental</v>
      </c>
      <c r="E1271" s="8" t="s">
        <v>314</v>
      </c>
      <c r="F1271" s="142" t="s">
        <v>321</v>
      </c>
      <c r="G1271" s="142" t="s">
        <v>438</v>
      </c>
      <c r="H1271" s="142" t="s">
        <v>455</v>
      </c>
      <c r="I1271" s="8" t="s">
        <v>502</v>
      </c>
      <c r="J1271" s="8" t="s">
        <v>502</v>
      </c>
      <c r="K1271" s="81" t="s">
        <v>107</v>
      </c>
      <c r="L1271" s="142" t="s">
        <v>512</v>
      </c>
      <c r="M1271" s="8" t="str">
        <f t="shared" si="69"/>
        <v>2157Vigilancia de la salud ambientalKENNEDYH. JULIO 2025</v>
      </c>
      <c r="N1271" s="113">
        <f t="shared" si="71"/>
        <v>0</v>
      </c>
      <c r="O1271" s="113">
        <f t="shared" si="72"/>
        <v>0</v>
      </c>
      <c r="P1271" s="113">
        <v>0</v>
      </c>
      <c r="Q1271" s="144">
        <v>0</v>
      </c>
      <c r="R1271" s="113">
        <v>0</v>
      </c>
      <c r="S1271" s="145">
        <v>0</v>
      </c>
      <c r="T1271" s="113">
        <v>0</v>
      </c>
      <c r="U1271" s="144">
        <v>0</v>
      </c>
      <c r="V1271" s="113">
        <v>0</v>
      </c>
      <c r="W1271" s="145">
        <v>0</v>
      </c>
    </row>
    <row r="1272" spans="2:23" ht="60" x14ac:dyDescent="0.35">
      <c r="B1272" s="143">
        <v>2157</v>
      </c>
      <c r="C1272" s="81" t="s">
        <v>70</v>
      </c>
      <c r="D1272" s="8" t="str">
        <f t="shared" si="70"/>
        <v>2157Vigilancia de la salud ambiental</v>
      </c>
      <c r="E1272" s="8" t="s">
        <v>314</v>
      </c>
      <c r="F1272" s="142" t="s">
        <v>321</v>
      </c>
      <c r="G1272" s="142" t="s">
        <v>438</v>
      </c>
      <c r="H1272" s="142" t="s">
        <v>455</v>
      </c>
      <c r="I1272" s="8" t="s">
        <v>502</v>
      </c>
      <c r="J1272" s="8" t="s">
        <v>502</v>
      </c>
      <c r="K1272" s="72" t="s">
        <v>106</v>
      </c>
      <c r="L1272" s="142" t="s">
        <v>512</v>
      </c>
      <c r="M1272" s="8" t="str">
        <f t="shared" si="69"/>
        <v>2157Vigilancia de la salud ambientalFONTIBONH. JULIO 2025</v>
      </c>
      <c r="N1272" s="113">
        <f t="shared" si="71"/>
        <v>0</v>
      </c>
      <c r="O1272" s="113">
        <f t="shared" si="72"/>
        <v>0</v>
      </c>
      <c r="P1272" s="113">
        <v>0</v>
      </c>
      <c r="Q1272" s="144">
        <v>0</v>
      </c>
      <c r="R1272" s="113">
        <v>0</v>
      </c>
      <c r="S1272" s="145">
        <v>0</v>
      </c>
      <c r="T1272" s="113">
        <v>0</v>
      </c>
      <c r="U1272" s="144">
        <v>0</v>
      </c>
      <c r="V1272" s="113">
        <v>0</v>
      </c>
      <c r="W1272" s="145">
        <v>0</v>
      </c>
    </row>
    <row r="1273" spans="2:23" ht="60" x14ac:dyDescent="0.35">
      <c r="B1273" s="143">
        <v>2157</v>
      </c>
      <c r="C1273" s="81" t="s">
        <v>70</v>
      </c>
      <c r="D1273" s="8" t="str">
        <f t="shared" si="70"/>
        <v>2157Vigilancia de la salud ambiental</v>
      </c>
      <c r="E1273" s="8" t="s">
        <v>314</v>
      </c>
      <c r="F1273" s="142" t="s">
        <v>321</v>
      </c>
      <c r="G1273" s="142" t="s">
        <v>438</v>
      </c>
      <c r="H1273" s="142" t="s">
        <v>455</v>
      </c>
      <c r="I1273" s="8" t="s">
        <v>502</v>
      </c>
      <c r="J1273" s="8" t="s">
        <v>502</v>
      </c>
      <c r="K1273" s="81" t="s">
        <v>108</v>
      </c>
      <c r="L1273" s="142" t="s">
        <v>512</v>
      </c>
      <c r="M1273" s="8" t="str">
        <f t="shared" si="69"/>
        <v>2157Vigilancia de la salud ambientalPUENTE ARANDAH. JULIO 2025</v>
      </c>
      <c r="N1273" s="113">
        <f t="shared" si="71"/>
        <v>0</v>
      </c>
      <c r="O1273" s="113">
        <f t="shared" si="72"/>
        <v>0</v>
      </c>
      <c r="P1273" s="113">
        <v>0</v>
      </c>
      <c r="Q1273" s="144">
        <v>0</v>
      </c>
      <c r="R1273" s="113">
        <v>0</v>
      </c>
      <c r="S1273" s="145">
        <v>0</v>
      </c>
      <c r="T1273" s="113">
        <v>0</v>
      </c>
      <c r="U1273" s="144">
        <v>0</v>
      </c>
      <c r="V1273" s="113">
        <v>0</v>
      </c>
      <c r="W1273" s="145">
        <v>0</v>
      </c>
    </row>
    <row r="1274" spans="2:23" ht="48" x14ac:dyDescent="0.35">
      <c r="B1274" s="143">
        <v>2193</v>
      </c>
      <c r="C1274" s="81" t="s">
        <v>70</v>
      </c>
      <c r="D1274" s="8" t="str">
        <f t="shared" si="70"/>
        <v>2193Vigilancia de la salud ambiental</v>
      </c>
      <c r="E1274" s="8" t="s">
        <v>314</v>
      </c>
      <c r="F1274" s="142" t="s">
        <v>318</v>
      </c>
      <c r="G1274" s="142" t="s">
        <v>493</v>
      </c>
      <c r="H1274" s="142" t="s">
        <v>455</v>
      </c>
      <c r="I1274" s="8" t="s">
        <v>502</v>
      </c>
      <c r="J1274" s="8" t="s">
        <v>502</v>
      </c>
      <c r="K1274" s="72" t="s">
        <v>105</v>
      </c>
      <c r="L1274" s="142" t="s">
        <v>512</v>
      </c>
      <c r="M1274" s="8" t="str">
        <f t="shared" si="69"/>
        <v>2193Vigilancia de la salud ambientalBOSAH. JULIO 2025</v>
      </c>
      <c r="N1274" s="113">
        <f t="shared" si="71"/>
        <v>0</v>
      </c>
      <c r="O1274" s="113">
        <f t="shared" si="72"/>
        <v>0</v>
      </c>
      <c r="P1274" s="113">
        <v>0</v>
      </c>
      <c r="Q1274" s="144">
        <v>0</v>
      </c>
      <c r="R1274" s="113">
        <v>0</v>
      </c>
      <c r="S1274" s="145">
        <v>0</v>
      </c>
      <c r="T1274" s="113">
        <v>0</v>
      </c>
      <c r="U1274" s="144">
        <v>0</v>
      </c>
      <c r="V1274" s="113">
        <v>0</v>
      </c>
      <c r="W1274" s="145">
        <v>0</v>
      </c>
    </row>
    <row r="1275" spans="2:23" ht="60" x14ac:dyDescent="0.35">
      <c r="B1275" s="143">
        <v>2193</v>
      </c>
      <c r="C1275" s="81" t="s">
        <v>70</v>
      </c>
      <c r="D1275" s="8" t="str">
        <f t="shared" si="70"/>
        <v>2193Vigilancia de la salud ambiental</v>
      </c>
      <c r="E1275" s="8" t="s">
        <v>314</v>
      </c>
      <c r="F1275" s="142" t="s">
        <v>318</v>
      </c>
      <c r="G1275" s="142" t="s">
        <v>493</v>
      </c>
      <c r="H1275" s="142" t="s">
        <v>455</v>
      </c>
      <c r="I1275" s="8" t="s">
        <v>502</v>
      </c>
      <c r="J1275" s="8" t="s">
        <v>502</v>
      </c>
      <c r="K1275" s="81" t="s">
        <v>107</v>
      </c>
      <c r="L1275" s="142" t="s">
        <v>512</v>
      </c>
      <c r="M1275" s="8" t="str">
        <f t="shared" si="69"/>
        <v>2193Vigilancia de la salud ambientalKENNEDYH. JULIO 2025</v>
      </c>
      <c r="N1275" s="113">
        <f t="shared" si="71"/>
        <v>0</v>
      </c>
      <c r="O1275" s="113">
        <f t="shared" si="72"/>
        <v>0</v>
      </c>
      <c r="P1275" s="113">
        <v>0</v>
      </c>
      <c r="Q1275" s="144">
        <v>0</v>
      </c>
      <c r="R1275" s="113">
        <v>0</v>
      </c>
      <c r="S1275" s="145">
        <v>0</v>
      </c>
      <c r="T1275" s="113">
        <v>0</v>
      </c>
      <c r="U1275" s="144">
        <v>0</v>
      </c>
      <c r="V1275" s="113">
        <v>0</v>
      </c>
      <c r="W1275" s="145">
        <v>0</v>
      </c>
    </row>
    <row r="1276" spans="2:23" ht="60" x14ac:dyDescent="0.35">
      <c r="B1276" s="143">
        <v>2193</v>
      </c>
      <c r="C1276" s="81" t="s">
        <v>70</v>
      </c>
      <c r="D1276" s="8" t="str">
        <f t="shared" si="70"/>
        <v>2193Vigilancia de la salud ambiental</v>
      </c>
      <c r="E1276" s="8" t="s">
        <v>314</v>
      </c>
      <c r="F1276" s="142" t="s">
        <v>318</v>
      </c>
      <c r="G1276" s="142" t="s">
        <v>493</v>
      </c>
      <c r="H1276" s="142" t="s">
        <v>455</v>
      </c>
      <c r="I1276" s="8" t="s">
        <v>502</v>
      </c>
      <c r="J1276" s="8" t="s">
        <v>502</v>
      </c>
      <c r="K1276" s="72" t="s">
        <v>106</v>
      </c>
      <c r="L1276" s="142" t="s">
        <v>512</v>
      </c>
      <c r="M1276" s="8" t="str">
        <f t="shared" si="69"/>
        <v>2193Vigilancia de la salud ambientalFONTIBONH. JULIO 2025</v>
      </c>
      <c r="N1276" s="113">
        <f t="shared" si="71"/>
        <v>0</v>
      </c>
      <c r="O1276" s="113">
        <f t="shared" si="72"/>
        <v>0</v>
      </c>
      <c r="P1276" s="113">
        <v>0</v>
      </c>
      <c r="Q1276" s="144">
        <v>0</v>
      </c>
      <c r="R1276" s="113">
        <v>0</v>
      </c>
      <c r="S1276" s="145">
        <v>0</v>
      </c>
      <c r="T1276" s="113">
        <v>0</v>
      </c>
      <c r="U1276" s="144">
        <v>0</v>
      </c>
      <c r="V1276" s="113">
        <v>0</v>
      </c>
      <c r="W1276" s="145">
        <v>0</v>
      </c>
    </row>
    <row r="1277" spans="2:23" ht="115" x14ac:dyDescent="0.35">
      <c r="B1277" s="143">
        <v>2210</v>
      </c>
      <c r="C1277" s="81" t="s">
        <v>70</v>
      </c>
      <c r="D1277" s="8" t="str">
        <f t="shared" si="70"/>
        <v>2210Vigilancia de la salud ambiental</v>
      </c>
      <c r="E1277" s="8" t="s">
        <v>314</v>
      </c>
      <c r="F1277" s="142" t="s">
        <v>317</v>
      </c>
      <c r="G1277" s="142" t="s">
        <v>439</v>
      </c>
      <c r="H1277" s="142" t="s">
        <v>455</v>
      </c>
      <c r="I1277" s="8" t="s">
        <v>502</v>
      </c>
      <c r="J1277" s="8" t="s">
        <v>502</v>
      </c>
      <c r="K1277" s="72" t="s">
        <v>105</v>
      </c>
      <c r="L1277" s="142" t="s">
        <v>512</v>
      </c>
      <c r="M1277" s="8" t="str">
        <f t="shared" si="69"/>
        <v>2210Vigilancia de la salud ambientalBOSAH. JULIO 2025</v>
      </c>
      <c r="N1277" s="113">
        <f t="shared" si="71"/>
        <v>0</v>
      </c>
      <c r="O1277" s="113">
        <f t="shared" si="72"/>
        <v>90169</v>
      </c>
      <c r="P1277" s="113">
        <v>0</v>
      </c>
      <c r="Q1277" s="144">
        <v>1</v>
      </c>
      <c r="R1277" s="113">
        <v>0</v>
      </c>
      <c r="S1277" s="145">
        <v>90169</v>
      </c>
      <c r="T1277" s="113">
        <v>0</v>
      </c>
      <c r="U1277" s="144">
        <v>1</v>
      </c>
      <c r="V1277" s="113">
        <v>0</v>
      </c>
      <c r="W1277" s="145">
        <v>90169</v>
      </c>
    </row>
    <row r="1278" spans="2:23" ht="115" x14ac:dyDescent="0.35">
      <c r="B1278" s="143">
        <v>2210</v>
      </c>
      <c r="C1278" s="81" t="s">
        <v>70</v>
      </c>
      <c r="D1278" s="8" t="str">
        <f t="shared" si="70"/>
        <v>2210Vigilancia de la salud ambiental</v>
      </c>
      <c r="E1278" s="8" t="s">
        <v>314</v>
      </c>
      <c r="F1278" s="142" t="s">
        <v>317</v>
      </c>
      <c r="G1278" s="142" t="s">
        <v>439</v>
      </c>
      <c r="H1278" s="142" t="s">
        <v>455</v>
      </c>
      <c r="I1278" s="8" t="s">
        <v>502</v>
      </c>
      <c r="J1278" s="8" t="s">
        <v>502</v>
      </c>
      <c r="K1278" s="81" t="s">
        <v>107</v>
      </c>
      <c r="L1278" s="142" t="s">
        <v>512</v>
      </c>
      <c r="M1278" s="8" t="str">
        <f t="shared" si="69"/>
        <v>2210Vigilancia de la salud ambientalKENNEDYH. JULIO 2025</v>
      </c>
      <c r="N1278" s="113">
        <f t="shared" si="71"/>
        <v>0</v>
      </c>
      <c r="O1278" s="113">
        <f t="shared" si="72"/>
        <v>0</v>
      </c>
      <c r="P1278" s="113">
        <v>0</v>
      </c>
      <c r="Q1278" s="144">
        <v>0</v>
      </c>
      <c r="R1278" s="113">
        <v>0</v>
      </c>
      <c r="S1278" s="145">
        <v>0</v>
      </c>
      <c r="T1278" s="113">
        <v>0</v>
      </c>
      <c r="U1278" s="144">
        <v>0</v>
      </c>
      <c r="V1278" s="113">
        <v>0</v>
      </c>
      <c r="W1278" s="145">
        <v>0</v>
      </c>
    </row>
    <row r="1279" spans="2:23" ht="115" x14ac:dyDescent="0.35">
      <c r="B1279" s="143">
        <v>2210</v>
      </c>
      <c r="C1279" s="81" t="s">
        <v>70</v>
      </c>
      <c r="D1279" s="8" t="str">
        <f t="shared" si="70"/>
        <v>2210Vigilancia de la salud ambiental</v>
      </c>
      <c r="E1279" s="8" t="s">
        <v>314</v>
      </c>
      <c r="F1279" s="142" t="s">
        <v>317</v>
      </c>
      <c r="G1279" s="142" t="s">
        <v>439</v>
      </c>
      <c r="H1279" s="142" t="s">
        <v>455</v>
      </c>
      <c r="I1279" s="8" t="s">
        <v>502</v>
      </c>
      <c r="J1279" s="8" t="s">
        <v>502</v>
      </c>
      <c r="K1279" s="81" t="s">
        <v>108</v>
      </c>
      <c r="L1279" s="142" t="s">
        <v>512</v>
      </c>
      <c r="M1279" s="8" t="str">
        <f t="shared" si="69"/>
        <v>2210Vigilancia de la salud ambientalPUENTE ARANDAH. JULIO 2025</v>
      </c>
      <c r="N1279" s="113">
        <f t="shared" si="71"/>
        <v>0</v>
      </c>
      <c r="O1279" s="113">
        <f t="shared" si="72"/>
        <v>0</v>
      </c>
      <c r="P1279" s="113">
        <v>0</v>
      </c>
      <c r="Q1279" s="144">
        <v>0</v>
      </c>
      <c r="R1279" s="113">
        <v>0</v>
      </c>
      <c r="S1279" s="145">
        <v>0</v>
      </c>
      <c r="T1279" s="113">
        <v>0</v>
      </c>
      <c r="U1279" s="144">
        <v>0</v>
      </c>
      <c r="V1279" s="113">
        <v>0</v>
      </c>
      <c r="W1279" s="145">
        <v>0</v>
      </c>
    </row>
    <row r="1280" spans="2:23" ht="80.5" x14ac:dyDescent="0.35">
      <c r="B1280" s="143">
        <v>2233</v>
      </c>
      <c r="C1280" s="81" t="s">
        <v>70</v>
      </c>
      <c r="D1280" s="8" t="str">
        <f t="shared" si="70"/>
        <v>2233Vigilancia de la salud ambiental</v>
      </c>
      <c r="E1280" s="8" t="s">
        <v>314</v>
      </c>
      <c r="F1280" s="142" t="s">
        <v>317</v>
      </c>
      <c r="G1280" s="142" t="s">
        <v>378</v>
      </c>
      <c r="H1280" s="142" t="s">
        <v>462</v>
      </c>
      <c r="I1280" s="8" t="s">
        <v>502</v>
      </c>
      <c r="J1280" s="8" t="s">
        <v>502</v>
      </c>
      <c r="K1280" s="81" t="s">
        <v>108</v>
      </c>
      <c r="L1280" s="142" t="s">
        <v>512</v>
      </c>
      <c r="M1280" s="8" t="str">
        <f t="shared" si="69"/>
        <v>2233Vigilancia de la salud ambientalPUENTE ARANDAH. JULIO 2025</v>
      </c>
      <c r="N1280" s="113">
        <f t="shared" si="71"/>
        <v>0</v>
      </c>
      <c r="O1280" s="113">
        <f t="shared" si="72"/>
        <v>17867152</v>
      </c>
      <c r="P1280" s="113">
        <v>0</v>
      </c>
      <c r="Q1280" s="144">
        <v>1</v>
      </c>
      <c r="R1280" s="113">
        <v>0</v>
      </c>
      <c r="S1280" s="145">
        <v>17867152</v>
      </c>
      <c r="T1280" s="113">
        <v>0</v>
      </c>
      <c r="U1280" s="144">
        <v>1</v>
      </c>
      <c r="V1280" s="113">
        <v>0</v>
      </c>
      <c r="W1280" s="145">
        <v>17867152</v>
      </c>
    </row>
    <row r="1281" spans="2:23" ht="60" x14ac:dyDescent="0.35">
      <c r="B1281" s="143">
        <v>2234</v>
      </c>
      <c r="C1281" s="81" t="s">
        <v>70</v>
      </c>
      <c r="D1281" s="8" t="str">
        <f t="shared" si="70"/>
        <v>2234Vigilancia de la salud ambiental</v>
      </c>
      <c r="E1281" s="8" t="s">
        <v>314</v>
      </c>
      <c r="F1281" s="142" t="s">
        <v>320</v>
      </c>
      <c r="G1281" s="142" t="s">
        <v>371</v>
      </c>
      <c r="H1281" s="142" t="s">
        <v>461</v>
      </c>
      <c r="I1281" s="8" t="s">
        <v>502</v>
      </c>
      <c r="J1281" s="8" t="s">
        <v>502</v>
      </c>
      <c r="K1281" s="81" t="s">
        <v>108</v>
      </c>
      <c r="L1281" s="142" t="s">
        <v>512</v>
      </c>
      <c r="M1281" s="8" t="str">
        <f t="shared" si="69"/>
        <v>2234Vigilancia de la salud ambientalPUENTE ARANDAH. JULIO 2025</v>
      </c>
      <c r="N1281" s="113">
        <f t="shared" si="71"/>
        <v>0</v>
      </c>
      <c r="O1281" s="113">
        <f t="shared" si="72"/>
        <v>571072</v>
      </c>
      <c r="P1281" s="113">
        <v>0</v>
      </c>
      <c r="Q1281" s="144">
        <v>1</v>
      </c>
      <c r="R1281" s="113">
        <v>0</v>
      </c>
      <c r="S1281" s="145">
        <v>571072</v>
      </c>
      <c r="T1281" s="113">
        <v>0</v>
      </c>
      <c r="U1281" s="144">
        <v>1</v>
      </c>
      <c r="V1281" s="113">
        <v>0</v>
      </c>
      <c r="W1281" s="145">
        <v>571072</v>
      </c>
    </row>
    <row r="1282" spans="2:23" ht="60" x14ac:dyDescent="0.35">
      <c r="B1282" s="143">
        <v>2261</v>
      </c>
      <c r="C1282" s="81" t="s">
        <v>70</v>
      </c>
      <c r="D1282" s="8" t="str">
        <f t="shared" si="70"/>
        <v>2261Vigilancia de la salud ambiental</v>
      </c>
      <c r="E1282" s="8" t="s">
        <v>314</v>
      </c>
      <c r="F1282" s="142" t="s">
        <v>318</v>
      </c>
      <c r="G1282" s="142" t="s">
        <v>493</v>
      </c>
      <c r="H1282" s="142" t="s">
        <v>455</v>
      </c>
      <c r="I1282" s="8" t="s">
        <v>502</v>
      </c>
      <c r="J1282" s="8" t="s">
        <v>502</v>
      </c>
      <c r="K1282" s="72" t="s">
        <v>106</v>
      </c>
      <c r="L1282" s="142" t="s">
        <v>512</v>
      </c>
      <c r="M1282" s="8" t="str">
        <f t="shared" si="69"/>
        <v>2261Vigilancia de la salud ambientalFONTIBONH. JULIO 2025</v>
      </c>
      <c r="N1282" s="113">
        <f t="shared" si="71"/>
        <v>0</v>
      </c>
      <c r="O1282" s="113">
        <f t="shared" si="72"/>
        <v>58959</v>
      </c>
      <c r="P1282" s="113">
        <v>0</v>
      </c>
      <c r="Q1282" s="144">
        <v>2</v>
      </c>
      <c r="R1282" s="113">
        <v>0</v>
      </c>
      <c r="S1282" s="145">
        <v>117918</v>
      </c>
      <c r="T1282" s="113">
        <v>0</v>
      </c>
      <c r="U1282" s="144">
        <v>2</v>
      </c>
      <c r="V1282" s="113">
        <v>0</v>
      </c>
      <c r="W1282" s="145">
        <v>117918</v>
      </c>
    </row>
    <row r="1283" spans="2:23" ht="80.5" x14ac:dyDescent="0.35">
      <c r="B1283" s="143">
        <v>2268</v>
      </c>
      <c r="C1283" s="81" t="s">
        <v>70</v>
      </c>
      <c r="D1283" s="8" t="str">
        <f t="shared" si="70"/>
        <v>2268Vigilancia de la salud ambiental</v>
      </c>
      <c r="E1283" s="8" t="s">
        <v>314</v>
      </c>
      <c r="F1283" s="142" t="s">
        <v>319</v>
      </c>
      <c r="G1283" s="142" t="s">
        <v>388</v>
      </c>
      <c r="H1283" s="142" t="s">
        <v>456</v>
      </c>
      <c r="I1283" s="8" t="s">
        <v>502</v>
      </c>
      <c r="J1283" s="8" t="s">
        <v>502</v>
      </c>
      <c r="K1283" s="72" t="s">
        <v>106</v>
      </c>
      <c r="L1283" s="142" t="s">
        <v>512</v>
      </c>
      <c r="M1283" s="8" t="str">
        <f t="shared" ref="M1283:M1346" si="73">+D1283&amp;K1283&amp;L1283</f>
        <v>2268Vigilancia de la salud ambientalFONTIBONH. JULIO 2025</v>
      </c>
      <c r="N1283" s="113">
        <f t="shared" si="71"/>
        <v>0</v>
      </c>
      <c r="O1283" s="113">
        <f t="shared" si="72"/>
        <v>0</v>
      </c>
      <c r="P1283" s="113">
        <v>0</v>
      </c>
      <c r="Q1283" s="144">
        <v>0</v>
      </c>
      <c r="R1283" s="113">
        <v>0</v>
      </c>
      <c r="S1283" s="145">
        <v>0</v>
      </c>
      <c r="T1283" s="113">
        <v>0</v>
      </c>
      <c r="U1283" s="144">
        <v>0</v>
      </c>
      <c r="V1283" s="113">
        <v>0</v>
      </c>
      <c r="W1283" s="145">
        <v>0</v>
      </c>
    </row>
    <row r="1284" spans="2:23" ht="80.5" x14ac:dyDescent="0.35">
      <c r="B1284" s="143">
        <v>2308</v>
      </c>
      <c r="C1284" s="81" t="s">
        <v>70</v>
      </c>
      <c r="D1284" s="8" t="str">
        <f t="shared" ref="D1284:D1347" si="74">+B1284&amp;C1284</f>
        <v>2308Vigilancia de la salud ambiental</v>
      </c>
      <c r="E1284" s="8" t="s">
        <v>314</v>
      </c>
      <c r="F1284" s="142" t="s">
        <v>319</v>
      </c>
      <c r="G1284" s="142" t="s">
        <v>388</v>
      </c>
      <c r="H1284" s="142" t="s">
        <v>456</v>
      </c>
      <c r="I1284" s="8" t="s">
        <v>502</v>
      </c>
      <c r="J1284" s="8" t="s">
        <v>502</v>
      </c>
      <c r="K1284" s="72" t="s">
        <v>106</v>
      </c>
      <c r="L1284" s="142" t="s">
        <v>512</v>
      </c>
      <c r="M1284" s="8" t="str">
        <f t="shared" si="73"/>
        <v>2308Vigilancia de la salud ambientalFONTIBONH. JULIO 2025</v>
      </c>
      <c r="N1284" s="113">
        <f t="shared" si="71"/>
        <v>0</v>
      </c>
      <c r="O1284" s="113">
        <f t="shared" si="72"/>
        <v>22705449</v>
      </c>
      <c r="P1284" s="113">
        <v>0</v>
      </c>
      <c r="Q1284" s="144">
        <v>1</v>
      </c>
      <c r="R1284" s="113">
        <v>0</v>
      </c>
      <c r="S1284" s="145">
        <v>22705449</v>
      </c>
      <c r="T1284" s="113">
        <v>0</v>
      </c>
      <c r="U1284" s="144">
        <v>1</v>
      </c>
      <c r="V1284" s="113">
        <v>0</v>
      </c>
      <c r="W1284" s="145">
        <v>22705449</v>
      </c>
    </row>
    <row r="1285" spans="2:23" ht="80.5" x14ac:dyDescent="0.35">
      <c r="B1285" s="143">
        <v>2309</v>
      </c>
      <c r="C1285" s="81" t="s">
        <v>70</v>
      </c>
      <c r="D1285" s="8" t="str">
        <f t="shared" si="74"/>
        <v>2309Vigilancia de la salud ambiental</v>
      </c>
      <c r="E1285" s="8" t="s">
        <v>314</v>
      </c>
      <c r="F1285" s="142" t="s">
        <v>319</v>
      </c>
      <c r="G1285" s="142" t="s">
        <v>421</v>
      </c>
      <c r="H1285" s="142" t="s">
        <v>456</v>
      </c>
      <c r="I1285" s="8" t="s">
        <v>502</v>
      </c>
      <c r="J1285" s="8" t="s">
        <v>502</v>
      </c>
      <c r="K1285" s="72" t="s">
        <v>106</v>
      </c>
      <c r="L1285" s="142" t="s">
        <v>512</v>
      </c>
      <c r="M1285" s="8" t="str">
        <f t="shared" si="73"/>
        <v>2309Vigilancia de la salud ambientalFONTIBONH. JULIO 2025</v>
      </c>
      <c r="N1285" s="113">
        <f t="shared" si="71"/>
        <v>0</v>
      </c>
      <c r="O1285" s="113">
        <f t="shared" si="72"/>
        <v>0</v>
      </c>
      <c r="P1285" s="113">
        <v>0</v>
      </c>
      <c r="Q1285" s="144">
        <v>0</v>
      </c>
      <c r="R1285" s="113">
        <v>0</v>
      </c>
      <c r="S1285" s="145">
        <v>0</v>
      </c>
      <c r="T1285" s="113">
        <v>0</v>
      </c>
      <c r="U1285" s="144">
        <v>0</v>
      </c>
      <c r="V1285" s="113">
        <v>0</v>
      </c>
      <c r="W1285" s="145">
        <v>0</v>
      </c>
    </row>
    <row r="1286" spans="2:23" ht="48" x14ac:dyDescent="0.35">
      <c r="B1286" s="143">
        <v>2342</v>
      </c>
      <c r="C1286" s="81" t="s">
        <v>70</v>
      </c>
      <c r="D1286" s="8" t="str">
        <f t="shared" si="74"/>
        <v>2342Vigilancia de la salud ambiental</v>
      </c>
      <c r="E1286" s="8" t="s">
        <v>314</v>
      </c>
      <c r="F1286" s="142" t="s">
        <v>506</v>
      </c>
      <c r="G1286" s="142" t="s">
        <v>507</v>
      </c>
      <c r="H1286" s="142" t="s">
        <v>462</v>
      </c>
      <c r="I1286" s="8" t="s">
        <v>502</v>
      </c>
      <c r="J1286" s="8" t="s">
        <v>502</v>
      </c>
      <c r="K1286" s="72" t="s">
        <v>105</v>
      </c>
      <c r="L1286" s="142" t="s">
        <v>512</v>
      </c>
      <c r="M1286" s="8" t="str">
        <f t="shared" si="73"/>
        <v>2342Vigilancia de la salud ambientalBOSAH. JULIO 2025</v>
      </c>
      <c r="N1286" s="113">
        <f t="shared" si="71"/>
        <v>0</v>
      </c>
      <c r="O1286" s="113">
        <f t="shared" si="72"/>
        <v>1</v>
      </c>
      <c r="P1286" s="113">
        <v>0</v>
      </c>
      <c r="Q1286" s="144">
        <v>7514</v>
      </c>
      <c r="R1286" s="113">
        <v>0</v>
      </c>
      <c r="S1286" s="145">
        <v>7514</v>
      </c>
      <c r="T1286" s="113">
        <v>0</v>
      </c>
      <c r="U1286" s="144">
        <v>0</v>
      </c>
      <c r="V1286" s="113">
        <v>0</v>
      </c>
      <c r="W1286" s="145">
        <v>0</v>
      </c>
    </row>
    <row r="1287" spans="2:23" ht="115" x14ac:dyDescent="0.35">
      <c r="B1287" s="143">
        <v>2378</v>
      </c>
      <c r="C1287" s="81" t="s">
        <v>70</v>
      </c>
      <c r="D1287" s="8" t="str">
        <f t="shared" si="74"/>
        <v>2378Vigilancia de la salud ambiental</v>
      </c>
      <c r="E1287" s="8" t="s">
        <v>314</v>
      </c>
      <c r="F1287" s="142" t="s">
        <v>323</v>
      </c>
      <c r="G1287" s="142" t="s">
        <v>440</v>
      </c>
      <c r="H1287" s="142" t="s">
        <v>462</v>
      </c>
      <c r="I1287" s="8" t="s">
        <v>502</v>
      </c>
      <c r="J1287" s="8" t="s">
        <v>502</v>
      </c>
      <c r="K1287" s="72" t="s">
        <v>105</v>
      </c>
      <c r="L1287" s="142" t="s">
        <v>512</v>
      </c>
      <c r="M1287" s="8" t="str">
        <f t="shared" si="73"/>
        <v>2378Vigilancia de la salud ambientalBOSAH. JULIO 2025</v>
      </c>
      <c r="N1287" s="113">
        <f t="shared" si="71"/>
        <v>0</v>
      </c>
      <c r="O1287" s="113">
        <f t="shared" si="72"/>
        <v>49132</v>
      </c>
      <c r="P1287" s="113">
        <v>0</v>
      </c>
      <c r="Q1287" s="144">
        <v>457</v>
      </c>
      <c r="R1287" s="113">
        <v>0</v>
      </c>
      <c r="S1287" s="145">
        <v>22453324</v>
      </c>
      <c r="T1287" s="113">
        <v>0</v>
      </c>
      <c r="U1287" s="144">
        <v>383</v>
      </c>
      <c r="V1287" s="113">
        <v>0</v>
      </c>
      <c r="W1287" s="145">
        <v>18817556</v>
      </c>
    </row>
    <row r="1288" spans="2:23" ht="115" x14ac:dyDescent="0.35">
      <c r="B1288" s="143">
        <v>2378</v>
      </c>
      <c r="C1288" s="81" t="s">
        <v>70</v>
      </c>
      <c r="D1288" s="8" t="str">
        <f t="shared" si="74"/>
        <v>2378Vigilancia de la salud ambiental</v>
      </c>
      <c r="E1288" s="8" t="s">
        <v>314</v>
      </c>
      <c r="F1288" s="142" t="s">
        <v>323</v>
      </c>
      <c r="G1288" s="142" t="s">
        <v>440</v>
      </c>
      <c r="H1288" s="142" t="s">
        <v>462</v>
      </c>
      <c r="I1288" s="8" t="s">
        <v>502</v>
      </c>
      <c r="J1288" s="8" t="s">
        <v>502</v>
      </c>
      <c r="K1288" s="81" t="s">
        <v>107</v>
      </c>
      <c r="L1288" s="142" t="s">
        <v>512</v>
      </c>
      <c r="M1288" s="8" t="str">
        <f t="shared" si="73"/>
        <v>2378Vigilancia de la salud ambientalKENNEDYH. JULIO 2025</v>
      </c>
      <c r="N1288" s="113">
        <f t="shared" si="71"/>
        <v>0</v>
      </c>
      <c r="O1288" s="113">
        <f t="shared" si="72"/>
        <v>49132</v>
      </c>
      <c r="P1288" s="113">
        <v>0</v>
      </c>
      <c r="Q1288" s="144">
        <v>577</v>
      </c>
      <c r="R1288" s="113">
        <v>0</v>
      </c>
      <c r="S1288" s="145">
        <v>28349164</v>
      </c>
      <c r="T1288" s="113">
        <v>0</v>
      </c>
      <c r="U1288" s="144">
        <v>333</v>
      </c>
      <c r="V1288" s="113">
        <v>0</v>
      </c>
      <c r="W1288" s="145">
        <v>16360956</v>
      </c>
    </row>
    <row r="1289" spans="2:23" ht="115" x14ac:dyDescent="0.35">
      <c r="B1289" s="143">
        <v>2378</v>
      </c>
      <c r="C1289" s="81" t="s">
        <v>70</v>
      </c>
      <c r="D1289" s="8" t="str">
        <f t="shared" si="74"/>
        <v>2378Vigilancia de la salud ambiental</v>
      </c>
      <c r="E1289" s="8" t="s">
        <v>314</v>
      </c>
      <c r="F1289" s="142" t="s">
        <v>323</v>
      </c>
      <c r="G1289" s="142" t="s">
        <v>440</v>
      </c>
      <c r="H1289" s="142" t="s">
        <v>462</v>
      </c>
      <c r="I1289" s="8" t="s">
        <v>502</v>
      </c>
      <c r="J1289" s="8" t="s">
        <v>502</v>
      </c>
      <c r="K1289" s="72" t="s">
        <v>106</v>
      </c>
      <c r="L1289" s="142" t="s">
        <v>512</v>
      </c>
      <c r="M1289" s="8" t="str">
        <f t="shared" si="73"/>
        <v>2378Vigilancia de la salud ambientalFONTIBONH. JULIO 2025</v>
      </c>
      <c r="N1289" s="113">
        <f t="shared" si="71"/>
        <v>0</v>
      </c>
      <c r="O1289" s="113">
        <f t="shared" si="72"/>
        <v>49132</v>
      </c>
      <c r="P1289" s="113">
        <v>0</v>
      </c>
      <c r="Q1289" s="144">
        <v>194</v>
      </c>
      <c r="R1289" s="113">
        <v>0</v>
      </c>
      <c r="S1289" s="145">
        <v>9531608</v>
      </c>
      <c r="T1289" s="113">
        <v>0</v>
      </c>
      <c r="U1289" s="144">
        <v>144</v>
      </c>
      <c r="V1289" s="113">
        <v>0</v>
      </c>
      <c r="W1289" s="145">
        <v>7075008</v>
      </c>
    </row>
    <row r="1290" spans="2:23" ht="115" x14ac:dyDescent="0.35">
      <c r="B1290" s="143">
        <v>2378</v>
      </c>
      <c r="C1290" s="81" t="s">
        <v>70</v>
      </c>
      <c r="D1290" s="8" t="str">
        <f t="shared" si="74"/>
        <v>2378Vigilancia de la salud ambiental</v>
      </c>
      <c r="E1290" s="8" t="s">
        <v>314</v>
      </c>
      <c r="F1290" s="142" t="s">
        <v>323</v>
      </c>
      <c r="G1290" s="142" t="s">
        <v>440</v>
      </c>
      <c r="H1290" s="142" t="s">
        <v>462</v>
      </c>
      <c r="I1290" s="8" t="s">
        <v>502</v>
      </c>
      <c r="J1290" s="8" t="s">
        <v>502</v>
      </c>
      <c r="K1290" s="81" t="s">
        <v>108</v>
      </c>
      <c r="L1290" s="142" t="s">
        <v>512</v>
      </c>
      <c r="M1290" s="8" t="str">
        <f t="shared" si="73"/>
        <v>2378Vigilancia de la salud ambientalPUENTE ARANDAH. JULIO 2025</v>
      </c>
      <c r="N1290" s="113">
        <f t="shared" si="71"/>
        <v>0</v>
      </c>
      <c r="O1290" s="113">
        <f t="shared" si="72"/>
        <v>49132</v>
      </c>
      <c r="P1290" s="113">
        <v>0</v>
      </c>
      <c r="Q1290" s="144">
        <v>177</v>
      </c>
      <c r="R1290" s="113">
        <v>0</v>
      </c>
      <c r="S1290" s="145">
        <v>8696364</v>
      </c>
      <c r="T1290" s="113">
        <v>0</v>
      </c>
      <c r="U1290" s="144">
        <v>130</v>
      </c>
      <c r="V1290" s="113">
        <v>0</v>
      </c>
      <c r="W1290" s="145">
        <v>6387160</v>
      </c>
    </row>
    <row r="1291" spans="2:23" ht="138" x14ac:dyDescent="0.35">
      <c r="B1291" s="143">
        <v>2381</v>
      </c>
      <c r="C1291" s="81" t="s">
        <v>70</v>
      </c>
      <c r="D1291" s="8" t="str">
        <f t="shared" si="74"/>
        <v>2381Vigilancia de la salud ambiental</v>
      </c>
      <c r="E1291" s="8" t="s">
        <v>314</v>
      </c>
      <c r="F1291" s="142" t="s">
        <v>323</v>
      </c>
      <c r="G1291" s="142" t="s">
        <v>441</v>
      </c>
      <c r="H1291" s="142" t="s">
        <v>462</v>
      </c>
      <c r="I1291" s="8" t="s">
        <v>502</v>
      </c>
      <c r="J1291" s="8" t="s">
        <v>502</v>
      </c>
      <c r="K1291" s="81" t="s">
        <v>108</v>
      </c>
      <c r="L1291" s="142" t="s">
        <v>512</v>
      </c>
      <c r="M1291" s="8" t="str">
        <f t="shared" si="73"/>
        <v>2381Vigilancia de la salud ambientalPUENTE ARANDAH. JULIO 2025</v>
      </c>
      <c r="N1291" s="113">
        <f t="shared" si="71"/>
        <v>0</v>
      </c>
      <c r="O1291" s="113">
        <f t="shared" si="72"/>
        <v>2765193</v>
      </c>
      <c r="P1291" s="113">
        <v>0</v>
      </c>
      <c r="Q1291" s="144">
        <v>1</v>
      </c>
      <c r="R1291" s="113">
        <v>0</v>
      </c>
      <c r="S1291" s="145">
        <v>2765193</v>
      </c>
      <c r="T1291" s="113">
        <v>0</v>
      </c>
      <c r="U1291" s="144">
        <v>1</v>
      </c>
      <c r="V1291" s="113">
        <v>0</v>
      </c>
      <c r="W1291" s="145">
        <v>2765193</v>
      </c>
    </row>
    <row r="1292" spans="2:23" ht="149.5" x14ac:dyDescent="0.35">
      <c r="B1292" s="143">
        <v>2382</v>
      </c>
      <c r="C1292" s="81" t="s">
        <v>70</v>
      </c>
      <c r="D1292" s="8" t="str">
        <f t="shared" si="74"/>
        <v>2382Vigilancia de la salud ambiental</v>
      </c>
      <c r="E1292" s="8" t="s">
        <v>314</v>
      </c>
      <c r="F1292" s="142" t="s">
        <v>323</v>
      </c>
      <c r="G1292" s="142" t="s">
        <v>442</v>
      </c>
      <c r="H1292" s="142" t="s">
        <v>462</v>
      </c>
      <c r="I1292" s="8" t="s">
        <v>502</v>
      </c>
      <c r="J1292" s="8" t="s">
        <v>502</v>
      </c>
      <c r="K1292" s="72" t="s">
        <v>106</v>
      </c>
      <c r="L1292" s="142" t="s">
        <v>512</v>
      </c>
      <c r="M1292" s="8" t="str">
        <f t="shared" si="73"/>
        <v>2382Vigilancia de la salud ambientalFONTIBONH. JULIO 2025</v>
      </c>
      <c r="N1292" s="113">
        <f t="shared" si="71"/>
        <v>0</v>
      </c>
      <c r="O1292" s="113">
        <f t="shared" si="72"/>
        <v>5530386</v>
      </c>
      <c r="P1292" s="113">
        <v>0</v>
      </c>
      <c r="Q1292" s="144">
        <v>1</v>
      </c>
      <c r="R1292" s="113">
        <v>0</v>
      </c>
      <c r="S1292" s="145">
        <v>5530386</v>
      </c>
      <c r="T1292" s="113">
        <v>0</v>
      </c>
      <c r="U1292" s="144">
        <v>1</v>
      </c>
      <c r="V1292" s="113">
        <v>0</v>
      </c>
      <c r="W1292" s="145">
        <v>5530386</v>
      </c>
    </row>
    <row r="1293" spans="2:23" ht="60" x14ac:dyDescent="0.35">
      <c r="B1293" s="143">
        <v>2386</v>
      </c>
      <c r="C1293" s="81" t="s">
        <v>70</v>
      </c>
      <c r="D1293" s="8" t="str">
        <f t="shared" si="74"/>
        <v>2386Vigilancia de la salud ambiental</v>
      </c>
      <c r="E1293" s="8" t="s">
        <v>314</v>
      </c>
      <c r="F1293" s="142" t="s">
        <v>318</v>
      </c>
      <c r="G1293" s="142" t="s">
        <v>494</v>
      </c>
      <c r="H1293" s="142" t="s">
        <v>461</v>
      </c>
      <c r="I1293" s="8" t="s">
        <v>502</v>
      </c>
      <c r="J1293" s="8" t="s">
        <v>502</v>
      </c>
      <c r="K1293" s="81" t="s">
        <v>107</v>
      </c>
      <c r="L1293" s="142" t="s">
        <v>512</v>
      </c>
      <c r="M1293" s="8" t="str">
        <f t="shared" si="73"/>
        <v>2386Vigilancia de la salud ambientalKENNEDYH. JULIO 2025</v>
      </c>
      <c r="N1293" s="113">
        <f t="shared" si="71"/>
        <v>0</v>
      </c>
      <c r="O1293" s="113">
        <f t="shared" si="72"/>
        <v>0</v>
      </c>
      <c r="P1293" s="113">
        <v>0</v>
      </c>
      <c r="Q1293" s="144">
        <v>0</v>
      </c>
      <c r="R1293" s="113">
        <v>0</v>
      </c>
      <c r="S1293" s="145">
        <v>0</v>
      </c>
      <c r="T1293" s="113">
        <v>0</v>
      </c>
      <c r="U1293" s="144">
        <v>0</v>
      </c>
      <c r="V1293" s="113">
        <v>0</v>
      </c>
      <c r="W1293" s="145">
        <v>0</v>
      </c>
    </row>
    <row r="1294" spans="2:23" ht="48" x14ac:dyDescent="0.35">
      <c r="B1294" s="143">
        <v>2387</v>
      </c>
      <c r="C1294" s="81" t="s">
        <v>70</v>
      </c>
      <c r="D1294" s="8" t="str">
        <f t="shared" si="74"/>
        <v>2387Vigilancia de la salud ambiental</v>
      </c>
      <c r="E1294" s="8" t="s">
        <v>314</v>
      </c>
      <c r="F1294" s="142" t="s">
        <v>321</v>
      </c>
      <c r="G1294" s="142" t="s">
        <v>443</v>
      </c>
      <c r="H1294" s="142" t="s">
        <v>455</v>
      </c>
      <c r="I1294" s="8" t="s">
        <v>502</v>
      </c>
      <c r="J1294" s="8" t="s">
        <v>502</v>
      </c>
      <c r="K1294" s="72" t="s">
        <v>105</v>
      </c>
      <c r="L1294" s="142" t="s">
        <v>512</v>
      </c>
      <c r="M1294" s="8" t="str">
        <f t="shared" si="73"/>
        <v>2387Vigilancia de la salud ambientalBOSAH. JULIO 2025</v>
      </c>
      <c r="N1294" s="113">
        <f t="shared" si="71"/>
        <v>0</v>
      </c>
      <c r="O1294" s="113">
        <f t="shared" si="72"/>
        <v>90168</v>
      </c>
      <c r="P1294" s="113">
        <v>0</v>
      </c>
      <c r="Q1294" s="144">
        <v>2</v>
      </c>
      <c r="R1294" s="113">
        <v>0</v>
      </c>
      <c r="S1294" s="145">
        <v>180336</v>
      </c>
      <c r="T1294" s="113">
        <v>0</v>
      </c>
      <c r="U1294" s="144">
        <v>0</v>
      </c>
      <c r="V1294" s="113">
        <v>0</v>
      </c>
      <c r="W1294" s="145">
        <v>0</v>
      </c>
    </row>
    <row r="1295" spans="2:23" ht="60" x14ac:dyDescent="0.35">
      <c r="B1295" s="143">
        <v>2387</v>
      </c>
      <c r="C1295" s="81" t="s">
        <v>70</v>
      </c>
      <c r="D1295" s="8" t="str">
        <f t="shared" si="74"/>
        <v>2387Vigilancia de la salud ambiental</v>
      </c>
      <c r="E1295" s="8" t="s">
        <v>314</v>
      </c>
      <c r="F1295" s="142" t="s">
        <v>321</v>
      </c>
      <c r="G1295" s="142" t="s">
        <v>443</v>
      </c>
      <c r="H1295" s="142" t="s">
        <v>455</v>
      </c>
      <c r="I1295" s="8" t="s">
        <v>502</v>
      </c>
      <c r="J1295" s="8" t="s">
        <v>502</v>
      </c>
      <c r="K1295" s="81" t="s">
        <v>107</v>
      </c>
      <c r="L1295" s="142" t="s">
        <v>512</v>
      </c>
      <c r="M1295" s="8" t="str">
        <f t="shared" si="73"/>
        <v>2387Vigilancia de la salud ambientalKENNEDYH. JULIO 2025</v>
      </c>
      <c r="N1295" s="113">
        <f t="shared" si="71"/>
        <v>0</v>
      </c>
      <c r="O1295" s="113">
        <f t="shared" si="72"/>
        <v>90168</v>
      </c>
      <c r="P1295" s="113">
        <v>0</v>
      </c>
      <c r="Q1295" s="144">
        <v>7</v>
      </c>
      <c r="R1295" s="113">
        <v>0</v>
      </c>
      <c r="S1295" s="145">
        <v>631176</v>
      </c>
      <c r="T1295" s="113">
        <v>0</v>
      </c>
      <c r="U1295" s="144">
        <v>1</v>
      </c>
      <c r="V1295" s="113">
        <v>0</v>
      </c>
      <c r="W1295" s="145">
        <v>90168</v>
      </c>
    </row>
    <row r="1296" spans="2:23" ht="60" x14ac:dyDescent="0.35">
      <c r="B1296" s="143">
        <v>2387</v>
      </c>
      <c r="C1296" s="81" t="s">
        <v>70</v>
      </c>
      <c r="D1296" s="8" t="str">
        <f t="shared" si="74"/>
        <v>2387Vigilancia de la salud ambiental</v>
      </c>
      <c r="E1296" s="8" t="s">
        <v>314</v>
      </c>
      <c r="F1296" s="142" t="s">
        <v>321</v>
      </c>
      <c r="G1296" s="142" t="s">
        <v>443</v>
      </c>
      <c r="H1296" s="142" t="s">
        <v>455</v>
      </c>
      <c r="I1296" s="8" t="s">
        <v>502</v>
      </c>
      <c r="J1296" s="8" t="s">
        <v>502</v>
      </c>
      <c r="K1296" s="72" t="s">
        <v>106</v>
      </c>
      <c r="L1296" s="142" t="s">
        <v>512</v>
      </c>
      <c r="M1296" s="8" t="str">
        <f t="shared" si="73"/>
        <v>2387Vigilancia de la salud ambientalFONTIBONH. JULIO 2025</v>
      </c>
      <c r="N1296" s="113">
        <f t="shared" si="71"/>
        <v>0</v>
      </c>
      <c r="O1296" s="113">
        <f t="shared" si="72"/>
        <v>90168</v>
      </c>
      <c r="P1296" s="113">
        <v>0</v>
      </c>
      <c r="Q1296" s="144">
        <v>10</v>
      </c>
      <c r="R1296" s="113">
        <v>0</v>
      </c>
      <c r="S1296" s="145">
        <v>901680</v>
      </c>
      <c r="T1296" s="113">
        <v>0</v>
      </c>
      <c r="U1296" s="144">
        <v>2</v>
      </c>
      <c r="V1296" s="113">
        <v>0</v>
      </c>
      <c r="W1296" s="145">
        <v>180336</v>
      </c>
    </row>
    <row r="1297" spans="2:23" ht="60" x14ac:dyDescent="0.35">
      <c r="B1297" s="143">
        <v>2387</v>
      </c>
      <c r="C1297" s="81" t="s">
        <v>70</v>
      </c>
      <c r="D1297" s="8" t="str">
        <f t="shared" si="74"/>
        <v>2387Vigilancia de la salud ambiental</v>
      </c>
      <c r="E1297" s="8" t="s">
        <v>314</v>
      </c>
      <c r="F1297" s="142" t="s">
        <v>321</v>
      </c>
      <c r="G1297" s="142" t="s">
        <v>443</v>
      </c>
      <c r="H1297" s="142" t="s">
        <v>455</v>
      </c>
      <c r="I1297" s="8" t="s">
        <v>502</v>
      </c>
      <c r="J1297" s="8" t="s">
        <v>502</v>
      </c>
      <c r="K1297" s="81" t="s">
        <v>108</v>
      </c>
      <c r="L1297" s="142" t="s">
        <v>512</v>
      </c>
      <c r="M1297" s="8" t="str">
        <f t="shared" si="73"/>
        <v>2387Vigilancia de la salud ambientalPUENTE ARANDAH. JULIO 2025</v>
      </c>
      <c r="N1297" s="113">
        <f t="shared" si="71"/>
        <v>0</v>
      </c>
      <c r="O1297" s="113">
        <f t="shared" si="72"/>
        <v>90168</v>
      </c>
      <c r="P1297" s="113">
        <v>0</v>
      </c>
      <c r="Q1297" s="144">
        <v>7</v>
      </c>
      <c r="R1297" s="113">
        <v>0</v>
      </c>
      <c r="S1297" s="145">
        <v>631176</v>
      </c>
      <c r="T1297" s="113">
        <v>0</v>
      </c>
      <c r="U1297" s="144">
        <v>0</v>
      </c>
      <c r="V1297" s="113">
        <v>0</v>
      </c>
      <c r="W1297" s="145">
        <v>0</v>
      </c>
    </row>
    <row r="1298" spans="2:23" ht="57.5" x14ac:dyDescent="0.35">
      <c r="B1298" s="143">
        <v>2388</v>
      </c>
      <c r="C1298" s="81" t="s">
        <v>70</v>
      </c>
      <c r="D1298" s="8" t="str">
        <f t="shared" si="74"/>
        <v>2388Vigilancia de la salud ambiental</v>
      </c>
      <c r="E1298" s="8" t="s">
        <v>314</v>
      </c>
      <c r="F1298" s="142" t="s">
        <v>321</v>
      </c>
      <c r="G1298" s="142" t="s">
        <v>444</v>
      </c>
      <c r="H1298" s="142" t="s">
        <v>455</v>
      </c>
      <c r="I1298" s="8" t="s">
        <v>502</v>
      </c>
      <c r="J1298" s="8" t="s">
        <v>502</v>
      </c>
      <c r="K1298" s="72" t="s">
        <v>105</v>
      </c>
      <c r="L1298" s="142" t="s">
        <v>512</v>
      </c>
      <c r="M1298" s="8" t="str">
        <f t="shared" si="73"/>
        <v>2388Vigilancia de la salud ambientalBOSAH. JULIO 2025</v>
      </c>
      <c r="N1298" s="113">
        <f t="shared" ref="N1298:N1361" si="75">IFERROR(R1298/P1298,0)</f>
        <v>0</v>
      </c>
      <c r="O1298" s="113">
        <f t="shared" ref="O1298:O1361" si="76">IFERROR(S1298/Q1298,0)</f>
        <v>90168</v>
      </c>
      <c r="P1298" s="113">
        <v>0</v>
      </c>
      <c r="Q1298" s="144">
        <v>4</v>
      </c>
      <c r="R1298" s="113">
        <v>0</v>
      </c>
      <c r="S1298" s="145">
        <v>360672</v>
      </c>
      <c r="T1298" s="113">
        <v>0</v>
      </c>
      <c r="U1298" s="144">
        <v>4</v>
      </c>
      <c r="V1298" s="113">
        <v>0</v>
      </c>
      <c r="W1298" s="145">
        <v>360672</v>
      </c>
    </row>
    <row r="1299" spans="2:23" ht="60" x14ac:dyDescent="0.35">
      <c r="B1299" s="143">
        <v>2388</v>
      </c>
      <c r="C1299" s="81" t="s">
        <v>70</v>
      </c>
      <c r="D1299" s="8" t="str">
        <f t="shared" si="74"/>
        <v>2388Vigilancia de la salud ambiental</v>
      </c>
      <c r="E1299" s="8" t="s">
        <v>314</v>
      </c>
      <c r="F1299" s="142" t="s">
        <v>321</v>
      </c>
      <c r="G1299" s="142" t="s">
        <v>444</v>
      </c>
      <c r="H1299" s="142" t="s">
        <v>455</v>
      </c>
      <c r="I1299" s="8" t="s">
        <v>502</v>
      </c>
      <c r="J1299" s="8" t="s">
        <v>502</v>
      </c>
      <c r="K1299" s="81" t="s">
        <v>107</v>
      </c>
      <c r="L1299" s="142" t="s">
        <v>512</v>
      </c>
      <c r="M1299" s="8" t="str">
        <f t="shared" si="73"/>
        <v>2388Vigilancia de la salud ambientalKENNEDYH. JULIO 2025</v>
      </c>
      <c r="N1299" s="113">
        <f t="shared" si="75"/>
        <v>0</v>
      </c>
      <c r="O1299" s="113">
        <f t="shared" si="76"/>
        <v>90168</v>
      </c>
      <c r="P1299" s="113">
        <v>0</v>
      </c>
      <c r="Q1299" s="144">
        <v>16</v>
      </c>
      <c r="R1299" s="113">
        <v>0</v>
      </c>
      <c r="S1299" s="145">
        <v>1442688</v>
      </c>
      <c r="T1299" s="113">
        <v>0</v>
      </c>
      <c r="U1299" s="144">
        <v>16</v>
      </c>
      <c r="V1299" s="113">
        <v>0</v>
      </c>
      <c r="W1299" s="145">
        <v>1442688</v>
      </c>
    </row>
    <row r="1300" spans="2:23" ht="60" x14ac:dyDescent="0.35">
      <c r="B1300" s="143">
        <v>2388</v>
      </c>
      <c r="C1300" s="81" t="s">
        <v>70</v>
      </c>
      <c r="D1300" s="8" t="str">
        <f t="shared" si="74"/>
        <v>2388Vigilancia de la salud ambiental</v>
      </c>
      <c r="E1300" s="8" t="s">
        <v>314</v>
      </c>
      <c r="F1300" s="142" t="s">
        <v>321</v>
      </c>
      <c r="G1300" s="142" t="s">
        <v>444</v>
      </c>
      <c r="H1300" s="142" t="s">
        <v>455</v>
      </c>
      <c r="I1300" s="8" t="s">
        <v>502</v>
      </c>
      <c r="J1300" s="8" t="s">
        <v>502</v>
      </c>
      <c r="K1300" s="72" t="s">
        <v>106</v>
      </c>
      <c r="L1300" s="142" t="s">
        <v>512</v>
      </c>
      <c r="M1300" s="8" t="str">
        <f t="shared" si="73"/>
        <v>2388Vigilancia de la salud ambientalFONTIBONH. JULIO 2025</v>
      </c>
      <c r="N1300" s="113">
        <f t="shared" si="75"/>
        <v>0</v>
      </c>
      <c r="O1300" s="113">
        <f t="shared" si="76"/>
        <v>90168</v>
      </c>
      <c r="P1300" s="113">
        <v>0</v>
      </c>
      <c r="Q1300" s="144">
        <v>3</v>
      </c>
      <c r="R1300" s="113">
        <v>0</v>
      </c>
      <c r="S1300" s="145">
        <v>270504</v>
      </c>
      <c r="T1300" s="113">
        <v>0</v>
      </c>
      <c r="U1300" s="144">
        <v>3</v>
      </c>
      <c r="V1300" s="113">
        <v>0</v>
      </c>
      <c r="W1300" s="145">
        <v>270504</v>
      </c>
    </row>
    <row r="1301" spans="2:23" ht="60" x14ac:dyDescent="0.35">
      <c r="B1301" s="143">
        <v>2388</v>
      </c>
      <c r="C1301" s="81" t="s">
        <v>70</v>
      </c>
      <c r="D1301" s="8" t="str">
        <f t="shared" si="74"/>
        <v>2388Vigilancia de la salud ambiental</v>
      </c>
      <c r="E1301" s="8" t="s">
        <v>314</v>
      </c>
      <c r="F1301" s="142" t="s">
        <v>321</v>
      </c>
      <c r="G1301" s="142" t="s">
        <v>444</v>
      </c>
      <c r="H1301" s="142" t="s">
        <v>455</v>
      </c>
      <c r="I1301" s="8" t="s">
        <v>502</v>
      </c>
      <c r="J1301" s="8" t="s">
        <v>502</v>
      </c>
      <c r="K1301" s="81" t="s">
        <v>108</v>
      </c>
      <c r="L1301" s="142" t="s">
        <v>512</v>
      </c>
      <c r="M1301" s="8" t="str">
        <f t="shared" si="73"/>
        <v>2388Vigilancia de la salud ambientalPUENTE ARANDAH. JULIO 2025</v>
      </c>
      <c r="N1301" s="113">
        <f t="shared" si="75"/>
        <v>0</v>
      </c>
      <c r="O1301" s="113">
        <f t="shared" si="76"/>
        <v>90168</v>
      </c>
      <c r="P1301" s="113">
        <v>0</v>
      </c>
      <c r="Q1301" s="144">
        <v>4</v>
      </c>
      <c r="R1301" s="113">
        <v>0</v>
      </c>
      <c r="S1301" s="145">
        <v>360672</v>
      </c>
      <c r="T1301" s="113">
        <v>0</v>
      </c>
      <c r="U1301" s="144">
        <v>3</v>
      </c>
      <c r="V1301" s="113">
        <v>0</v>
      </c>
      <c r="W1301" s="145">
        <v>270504</v>
      </c>
    </row>
    <row r="1302" spans="2:23" ht="60" x14ac:dyDescent="0.35">
      <c r="B1302" s="143">
        <v>2389</v>
      </c>
      <c r="C1302" s="81" t="s">
        <v>70</v>
      </c>
      <c r="D1302" s="8" t="str">
        <f t="shared" si="74"/>
        <v>2389Vigilancia de la salud ambiental</v>
      </c>
      <c r="E1302" s="8" t="s">
        <v>314</v>
      </c>
      <c r="F1302" s="142" t="s">
        <v>321</v>
      </c>
      <c r="G1302" s="142" t="s">
        <v>445</v>
      </c>
      <c r="H1302" s="142" t="s">
        <v>457</v>
      </c>
      <c r="I1302" s="8" t="s">
        <v>502</v>
      </c>
      <c r="J1302" s="8" t="s">
        <v>502</v>
      </c>
      <c r="K1302" s="81" t="s">
        <v>107</v>
      </c>
      <c r="L1302" s="142" t="s">
        <v>512</v>
      </c>
      <c r="M1302" s="8" t="str">
        <f t="shared" si="73"/>
        <v>2389Vigilancia de la salud ambientalKENNEDYH. JULIO 2025</v>
      </c>
      <c r="N1302" s="113">
        <f t="shared" si="75"/>
        <v>0</v>
      </c>
      <c r="O1302" s="113">
        <f t="shared" si="76"/>
        <v>0</v>
      </c>
      <c r="P1302" s="113">
        <v>0</v>
      </c>
      <c r="Q1302" s="144">
        <v>0</v>
      </c>
      <c r="R1302" s="113">
        <v>0</v>
      </c>
      <c r="S1302" s="145">
        <v>0</v>
      </c>
      <c r="T1302" s="113">
        <v>0</v>
      </c>
      <c r="U1302" s="144">
        <v>0</v>
      </c>
      <c r="V1302" s="113">
        <v>0</v>
      </c>
      <c r="W1302" s="145">
        <v>0</v>
      </c>
    </row>
    <row r="1303" spans="2:23" ht="60" x14ac:dyDescent="0.35">
      <c r="B1303" s="143">
        <v>2389</v>
      </c>
      <c r="C1303" s="81" t="s">
        <v>70</v>
      </c>
      <c r="D1303" s="8" t="str">
        <f t="shared" si="74"/>
        <v>2389Vigilancia de la salud ambiental</v>
      </c>
      <c r="E1303" s="8" t="s">
        <v>314</v>
      </c>
      <c r="F1303" s="142" t="s">
        <v>321</v>
      </c>
      <c r="G1303" s="142" t="s">
        <v>445</v>
      </c>
      <c r="H1303" s="142" t="s">
        <v>457</v>
      </c>
      <c r="I1303" s="8" t="s">
        <v>502</v>
      </c>
      <c r="J1303" s="8" t="s">
        <v>502</v>
      </c>
      <c r="K1303" s="81" t="s">
        <v>108</v>
      </c>
      <c r="L1303" s="142" t="s">
        <v>512</v>
      </c>
      <c r="M1303" s="8" t="str">
        <f t="shared" si="73"/>
        <v>2389Vigilancia de la salud ambientalPUENTE ARANDAH. JULIO 2025</v>
      </c>
      <c r="N1303" s="113">
        <f t="shared" si="75"/>
        <v>0</v>
      </c>
      <c r="O1303" s="113">
        <f t="shared" si="76"/>
        <v>60113</v>
      </c>
      <c r="P1303" s="113">
        <v>0</v>
      </c>
      <c r="Q1303" s="144">
        <v>1</v>
      </c>
      <c r="R1303" s="113">
        <v>0</v>
      </c>
      <c r="S1303" s="145">
        <v>60113</v>
      </c>
      <c r="T1303" s="113">
        <v>0</v>
      </c>
      <c r="U1303" s="144">
        <v>1</v>
      </c>
      <c r="V1303" s="113">
        <v>0</v>
      </c>
      <c r="W1303" s="145">
        <v>60113</v>
      </c>
    </row>
    <row r="1304" spans="2:23" ht="60" x14ac:dyDescent="0.35">
      <c r="B1304" s="143">
        <v>2390</v>
      </c>
      <c r="C1304" s="81" t="s">
        <v>70</v>
      </c>
      <c r="D1304" s="8" t="str">
        <f t="shared" si="74"/>
        <v>2390Vigilancia de la salud ambiental</v>
      </c>
      <c r="E1304" s="8" t="s">
        <v>314</v>
      </c>
      <c r="F1304" s="142" t="s">
        <v>321</v>
      </c>
      <c r="G1304" s="142" t="s">
        <v>446</v>
      </c>
      <c r="H1304" s="142" t="s">
        <v>457</v>
      </c>
      <c r="I1304" s="8" t="s">
        <v>502</v>
      </c>
      <c r="J1304" s="8" t="s">
        <v>502</v>
      </c>
      <c r="K1304" s="81" t="s">
        <v>108</v>
      </c>
      <c r="L1304" s="142" t="s">
        <v>512</v>
      </c>
      <c r="M1304" s="8" t="str">
        <f t="shared" si="73"/>
        <v>2390Vigilancia de la salud ambientalPUENTE ARANDAH. JULIO 2025</v>
      </c>
      <c r="N1304" s="113">
        <f t="shared" si="75"/>
        <v>0</v>
      </c>
      <c r="O1304" s="113">
        <f t="shared" si="76"/>
        <v>60113</v>
      </c>
      <c r="P1304" s="113">
        <v>0</v>
      </c>
      <c r="Q1304" s="144">
        <v>1</v>
      </c>
      <c r="R1304" s="113">
        <v>0</v>
      </c>
      <c r="S1304" s="145">
        <v>60113</v>
      </c>
      <c r="T1304" s="113">
        <v>0</v>
      </c>
      <c r="U1304" s="144">
        <v>1</v>
      </c>
      <c r="V1304" s="113">
        <v>0</v>
      </c>
      <c r="W1304" s="145">
        <v>60113</v>
      </c>
    </row>
    <row r="1305" spans="2:23" ht="60" x14ac:dyDescent="0.35">
      <c r="B1305" s="143">
        <v>2391</v>
      </c>
      <c r="C1305" s="81" t="s">
        <v>70</v>
      </c>
      <c r="D1305" s="8" t="str">
        <f t="shared" si="74"/>
        <v>2391Vigilancia de la salud ambiental</v>
      </c>
      <c r="E1305" s="8" t="s">
        <v>314</v>
      </c>
      <c r="F1305" s="142" t="s">
        <v>321</v>
      </c>
      <c r="G1305" s="142" t="s">
        <v>447</v>
      </c>
      <c r="H1305" s="142" t="s">
        <v>463</v>
      </c>
      <c r="I1305" s="8" t="s">
        <v>502</v>
      </c>
      <c r="J1305" s="8" t="s">
        <v>502</v>
      </c>
      <c r="K1305" s="81" t="s">
        <v>108</v>
      </c>
      <c r="L1305" s="142" t="s">
        <v>512</v>
      </c>
      <c r="M1305" s="8" t="str">
        <f t="shared" si="73"/>
        <v>2391Vigilancia de la salud ambientalPUENTE ARANDAH. JULIO 2025</v>
      </c>
      <c r="N1305" s="113">
        <f t="shared" si="75"/>
        <v>0</v>
      </c>
      <c r="O1305" s="113">
        <f t="shared" si="76"/>
        <v>90169</v>
      </c>
      <c r="P1305" s="113">
        <v>0</v>
      </c>
      <c r="Q1305" s="144">
        <v>1</v>
      </c>
      <c r="R1305" s="113">
        <v>0</v>
      </c>
      <c r="S1305" s="145">
        <v>90169</v>
      </c>
      <c r="T1305" s="113">
        <v>0</v>
      </c>
      <c r="U1305" s="144">
        <v>0</v>
      </c>
      <c r="V1305" s="113">
        <v>0</v>
      </c>
      <c r="W1305" s="145">
        <v>0</v>
      </c>
    </row>
    <row r="1306" spans="2:23" ht="60" x14ac:dyDescent="0.35">
      <c r="B1306" s="143">
        <v>2392</v>
      </c>
      <c r="C1306" s="81" t="s">
        <v>70</v>
      </c>
      <c r="D1306" s="8" t="str">
        <f t="shared" si="74"/>
        <v>2392Vigilancia de la salud ambiental</v>
      </c>
      <c r="E1306" s="8" t="s">
        <v>314</v>
      </c>
      <c r="F1306" s="142" t="s">
        <v>321</v>
      </c>
      <c r="G1306" s="142" t="s">
        <v>448</v>
      </c>
      <c r="H1306" s="142" t="s">
        <v>457</v>
      </c>
      <c r="I1306" s="8" t="s">
        <v>502</v>
      </c>
      <c r="J1306" s="8" t="s">
        <v>502</v>
      </c>
      <c r="K1306" s="81" t="s">
        <v>108</v>
      </c>
      <c r="L1306" s="142" t="s">
        <v>512</v>
      </c>
      <c r="M1306" s="8" t="str">
        <f t="shared" si="73"/>
        <v>2392Vigilancia de la salud ambientalPUENTE ARANDAH. JULIO 2025</v>
      </c>
      <c r="N1306" s="113">
        <f t="shared" si="75"/>
        <v>0</v>
      </c>
      <c r="O1306" s="113">
        <f t="shared" si="76"/>
        <v>60113</v>
      </c>
      <c r="P1306" s="113">
        <v>0</v>
      </c>
      <c r="Q1306" s="144">
        <v>1</v>
      </c>
      <c r="R1306" s="113">
        <v>0</v>
      </c>
      <c r="S1306" s="145">
        <v>60113</v>
      </c>
      <c r="T1306" s="113">
        <v>0</v>
      </c>
      <c r="U1306" s="144">
        <v>1</v>
      </c>
      <c r="V1306" s="113">
        <v>0</v>
      </c>
      <c r="W1306" s="145">
        <v>60113</v>
      </c>
    </row>
    <row r="1307" spans="2:23" ht="48" x14ac:dyDescent="0.35">
      <c r="B1307" s="143">
        <v>2393</v>
      </c>
      <c r="C1307" s="81" t="s">
        <v>70</v>
      </c>
      <c r="D1307" s="8" t="str">
        <f t="shared" si="74"/>
        <v>2393Vigilancia de la salud ambiental</v>
      </c>
      <c r="E1307" s="8" t="s">
        <v>314</v>
      </c>
      <c r="F1307" s="142" t="s">
        <v>321</v>
      </c>
      <c r="G1307" s="142" t="s">
        <v>449</v>
      </c>
      <c r="H1307" s="142" t="s">
        <v>455</v>
      </c>
      <c r="I1307" s="8" t="s">
        <v>502</v>
      </c>
      <c r="J1307" s="8" t="s">
        <v>502</v>
      </c>
      <c r="K1307" s="72" t="s">
        <v>105</v>
      </c>
      <c r="L1307" s="142" t="s">
        <v>512</v>
      </c>
      <c r="M1307" s="8" t="str">
        <f t="shared" si="73"/>
        <v>2393Vigilancia de la salud ambientalBOSAH. JULIO 2025</v>
      </c>
      <c r="N1307" s="113">
        <f t="shared" si="75"/>
        <v>0</v>
      </c>
      <c r="O1307" s="113">
        <f t="shared" si="76"/>
        <v>90168</v>
      </c>
      <c r="P1307" s="113">
        <v>0</v>
      </c>
      <c r="Q1307" s="144">
        <v>5</v>
      </c>
      <c r="R1307" s="113">
        <v>0</v>
      </c>
      <c r="S1307" s="145">
        <v>450840</v>
      </c>
      <c r="T1307" s="113">
        <v>0</v>
      </c>
      <c r="U1307" s="144">
        <v>5</v>
      </c>
      <c r="V1307" s="113">
        <v>0</v>
      </c>
      <c r="W1307" s="145">
        <v>450840</v>
      </c>
    </row>
    <row r="1308" spans="2:23" ht="60" x14ac:dyDescent="0.35">
      <c r="B1308" s="143">
        <v>2393</v>
      </c>
      <c r="C1308" s="81" t="s">
        <v>70</v>
      </c>
      <c r="D1308" s="8" t="str">
        <f t="shared" si="74"/>
        <v>2393Vigilancia de la salud ambiental</v>
      </c>
      <c r="E1308" s="8" t="s">
        <v>314</v>
      </c>
      <c r="F1308" s="142" t="s">
        <v>321</v>
      </c>
      <c r="G1308" s="142" t="s">
        <v>449</v>
      </c>
      <c r="H1308" s="142" t="s">
        <v>455</v>
      </c>
      <c r="I1308" s="8" t="s">
        <v>502</v>
      </c>
      <c r="J1308" s="8" t="s">
        <v>502</v>
      </c>
      <c r="K1308" s="81" t="s">
        <v>107</v>
      </c>
      <c r="L1308" s="142" t="s">
        <v>512</v>
      </c>
      <c r="M1308" s="8" t="str">
        <f t="shared" si="73"/>
        <v>2393Vigilancia de la salud ambientalKENNEDYH. JULIO 2025</v>
      </c>
      <c r="N1308" s="113">
        <f t="shared" si="75"/>
        <v>0</v>
      </c>
      <c r="O1308" s="113">
        <f t="shared" si="76"/>
        <v>90168</v>
      </c>
      <c r="P1308" s="113">
        <v>0</v>
      </c>
      <c r="Q1308" s="144">
        <v>17</v>
      </c>
      <c r="R1308" s="113">
        <v>0</v>
      </c>
      <c r="S1308" s="145">
        <v>1532856</v>
      </c>
      <c r="T1308" s="113">
        <v>0</v>
      </c>
      <c r="U1308" s="144">
        <v>17</v>
      </c>
      <c r="V1308" s="113">
        <v>0</v>
      </c>
      <c r="W1308" s="145">
        <v>1532856</v>
      </c>
    </row>
    <row r="1309" spans="2:23" ht="60" x14ac:dyDescent="0.35">
      <c r="B1309" s="143">
        <v>2393</v>
      </c>
      <c r="C1309" s="81" t="s">
        <v>70</v>
      </c>
      <c r="D1309" s="8" t="str">
        <f t="shared" si="74"/>
        <v>2393Vigilancia de la salud ambiental</v>
      </c>
      <c r="E1309" s="8" t="s">
        <v>314</v>
      </c>
      <c r="F1309" s="142" t="s">
        <v>321</v>
      </c>
      <c r="G1309" s="142" t="s">
        <v>449</v>
      </c>
      <c r="H1309" s="142" t="s">
        <v>455</v>
      </c>
      <c r="I1309" s="8" t="s">
        <v>502</v>
      </c>
      <c r="J1309" s="8" t="s">
        <v>502</v>
      </c>
      <c r="K1309" s="72" t="s">
        <v>106</v>
      </c>
      <c r="L1309" s="142" t="s">
        <v>512</v>
      </c>
      <c r="M1309" s="8" t="str">
        <f t="shared" si="73"/>
        <v>2393Vigilancia de la salud ambientalFONTIBONH. JULIO 2025</v>
      </c>
      <c r="N1309" s="113">
        <f t="shared" si="75"/>
        <v>0</v>
      </c>
      <c r="O1309" s="113">
        <f t="shared" si="76"/>
        <v>0</v>
      </c>
      <c r="P1309" s="113">
        <v>0</v>
      </c>
      <c r="Q1309" s="144">
        <v>0</v>
      </c>
      <c r="R1309" s="113">
        <v>0</v>
      </c>
      <c r="S1309" s="145">
        <v>0</v>
      </c>
      <c r="T1309" s="113">
        <v>0</v>
      </c>
      <c r="U1309" s="144">
        <v>0</v>
      </c>
      <c r="V1309" s="113">
        <v>0</v>
      </c>
      <c r="W1309" s="145">
        <v>0</v>
      </c>
    </row>
    <row r="1310" spans="2:23" ht="60" x14ac:dyDescent="0.35">
      <c r="B1310" s="143">
        <v>2393</v>
      </c>
      <c r="C1310" s="81" t="s">
        <v>70</v>
      </c>
      <c r="D1310" s="8" t="str">
        <f t="shared" si="74"/>
        <v>2393Vigilancia de la salud ambiental</v>
      </c>
      <c r="E1310" s="8" t="s">
        <v>314</v>
      </c>
      <c r="F1310" s="142" t="s">
        <v>321</v>
      </c>
      <c r="G1310" s="142" t="s">
        <v>449</v>
      </c>
      <c r="H1310" s="142" t="s">
        <v>455</v>
      </c>
      <c r="I1310" s="8" t="s">
        <v>502</v>
      </c>
      <c r="J1310" s="8" t="s">
        <v>502</v>
      </c>
      <c r="K1310" s="81" t="s">
        <v>108</v>
      </c>
      <c r="L1310" s="142" t="s">
        <v>512</v>
      </c>
      <c r="M1310" s="8" t="str">
        <f t="shared" si="73"/>
        <v>2393Vigilancia de la salud ambientalPUENTE ARANDAH. JULIO 2025</v>
      </c>
      <c r="N1310" s="113">
        <f t="shared" si="75"/>
        <v>0</v>
      </c>
      <c r="O1310" s="113">
        <f t="shared" si="76"/>
        <v>0</v>
      </c>
      <c r="P1310" s="113">
        <v>0</v>
      </c>
      <c r="Q1310" s="144">
        <v>0</v>
      </c>
      <c r="R1310" s="113">
        <v>0</v>
      </c>
      <c r="S1310" s="145">
        <v>0</v>
      </c>
      <c r="T1310" s="113">
        <v>0</v>
      </c>
      <c r="U1310" s="144">
        <v>0</v>
      </c>
      <c r="V1310" s="113">
        <v>0</v>
      </c>
      <c r="W1310" s="145">
        <v>0</v>
      </c>
    </row>
    <row r="1311" spans="2:23" ht="48" x14ac:dyDescent="0.35">
      <c r="B1311" s="143">
        <v>2394</v>
      </c>
      <c r="C1311" s="81" t="s">
        <v>70</v>
      </c>
      <c r="D1311" s="8" t="str">
        <f t="shared" si="74"/>
        <v>2394Vigilancia de la salud ambiental</v>
      </c>
      <c r="E1311" s="8" t="s">
        <v>314</v>
      </c>
      <c r="F1311" s="142" t="s">
        <v>318</v>
      </c>
      <c r="G1311" s="142" t="s">
        <v>450</v>
      </c>
      <c r="H1311" s="142" t="s">
        <v>455</v>
      </c>
      <c r="I1311" s="8" t="s">
        <v>502</v>
      </c>
      <c r="J1311" s="8" t="s">
        <v>502</v>
      </c>
      <c r="K1311" s="72" t="s">
        <v>105</v>
      </c>
      <c r="L1311" s="142" t="s">
        <v>512</v>
      </c>
      <c r="M1311" s="8" t="str">
        <f t="shared" si="73"/>
        <v>2394Vigilancia de la salud ambientalBOSAH. JULIO 2025</v>
      </c>
      <c r="N1311" s="113">
        <f t="shared" si="75"/>
        <v>0</v>
      </c>
      <c r="O1311" s="113">
        <f t="shared" si="76"/>
        <v>0</v>
      </c>
      <c r="P1311" s="113">
        <v>0</v>
      </c>
      <c r="Q1311" s="144">
        <v>0</v>
      </c>
      <c r="R1311" s="113">
        <v>0</v>
      </c>
      <c r="S1311" s="145">
        <v>0</v>
      </c>
      <c r="T1311" s="113">
        <v>0</v>
      </c>
      <c r="U1311" s="144">
        <v>0</v>
      </c>
      <c r="V1311" s="113">
        <v>0</v>
      </c>
      <c r="W1311" s="145">
        <v>0</v>
      </c>
    </row>
    <row r="1312" spans="2:23" ht="60" x14ac:dyDescent="0.35">
      <c r="B1312" s="143">
        <v>2394</v>
      </c>
      <c r="C1312" s="81" t="s">
        <v>70</v>
      </c>
      <c r="D1312" s="8" t="str">
        <f t="shared" si="74"/>
        <v>2394Vigilancia de la salud ambiental</v>
      </c>
      <c r="E1312" s="8" t="s">
        <v>314</v>
      </c>
      <c r="F1312" s="142" t="s">
        <v>318</v>
      </c>
      <c r="G1312" s="142" t="s">
        <v>450</v>
      </c>
      <c r="H1312" s="142" t="s">
        <v>455</v>
      </c>
      <c r="I1312" s="8" t="s">
        <v>502</v>
      </c>
      <c r="J1312" s="8" t="s">
        <v>502</v>
      </c>
      <c r="K1312" s="81" t="s">
        <v>107</v>
      </c>
      <c r="L1312" s="142" t="s">
        <v>512</v>
      </c>
      <c r="M1312" s="8" t="str">
        <f t="shared" si="73"/>
        <v>2394Vigilancia de la salud ambientalKENNEDYH. JULIO 2025</v>
      </c>
      <c r="N1312" s="113">
        <f t="shared" si="75"/>
        <v>0</v>
      </c>
      <c r="O1312" s="113">
        <f t="shared" si="76"/>
        <v>0</v>
      </c>
      <c r="P1312" s="113">
        <v>0</v>
      </c>
      <c r="Q1312" s="144">
        <v>0</v>
      </c>
      <c r="R1312" s="113">
        <v>0</v>
      </c>
      <c r="S1312" s="145">
        <v>0</v>
      </c>
      <c r="T1312" s="113">
        <v>0</v>
      </c>
      <c r="U1312" s="144">
        <v>0</v>
      </c>
      <c r="V1312" s="113">
        <v>0</v>
      </c>
      <c r="W1312" s="145">
        <v>0</v>
      </c>
    </row>
    <row r="1313" spans="2:23" ht="60" x14ac:dyDescent="0.35">
      <c r="B1313" s="143">
        <v>2394</v>
      </c>
      <c r="C1313" s="81" t="s">
        <v>70</v>
      </c>
      <c r="D1313" s="8" t="str">
        <f t="shared" si="74"/>
        <v>2394Vigilancia de la salud ambiental</v>
      </c>
      <c r="E1313" s="8" t="s">
        <v>314</v>
      </c>
      <c r="F1313" s="142" t="s">
        <v>318</v>
      </c>
      <c r="G1313" s="142" t="s">
        <v>450</v>
      </c>
      <c r="H1313" s="142" t="s">
        <v>455</v>
      </c>
      <c r="I1313" s="8" t="s">
        <v>502</v>
      </c>
      <c r="J1313" s="8" t="s">
        <v>502</v>
      </c>
      <c r="K1313" s="72" t="s">
        <v>106</v>
      </c>
      <c r="L1313" s="142" t="s">
        <v>512</v>
      </c>
      <c r="M1313" s="8" t="str">
        <f t="shared" si="73"/>
        <v>2394Vigilancia de la salud ambientalFONTIBONH. JULIO 2025</v>
      </c>
      <c r="N1313" s="113">
        <f t="shared" si="75"/>
        <v>0</v>
      </c>
      <c r="O1313" s="113">
        <f t="shared" si="76"/>
        <v>0</v>
      </c>
      <c r="P1313" s="113">
        <v>0</v>
      </c>
      <c r="Q1313" s="144">
        <v>0</v>
      </c>
      <c r="R1313" s="113">
        <v>0</v>
      </c>
      <c r="S1313" s="145">
        <v>0</v>
      </c>
      <c r="T1313" s="113">
        <v>0</v>
      </c>
      <c r="U1313" s="144">
        <v>0</v>
      </c>
      <c r="V1313" s="113">
        <v>0</v>
      </c>
      <c r="W1313" s="145">
        <v>0</v>
      </c>
    </row>
    <row r="1314" spans="2:23" ht="60" x14ac:dyDescent="0.35">
      <c r="B1314" s="143">
        <v>2394</v>
      </c>
      <c r="C1314" s="81" t="s">
        <v>70</v>
      </c>
      <c r="D1314" s="8" t="str">
        <f t="shared" si="74"/>
        <v>2394Vigilancia de la salud ambiental</v>
      </c>
      <c r="E1314" s="8" t="s">
        <v>314</v>
      </c>
      <c r="F1314" s="142" t="s">
        <v>318</v>
      </c>
      <c r="G1314" s="142" t="s">
        <v>450</v>
      </c>
      <c r="H1314" s="142" t="s">
        <v>455</v>
      </c>
      <c r="I1314" s="8" t="s">
        <v>502</v>
      </c>
      <c r="J1314" s="8" t="s">
        <v>502</v>
      </c>
      <c r="K1314" s="81" t="s">
        <v>108</v>
      </c>
      <c r="L1314" s="142" t="s">
        <v>512</v>
      </c>
      <c r="M1314" s="8" t="str">
        <f t="shared" si="73"/>
        <v>2394Vigilancia de la salud ambientalPUENTE ARANDAH. JULIO 2025</v>
      </c>
      <c r="N1314" s="113">
        <f t="shared" si="75"/>
        <v>0</v>
      </c>
      <c r="O1314" s="113">
        <f t="shared" si="76"/>
        <v>0</v>
      </c>
      <c r="P1314" s="113">
        <v>0</v>
      </c>
      <c r="Q1314" s="144">
        <v>0</v>
      </c>
      <c r="R1314" s="113">
        <v>0</v>
      </c>
      <c r="S1314" s="145">
        <v>0</v>
      </c>
      <c r="T1314" s="113">
        <v>0</v>
      </c>
      <c r="U1314" s="144">
        <v>0</v>
      </c>
      <c r="V1314" s="113">
        <v>0</v>
      </c>
      <c r="W1314" s="145">
        <v>0</v>
      </c>
    </row>
    <row r="1315" spans="2:23" ht="60" x14ac:dyDescent="0.35">
      <c r="B1315" s="143">
        <v>2395</v>
      </c>
      <c r="C1315" s="81" t="s">
        <v>70</v>
      </c>
      <c r="D1315" s="8" t="str">
        <f t="shared" si="74"/>
        <v>2395Vigilancia de la salud ambiental</v>
      </c>
      <c r="E1315" s="8" t="s">
        <v>314</v>
      </c>
      <c r="F1315" s="142" t="s">
        <v>321</v>
      </c>
      <c r="G1315" s="142" t="s">
        <v>451</v>
      </c>
      <c r="H1315" s="142" t="s">
        <v>460</v>
      </c>
      <c r="I1315" s="8" t="s">
        <v>502</v>
      </c>
      <c r="J1315" s="8" t="s">
        <v>502</v>
      </c>
      <c r="K1315" s="81" t="s">
        <v>108</v>
      </c>
      <c r="L1315" s="142" t="s">
        <v>512</v>
      </c>
      <c r="M1315" s="8" t="str">
        <f t="shared" si="73"/>
        <v>2395Vigilancia de la salud ambientalPUENTE ARANDAH. JULIO 2025</v>
      </c>
      <c r="N1315" s="113">
        <f t="shared" si="75"/>
        <v>0</v>
      </c>
      <c r="O1315" s="113">
        <f t="shared" si="76"/>
        <v>180339</v>
      </c>
      <c r="P1315" s="113">
        <v>0</v>
      </c>
      <c r="Q1315" s="144">
        <v>189</v>
      </c>
      <c r="R1315" s="113">
        <v>0</v>
      </c>
      <c r="S1315" s="145">
        <v>34084071</v>
      </c>
      <c r="T1315" s="113">
        <v>0</v>
      </c>
      <c r="U1315" s="144">
        <v>162</v>
      </c>
      <c r="V1315" s="113">
        <v>0</v>
      </c>
      <c r="W1315" s="145">
        <v>29214918</v>
      </c>
    </row>
    <row r="1316" spans="2:23" ht="48" x14ac:dyDescent="0.35">
      <c r="B1316" s="143">
        <v>2397</v>
      </c>
      <c r="C1316" s="81" t="s">
        <v>70</v>
      </c>
      <c r="D1316" s="8" t="str">
        <f t="shared" si="74"/>
        <v>2397Vigilancia de la salud ambiental</v>
      </c>
      <c r="E1316" s="8" t="s">
        <v>314</v>
      </c>
      <c r="F1316" s="142" t="s">
        <v>321</v>
      </c>
      <c r="G1316" s="142" t="s">
        <v>495</v>
      </c>
      <c r="H1316" s="142" t="s">
        <v>456</v>
      </c>
      <c r="I1316" s="8" t="s">
        <v>502</v>
      </c>
      <c r="J1316" s="8" t="s">
        <v>502</v>
      </c>
      <c r="K1316" s="72" t="s">
        <v>105</v>
      </c>
      <c r="L1316" s="142" t="s">
        <v>512</v>
      </c>
      <c r="M1316" s="8" t="str">
        <f t="shared" si="73"/>
        <v>2397Vigilancia de la salud ambientalBOSAH. JULIO 2025</v>
      </c>
      <c r="N1316" s="113">
        <f t="shared" si="75"/>
        <v>0</v>
      </c>
      <c r="O1316" s="113">
        <f t="shared" si="76"/>
        <v>0</v>
      </c>
      <c r="P1316" s="113">
        <v>0</v>
      </c>
      <c r="Q1316" s="144">
        <v>0</v>
      </c>
      <c r="R1316" s="113">
        <v>0</v>
      </c>
      <c r="S1316" s="145">
        <v>0</v>
      </c>
      <c r="T1316" s="113">
        <v>0</v>
      </c>
      <c r="U1316" s="144">
        <v>0</v>
      </c>
      <c r="V1316" s="113">
        <v>0</v>
      </c>
      <c r="W1316" s="145">
        <v>0</v>
      </c>
    </row>
    <row r="1317" spans="2:23" ht="57.5" x14ac:dyDescent="0.35">
      <c r="B1317" s="143">
        <v>2399</v>
      </c>
      <c r="C1317" s="81" t="s">
        <v>70</v>
      </c>
      <c r="D1317" s="8" t="str">
        <f t="shared" si="74"/>
        <v>2399Vigilancia de la salud ambiental</v>
      </c>
      <c r="E1317" s="8" t="s">
        <v>314</v>
      </c>
      <c r="F1317" s="142" t="s">
        <v>323</v>
      </c>
      <c r="G1317" s="142" t="s">
        <v>496</v>
      </c>
      <c r="H1317" s="142" t="s">
        <v>455</v>
      </c>
      <c r="I1317" s="8" t="s">
        <v>502</v>
      </c>
      <c r="J1317" s="8" t="s">
        <v>502</v>
      </c>
      <c r="K1317" s="72" t="s">
        <v>105</v>
      </c>
      <c r="L1317" s="142" t="s">
        <v>512</v>
      </c>
      <c r="M1317" s="8" t="str">
        <f t="shared" si="73"/>
        <v>2399Vigilancia de la salud ambientalBOSAH. JULIO 2025</v>
      </c>
      <c r="N1317" s="113">
        <f t="shared" si="75"/>
        <v>0</v>
      </c>
      <c r="O1317" s="113">
        <f t="shared" si="76"/>
        <v>29479</v>
      </c>
      <c r="P1317" s="113">
        <v>0</v>
      </c>
      <c r="Q1317" s="144">
        <v>123</v>
      </c>
      <c r="R1317" s="113">
        <v>0</v>
      </c>
      <c r="S1317" s="145">
        <v>3625917</v>
      </c>
      <c r="T1317" s="113">
        <v>0</v>
      </c>
      <c r="U1317" s="144">
        <v>123</v>
      </c>
      <c r="V1317" s="113">
        <v>0</v>
      </c>
      <c r="W1317" s="145">
        <v>3625917</v>
      </c>
    </row>
    <row r="1318" spans="2:23" ht="60" x14ac:dyDescent="0.35">
      <c r="B1318" s="143">
        <v>2399</v>
      </c>
      <c r="C1318" s="81" t="s">
        <v>70</v>
      </c>
      <c r="D1318" s="8" t="str">
        <f t="shared" si="74"/>
        <v>2399Vigilancia de la salud ambiental</v>
      </c>
      <c r="E1318" s="8" t="s">
        <v>314</v>
      </c>
      <c r="F1318" s="142" t="s">
        <v>323</v>
      </c>
      <c r="G1318" s="142" t="s">
        <v>496</v>
      </c>
      <c r="H1318" s="142" t="s">
        <v>455</v>
      </c>
      <c r="I1318" s="8" t="s">
        <v>502</v>
      </c>
      <c r="J1318" s="8" t="s">
        <v>502</v>
      </c>
      <c r="K1318" s="81" t="s">
        <v>107</v>
      </c>
      <c r="L1318" s="142" t="s">
        <v>512</v>
      </c>
      <c r="M1318" s="8" t="str">
        <f t="shared" si="73"/>
        <v>2399Vigilancia de la salud ambientalKENNEDYH. JULIO 2025</v>
      </c>
      <c r="N1318" s="113">
        <f t="shared" si="75"/>
        <v>0</v>
      </c>
      <c r="O1318" s="113">
        <f t="shared" si="76"/>
        <v>29479</v>
      </c>
      <c r="P1318" s="113">
        <v>0</v>
      </c>
      <c r="Q1318" s="144">
        <v>264</v>
      </c>
      <c r="R1318" s="113">
        <v>0</v>
      </c>
      <c r="S1318" s="145">
        <v>7782456</v>
      </c>
      <c r="T1318" s="113">
        <v>0</v>
      </c>
      <c r="U1318" s="144">
        <v>136</v>
      </c>
      <c r="V1318" s="113">
        <v>0</v>
      </c>
      <c r="W1318" s="145">
        <v>4009144</v>
      </c>
    </row>
    <row r="1319" spans="2:23" ht="60" x14ac:dyDescent="0.35">
      <c r="B1319" s="143">
        <v>2399</v>
      </c>
      <c r="C1319" s="81" t="s">
        <v>70</v>
      </c>
      <c r="D1319" s="8" t="str">
        <f t="shared" si="74"/>
        <v>2399Vigilancia de la salud ambiental</v>
      </c>
      <c r="E1319" s="8" t="s">
        <v>314</v>
      </c>
      <c r="F1319" s="142" t="s">
        <v>323</v>
      </c>
      <c r="G1319" s="142" t="s">
        <v>496</v>
      </c>
      <c r="H1319" s="142" t="s">
        <v>455</v>
      </c>
      <c r="I1319" s="8" t="s">
        <v>502</v>
      </c>
      <c r="J1319" s="8" t="s">
        <v>502</v>
      </c>
      <c r="K1319" s="72" t="s">
        <v>106</v>
      </c>
      <c r="L1319" s="142" t="s">
        <v>512</v>
      </c>
      <c r="M1319" s="8" t="str">
        <f t="shared" si="73"/>
        <v>2399Vigilancia de la salud ambientalFONTIBONH. JULIO 2025</v>
      </c>
      <c r="N1319" s="113">
        <f t="shared" si="75"/>
        <v>0</v>
      </c>
      <c r="O1319" s="113">
        <f t="shared" si="76"/>
        <v>29479</v>
      </c>
      <c r="P1319" s="113">
        <v>0</v>
      </c>
      <c r="Q1319" s="144">
        <v>308</v>
      </c>
      <c r="R1319" s="113">
        <v>0</v>
      </c>
      <c r="S1319" s="145">
        <v>9079532</v>
      </c>
      <c r="T1319" s="113">
        <v>0</v>
      </c>
      <c r="U1319" s="144">
        <v>251</v>
      </c>
      <c r="V1319" s="113">
        <v>0</v>
      </c>
      <c r="W1319" s="145">
        <v>7399229</v>
      </c>
    </row>
    <row r="1320" spans="2:23" ht="60" x14ac:dyDescent="0.35">
      <c r="B1320" s="143">
        <v>2399</v>
      </c>
      <c r="C1320" s="81" t="s">
        <v>70</v>
      </c>
      <c r="D1320" s="8" t="str">
        <f t="shared" si="74"/>
        <v>2399Vigilancia de la salud ambiental</v>
      </c>
      <c r="E1320" s="8" t="s">
        <v>314</v>
      </c>
      <c r="F1320" s="142" t="s">
        <v>323</v>
      </c>
      <c r="G1320" s="142" t="s">
        <v>496</v>
      </c>
      <c r="H1320" s="142" t="s">
        <v>455</v>
      </c>
      <c r="I1320" s="8" t="s">
        <v>502</v>
      </c>
      <c r="J1320" s="8" t="s">
        <v>502</v>
      </c>
      <c r="K1320" s="81" t="s">
        <v>108</v>
      </c>
      <c r="L1320" s="142" t="s">
        <v>512</v>
      </c>
      <c r="M1320" s="8" t="str">
        <f t="shared" si="73"/>
        <v>2399Vigilancia de la salud ambientalPUENTE ARANDAH. JULIO 2025</v>
      </c>
      <c r="N1320" s="113">
        <f t="shared" si="75"/>
        <v>0</v>
      </c>
      <c r="O1320" s="113">
        <f t="shared" si="76"/>
        <v>29479</v>
      </c>
      <c r="P1320" s="113">
        <v>0</v>
      </c>
      <c r="Q1320" s="144">
        <v>100</v>
      </c>
      <c r="R1320" s="113">
        <v>0</v>
      </c>
      <c r="S1320" s="145">
        <v>2947900</v>
      </c>
      <c r="T1320" s="113">
        <v>0</v>
      </c>
      <c r="U1320" s="144">
        <v>20</v>
      </c>
      <c r="V1320" s="113">
        <v>0</v>
      </c>
      <c r="W1320" s="145">
        <v>589580</v>
      </c>
    </row>
    <row r="1321" spans="2:23" ht="92" x14ac:dyDescent="0.35">
      <c r="B1321" s="143">
        <v>2400</v>
      </c>
      <c r="C1321" s="81" t="s">
        <v>70</v>
      </c>
      <c r="D1321" s="8" t="str">
        <f t="shared" si="74"/>
        <v>2400Vigilancia de la salud ambiental</v>
      </c>
      <c r="E1321" s="8" t="s">
        <v>314</v>
      </c>
      <c r="F1321" s="142" t="s">
        <v>323</v>
      </c>
      <c r="G1321" s="142" t="s">
        <v>497</v>
      </c>
      <c r="H1321" s="142" t="s">
        <v>462</v>
      </c>
      <c r="I1321" s="8" t="s">
        <v>502</v>
      </c>
      <c r="J1321" s="8" t="s">
        <v>502</v>
      </c>
      <c r="K1321" s="72" t="s">
        <v>105</v>
      </c>
      <c r="L1321" s="142" t="s">
        <v>512</v>
      </c>
      <c r="M1321" s="8" t="str">
        <f t="shared" si="73"/>
        <v>2400Vigilancia de la salud ambientalBOSAH. JULIO 2025</v>
      </c>
      <c r="N1321" s="113">
        <f t="shared" si="75"/>
        <v>0</v>
      </c>
      <c r="O1321" s="113">
        <f t="shared" si="76"/>
        <v>0</v>
      </c>
      <c r="P1321" s="113">
        <v>0</v>
      </c>
      <c r="Q1321" s="144">
        <v>0</v>
      </c>
      <c r="R1321" s="113">
        <v>0</v>
      </c>
      <c r="S1321" s="145">
        <v>0</v>
      </c>
      <c r="T1321" s="113">
        <v>0</v>
      </c>
      <c r="U1321" s="144">
        <v>0</v>
      </c>
      <c r="V1321" s="113">
        <v>0</v>
      </c>
      <c r="W1321" s="145">
        <v>0</v>
      </c>
    </row>
    <row r="1322" spans="2:23" ht="92" x14ac:dyDescent="0.35">
      <c r="B1322" s="143">
        <v>2400</v>
      </c>
      <c r="C1322" s="81" t="s">
        <v>70</v>
      </c>
      <c r="D1322" s="8" t="str">
        <f t="shared" si="74"/>
        <v>2400Vigilancia de la salud ambiental</v>
      </c>
      <c r="E1322" s="8" t="s">
        <v>314</v>
      </c>
      <c r="F1322" s="142" t="s">
        <v>323</v>
      </c>
      <c r="G1322" s="142" t="s">
        <v>497</v>
      </c>
      <c r="H1322" s="142" t="s">
        <v>462</v>
      </c>
      <c r="I1322" s="8" t="s">
        <v>502</v>
      </c>
      <c r="J1322" s="8" t="s">
        <v>502</v>
      </c>
      <c r="K1322" s="81" t="s">
        <v>107</v>
      </c>
      <c r="L1322" s="142" t="s">
        <v>512</v>
      </c>
      <c r="M1322" s="8" t="str">
        <f t="shared" si="73"/>
        <v>2400Vigilancia de la salud ambientalKENNEDYH. JULIO 2025</v>
      </c>
      <c r="N1322" s="113">
        <f t="shared" si="75"/>
        <v>0</v>
      </c>
      <c r="O1322" s="113">
        <f t="shared" si="76"/>
        <v>0</v>
      </c>
      <c r="P1322" s="113">
        <v>0</v>
      </c>
      <c r="Q1322" s="144">
        <v>0</v>
      </c>
      <c r="R1322" s="113">
        <v>0</v>
      </c>
      <c r="S1322" s="145">
        <v>0</v>
      </c>
      <c r="T1322" s="113">
        <v>0</v>
      </c>
      <c r="U1322" s="144">
        <v>0</v>
      </c>
      <c r="V1322" s="113">
        <v>0</v>
      </c>
      <c r="W1322" s="145">
        <v>0</v>
      </c>
    </row>
    <row r="1323" spans="2:23" ht="92" x14ac:dyDescent="0.35">
      <c r="B1323" s="143">
        <v>2400</v>
      </c>
      <c r="C1323" s="81" t="s">
        <v>70</v>
      </c>
      <c r="D1323" s="8" t="str">
        <f t="shared" si="74"/>
        <v>2400Vigilancia de la salud ambiental</v>
      </c>
      <c r="E1323" s="8" t="s">
        <v>314</v>
      </c>
      <c r="F1323" s="142" t="s">
        <v>323</v>
      </c>
      <c r="G1323" s="142" t="s">
        <v>497</v>
      </c>
      <c r="H1323" s="142" t="s">
        <v>462</v>
      </c>
      <c r="I1323" s="8" t="s">
        <v>502</v>
      </c>
      <c r="J1323" s="8" t="s">
        <v>502</v>
      </c>
      <c r="K1323" s="72" t="s">
        <v>106</v>
      </c>
      <c r="L1323" s="142" t="s">
        <v>512</v>
      </c>
      <c r="M1323" s="8" t="str">
        <f t="shared" si="73"/>
        <v>2400Vigilancia de la salud ambientalFONTIBONH. JULIO 2025</v>
      </c>
      <c r="N1323" s="113">
        <f t="shared" si="75"/>
        <v>0</v>
      </c>
      <c r="O1323" s="113">
        <f t="shared" si="76"/>
        <v>0</v>
      </c>
      <c r="P1323" s="113">
        <v>0</v>
      </c>
      <c r="Q1323" s="144">
        <v>0</v>
      </c>
      <c r="R1323" s="113">
        <v>0</v>
      </c>
      <c r="S1323" s="145">
        <v>0</v>
      </c>
      <c r="T1323" s="113">
        <v>0</v>
      </c>
      <c r="U1323" s="144">
        <v>0</v>
      </c>
      <c r="V1323" s="113">
        <v>0</v>
      </c>
      <c r="W1323" s="145">
        <v>0</v>
      </c>
    </row>
    <row r="1324" spans="2:23" ht="92" x14ac:dyDescent="0.35">
      <c r="B1324" s="143">
        <v>2400</v>
      </c>
      <c r="C1324" s="81" t="s">
        <v>70</v>
      </c>
      <c r="D1324" s="8" t="str">
        <f t="shared" si="74"/>
        <v>2400Vigilancia de la salud ambiental</v>
      </c>
      <c r="E1324" s="8" t="s">
        <v>314</v>
      </c>
      <c r="F1324" s="142" t="s">
        <v>323</v>
      </c>
      <c r="G1324" s="142" t="s">
        <v>497</v>
      </c>
      <c r="H1324" s="142" t="s">
        <v>462</v>
      </c>
      <c r="I1324" s="8" t="s">
        <v>502</v>
      </c>
      <c r="J1324" s="8" t="s">
        <v>502</v>
      </c>
      <c r="K1324" s="81" t="s">
        <v>108</v>
      </c>
      <c r="L1324" s="142" t="s">
        <v>512</v>
      </c>
      <c r="M1324" s="8" t="str">
        <f t="shared" si="73"/>
        <v>2400Vigilancia de la salud ambientalPUENTE ARANDAH. JULIO 2025</v>
      </c>
      <c r="N1324" s="113">
        <f t="shared" si="75"/>
        <v>0</v>
      </c>
      <c r="O1324" s="113">
        <f t="shared" si="76"/>
        <v>0</v>
      </c>
      <c r="P1324" s="113">
        <v>0</v>
      </c>
      <c r="Q1324" s="144">
        <v>0</v>
      </c>
      <c r="R1324" s="113">
        <v>0</v>
      </c>
      <c r="S1324" s="145">
        <v>0</v>
      </c>
      <c r="T1324" s="113">
        <v>0</v>
      </c>
      <c r="U1324" s="144">
        <v>0</v>
      </c>
      <c r="V1324" s="113">
        <v>0</v>
      </c>
      <c r="W1324" s="145">
        <v>0</v>
      </c>
    </row>
    <row r="1325" spans="2:23" ht="115" x14ac:dyDescent="0.35">
      <c r="B1325" s="143">
        <v>2401</v>
      </c>
      <c r="C1325" s="81" t="s">
        <v>70</v>
      </c>
      <c r="D1325" s="8" t="str">
        <f t="shared" si="74"/>
        <v>2401Vigilancia de la salud ambiental</v>
      </c>
      <c r="E1325" s="8" t="s">
        <v>314</v>
      </c>
      <c r="F1325" s="142" t="s">
        <v>323</v>
      </c>
      <c r="G1325" s="142" t="s">
        <v>452</v>
      </c>
      <c r="H1325" s="142" t="s">
        <v>462</v>
      </c>
      <c r="I1325" s="8" t="s">
        <v>502</v>
      </c>
      <c r="J1325" s="8" t="s">
        <v>502</v>
      </c>
      <c r="K1325" s="72" t="s">
        <v>105</v>
      </c>
      <c r="L1325" s="142" t="s">
        <v>512</v>
      </c>
      <c r="M1325" s="8" t="str">
        <f t="shared" si="73"/>
        <v>2401Vigilancia de la salud ambientalBOSAH. JULIO 2025</v>
      </c>
      <c r="N1325" s="113">
        <f t="shared" si="75"/>
        <v>0</v>
      </c>
      <c r="O1325" s="113">
        <f t="shared" si="76"/>
        <v>3615949</v>
      </c>
      <c r="P1325" s="113">
        <v>0</v>
      </c>
      <c r="Q1325" s="144">
        <v>1</v>
      </c>
      <c r="R1325" s="113">
        <v>0</v>
      </c>
      <c r="S1325" s="145">
        <v>3615949</v>
      </c>
      <c r="T1325" s="113">
        <v>0</v>
      </c>
      <c r="U1325" s="144">
        <v>1</v>
      </c>
      <c r="V1325" s="113">
        <v>0</v>
      </c>
      <c r="W1325" s="145">
        <v>3615949</v>
      </c>
    </row>
    <row r="1326" spans="2:23" ht="126.5" x14ac:dyDescent="0.35">
      <c r="B1326" s="143">
        <v>2402</v>
      </c>
      <c r="C1326" s="81" t="s">
        <v>70</v>
      </c>
      <c r="D1326" s="8" t="str">
        <f t="shared" si="74"/>
        <v>2402Vigilancia de la salud ambiental</v>
      </c>
      <c r="E1326" s="8" t="s">
        <v>314</v>
      </c>
      <c r="F1326" s="142" t="s">
        <v>323</v>
      </c>
      <c r="G1326" s="142" t="s">
        <v>453</v>
      </c>
      <c r="H1326" s="142" t="s">
        <v>462</v>
      </c>
      <c r="I1326" s="8" t="s">
        <v>502</v>
      </c>
      <c r="J1326" s="8" t="s">
        <v>502</v>
      </c>
      <c r="K1326" s="72" t="s">
        <v>106</v>
      </c>
      <c r="L1326" s="142" t="s">
        <v>512</v>
      </c>
      <c r="M1326" s="8" t="str">
        <f t="shared" si="73"/>
        <v>2402Vigilancia de la salud ambientalFONTIBONH. JULIO 2025</v>
      </c>
      <c r="N1326" s="113">
        <f t="shared" si="75"/>
        <v>0</v>
      </c>
      <c r="O1326" s="113">
        <f t="shared" si="76"/>
        <v>1382597</v>
      </c>
      <c r="P1326" s="113">
        <v>0</v>
      </c>
      <c r="Q1326" s="144">
        <v>3</v>
      </c>
      <c r="R1326" s="113">
        <v>0</v>
      </c>
      <c r="S1326" s="145">
        <v>4147791</v>
      </c>
      <c r="T1326" s="113">
        <v>0</v>
      </c>
      <c r="U1326" s="144">
        <v>2</v>
      </c>
      <c r="V1326" s="113">
        <v>0</v>
      </c>
      <c r="W1326" s="145">
        <v>2765194</v>
      </c>
    </row>
    <row r="1327" spans="2:23" ht="126.5" x14ac:dyDescent="0.35">
      <c r="B1327" s="143">
        <v>2402</v>
      </c>
      <c r="C1327" s="81" t="s">
        <v>70</v>
      </c>
      <c r="D1327" s="8" t="str">
        <f t="shared" si="74"/>
        <v>2402Vigilancia de la salud ambiental</v>
      </c>
      <c r="E1327" s="8" t="s">
        <v>314</v>
      </c>
      <c r="F1327" s="142" t="s">
        <v>323</v>
      </c>
      <c r="G1327" s="142" t="s">
        <v>453</v>
      </c>
      <c r="H1327" s="142" t="s">
        <v>462</v>
      </c>
      <c r="I1327" s="8" t="s">
        <v>502</v>
      </c>
      <c r="J1327" s="8" t="s">
        <v>502</v>
      </c>
      <c r="K1327" s="81" t="s">
        <v>108</v>
      </c>
      <c r="L1327" s="142" t="s">
        <v>512</v>
      </c>
      <c r="M1327" s="8" t="str">
        <f t="shared" si="73"/>
        <v>2402Vigilancia de la salud ambientalPUENTE ARANDAH. JULIO 2025</v>
      </c>
      <c r="N1327" s="113">
        <f t="shared" si="75"/>
        <v>0</v>
      </c>
      <c r="O1327" s="113">
        <f t="shared" si="76"/>
        <v>1382597</v>
      </c>
      <c r="P1327" s="113">
        <v>0</v>
      </c>
      <c r="Q1327" s="144">
        <v>3</v>
      </c>
      <c r="R1327" s="113">
        <v>0</v>
      </c>
      <c r="S1327" s="145">
        <v>4147791</v>
      </c>
      <c r="T1327" s="113">
        <v>0</v>
      </c>
      <c r="U1327" s="144">
        <v>3</v>
      </c>
      <c r="V1327" s="113">
        <v>0</v>
      </c>
      <c r="W1327" s="145">
        <v>4147791</v>
      </c>
    </row>
    <row r="1328" spans="2:23" ht="69" x14ac:dyDescent="0.35">
      <c r="B1328" s="143">
        <v>2403</v>
      </c>
      <c r="C1328" s="81" t="s">
        <v>70</v>
      </c>
      <c r="D1328" s="8" t="str">
        <f t="shared" si="74"/>
        <v>2403Vigilancia de la salud ambiental</v>
      </c>
      <c r="E1328" s="8" t="s">
        <v>314</v>
      </c>
      <c r="F1328" s="142" t="s">
        <v>323</v>
      </c>
      <c r="G1328" s="142" t="s">
        <v>498</v>
      </c>
      <c r="H1328" s="142" t="s">
        <v>455</v>
      </c>
      <c r="I1328" s="8" t="s">
        <v>502</v>
      </c>
      <c r="J1328" s="8" t="s">
        <v>502</v>
      </c>
      <c r="K1328" s="72" t="s">
        <v>105</v>
      </c>
      <c r="L1328" s="142" t="s">
        <v>512</v>
      </c>
      <c r="M1328" s="8" t="str">
        <f t="shared" si="73"/>
        <v>2403Vigilancia de la salud ambientalBOSAH. JULIO 2025</v>
      </c>
      <c r="N1328" s="113">
        <f t="shared" si="75"/>
        <v>0</v>
      </c>
      <c r="O1328" s="113">
        <f t="shared" si="76"/>
        <v>0</v>
      </c>
      <c r="P1328" s="113">
        <v>0</v>
      </c>
      <c r="Q1328" s="144">
        <v>0</v>
      </c>
      <c r="R1328" s="113">
        <v>0</v>
      </c>
      <c r="S1328" s="145">
        <v>0</v>
      </c>
      <c r="T1328" s="113">
        <v>0</v>
      </c>
      <c r="U1328" s="144">
        <v>0</v>
      </c>
      <c r="V1328" s="113">
        <v>0</v>
      </c>
      <c r="W1328" s="145">
        <v>0</v>
      </c>
    </row>
    <row r="1329" spans="2:23" ht="69" x14ac:dyDescent="0.35">
      <c r="B1329" s="143">
        <v>2403</v>
      </c>
      <c r="C1329" s="81" t="s">
        <v>70</v>
      </c>
      <c r="D1329" s="8" t="str">
        <f t="shared" si="74"/>
        <v>2403Vigilancia de la salud ambiental</v>
      </c>
      <c r="E1329" s="8" t="s">
        <v>314</v>
      </c>
      <c r="F1329" s="142" t="s">
        <v>323</v>
      </c>
      <c r="G1329" s="142" t="s">
        <v>498</v>
      </c>
      <c r="H1329" s="142" t="s">
        <v>455</v>
      </c>
      <c r="I1329" s="8" t="s">
        <v>502</v>
      </c>
      <c r="J1329" s="8" t="s">
        <v>502</v>
      </c>
      <c r="K1329" s="72" t="s">
        <v>106</v>
      </c>
      <c r="L1329" s="142" t="s">
        <v>512</v>
      </c>
      <c r="M1329" s="8" t="str">
        <f t="shared" si="73"/>
        <v>2403Vigilancia de la salud ambientalFONTIBONH. JULIO 2025</v>
      </c>
      <c r="N1329" s="113">
        <f t="shared" si="75"/>
        <v>0</v>
      </c>
      <c r="O1329" s="113">
        <f t="shared" si="76"/>
        <v>0</v>
      </c>
      <c r="P1329" s="113">
        <v>0</v>
      </c>
      <c r="Q1329" s="144">
        <v>0</v>
      </c>
      <c r="R1329" s="113">
        <v>0</v>
      </c>
      <c r="S1329" s="145">
        <v>0</v>
      </c>
      <c r="T1329" s="113">
        <v>0</v>
      </c>
      <c r="U1329" s="144">
        <v>0</v>
      </c>
      <c r="V1329" s="113">
        <v>0</v>
      </c>
      <c r="W1329" s="145">
        <v>0</v>
      </c>
    </row>
    <row r="1330" spans="2:23" ht="69" x14ac:dyDescent="0.35">
      <c r="B1330" s="143">
        <v>2403</v>
      </c>
      <c r="C1330" s="81" t="s">
        <v>70</v>
      </c>
      <c r="D1330" s="8" t="str">
        <f t="shared" si="74"/>
        <v>2403Vigilancia de la salud ambiental</v>
      </c>
      <c r="E1330" s="8" t="s">
        <v>314</v>
      </c>
      <c r="F1330" s="142" t="s">
        <v>323</v>
      </c>
      <c r="G1330" s="142" t="s">
        <v>498</v>
      </c>
      <c r="H1330" s="142" t="s">
        <v>455</v>
      </c>
      <c r="I1330" s="8" t="s">
        <v>502</v>
      </c>
      <c r="J1330" s="8" t="s">
        <v>502</v>
      </c>
      <c r="K1330" s="81" t="s">
        <v>108</v>
      </c>
      <c r="L1330" s="142" t="s">
        <v>512</v>
      </c>
      <c r="M1330" s="8" t="str">
        <f t="shared" si="73"/>
        <v>2403Vigilancia de la salud ambientalPUENTE ARANDAH. JULIO 2025</v>
      </c>
      <c r="N1330" s="113">
        <f t="shared" si="75"/>
        <v>0</v>
      </c>
      <c r="O1330" s="113">
        <f t="shared" si="76"/>
        <v>240452</v>
      </c>
      <c r="P1330" s="113">
        <v>0</v>
      </c>
      <c r="Q1330" s="144">
        <v>2</v>
      </c>
      <c r="R1330" s="113">
        <v>0</v>
      </c>
      <c r="S1330" s="145">
        <v>480904</v>
      </c>
      <c r="T1330" s="113">
        <v>0</v>
      </c>
      <c r="U1330" s="144">
        <v>0</v>
      </c>
      <c r="V1330" s="113">
        <v>0</v>
      </c>
      <c r="W1330" s="145">
        <v>0</v>
      </c>
    </row>
    <row r="1331" spans="2:23" ht="103.5" x14ac:dyDescent="0.35">
      <c r="B1331" s="143">
        <v>2404</v>
      </c>
      <c r="C1331" s="81" t="s">
        <v>70</v>
      </c>
      <c r="D1331" s="8" t="str">
        <f t="shared" si="74"/>
        <v>2404Vigilancia de la salud ambiental</v>
      </c>
      <c r="E1331" s="8" t="s">
        <v>314</v>
      </c>
      <c r="F1331" s="142" t="s">
        <v>323</v>
      </c>
      <c r="G1331" s="142" t="s">
        <v>503</v>
      </c>
      <c r="H1331" s="142" t="s">
        <v>462</v>
      </c>
      <c r="I1331" s="8" t="s">
        <v>502</v>
      </c>
      <c r="J1331" s="8" t="s">
        <v>502</v>
      </c>
      <c r="K1331" s="72" t="s">
        <v>106</v>
      </c>
      <c r="L1331" s="142" t="s">
        <v>512</v>
      </c>
      <c r="M1331" s="8" t="str">
        <f t="shared" si="73"/>
        <v>2404Vigilancia de la salud ambientalFONTIBONH. JULIO 2025</v>
      </c>
      <c r="N1331" s="113">
        <f t="shared" si="75"/>
        <v>0</v>
      </c>
      <c r="O1331" s="113">
        <f t="shared" si="76"/>
        <v>0</v>
      </c>
      <c r="P1331" s="113">
        <v>0</v>
      </c>
      <c r="Q1331" s="144">
        <v>0</v>
      </c>
      <c r="R1331" s="113">
        <v>0</v>
      </c>
      <c r="S1331" s="145">
        <v>0</v>
      </c>
      <c r="T1331" s="113">
        <v>0</v>
      </c>
      <c r="U1331" s="144">
        <v>0</v>
      </c>
      <c r="V1331" s="113">
        <v>0</v>
      </c>
      <c r="W1331" s="145">
        <v>0</v>
      </c>
    </row>
    <row r="1332" spans="2:23" ht="92" x14ac:dyDescent="0.35">
      <c r="B1332" s="143">
        <v>2405</v>
      </c>
      <c r="C1332" s="81" t="s">
        <v>70</v>
      </c>
      <c r="D1332" s="8" t="str">
        <f t="shared" si="74"/>
        <v>2405Vigilancia de la salud ambiental</v>
      </c>
      <c r="E1332" s="8" t="s">
        <v>314</v>
      </c>
      <c r="F1332" s="142" t="s">
        <v>323</v>
      </c>
      <c r="G1332" s="142" t="s">
        <v>504</v>
      </c>
      <c r="H1332" s="142" t="s">
        <v>462</v>
      </c>
      <c r="I1332" s="8" t="s">
        <v>502</v>
      </c>
      <c r="J1332" s="8" t="s">
        <v>502</v>
      </c>
      <c r="K1332" s="81" t="s">
        <v>107</v>
      </c>
      <c r="L1332" s="142" t="s">
        <v>512</v>
      </c>
      <c r="M1332" s="8" t="str">
        <f t="shared" si="73"/>
        <v>2405Vigilancia de la salud ambientalKENNEDYH. JULIO 2025</v>
      </c>
      <c r="N1332" s="113">
        <f t="shared" si="75"/>
        <v>0</v>
      </c>
      <c r="O1332" s="113">
        <f t="shared" si="76"/>
        <v>0</v>
      </c>
      <c r="P1332" s="113">
        <v>0</v>
      </c>
      <c r="Q1332" s="144">
        <v>0</v>
      </c>
      <c r="R1332" s="113">
        <v>0</v>
      </c>
      <c r="S1332" s="145">
        <v>0</v>
      </c>
      <c r="T1332" s="113">
        <v>0</v>
      </c>
      <c r="U1332" s="144">
        <v>0</v>
      </c>
      <c r="V1332" s="113">
        <v>0</v>
      </c>
      <c r="W1332" s="145">
        <v>0</v>
      </c>
    </row>
    <row r="1333" spans="2:23" ht="80.5" x14ac:dyDescent="0.35">
      <c r="B1333" s="143">
        <v>2406</v>
      </c>
      <c r="C1333" s="81" t="s">
        <v>70</v>
      </c>
      <c r="D1333" s="8" t="str">
        <f t="shared" si="74"/>
        <v>2406Vigilancia de la salud ambiental</v>
      </c>
      <c r="E1333" s="8" t="s">
        <v>314</v>
      </c>
      <c r="F1333" s="142" t="s">
        <v>323</v>
      </c>
      <c r="G1333" s="142" t="s">
        <v>454</v>
      </c>
      <c r="H1333" s="142" t="s">
        <v>462</v>
      </c>
      <c r="I1333" s="8" t="s">
        <v>502</v>
      </c>
      <c r="J1333" s="8" t="s">
        <v>502</v>
      </c>
      <c r="K1333" s="72" t="s">
        <v>105</v>
      </c>
      <c r="L1333" s="142" t="s">
        <v>512</v>
      </c>
      <c r="M1333" s="8" t="str">
        <f t="shared" si="73"/>
        <v>2406Vigilancia de la salud ambientalBOSAH. JULIO 2025</v>
      </c>
      <c r="N1333" s="113">
        <f t="shared" si="75"/>
        <v>0</v>
      </c>
      <c r="O1333" s="113">
        <f t="shared" si="76"/>
        <v>198837</v>
      </c>
      <c r="P1333" s="113">
        <v>0</v>
      </c>
      <c r="Q1333" s="144">
        <v>13</v>
      </c>
      <c r="R1333" s="113">
        <v>0</v>
      </c>
      <c r="S1333" s="145">
        <v>2584881</v>
      </c>
      <c r="T1333" s="113">
        <v>0</v>
      </c>
      <c r="U1333" s="144">
        <v>13</v>
      </c>
      <c r="V1333" s="113">
        <v>0</v>
      </c>
      <c r="W1333" s="145">
        <v>2584881</v>
      </c>
    </row>
    <row r="1334" spans="2:23" ht="80.5" x14ac:dyDescent="0.35">
      <c r="B1334" s="143">
        <v>2406</v>
      </c>
      <c r="C1334" s="81" t="s">
        <v>70</v>
      </c>
      <c r="D1334" s="8" t="str">
        <f t="shared" si="74"/>
        <v>2406Vigilancia de la salud ambiental</v>
      </c>
      <c r="E1334" s="8" t="s">
        <v>314</v>
      </c>
      <c r="F1334" s="142" t="s">
        <v>323</v>
      </c>
      <c r="G1334" s="142" t="s">
        <v>454</v>
      </c>
      <c r="H1334" s="142" t="s">
        <v>462</v>
      </c>
      <c r="I1334" s="8" t="s">
        <v>502</v>
      </c>
      <c r="J1334" s="8" t="s">
        <v>502</v>
      </c>
      <c r="K1334" s="81" t="s">
        <v>107</v>
      </c>
      <c r="L1334" s="142" t="s">
        <v>512</v>
      </c>
      <c r="M1334" s="8" t="str">
        <f t="shared" si="73"/>
        <v>2406Vigilancia de la salud ambientalKENNEDYH. JULIO 2025</v>
      </c>
      <c r="N1334" s="113">
        <f t="shared" si="75"/>
        <v>0</v>
      </c>
      <c r="O1334" s="113">
        <f t="shared" si="76"/>
        <v>198837</v>
      </c>
      <c r="P1334" s="113">
        <v>0</v>
      </c>
      <c r="Q1334" s="144">
        <v>18</v>
      </c>
      <c r="R1334" s="113">
        <v>0</v>
      </c>
      <c r="S1334" s="145">
        <v>3579066</v>
      </c>
      <c r="T1334" s="113">
        <v>0</v>
      </c>
      <c r="U1334" s="144">
        <v>18</v>
      </c>
      <c r="V1334" s="113">
        <v>0</v>
      </c>
      <c r="W1334" s="145">
        <v>3579066</v>
      </c>
    </row>
    <row r="1335" spans="2:23" ht="80.5" x14ac:dyDescent="0.35">
      <c r="B1335" s="143">
        <v>2406</v>
      </c>
      <c r="C1335" s="81" t="s">
        <v>70</v>
      </c>
      <c r="D1335" s="8" t="str">
        <f t="shared" si="74"/>
        <v>2406Vigilancia de la salud ambiental</v>
      </c>
      <c r="E1335" s="8" t="s">
        <v>314</v>
      </c>
      <c r="F1335" s="142" t="s">
        <v>323</v>
      </c>
      <c r="G1335" s="142" t="s">
        <v>454</v>
      </c>
      <c r="H1335" s="142" t="s">
        <v>462</v>
      </c>
      <c r="I1335" s="8" t="s">
        <v>502</v>
      </c>
      <c r="J1335" s="8" t="s">
        <v>502</v>
      </c>
      <c r="K1335" s="72" t="s">
        <v>106</v>
      </c>
      <c r="L1335" s="142" t="s">
        <v>512</v>
      </c>
      <c r="M1335" s="8" t="str">
        <f t="shared" si="73"/>
        <v>2406Vigilancia de la salud ambientalFONTIBONH. JULIO 2025</v>
      </c>
      <c r="N1335" s="113">
        <f t="shared" si="75"/>
        <v>0</v>
      </c>
      <c r="O1335" s="113">
        <f t="shared" si="76"/>
        <v>198837</v>
      </c>
      <c r="P1335" s="113">
        <v>0</v>
      </c>
      <c r="Q1335" s="144">
        <v>8</v>
      </c>
      <c r="R1335" s="113">
        <v>0</v>
      </c>
      <c r="S1335" s="145">
        <v>1590696</v>
      </c>
      <c r="T1335" s="113">
        <v>0</v>
      </c>
      <c r="U1335" s="144">
        <v>8</v>
      </c>
      <c r="V1335" s="113">
        <v>0</v>
      </c>
      <c r="W1335" s="145">
        <v>1590696</v>
      </c>
    </row>
    <row r="1336" spans="2:23" ht="80.5" x14ac:dyDescent="0.35">
      <c r="B1336" s="143">
        <v>2406</v>
      </c>
      <c r="C1336" s="81" t="s">
        <v>70</v>
      </c>
      <c r="D1336" s="8" t="str">
        <f t="shared" si="74"/>
        <v>2406Vigilancia de la salud ambiental</v>
      </c>
      <c r="E1336" s="8" t="s">
        <v>314</v>
      </c>
      <c r="F1336" s="142" t="s">
        <v>323</v>
      </c>
      <c r="G1336" s="142" t="s">
        <v>454</v>
      </c>
      <c r="H1336" s="142" t="s">
        <v>462</v>
      </c>
      <c r="I1336" s="8" t="s">
        <v>502</v>
      </c>
      <c r="J1336" s="8" t="s">
        <v>502</v>
      </c>
      <c r="K1336" s="81" t="s">
        <v>108</v>
      </c>
      <c r="L1336" s="142" t="s">
        <v>512</v>
      </c>
      <c r="M1336" s="8" t="str">
        <f t="shared" si="73"/>
        <v>2406Vigilancia de la salud ambientalPUENTE ARANDAH. JULIO 2025</v>
      </c>
      <c r="N1336" s="113">
        <f t="shared" si="75"/>
        <v>0</v>
      </c>
      <c r="O1336" s="113">
        <f t="shared" si="76"/>
        <v>198837</v>
      </c>
      <c r="P1336" s="113">
        <v>0</v>
      </c>
      <c r="Q1336" s="144">
        <v>6</v>
      </c>
      <c r="R1336" s="113">
        <v>0</v>
      </c>
      <c r="S1336" s="145">
        <v>1193022</v>
      </c>
      <c r="T1336" s="113">
        <v>0</v>
      </c>
      <c r="U1336" s="144">
        <v>6</v>
      </c>
      <c r="V1336" s="113">
        <v>0</v>
      </c>
      <c r="W1336" s="145">
        <v>1193022</v>
      </c>
    </row>
    <row r="1337" spans="2:23" ht="138" x14ac:dyDescent="0.35">
      <c r="B1337" s="143">
        <v>2419</v>
      </c>
      <c r="C1337" s="81" t="s">
        <v>70</v>
      </c>
      <c r="D1337" s="8" t="str">
        <f t="shared" si="74"/>
        <v>2419Vigilancia de la salud ambiental</v>
      </c>
      <c r="E1337" s="8" t="s">
        <v>314</v>
      </c>
      <c r="F1337" s="142" t="s">
        <v>323</v>
      </c>
      <c r="G1337" s="142" t="s">
        <v>441</v>
      </c>
      <c r="H1337" s="142" t="s">
        <v>462</v>
      </c>
      <c r="I1337" s="8" t="s">
        <v>502</v>
      </c>
      <c r="J1337" s="8" t="s">
        <v>502</v>
      </c>
      <c r="K1337" s="81" t="s">
        <v>108</v>
      </c>
      <c r="L1337" s="142" t="s">
        <v>512</v>
      </c>
      <c r="M1337" s="8" t="str">
        <f t="shared" si="73"/>
        <v>2419Vigilancia de la salud ambientalPUENTE ARANDAH. JULIO 2025</v>
      </c>
      <c r="N1337" s="113">
        <f t="shared" si="75"/>
        <v>0</v>
      </c>
      <c r="O1337" s="113">
        <f t="shared" si="76"/>
        <v>1292427</v>
      </c>
      <c r="P1337" s="113">
        <v>0</v>
      </c>
      <c r="Q1337" s="144">
        <v>1</v>
      </c>
      <c r="R1337" s="113">
        <v>0</v>
      </c>
      <c r="S1337" s="145">
        <v>1292427</v>
      </c>
      <c r="T1337" s="113">
        <v>0</v>
      </c>
      <c r="U1337" s="144">
        <v>1</v>
      </c>
      <c r="V1337" s="113">
        <v>0</v>
      </c>
      <c r="W1337" s="145">
        <v>1292427</v>
      </c>
    </row>
    <row r="1338" spans="2:23" ht="149.5" x14ac:dyDescent="0.35">
      <c r="B1338" s="143">
        <v>2420</v>
      </c>
      <c r="C1338" s="81" t="s">
        <v>70</v>
      </c>
      <c r="D1338" s="8" t="str">
        <f t="shared" si="74"/>
        <v>2420Vigilancia de la salud ambiental</v>
      </c>
      <c r="E1338" s="8" t="s">
        <v>314</v>
      </c>
      <c r="F1338" s="142" t="s">
        <v>323</v>
      </c>
      <c r="G1338" s="142" t="s">
        <v>442</v>
      </c>
      <c r="H1338" s="142" t="s">
        <v>462</v>
      </c>
      <c r="I1338" s="8" t="s">
        <v>502</v>
      </c>
      <c r="J1338" s="8" t="s">
        <v>502</v>
      </c>
      <c r="K1338" s="72" t="s">
        <v>106</v>
      </c>
      <c r="L1338" s="142" t="s">
        <v>512</v>
      </c>
      <c r="M1338" s="8" t="str">
        <f t="shared" si="73"/>
        <v>2420Vigilancia de la salud ambientalFONTIBONH. JULIO 2025</v>
      </c>
      <c r="N1338" s="113">
        <f t="shared" si="75"/>
        <v>0</v>
      </c>
      <c r="O1338" s="113">
        <f t="shared" si="76"/>
        <v>2584854</v>
      </c>
      <c r="P1338" s="113">
        <v>0</v>
      </c>
      <c r="Q1338" s="144">
        <v>1</v>
      </c>
      <c r="R1338" s="113">
        <v>0</v>
      </c>
      <c r="S1338" s="145">
        <v>2584854</v>
      </c>
      <c r="T1338" s="113">
        <v>0</v>
      </c>
      <c r="U1338" s="144">
        <v>1</v>
      </c>
      <c r="V1338" s="113">
        <v>0</v>
      </c>
      <c r="W1338" s="145">
        <v>2584854</v>
      </c>
    </row>
    <row r="1339" spans="2:23" ht="149.5" x14ac:dyDescent="0.35">
      <c r="B1339" s="143">
        <v>2421</v>
      </c>
      <c r="C1339" s="81" t="s">
        <v>70</v>
      </c>
      <c r="D1339" s="8" t="str">
        <f t="shared" si="74"/>
        <v>2421Vigilancia de la salud ambiental</v>
      </c>
      <c r="E1339" s="8" t="s">
        <v>314</v>
      </c>
      <c r="F1339" s="142" t="s">
        <v>323</v>
      </c>
      <c r="G1339" s="142" t="s">
        <v>442</v>
      </c>
      <c r="H1339" s="142" t="s">
        <v>462</v>
      </c>
      <c r="I1339" s="8" t="s">
        <v>502</v>
      </c>
      <c r="J1339" s="8" t="s">
        <v>502</v>
      </c>
      <c r="K1339" s="72" t="s">
        <v>106</v>
      </c>
      <c r="L1339" s="142" t="s">
        <v>512</v>
      </c>
      <c r="M1339" s="8" t="str">
        <f t="shared" si="73"/>
        <v>2421Vigilancia de la salud ambientalFONTIBONH. JULIO 2025</v>
      </c>
      <c r="N1339" s="113">
        <f t="shared" si="75"/>
        <v>0</v>
      </c>
      <c r="O1339" s="113">
        <f t="shared" si="76"/>
        <v>2945532</v>
      </c>
      <c r="P1339" s="113">
        <v>0</v>
      </c>
      <c r="Q1339" s="144">
        <v>1</v>
      </c>
      <c r="R1339" s="113">
        <v>0</v>
      </c>
      <c r="S1339" s="145">
        <v>2945532</v>
      </c>
      <c r="T1339" s="113">
        <v>0</v>
      </c>
      <c r="U1339" s="144">
        <v>1</v>
      </c>
      <c r="V1339" s="113">
        <v>0</v>
      </c>
      <c r="W1339" s="145">
        <v>2945532</v>
      </c>
    </row>
    <row r="1340" spans="2:23" ht="138" x14ac:dyDescent="0.35">
      <c r="B1340" s="143">
        <v>2422</v>
      </c>
      <c r="C1340" s="81" t="s">
        <v>70</v>
      </c>
      <c r="D1340" s="8" t="str">
        <f t="shared" si="74"/>
        <v>2422Vigilancia de la salud ambiental</v>
      </c>
      <c r="E1340" s="8" t="s">
        <v>314</v>
      </c>
      <c r="F1340" s="142" t="s">
        <v>323</v>
      </c>
      <c r="G1340" s="142" t="s">
        <v>441</v>
      </c>
      <c r="H1340" s="142" t="s">
        <v>462</v>
      </c>
      <c r="I1340" s="8" t="s">
        <v>502</v>
      </c>
      <c r="J1340" s="8" t="s">
        <v>502</v>
      </c>
      <c r="K1340" s="81" t="s">
        <v>108</v>
      </c>
      <c r="L1340" s="142" t="s">
        <v>512</v>
      </c>
      <c r="M1340" s="8" t="str">
        <f t="shared" si="73"/>
        <v>2422Vigilancia de la salud ambientalPUENTE ARANDAH. JULIO 2025</v>
      </c>
      <c r="N1340" s="113">
        <f t="shared" si="75"/>
        <v>0</v>
      </c>
      <c r="O1340" s="113">
        <f t="shared" si="76"/>
        <v>1472766</v>
      </c>
      <c r="P1340" s="113">
        <v>0</v>
      </c>
      <c r="Q1340" s="144">
        <v>1</v>
      </c>
      <c r="R1340" s="113">
        <v>0</v>
      </c>
      <c r="S1340" s="145">
        <v>1472766</v>
      </c>
      <c r="T1340" s="113">
        <v>0</v>
      </c>
      <c r="U1340" s="144">
        <v>1</v>
      </c>
      <c r="V1340" s="113">
        <v>0</v>
      </c>
      <c r="W1340" s="145">
        <v>1472766</v>
      </c>
    </row>
    <row r="1341" spans="2:23" ht="57.5" x14ac:dyDescent="0.35">
      <c r="B1341" s="143">
        <v>2428</v>
      </c>
      <c r="C1341" s="81" t="s">
        <v>70</v>
      </c>
      <c r="D1341" s="8" t="str">
        <f t="shared" si="74"/>
        <v>2428Vigilancia de la salud ambiental</v>
      </c>
      <c r="E1341" s="8" t="s">
        <v>314</v>
      </c>
      <c r="F1341" s="142" t="s">
        <v>323</v>
      </c>
      <c r="G1341" s="142" t="s">
        <v>486</v>
      </c>
      <c r="H1341" s="142" t="s">
        <v>462</v>
      </c>
      <c r="I1341" s="8" t="s">
        <v>502</v>
      </c>
      <c r="J1341" s="8" t="s">
        <v>502</v>
      </c>
      <c r="K1341" s="72" t="s">
        <v>105</v>
      </c>
      <c r="L1341" s="142" t="s">
        <v>512</v>
      </c>
      <c r="M1341" s="8" t="str">
        <f t="shared" si="73"/>
        <v>2428Vigilancia de la salud ambientalBOSAH. JULIO 2025</v>
      </c>
      <c r="N1341" s="113">
        <f t="shared" si="75"/>
        <v>0</v>
      </c>
      <c r="O1341" s="113">
        <f t="shared" si="76"/>
        <v>176876</v>
      </c>
      <c r="P1341" s="113">
        <v>0</v>
      </c>
      <c r="Q1341" s="144">
        <v>1</v>
      </c>
      <c r="R1341" s="113">
        <v>0</v>
      </c>
      <c r="S1341" s="145">
        <v>176876</v>
      </c>
      <c r="T1341" s="113">
        <v>0</v>
      </c>
      <c r="U1341" s="144">
        <v>1</v>
      </c>
      <c r="V1341" s="113">
        <v>0</v>
      </c>
      <c r="W1341" s="145">
        <v>176876</v>
      </c>
    </row>
    <row r="1342" spans="2:23" ht="60" x14ac:dyDescent="0.35">
      <c r="B1342" s="143">
        <v>2428</v>
      </c>
      <c r="C1342" s="81" t="s">
        <v>70</v>
      </c>
      <c r="D1342" s="8" t="str">
        <f t="shared" si="74"/>
        <v>2428Vigilancia de la salud ambiental</v>
      </c>
      <c r="E1342" s="8" t="s">
        <v>314</v>
      </c>
      <c r="F1342" s="142" t="s">
        <v>323</v>
      </c>
      <c r="G1342" s="142" t="s">
        <v>486</v>
      </c>
      <c r="H1342" s="142" t="s">
        <v>462</v>
      </c>
      <c r="I1342" s="8" t="s">
        <v>502</v>
      </c>
      <c r="J1342" s="8" t="s">
        <v>502</v>
      </c>
      <c r="K1342" s="72" t="s">
        <v>106</v>
      </c>
      <c r="L1342" s="142" t="s">
        <v>512</v>
      </c>
      <c r="M1342" s="8" t="str">
        <f t="shared" si="73"/>
        <v>2428Vigilancia de la salud ambientalFONTIBONH. JULIO 2025</v>
      </c>
      <c r="N1342" s="113">
        <f t="shared" si="75"/>
        <v>0</v>
      </c>
      <c r="O1342" s="113">
        <f t="shared" si="76"/>
        <v>176876</v>
      </c>
      <c r="P1342" s="113">
        <v>0</v>
      </c>
      <c r="Q1342" s="144">
        <v>1</v>
      </c>
      <c r="R1342" s="113">
        <v>0</v>
      </c>
      <c r="S1342" s="145">
        <v>176876</v>
      </c>
      <c r="T1342" s="113">
        <v>0</v>
      </c>
      <c r="U1342" s="144">
        <v>1</v>
      </c>
      <c r="V1342" s="113">
        <v>0</v>
      </c>
      <c r="W1342" s="145">
        <v>176876</v>
      </c>
    </row>
    <row r="1343" spans="2:23" ht="115" x14ac:dyDescent="0.35">
      <c r="B1343" s="143">
        <v>2429</v>
      </c>
      <c r="C1343" s="81" t="s">
        <v>70</v>
      </c>
      <c r="D1343" s="8" t="str">
        <f t="shared" si="74"/>
        <v>2429Vigilancia de la salud ambiental</v>
      </c>
      <c r="E1343" s="8" t="s">
        <v>314</v>
      </c>
      <c r="F1343" s="142" t="s">
        <v>323</v>
      </c>
      <c r="G1343" s="142" t="s">
        <v>452</v>
      </c>
      <c r="H1343" s="142" t="s">
        <v>462</v>
      </c>
      <c r="I1343" s="8" t="s">
        <v>502</v>
      </c>
      <c r="J1343" s="8" t="s">
        <v>502</v>
      </c>
      <c r="K1343" s="72" t="s">
        <v>105</v>
      </c>
      <c r="L1343" s="142" t="s">
        <v>512</v>
      </c>
      <c r="M1343" s="8" t="str">
        <f t="shared" si="73"/>
        <v>2429Vigilancia de la salud ambientalBOSAH. JULIO 2025</v>
      </c>
      <c r="N1343" s="113">
        <f t="shared" si="75"/>
        <v>0</v>
      </c>
      <c r="O1343" s="113">
        <f t="shared" si="76"/>
        <v>1690063</v>
      </c>
      <c r="P1343" s="113">
        <v>0</v>
      </c>
      <c r="Q1343" s="144">
        <v>1</v>
      </c>
      <c r="R1343" s="113">
        <v>0</v>
      </c>
      <c r="S1343" s="145">
        <v>1690063</v>
      </c>
      <c r="T1343" s="113">
        <v>0</v>
      </c>
      <c r="U1343" s="144">
        <v>1</v>
      </c>
      <c r="V1343" s="113">
        <v>0</v>
      </c>
      <c r="W1343" s="145">
        <v>1690063</v>
      </c>
    </row>
    <row r="1344" spans="2:23" ht="60" x14ac:dyDescent="0.35">
      <c r="B1344" s="143">
        <v>2432</v>
      </c>
      <c r="C1344" s="81" t="s">
        <v>70</v>
      </c>
      <c r="D1344" s="8" t="str">
        <f t="shared" si="74"/>
        <v>2432Vigilancia de la salud ambiental</v>
      </c>
      <c r="E1344" s="8" t="s">
        <v>314</v>
      </c>
      <c r="F1344" s="142" t="s">
        <v>318</v>
      </c>
      <c r="G1344" s="142" t="s">
        <v>494</v>
      </c>
      <c r="H1344" s="142" t="s">
        <v>461</v>
      </c>
      <c r="I1344" s="8" t="s">
        <v>502</v>
      </c>
      <c r="J1344" s="8" t="s">
        <v>502</v>
      </c>
      <c r="K1344" s="81" t="s">
        <v>107</v>
      </c>
      <c r="L1344" s="142" t="s">
        <v>512</v>
      </c>
      <c r="M1344" s="8" t="str">
        <f t="shared" si="73"/>
        <v>2432Vigilancia de la salud ambientalKENNEDYH. JULIO 2025</v>
      </c>
      <c r="N1344" s="113">
        <f t="shared" si="75"/>
        <v>0</v>
      </c>
      <c r="O1344" s="113">
        <f t="shared" si="76"/>
        <v>4057620</v>
      </c>
      <c r="P1344" s="113">
        <v>0</v>
      </c>
      <c r="Q1344" s="144">
        <v>2</v>
      </c>
      <c r="R1344" s="113">
        <v>0</v>
      </c>
      <c r="S1344" s="145">
        <v>8115240</v>
      </c>
      <c r="T1344" s="113">
        <v>0</v>
      </c>
      <c r="U1344" s="144">
        <v>2</v>
      </c>
      <c r="V1344" s="113">
        <v>0</v>
      </c>
      <c r="W1344" s="145">
        <v>8115240</v>
      </c>
    </row>
    <row r="1345" spans="2:23" ht="57.5" x14ac:dyDescent="0.35">
      <c r="B1345" s="143">
        <v>2439</v>
      </c>
      <c r="C1345" s="81" t="s">
        <v>70</v>
      </c>
      <c r="D1345" s="8" t="str">
        <f t="shared" si="74"/>
        <v>2439Vigilancia de la salud ambiental</v>
      </c>
      <c r="E1345" s="8" t="s">
        <v>314</v>
      </c>
      <c r="F1345" s="142" t="s">
        <v>323</v>
      </c>
      <c r="G1345" s="142" t="s">
        <v>486</v>
      </c>
      <c r="H1345" s="142" t="s">
        <v>462</v>
      </c>
      <c r="I1345" s="8" t="s">
        <v>502</v>
      </c>
      <c r="J1345" s="8" t="s">
        <v>502</v>
      </c>
      <c r="K1345" s="72" t="s">
        <v>105</v>
      </c>
      <c r="L1345" s="142" t="s">
        <v>512</v>
      </c>
      <c r="M1345" s="8" t="str">
        <f t="shared" si="73"/>
        <v>2439Vigilancia de la salud ambientalBOSAH. JULIO 2025</v>
      </c>
      <c r="N1345" s="113">
        <f t="shared" si="75"/>
        <v>0</v>
      </c>
      <c r="O1345" s="113">
        <f t="shared" si="76"/>
        <v>216172</v>
      </c>
      <c r="P1345" s="113">
        <v>0</v>
      </c>
      <c r="Q1345" s="144">
        <v>1</v>
      </c>
      <c r="R1345" s="113">
        <v>0</v>
      </c>
      <c r="S1345" s="145">
        <v>216172</v>
      </c>
      <c r="T1345" s="113">
        <v>0</v>
      </c>
      <c r="U1345" s="144">
        <v>1</v>
      </c>
      <c r="V1345" s="113">
        <v>0</v>
      </c>
      <c r="W1345" s="145">
        <v>216172</v>
      </c>
    </row>
    <row r="1346" spans="2:23" ht="60" x14ac:dyDescent="0.35">
      <c r="B1346" s="143">
        <v>2439</v>
      </c>
      <c r="C1346" s="81" t="s">
        <v>70</v>
      </c>
      <c r="D1346" s="8" t="str">
        <f t="shared" si="74"/>
        <v>2439Vigilancia de la salud ambiental</v>
      </c>
      <c r="E1346" s="8" t="s">
        <v>314</v>
      </c>
      <c r="F1346" s="142" t="s">
        <v>323</v>
      </c>
      <c r="G1346" s="142" t="s">
        <v>486</v>
      </c>
      <c r="H1346" s="142" t="s">
        <v>462</v>
      </c>
      <c r="I1346" s="8" t="s">
        <v>502</v>
      </c>
      <c r="J1346" s="8" t="s">
        <v>502</v>
      </c>
      <c r="K1346" s="72" t="s">
        <v>106</v>
      </c>
      <c r="L1346" s="142" t="s">
        <v>512</v>
      </c>
      <c r="M1346" s="8" t="str">
        <f t="shared" si="73"/>
        <v>2439Vigilancia de la salud ambientalFONTIBONH. JULIO 2025</v>
      </c>
      <c r="N1346" s="113">
        <f t="shared" si="75"/>
        <v>0</v>
      </c>
      <c r="O1346" s="113">
        <f t="shared" si="76"/>
        <v>216172</v>
      </c>
      <c r="P1346" s="113">
        <v>0</v>
      </c>
      <c r="Q1346" s="144">
        <v>1</v>
      </c>
      <c r="R1346" s="113">
        <v>0</v>
      </c>
      <c r="S1346" s="145">
        <v>216172</v>
      </c>
      <c r="T1346" s="113">
        <v>0</v>
      </c>
      <c r="U1346" s="144">
        <v>1</v>
      </c>
      <c r="V1346" s="113">
        <v>0</v>
      </c>
      <c r="W1346" s="145">
        <v>216172</v>
      </c>
    </row>
    <row r="1347" spans="2:23" ht="115" x14ac:dyDescent="0.35">
      <c r="B1347" s="143">
        <v>2440</v>
      </c>
      <c r="C1347" s="81" t="s">
        <v>70</v>
      </c>
      <c r="D1347" s="8" t="str">
        <f t="shared" si="74"/>
        <v>2440Vigilancia de la salud ambiental</v>
      </c>
      <c r="E1347" s="8" t="s">
        <v>314</v>
      </c>
      <c r="F1347" s="142" t="s">
        <v>323</v>
      </c>
      <c r="G1347" s="142" t="s">
        <v>452</v>
      </c>
      <c r="H1347" s="142" t="s">
        <v>462</v>
      </c>
      <c r="I1347" s="8" t="s">
        <v>502</v>
      </c>
      <c r="J1347" s="8" t="s">
        <v>502</v>
      </c>
      <c r="K1347" s="72" t="s">
        <v>105</v>
      </c>
      <c r="L1347" s="142" t="s">
        <v>512</v>
      </c>
      <c r="M1347" s="8" t="str">
        <f t="shared" ref="M1347:M1410" si="77">+D1347&amp;K1347&amp;L1347</f>
        <v>2440Vigilancia de la salud ambientalBOSAH. JULIO 2025</v>
      </c>
      <c r="N1347" s="113">
        <f t="shared" si="75"/>
        <v>0</v>
      </c>
      <c r="O1347" s="113">
        <f t="shared" si="76"/>
        <v>1925886</v>
      </c>
      <c r="P1347" s="113">
        <v>0</v>
      </c>
      <c r="Q1347" s="144">
        <v>1</v>
      </c>
      <c r="R1347" s="113">
        <v>0</v>
      </c>
      <c r="S1347" s="145">
        <v>1925886</v>
      </c>
      <c r="T1347" s="113">
        <v>0</v>
      </c>
      <c r="U1347" s="144">
        <v>1</v>
      </c>
      <c r="V1347" s="113">
        <v>0</v>
      </c>
      <c r="W1347" s="145">
        <v>1925886</v>
      </c>
    </row>
    <row r="1348" spans="2:23" ht="60" x14ac:dyDescent="0.35">
      <c r="B1348" s="143">
        <v>2443</v>
      </c>
      <c r="C1348" s="81" t="s">
        <v>70</v>
      </c>
      <c r="D1348" s="8" t="str">
        <f t="shared" ref="D1348:D1411" si="78">+B1348&amp;C1348</f>
        <v>2443Vigilancia de la salud ambiental</v>
      </c>
      <c r="E1348" s="8" t="s">
        <v>314</v>
      </c>
      <c r="F1348" s="142" t="s">
        <v>318</v>
      </c>
      <c r="G1348" s="142" t="s">
        <v>494</v>
      </c>
      <c r="H1348" s="142" t="s">
        <v>461</v>
      </c>
      <c r="I1348" s="8" t="s">
        <v>502</v>
      </c>
      <c r="J1348" s="8" t="s">
        <v>502</v>
      </c>
      <c r="K1348" s="81" t="s">
        <v>107</v>
      </c>
      <c r="L1348" s="142" t="s">
        <v>512</v>
      </c>
      <c r="M1348" s="8" t="str">
        <f t="shared" si="77"/>
        <v>2443Vigilancia de la salud ambientalKENNEDYH. JULIO 2025</v>
      </c>
      <c r="N1348" s="113">
        <f t="shared" si="75"/>
        <v>0</v>
      </c>
      <c r="O1348" s="113">
        <f t="shared" si="76"/>
        <v>1472766</v>
      </c>
      <c r="P1348" s="113">
        <v>0</v>
      </c>
      <c r="Q1348" s="144">
        <v>2</v>
      </c>
      <c r="R1348" s="113">
        <v>0</v>
      </c>
      <c r="S1348" s="145">
        <v>2945532</v>
      </c>
      <c r="T1348" s="113">
        <v>0</v>
      </c>
      <c r="U1348" s="144">
        <v>2</v>
      </c>
      <c r="V1348" s="113">
        <v>0</v>
      </c>
      <c r="W1348" s="145">
        <v>2945532</v>
      </c>
    </row>
    <row r="1349" spans="2:23" ht="48" x14ac:dyDescent="0.35">
      <c r="B1349" s="143">
        <v>2448</v>
      </c>
      <c r="C1349" s="81" t="s">
        <v>70</v>
      </c>
      <c r="D1349" s="8" t="str">
        <f t="shared" si="78"/>
        <v>2448Vigilancia de la salud ambiental</v>
      </c>
      <c r="E1349" s="8" t="s">
        <v>314</v>
      </c>
      <c r="F1349" s="142" t="s">
        <v>321</v>
      </c>
      <c r="G1349" s="142" t="s">
        <v>495</v>
      </c>
      <c r="H1349" s="142" t="s">
        <v>456</v>
      </c>
      <c r="I1349" s="8" t="s">
        <v>502</v>
      </c>
      <c r="J1349" s="8" t="s">
        <v>502</v>
      </c>
      <c r="K1349" s="72" t="s">
        <v>105</v>
      </c>
      <c r="L1349" s="142" t="s">
        <v>512</v>
      </c>
      <c r="M1349" s="8" t="str">
        <f t="shared" si="77"/>
        <v>2448Vigilancia de la salud ambientalBOSAH. JULIO 2025</v>
      </c>
      <c r="N1349" s="113">
        <f t="shared" si="75"/>
        <v>0</v>
      </c>
      <c r="O1349" s="113">
        <f t="shared" si="76"/>
        <v>0</v>
      </c>
      <c r="P1349" s="113">
        <v>0</v>
      </c>
      <c r="Q1349" s="144">
        <v>0</v>
      </c>
      <c r="R1349" s="113">
        <v>0</v>
      </c>
      <c r="S1349" s="145">
        <v>0</v>
      </c>
      <c r="T1349" s="113">
        <v>0</v>
      </c>
      <c r="U1349" s="144">
        <v>0</v>
      </c>
      <c r="V1349" s="113">
        <v>0</v>
      </c>
      <c r="W1349" s="145">
        <v>0</v>
      </c>
    </row>
    <row r="1350" spans="2:23" x14ac:dyDescent="0.35">
      <c r="B1350" s="143"/>
      <c r="C1350" s="81"/>
      <c r="D1350" s="8" t="str">
        <f t="shared" si="78"/>
        <v/>
      </c>
      <c r="E1350" s="8"/>
      <c r="F1350" s="142"/>
      <c r="G1350" s="142"/>
      <c r="H1350" s="142"/>
      <c r="I1350" s="8"/>
      <c r="J1350" s="8"/>
      <c r="K1350" s="142"/>
      <c r="L1350" s="142"/>
      <c r="M1350" s="8" t="str">
        <f t="shared" si="77"/>
        <v/>
      </c>
      <c r="N1350" s="113">
        <f t="shared" si="75"/>
        <v>0</v>
      </c>
      <c r="O1350" s="113">
        <f t="shared" si="76"/>
        <v>0</v>
      </c>
      <c r="P1350" s="113"/>
      <c r="Q1350" s="144"/>
      <c r="R1350" s="113"/>
      <c r="S1350" s="145"/>
      <c r="T1350" s="113"/>
      <c r="U1350" s="144"/>
      <c r="V1350" s="113"/>
      <c r="W1350" s="145"/>
    </row>
    <row r="1351" spans="2:23" x14ac:dyDescent="0.35">
      <c r="B1351" s="143"/>
      <c r="C1351" s="81"/>
      <c r="D1351" s="8" t="str">
        <f t="shared" si="78"/>
        <v/>
      </c>
      <c r="E1351" s="8"/>
      <c r="F1351" s="142"/>
      <c r="G1351" s="142"/>
      <c r="H1351" s="142"/>
      <c r="I1351" s="8"/>
      <c r="J1351" s="8"/>
      <c r="K1351" s="142"/>
      <c r="L1351" s="142"/>
      <c r="M1351" s="8" t="str">
        <f t="shared" si="77"/>
        <v/>
      </c>
      <c r="N1351" s="113">
        <f t="shared" si="75"/>
        <v>0</v>
      </c>
      <c r="O1351" s="113">
        <f t="shared" si="76"/>
        <v>0</v>
      </c>
      <c r="P1351" s="113"/>
      <c r="Q1351" s="144"/>
      <c r="R1351" s="113"/>
      <c r="S1351" s="145"/>
      <c r="T1351" s="113"/>
      <c r="U1351" s="144"/>
      <c r="V1351" s="113"/>
      <c r="W1351" s="145"/>
    </row>
    <row r="1352" spans="2:23" x14ac:dyDescent="0.35">
      <c r="B1352" s="143"/>
      <c r="C1352" s="81"/>
      <c r="D1352" s="8" t="str">
        <f t="shared" si="78"/>
        <v/>
      </c>
      <c r="E1352" s="8"/>
      <c r="F1352" s="142"/>
      <c r="G1352" s="142"/>
      <c r="H1352" s="142"/>
      <c r="I1352" s="8"/>
      <c r="J1352" s="8"/>
      <c r="K1352" s="142"/>
      <c r="L1352" s="142"/>
      <c r="M1352" s="8" t="str">
        <f t="shared" si="77"/>
        <v/>
      </c>
      <c r="N1352" s="113">
        <f t="shared" si="75"/>
        <v>0</v>
      </c>
      <c r="O1352" s="113">
        <f t="shared" si="76"/>
        <v>0</v>
      </c>
      <c r="P1352" s="113"/>
      <c r="Q1352" s="144"/>
      <c r="R1352" s="113"/>
      <c r="S1352" s="145"/>
      <c r="T1352" s="113"/>
      <c r="U1352" s="144"/>
      <c r="V1352" s="113"/>
      <c r="W1352" s="145"/>
    </row>
    <row r="1353" spans="2:23" x14ac:dyDescent="0.35">
      <c r="B1353" s="143"/>
      <c r="C1353" s="81"/>
      <c r="D1353" s="8" t="str">
        <f t="shared" si="78"/>
        <v/>
      </c>
      <c r="E1353" s="8"/>
      <c r="F1353" s="142"/>
      <c r="G1353" s="142"/>
      <c r="H1353" s="142"/>
      <c r="I1353" s="8"/>
      <c r="J1353" s="8"/>
      <c r="K1353" s="142"/>
      <c r="L1353" s="142"/>
      <c r="M1353" s="8" t="str">
        <f t="shared" si="77"/>
        <v/>
      </c>
      <c r="N1353" s="113">
        <f t="shared" si="75"/>
        <v>0</v>
      </c>
      <c r="O1353" s="113">
        <f t="shared" si="76"/>
        <v>0</v>
      </c>
      <c r="P1353" s="113"/>
      <c r="Q1353" s="144"/>
      <c r="R1353" s="113"/>
      <c r="S1353" s="145"/>
      <c r="T1353" s="113"/>
      <c r="U1353" s="144"/>
      <c r="V1353" s="113"/>
      <c r="W1353" s="145"/>
    </row>
    <row r="1354" spans="2:23" x14ac:dyDescent="0.35">
      <c r="B1354" s="143"/>
      <c r="C1354" s="81"/>
      <c r="D1354" s="8" t="str">
        <f t="shared" si="78"/>
        <v/>
      </c>
      <c r="E1354" s="8"/>
      <c r="F1354" s="142"/>
      <c r="G1354" s="142"/>
      <c r="H1354" s="142"/>
      <c r="I1354" s="8"/>
      <c r="J1354" s="8"/>
      <c r="K1354" s="142"/>
      <c r="L1354" s="142"/>
      <c r="M1354" s="8" t="str">
        <f t="shared" si="77"/>
        <v/>
      </c>
      <c r="N1354" s="113">
        <f t="shared" si="75"/>
        <v>0</v>
      </c>
      <c r="O1354" s="113">
        <f t="shared" si="76"/>
        <v>0</v>
      </c>
      <c r="P1354" s="113"/>
      <c r="Q1354" s="144"/>
      <c r="R1354" s="113"/>
      <c r="S1354" s="145"/>
      <c r="T1354" s="113"/>
      <c r="U1354" s="144"/>
      <c r="V1354" s="113"/>
      <c r="W1354" s="145"/>
    </row>
    <row r="1355" spans="2:23" x14ac:dyDescent="0.35">
      <c r="B1355" s="143"/>
      <c r="C1355" s="81"/>
      <c r="D1355" s="8" t="str">
        <f t="shared" si="78"/>
        <v/>
      </c>
      <c r="E1355" s="8"/>
      <c r="F1355" s="142"/>
      <c r="G1355" s="142"/>
      <c r="H1355" s="142"/>
      <c r="I1355" s="8"/>
      <c r="J1355" s="8"/>
      <c r="K1355" s="142"/>
      <c r="L1355" s="142"/>
      <c r="M1355" s="8" t="str">
        <f t="shared" si="77"/>
        <v/>
      </c>
      <c r="N1355" s="113">
        <f t="shared" si="75"/>
        <v>0</v>
      </c>
      <c r="O1355" s="113">
        <f t="shared" si="76"/>
        <v>0</v>
      </c>
      <c r="P1355" s="113"/>
      <c r="Q1355" s="144"/>
      <c r="R1355" s="113"/>
      <c r="S1355" s="145"/>
      <c r="T1355" s="113"/>
      <c r="U1355" s="144"/>
      <c r="V1355" s="113"/>
      <c r="W1355" s="145"/>
    </row>
    <row r="1356" spans="2:23" x14ac:dyDescent="0.35">
      <c r="B1356" s="143"/>
      <c r="C1356" s="81"/>
      <c r="D1356" s="8" t="str">
        <f t="shared" si="78"/>
        <v/>
      </c>
      <c r="E1356" s="8"/>
      <c r="F1356" s="142"/>
      <c r="G1356" s="142"/>
      <c r="H1356" s="142"/>
      <c r="I1356" s="8"/>
      <c r="J1356" s="8"/>
      <c r="K1356" s="142"/>
      <c r="L1356" s="142"/>
      <c r="M1356" s="8" t="str">
        <f t="shared" si="77"/>
        <v/>
      </c>
      <c r="N1356" s="113">
        <f t="shared" si="75"/>
        <v>0</v>
      </c>
      <c r="O1356" s="113">
        <f t="shared" si="76"/>
        <v>0</v>
      </c>
      <c r="P1356" s="113"/>
      <c r="Q1356" s="144"/>
      <c r="R1356" s="113"/>
      <c r="S1356" s="145"/>
      <c r="T1356" s="113"/>
      <c r="U1356" s="144"/>
      <c r="V1356" s="113"/>
      <c r="W1356" s="145"/>
    </row>
    <row r="1357" spans="2:23" x14ac:dyDescent="0.35">
      <c r="B1357" s="143"/>
      <c r="C1357" s="81"/>
      <c r="D1357" s="8" t="str">
        <f t="shared" si="78"/>
        <v/>
      </c>
      <c r="E1357" s="8"/>
      <c r="F1357" s="142"/>
      <c r="G1357" s="142"/>
      <c r="H1357" s="142"/>
      <c r="I1357" s="8"/>
      <c r="J1357" s="8"/>
      <c r="K1357" s="142"/>
      <c r="L1357" s="142"/>
      <c r="M1357" s="8" t="str">
        <f t="shared" si="77"/>
        <v/>
      </c>
      <c r="N1357" s="113">
        <f t="shared" si="75"/>
        <v>0</v>
      </c>
      <c r="O1357" s="113">
        <f t="shared" si="76"/>
        <v>0</v>
      </c>
      <c r="P1357" s="113"/>
      <c r="Q1357" s="144"/>
      <c r="R1357" s="113"/>
      <c r="S1357" s="145"/>
      <c r="T1357" s="113"/>
      <c r="U1357" s="144"/>
      <c r="V1357" s="113"/>
      <c r="W1357" s="145"/>
    </row>
    <row r="1358" spans="2:23" x14ac:dyDescent="0.35">
      <c r="B1358" s="143"/>
      <c r="C1358" s="81"/>
      <c r="D1358" s="8" t="str">
        <f t="shared" si="78"/>
        <v/>
      </c>
      <c r="E1358" s="8"/>
      <c r="F1358" s="142"/>
      <c r="G1358" s="142"/>
      <c r="H1358" s="142"/>
      <c r="I1358" s="8"/>
      <c r="J1358" s="8"/>
      <c r="K1358" s="142"/>
      <c r="L1358" s="142"/>
      <c r="M1358" s="8" t="str">
        <f t="shared" si="77"/>
        <v/>
      </c>
      <c r="N1358" s="113">
        <f t="shared" si="75"/>
        <v>0</v>
      </c>
      <c r="O1358" s="113">
        <f t="shared" si="76"/>
        <v>0</v>
      </c>
      <c r="P1358" s="113"/>
      <c r="Q1358" s="144"/>
      <c r="R1358" s="113"/>
      <c r="S1358" s="145"/>
      <c r="T1358" s="113"/>
      <c r="U1358" s="144"/>
      <c r="V1358" s="113"/>
      <c r="W1358" s="145"/>
    </row>
    <row r="1359" spans="2:23" x14ac:dyDescent="0.35">
      <c r="B1359" s="143"/>
      <c r="C1359" s="81"/>
      <c r="D1359" s="8" t="str">
        <f t="shared" si="78"/>
        <v/>
      </c>
      <c r="E1359" s="8"/>
      <c r="F1359" s="142"/>
      <c r="G1359" s="142"/>
      <c r="H1359" s="142"/>
      <c r="I1359" s="8"/>
      <c r="J1359" s="8"/>
      <c r="K1359" s="142"/>
      <c r="L1359" s="142"/>
      <c r="M1359" s="8" t="str">
        <f t="shared" si="77"/>
        <v/>
      </c>
      <c r="N1359" s="113">
        <f t="shared" si="75"/>
        <v>0</v>
      </c>
      <c r="O1359" s="113">
        <f t="shared" si="76"/>
        <v>0</v>
      </c>
      <c r="P1359" s="113"/>
      <c r="Q1359" s="144"/>
      <c r="R1359" s="113"/>
      <c r="S1359" s="145"/>
      <c r="T1359" s="113"/>
      <c r="U1359" s="144"/>
      <c r="V1359" s="113"/>
      <c r="W1359" s="145"/>
    </row>
    <row r="1360" spans="2:23" x14ac:dyDescent="0.35">
      <c r="B1360" s="143"/>
      <c r="C1360" s="81"/>
      <c r="D1360" s="8" t="str">
        <f t="shared" si="78"/>
        <v/>
      </c>
      <c r="E1360" s="8"/>
      <c r="F1360" s="142"/>
      <c r="G1360" s="142"/>
      <c r="H1360" s="142"/>
      <c r="I1360" s="8"/>
      <c r="J1360" s="8"/>
      <c r="K1360" s="142"/>
      <c r="L1360" s="142"/>
      <c r="M1360" s="8" t="str">
        <f t="shared" si="77"/>
        <v/>
      </c>
      <c r="N1360" s="113">
        <f t="shared" si="75"/>
        <v>0</v>
      </c>
      <c r="O1360" s="113">
        <f t="shared" si="76"/>
        <v>0</v>
      </c>
      <c r="P1360" s="113"/>
      <c r="Q1360" s="144"/>
      <c r="R1360" s="113"/>
      <c r="S1360" s="145"/>
      <c r="T1360" s="113"/>
      <c r="U1360" s="144"/>
      <c r="V1360" s="113"/>
      <c r="W1360" s="145"/>
    </row>
    <row r="1361" spans="2:23" x14ac:dyDescent="0.35">
      <c r="B1361" s="143"/>
      <c r="C1361" s="81"/>
      <c r="D1361" s="8" t="str">
        <f t="shared" si="78"/>
        <v/>
      </c>
      <c r="E1361" s="8"/>
      <c r="F1361" s="142"/>
      <c r="G1361" s="142"/>
      <c r="H1361" s="142"/>
      <c r="I1361" s="8"/>
      <c r="J1361" s="8"/>
      <c r="K1361" s="142"/>
      <c r="L1361" s="142"/>
      <c r="M1361" s="8" t="str">
        <f t="shared" si="77"/>
        <v/>
      </c>
      <c r="N1361" s="113">
        <f t="shared" si="75"/>
        <v>0</v>
      </c>
      <c r="O1361" s="113">
        <f t="shared" si="76"/>
        <v>0</v>
      </c>
      <c r="P1361" s="113"/>
      <c r="Q1361" s="144"/>
      <c r="R1361" s="113"/>
      <c r="S1361" s="145"/>
      <c r="T1361" s="113"/>
      <c r="U1361" s="144"/>
      <c r="V1361" s="113"/>
      <c r="W1361" s="145"/>
    </row>
    <row r="1362" spans="2:23" x14ac:dyDescent="0.35">
      <c r="B1362" s="143"/>
      <c r="C1362" s="81"/>
      <c r="D1362" s="8" t="str">
        <f t="shared" si="78"/>
        <v/>
      </c>
      <c r="E1362" s="8"/>
      <c r="F1362" s="142"/>
      <c r="G1362" s="142"/>
      <c r="H1362" s="142"/>
      <c r="I1362" s="8"/>
      <c r="J1362" s="8"/>
      <c r="K1362" s="142"/>
      <c r="L1362" s="142"/>
      <c r="M1362" s="8" t="str">
        <f t="shared" si="77"/>
        <v/>
      </c>
      <c r="N1362" s="113">
        <f t="shared" ref="N1362:N1425" si="79">IFERROR(R1362/P1362,0)</f>
        <v>0</v>
      </c>
      <c r="O1362" s="113">
        <f t="shared" ref="O1362:O1425" si="80">IFERROR(S1362/Q1362,0)</f>
        <v>0</v>
      </c>
      <c r="P1362" s="113"/>
      <c r="Q1362" s="144"/>
      <c r="R1362" s="113"/>
      <c r="S1362" s="145"/>
      <c r="T1362" s="113"/>
      <c r="U1362" s="144"/>
      <c r="V1362" s="113"/>
      <c r="W1362" s="145"/>
    </row>
    <row r="1363" spans="2:23" x14ac:dyDescent="0.35">
      <c r="B1363" s="143"/>
      <c r="C1363" s="81"/>
      <c r="D1363" s="8" t="str">
        <f t="shared" si="78"/>
        <v/>
      </c>
      <c r="E1363" s="8"/>
      <c r="F1363" s="142"/>
      <c r="G1363" s="142"/>
      <c r="H1363" s="142"/>
      <c r="I1363" s="8"/>
      <c r="J1363" s="8"/>
      <c r="K1363" s="142"/>
      <c r="L1363" s="142"/>
      <c r="M1363" s="8" t="str">
        <f t="shared" si="77"/>
        <v/>
      </c>
      <c r="N1363" s="113">
        <f t="shared" si="79"/>
        <v>0</v>
      </c>
      <c r="O1363" s="113">
        <f t="shared" si="80"/>
        <v>0</v>
      </c>
      <c r="P1363" s="113"/>
      <c r="Q1363" s="144"/>
      <c r="R1363" s="113"/>
      <c r="S1363" s="145"/>
      <c r="T1363" s="113"/>
      <c r="U1363" s="144"/>
      <c r="V1363" s="113"/>
      <c r="W1363" s="145"/>
    </row>
    <row r="1364" spans="2:23" x14ac:dyDescent="0.35">
      <c r="B1364" s="143"/>
      <c r="C1364" s="81"/>
      <c r="D1364" s="8" t="str">
        <f t="shared" si="78"/>
        <v/>
      </c>
      <c r="E1364" s="8"/>
      <c r="F1364" s="142"/>
      <c r="G1364" s="142"/>
      <c r="H1364" s="142"/>
      <c r="I1364" s="8"/>
      <c r="J1364" s="8"/>
      <c r="K1364" s="142"/>
      <c r="L1364" s="142"/>
      <c r="M1364" s="8" t="str">
        <f t="shared" si="77"/>
        <v/>
      </c>
      <c r="N1364" s="113">
        <f t="shared" si="79"/>
        <v>0</v>
      </c>
      <c r="O1364" s="113">
        <f t="shared" si="80"/>
        <v>0</v>
      </c>
      <c r="P1364" s="113"/>
      <c r="Q1364" s="144"/>
      <c r="R1364" s="113"/>
      <c r="S1364" s="145"/>
      <c r="T1364" s="113"/>
      <c r="U1364" s="144"/>
      <c r="V1364" s="113"/>
      <c r="W1364" s="145"/>
    </row>
    <row r="1365" spans="2:23" x14ac:dyDescent="0.35">
      <c r="B1365" s="143"/>
      <c r="C1365" s="81"/>
      <c r="D1365" s="8" t="str">
        <f t="shared" si="78"/>
        <v/>
      </c>
      <c r="E1365" s="8"/>
      <c r="F1365" s="142"/>
      <c r="G1365" s="142"/>
      <c r="H1365" s="142"/>
      <c r="I1365" s="8"/>
      <c r="J1365" s="8"/>
      <c r="K1365" s="142"/>
      <c r="L1365" s="142"/>
      <c r="M1365" s="8" t="str">
        <f t="shared" si="77"/>
        <v/>
      </c>
      <c r="N1365" s="113">
        <f t="shared" si="79"/>
        <v>0</v>
      </c>
      <c r="O1365" s="113">
        <f t="shared" si="80"/>
        <v>0</v>
      </c>
      <c r="P1365" s="113"/>
      <c r="Q1365" s="144"/>
      <c r="R1365" s="113"/>
      <c r="S1365" s="145"/>
      <c r="T1365" s="113"/>
      <c r="U1365" s="144"/>
      <c r="V1365" s="113"/>
      <c r="W1365" s="145"/>
    </row>
    <row r="1366" spans="2:23" x14ac:dyDescent="0.35">
      <c r="B1366" s="143"/>
      <c r="C1366" s="81"/>
      <c r="D1366" s="8" t="str">
        <f t="shared" si="78"/>
        <v/>
      </c>
      <c r="E1366" s="8"/>
      <c r="F1366" s="142"/>
      <c r="G1366" s="142"/>
      <c r="H1366" s="142"/>
      <c r="I1366" s="8"/>
      <c r="J1366" s="8"/>
      <c r="K1366" s="142"/>
      <c r="L1366" s="142"/>
      <c r="M1366" s="8" t="str">
        <f t="shared" si="77"/>
        <v/>
      </c>
      <c r="N1366" s="113">
        <f t="shared" si="79"/>
        <v>0</v>
      </c>
      <c r="O1366" s="113">
        <f t="shared" si="80"/>
        <v>0</v>
      </c>
      <c r="P1366" s="113"/>
      <c r="Q1366" s="144"/>
      <c r="R1366" s="113"/>
      <c r="S1366" s="145"/>
      <c r="T1366" s="113"/>
      <c r="U1366" s="144"/>
      <c r="V1366" s="113"/>
      <c r="W1366" s="145"/>
    </row>
    <row r="1367" spans="2:23" x14ac:dyDescent="0.35">
      <c r="B1367" s="143"/>
      <c r="C1367" s="81"/>
      <c r="D1367" s="8" t="str">
        <f t="shared" si="78"/>
        <v/>
      </c>
      <c r="E1367" s="8"/>
      <c r="F1367" s="142"/>
      <c r="G1367" s="142"/>
      <c r="H1367" s="142"/>
      <c r="I1367" s="8"/>
      <c r="J1367" s="8"/>
      <c r="K1367" s="142"/>
      <c r="L1367" s="142"/>
      <c r="M1367" s="8" t="str">
        <f t="shared" si="77"/>
        <v/>
      </c>
      <c r="N1367" s="113">
        <f t="shared" si="79"/>
        <v>0</v>
      </c>
      <c r="O1367" s="113">
        <f t="shared" si="80"/>
        <v>0</v>
      </c>
      <c r="P1367" s="113"/>
      <c r="Q1367" s="144"/>
      <c r="R1367" s="113"/>
      <c r="S1367" s="145"/>
      <c r="T1367" s="113"/>
      <c r="U1367" s="144"/>
      <c r="V1367" s="113"/>
      <c r="W1367" s="145"/>
    </row>
    <row r="1368" spans="2:23" x14ac:dyDescent="0.35">
      <c r="B1368" s="143"/>
      <c r="C1368" s="81"/>
      <c r="D1368" s="8" t="str">
        <f t="shared" si="78"/>
        <v/>
      </c>
      <c r="E1368" s="8"/>
      <c r="F1368" s="142"/>
      <c r="G1368" s="142"/>
      <c r="H1368" s="142"/>
      <c r="I1368" s="8"/>
      <c r="J1368" s="8"/>
      <c r="K1368" s="142"/>
      <c r="L1368" s="142"/>
      <c r="M1368" s="8" t="str">
        <f t="shared" si="77"/>
        <v/>
      </c>
      <c r="N1368" s="113">
        <f t="shared" si="79"/>
        <v>0</v>
      </c>
      <c r="O1368" s="113">
        <f t="shared" si="80"/>
        <v>0</v>
      </c>
      <c r="P1368" s="113"/>
      <c r="Q1368" s="144"/>
      <c r="R1368" s="113"/>
      <c r="S1368" s="145"/>
      <c r="T1368" s="113"/>
      <c r="U1368" s="144"/>
      <c r="V1368" s="113"/>
      <c r="W1368" s="145"/>
    </row>
    <row r="1369" spans="2:23" x14ac:dyDescent="0.35">
      <c r="B1369" s="143"/>
      <c r="C1369" s="81"/>
      <c r="D1369" s="8" t="str">
        <f t="shared" si="78"/>
        <v/>
      </c>
      <c r="E1369" s="8"/>
      <c r="F1369" s="142"/>
      <c r="G1369" s="142"/>
      <c r="H1369" s="142"/>
      <c r="I1369" s="8"/>
      <c r="J1369" s="8"/>
      <c r="K1369" s="142"/>
      <c r="L1369" s="142"/>
      <c r="M1369" s="8" t="str">
        <f t="shared" si="77"/>
        <v/>
      </c>
      <c r="N1369" s="113">
        <f t="shared" si="79"/>
        <v>0</v>
      </c>
      <c r="O1369" s="113">
        <f t="shared" si="80"/>
        <v>0</v>
      </c>
      <c r="P1369" s="113"/>
      <c r="Q1369" s="144"/>
      <c r="R1369" s="113"/>
      <c r="S1369" s="145"/>
      <c r="T1369" s="113"/>
      <c r="U1369" s="144"/>
      <c r="V1369" s="113"/>
      <c r="W1369" s="145"/>
    </row>
    <row r="1370" spans="2:23" x14ac:dyDescent="0.35">
      <c r="B1370" s="143"/>
      <c r="C1370" s="81"/>
      <c r="D1370" s="8" t="str">
        <f t="shared" si="78"/>
        <v/>
      </c>
      <c r="E1370" s="8"/>
      <c r="F1370" s="142"/>
      <c r="G1370" s="142"/>
      <c r="H1370" s="142"/>
      <c r="I1370" s="8"/>
      <c r="J1370" s="8"/>
      <c r="K1370" s="142"/>
      <c r="L1370" s="142"/>
      <c r="M1370" s="8" t="str">
        <f t="shared" si="77"/>
        <v/>
      </c>
      <c r="N1370" s="113">
        <f t="shared" si="79"/>
        <v>0</v>
      </c>
      <c r="O1370" s="113">
        <f t="shared" si="80"/>
        <v>0</v>
      </c>
      <c r="P1370" s="113"/>
      <c r="Q1370" s="144"/>
      <c r="R1370" s="113"/>
      <c r="S1370" s="145"/>
      <c r="T1370" s="113"/>
      <c r="U1370" s="144"/>
      <c r="V1370" s="113"/>
      <c r="W1370" s="145"/>
    </row>
    <row r="1371" spans="2:23" x14ac:dyDescent="0.35">
      <c r="B1371" s="143"/>
      <c r="C1371" s="81"/>
      <c r="D1371" s="8" t="str">
        <f t="shared" si="78"/>
        <v/>
      </c>
      <c r="E1371" s="8"/>
      <c r="F1371" s="142"/>
      <c r="G1371" s="142"/>
      <c r="H1371" s="142"/>
      <c r="I1371" s="8"/>
      <c r="J1371" s="8"/>
      <c r="K1371" s="142"/>
      <c r="L1371" s="142"/>
      <c r="M1371" s="8" t="str">
        <f t="shared" si="77"/>
        <v/>
      </c>
      <c r="N1371" s="113">
        <f t="shared" si="79"/>
        <v>0</v>
      </c>
      <c r="O1371" s="113">
        <f t="shared" si="80"/>
        <v>0</v>
      </c>
      <c r="P1371" s="113"/>
      <c r="Q1371" s="144"/>
      <c r="R1371" s="113"/>
      <c r="S1371" s="145"/>
      <c r="T1371" s="113"/>
      <c r="U1371" s="144"/>
      <c r="V1371" s="113"/>
      <c r="W1371" s="145"/>
    </row>
    <row r="1372" spans="2:23" x14ac:dyDescent="0.35">
      <c r="B1372" s="143"/>
      <c r="C1372" s="81"/>
      <c r="D1372" s="8" t="str">
        <f t="shared" si="78"/>
        <v/>
      </c>
      <c r="E1372" s="8"/>
      <c r="F1372" s="142"/>
      <c r="G1372" s="142"/>
      <c r="H1372" s="142"/>
      <c r="I1372" s="8"/>
      <c r="J1372" s="8"/>
      <c r="K1372" s="142"/>
      <c r="L1372" s="142"/>
      <c r="M1372" s="8" t="str">
        <f t="shared" si="77"/>
        <v/>
      </c>
      <c r="N1372" s="113">
        <f t="shared" si="79"/>
        <v>0</v>
      </c>
      <c r="O1372" s="113">
        <f t="shared" si="80"/>
        <v>0</v>
      </c>
      <c r="P1372" s="113"/>
      <c r="Q1372" s="144"/>
      <c r="R1372" s="113"/>
      <c r="S1372" s="145"/>
      <c r="T1372" s="113"/>
      <c r="U1372" s="144"/>
      <c r="V1372" s="113"/>
      <c r="W1372" s="145"/>
    </row>
    <row r="1373" spans="2:23" x14ac:dyDescent="0.35">
      <c r="B1373" s="143"/>
      <c r="C1373" s="81"/>
      <c r="D1373" s="8" t="str">
        <f t="shared" si="78"/>
        <v/>
      </c>
      <c r="E1373" s="8"/>
      <c r="F1373" s="142"/>
      <c r="G1373" s="142"/>
      <c r="H1373" s="142"/>
      <c r="I1373" s="8"/>
      <c r="J1373" s="8"/>
      <c r="K1373" s="142"/>
      <c r="L1373" s="142"/>
      <c r="M1373" s="8" t="str">
        <f t="shared" si="77"/>
        <v/>
      </c>
      <c r="N1373" s="113">
        <f t="shared" si="79"/>
        <v>0</v>
      </c>
      <c r="O1373" s="113">
        <f t="shared" si="80"/>
        <v>0</v>
      </c>
      <c r="P1373" s="113"/>
      <c r="Q1373" s="144"/>
      <c r="R1373" s="113"/>
      <c r="S1373" s="145"/>
      <c r="T1373" s="113"/>
      <c r="U1373" s="144"/>
      <c r="V1373" s="113"/>
      <c r="W1373" s="145"/>
    </row>
    <row r="1374" spans="2:23" x14ac:dyDescent="0.35">
      <c r="B1374" s="143"/>
      <c r="C1374" s="81"/>
      <c r="D1374" s="8" t="str">
        <f t="shared" si="78"/>
        <v/>
      </c>
      <c r="E1374" s="8"/>
      <c r="F1374" s="142"/>
      <c r="G1374" s="142"/>
      <c r="H1374" s="142"/>
      <c r="I1374" s="8"/>
      <c r="J1374" s="8"/>
      <c r="K1374" s="142"/>
      <c r="L1374" s="142"/>
      <c r="M1374" s="8" t="str">
        <f t="shared" si="77"/>
        <v/>
      </c>
      <c r="N1374" s="113">
        <f t="shared" si="79"/>
        <v>0</v>
      </c>
      <c r="O1374" s="113">
        <f t="shared" si="80"/>
        <v>0</v>
      </c>
      <c r="P1374" s="113"/>
      <c r="Q1374" s="144"/>
      <c r="R1374" s="113"/>
      <c r="S1374" s="145"/>
      <c r="T1374" s="113"/>
      <c r="U1374" s="144"/>
      <c r="V1374" s="113"/>
      <c r="W1374" s="145"/>
    </row>
    <row r="1375" spans="2:23" x14ac:dyDescent="0.35">
      <c r="B1375" s="143"/>
      <c r="C1375" s="81"/>
      <c r="D1375" s="8" t="str">
        <f t="shared" si="78"/>
        <v/>
      </c>
      <c r="E1375" s="8"/>
      <c r="F1375" s="142"/>
      <c r="G1375" s="142"/>
      <c r="H1375" s="142"/>
      <c r="I1375" s="8"/>
      <c r="J1375" s="8"/>
      <c r="K1375" s="142"/>
      <c r="L1375" s="142"/>
      <c r="M1375" s="8" t="str">
        <f t="shared" si="77"/>
        <v/>
      </c>
      <c r="N1375" s="113">
        <f t="shared" si="79"/>
        <v>0</v>
      </c>
      <c r="O1375" s="113">
        <f t="shared" si="80"/>
        <v>0</v>
      </c>
      <c r="P1375" s="113"/>
      <c r="Q1375" s="144"/>
      <c r="R1375" s="113"/>
      <c r="S1375" s="145"/>
      <c r="T1375" s="113"/>
      <c r="U1375" s="144"/>
      <c r="V1375" s="113"/>
      <c r="W1375" s="145"/>
    </row>
    <row r="1376" spans="2:23" x14ac:dyDescent="0.35">
      <c r="B1376" s="143"/>
      <c r="C1376" s="81"/>
      <c r="D1376" s="8" t="str">
        <f t="shared" si="78"/>
        <v/>
      </c>
      <c r="E1376" s="8"/>
      <c r="F1376" s="142"/>
      <c r="G1376" s="142"/>
      <c r="H1376" s="142"/>
      <c r="I1376" s="8"/>
      <c r="J1376" s="8"/>
      <c r="K1376" s="142"/>
      <c r="L1376" s="142"/>
      <c r="M1376" s="8" t="str">
        <f t="shared" si="77"/>
        <v/>
      </c>
      <c r="N1376" s="113">
        <f t="shared" si="79"/>
        <v>0</v>
      </c>
      <c r="O1376" s="113">
        <f t="shared" si="80"/>
        <v>0</v>
      </c>
      <c r="P1376" s="113"/>
      <c r="Q1376" s="144"/>
      <c r="R1376" s="113"/>
      <c r="S1376" s="145"/>
      <c r="T1376" s="113"/>
      <c r="U1376" s="144"/>
      <c r="V1376" s="113"/>
      <c r="W1376" s="145"/>
    </row>
    <row r="1377" spans="2:23" x14ac:dyDescent="0.35">
      <c r="B1377" s="143"/>
      <c r="C1377" s="81"/>
      <c r="D1377" s="8" t="str">
        <f t="shared" si="78"/>
        <v/>
      </c>
      <c r="E1377" s="8"/>
      <c r="F1377" s="142"/>
      <c r="G1377" s="142"/>
      <c r="H1377" s="142"/>
      <c r="I1377" s="8"/>
      <c r="J1377" s="8"/>
      <c r="K1377" s="142"/>
      <c r="L1377" s="142"/>
      <c r="M1377" s="8" t="str">
        <f t="shared" si="77"/>
        <v/>
      </c>
      <c r="N1377" s="113">
        <f t="shared" si="79"/>
        <v>0</v>
      </c>
      <c r="O1377" s="113">
        <f t="shared" si="80"/>
        <v>0</v>
      </c>
      <c r="P1377" s="113"/>
      <c r="Q1377" s="144"/>
      <c r="R1377" s="113"/>
      <c r="S1377" s="145"/>
      <c r="T1377" s="113"/>
      <c r="U1377" s="144"/>
      <c r="V1377" s="113"/>
      <c r="W1377" s="145"/>
    </row>
    <row r="1378" spans="2:23" x14ac:dyDescent="0.35">
      <c r="B1378" s="143"/>
      <c r="C1378" s="81"/>
      <c r="D1378" s="8" t="str">
        <f t="shared" si="78"/>
        <v/>
      </c>
      <c r="E1378" s="8"/>
      <c r="F1378" s="142"/>
      <c r="G1378" s="142"/>
      <c r="H1378" s="142"/>
      <c r="I1378" s="8"/>
      <c r="J1378" s="8"/>
      <c r="K1378" s="142"/>
      <c r="L1378" s="142"/>
      <c r="M1378" s="8" t="str">
        <f t="shared" si="77"/>
        <v/>
      </c>
      <c r="N1378" s="113">
        <f t="shared" si="79"/>
        <v>0</v>
      </c>
      <c r="O1378" s="113">
        <f t="shared" si="80"/>
        <v>0</v>
      </c>
      <c r="P1378" s="113"/>
      <c r="Q1378" s="144"/>
      <c r="R1378" s="113"/>
      <c r="S1378" s="145"/>
      <c r="T1378" s="113"/>
      <c r="U1378" s="144"/>
      <c r="V1378" s="113"/>
      <c r="W1378" s="145"/>
    </row>
    <row r="1379" spans="2:23" x14ac:dyDescent="0.35">
      <c r="B1379" s="143"/>
      <c r="C1379" s="81"/>
      <c r="D1379" s="8" t="str">
        <f t="shared" si="78"/>
        <v/>
      </c>
      <c r="E1379" s="8"/>
      <c r="F1379" s="142"/>
      <c r="G1379" s="142"/>
      <c r="H1379" s="142"/>
      <c r="I1379" s="8"/>
      <c r="J1379" s="8"/>
      <c r="K1379" s="142"/>
      <c r="L1379" s="142"/>
      <c r="M1379" s="8" t="str">
        <f t="shared" si="77"/>
        <v/>
      </c>
      <c r="N1379" s="113">
        <f t="shared" si="79"/>
        <v>0</v>
      </c>
      <c r="O1379" s="113">
        <f t="shared" si="80"/>
        <v>0</v>
      </c>
      <c r="P1379" s="113"/>
      <c r="Q1379" s="144"/>
      <c r="R1379" s="113"/>
      <c r="S1379" s="145"/>
      <c r="T1379" s="113"/>
      <c r="U1379" s="144"/>
      <c r="V1379" s="113"/>
      <c r="W1379" s="145"/>
    </row>
    <row r="1380" spans="2:23" x14ac:dyDescent="0.35">
      <c r="B1380" s="143"/>
      <c r="C1380" s="81"/>
      <c r="D1380" s="8" t="str">
        <f t="shared" si="78"/>
        <v/>
      </c>
      <c r="E1380" s="8"/>
      <c r="F1380" s="142"/>
      <c r="G1380" s="142"/>
      <c r="H1380" s="142"/>
      <c r="I1380" s="8"/>
      <c r="J1380" s="8"/>
      <c r="K1380" s="142"/>
      <c r="L1380" s="142"/>
      <c r="M1380" s="8" t="str">
        <f t="shared" si="77"/>
        <v/>
      </c>
      <c r="N1380" s="113">
        <f t="shared" si="79"/>
        <v>0</v>
      </c>
      <c r="O1380" s="113">
        <f t="shared" si="80"/>
        <v>0</v>
      </c>
      <c r="P1380" s="113"/>
      <c r="Q1380" s="144"/>
      <c r="R1380" s="113"/>
      <c r="S1380" s="145"/>
      <c r="T1380" s="113"/>
      <c r="U1380" s="144"/>
      <c r="V1380" s="113"/>
      <c r="W1380" s="145"/>
    </row>
    <row r="1381" spans="2:23" x14ac:dyDescent="0.35">
      <c r="B1381" s="143"/>
      <c r="C1381" s="81"/>
      <c r="D1381" s="8" t="str">
        <f t="shared" si="78"/>
        <v/>
      </c>
      <c r="E1381" s="8"/>
      <c r="F1381" s="142"/>
      <c r="G1381" s="142"/>
      <c r="H1381" s="142"/>
      <c r="I1381" s="8"/>
      <c r="J1381" s="8"/>
      <c r="K1381" s="142"/>
      <c r="L1381" s="142"/>
      <c r="M1381" s="8" t="str">
        <f t="shared" si="77"/>
        <v/>
      </c>
      <c r="N1381" s="113">
        <f t="shared" si="79"/>
        <v>0</v>
      </c>
      <c r="O1381" s="113">
        <f t="shared" si="80"/>
        <v>0</v>
      </c>
      <c r="P1381" s="113"/>
      <c r="Q1381" s="144"/>
      <c r="R1381" s="113"/>
      <c r="S1381" s="145"/>
      <c r="T1381" s="113"/>
      <c r="U1381" s="144"/>
      <c r="V1381" s="113"/>
      <c r="W1381" s="145"/>
    </row>
    <row r="1382" spans="2:23" x14ac:dyDescent="0.35">
      <c r="B1382" s="143"/>
      <c r="C1382" s="81"/>
      <c r="D1382" s="8" t="str">
        <f t="shared" si="78"/>
        <v/>
      </c>
      <c r="E1382" s="8"/>
      <c r="F1382" s="142"/>
      <c r="G1382" s="142"/>
      <c r="H1382" s="142"/>
      <c r="I1382" s="8"/>
      <c r="J1382" s="8"/>
      <c r="K1382" s="142"/>
      <c r="L1382" s="142"/>
      <c r="M1382" s="8" t="str">
        <f t="shared" si="77"/>
        <v/>
      </c>
      <c r="N1382" s="113">
        <f t="shared" si="79"/>
        <v>0</v>
      </c>
      <c r="O1382" s="113">
        <f t="shared" si="80"/>
        <v>0</v>
      </c>
      <c r="P1382" s="113"/>
      <c r="Q1382" s="144"/>
      <c r="R1382" s="113"/>
      <c r="S1382" s="145"/>
      <c r="T1382" s="113"/>
      <c r="U1382" s="144"/>
      <c r="V1382" s="113"/>
      <c r="W1382" s="145"/>
    </row>
    <row r="1383" spans="2:23" x14ac:dyDescent="0.35">
      <c r="B1383" s="143"/>
      <c r="C1383" s="81"/>
      <c r="D1383" s="8" t="str">
        <f t="shared" si="78"/>
        <v/>
      </c>
      <c r="E1383" s="8"/>
      <c r="F1383" s="142"/>
      <c r="G1383" s="142"/>
      <c r="H1383" s="142"/>
      <c r="I1383" s="8"/>
      <c r="J1383" s="8"/>
      <c r="K1383" s="142"/>
      <c r="L1383" s="142"/>
      <c r="M1383" s="8" t="str">
        <f t="shared" si="77"/>
        <v/>
      </c>
      <c r="N1383" s="113">
        <f t="shared" si="79"/>
        <v>0</v>
      </c>
      <c r="O1383" s="113">
        <f t="shared" si="80"/>
        <v>0</v>
      </c>
      <c r="P1383" s="113"/>
      <c r="Q1383" s="144"/>
      <c r="R1383" s="113"/>
      <c r="S1383" s="145"/>
      <c r="T1383" s="113"/>
      <c r="U1383" s="144"/>
      <c r="V1383" s="113"/>
      <c r="W1383" s="145"/>
    </row>
    <row r="1384" spans="2:23" x14ac:dyDescent="0.35">
      <c r="B1384" s="143"/>
      <c r="C1384" s="81"/>
      <c r="D1384" s="8" t="str">
        <f t="shared" si="78"/>
        <v/>
      </c>
      <c r="E1384" s="8"/>
      <c r="F1384" s="142"/>
      <c r="G1384" s="142"/>
      <c r="H1384" s="142"/>
      <c r="I1384" s="8"/>
      <c r="J1384" s="8"/>
      <c r="K1384" s="142"/>
      <c r="L1384" s="142"/>
      <c r="M1384" s="8" t="str">
        <f t="shared" si="77"/>
        <v/>
      </c>
      <c r="N1384" s="113">
        <f t="shared" si="79"/>
        <v>0</v>
      </c>
      <c r="O1384" s="113">
        <f t="shared" si="80"/>
        <v>0</v>
      </c>
      <c r="P1384" s="113"/>
      <c r="Q1384" s="144"/>
      <c r="R1384" s="113"/>
      <c r="S1384" s="145"/>
      <c r="T1384" s="113"/>
      <c r="U1384" s="144"/>
      <c r="V1384" s="113"/>
      <c r="W1384" s="145"/>
    </row>
    <row r="1385" spans="2:23" x14ac:dyDescent="0.35">
      <c r="B1385" s="143"/>
      <c r="C1385" s="81"/>
      <c r="D1385" s="8" t="str">
        <f t="shared" si="78"/>
        <v/>
      </c>
      <c r="E1385" s="8"/>
      <c r="F1385" s="142"/>
      <c r="G1385" s="142"/>
      <c r="H1385" s="142"/>
      <c r="I1385" s="8"/>
      <c r="J1385" s="8"/>
      <c r="K1385" s="142"/>
      <c r="L1385" s="142"/>
      <c r="M1385" s="8" t="str">
        <f t="shared" si="77"/>
        <v/>
      </c>
      <c r="N1385" s="113">
        <f t="shared" si="79"/>
        <v>0</v>
      </c>
      <c r="O1385" s="113">
        <f t="shared" si="80"/>
        <v>0</v>
      </c>
      <c r="P1385" s="113"/>
      <c r="Q1385" s="144"/>
      <c r="R1385" s="113"/>
      <c r="S1385" s="145"/>
      <c r="T1385" s="113"/>
      <c r="U1385" s="144"/>
      <c r="V1385" s="113"/>
      <c r="W1385" s="145"/>
    </row>
    <row r="1386" spans="2:23" x14ac:dyDescent="0.35">
      <c r="B1386" s="143"/>
      <c r="C1386" s="81"/>
      <c r="D1386" s="8" t="str">
        <f t="shared" si="78"/>
        <v/>
      </c>
      <c r="E1386" s="8"/>
      <c r="F1386" s="142"/>
      <c r="G1386" s="142"/>
      <c r="H1386" s="142"/>
      <c r="I1386" s="8"/>
      <c r="J1386" s="8"/>
      <c r="K1386" s="142"/>
      <c r="L1386" s="142"/>
      <c r="M1386" s="8" t="str">
        <f t="shared" si="77"/>
        <v/>
      </c>
      <c r="N1386" s="113">
        <f t="shared" si="79"/>
        <v>0</v>
      </c>
      <c r="O1386" s="113">
        <f t="shared" si="80"/>
        <v>0</v>
      </c>
      <c r="P1386" s="113"/>
      <c r="Q1386" s="144"/>
      <c r="R1386" s="113"/>
      <c r="S1386" s="145"/>
      <c r="T1386" s="113"/>
      <c r="U1386" s="144"/>
      <c r="V1386" s="113"/>
      <c r="W1386" s="145"/>
    </row>
    <row r="1387" spans="2:23" x14ac:dyDescent="0.35">
      <c r="B1387" s="143"/>
      <c r="C1387" s="81"/>
      <c r="D1387" s="8" t="str">
        <f t="shared" si="78"/>
        <v/>
      </c>
      <c r="E1387" s="8"/>
      <c r="F1387" s="142"/>
      <c r="G1387" s="142"/>
      <c r="H1387" s="142"/>
      <c r="I1387" s="8"/>
      <c r="J1387" s="8"/>
      <c r="K1387" s="142"/>
      <c r="L1387" s="142"/>
      <c r="M1387" s="8" t="str">
        <f t="shared" si="77"/>
        <v/>
      </c>
      <c r="N1387" s="113">
        <f t="shared" si="79"/>
        <v>0</v>
      </c>
      <c r="O1387" s="113">
        <f t="shared" si="80"/>
        <v>0</v>
      </c>
      <c r="P1387" s="113"/>
      <c r="Q1387" s="144"/>
      <c r="R1387" s="113"/>
      <c r="S1387" s="145"/>
      <c r="T1387" s="113"/>
      <c r="U1387" s="144"/>
      <c r="V1387" s="113"/>
      <c r="W1387" s="145"/>
    </row>
    <row r="1388" spans="2:23" x14ac:dyDescent="0.35">
      <c r="B1388" s="143"/>
      <c r="C1388" s="81"/>
      <c r="D1388" s="8" t="str">
        <f t="shared" si="78"/>
        <v/>
      </c>
      <c r="E1388" s="8"/>
      <c r="F1388" s="142"/>
      <c r="G1388" s="142"/>
      <c r="H1388" s="142"/>
      <c r="I1388" s="8"/>
      <c r="J1388" s="8"/>
      <c r="K1388" s="142"/>
      <c r="L1388" s="142"/>
      <c r="M1388" s="8" t="str">
        <f t="shared" si="77"/>
        <v/>
      </c>
      <c r="N1388" s="113">
        <f t="shared" si="79"/>
        <v>0</v>
      </c>
      <c r="O1388" s="113">
        <f t="shared" si="80"/>
        <v>0</v>
      </c>
      <c r="P1388" s="113"/>
      <c r="Q1388" s="144"/>
      <c r="R1388" s="113"/>
      <c r="S1388" s="145"/>
      <c r="T1388" s="113"/>
      <c r="U1388" s="144"/>
      <c r="V1388" s="113"/>
      <c r="W1388" s="145"/>
    </row>
    <row r="1389" spans="2:23" x14ac:dyDescent="0.35">
      <c r="B1389" s="143"/>
      <c r="C1389" s="81"/>
      <c r="D1389" s="8" t="str">
        <f t="shared" si="78"/>
        <v/>
      </c>
      <c r="E1389" s="8"/>
      <c r="F1389" s="142"/>
      <c r="G1389" s="142"/>
      <c r="H1389" s="142"/>
      <c r="I1389" s="8"/>
      <c r="J1389" s="8"/>
      <c r="K1389" s="142"/>
      <c r="L1389" s="142"/>
      <c r="M1389" s="8" t="str">
        <f t="shared" si="77"/>
        <v/>
      </c>
      <c r="N1389" s="113">
        <f t="shared" si="79"/>
        <v>0</v>
      </c>
      <c r="O1389" s="113">
        <f t="shared" si="80"/>
        <v>0</v>
      </c>
      <c r="P1389" s="113"/>
      <c r="Q1389" s="144"/>
      <c r="R1389" s="113"/>
      <c r="S1389" s="145"/>
      <c r="T1389" s="113"/>
      <c r="U1389" s="144"/>
      <c r="V1389" s="113"/>
      <c r="W1389" s="145"/>
    </row>
    <row r="1390" spans="2:23" x14ac:dyDescent="0.35">
      <c r="B1390" s="143"/>
      <c r="C1390" s="81"/>
      <c r="D1390" s="8" t="str">
        <f t="shared" si="78"/>
        <v/>
      </c>
      <c r="E1390" s="8"/>
      <c r="F1390" s="142"/>
      <c r="G1390" s="142"/>
      <c r="H1390" s="142"/>
      <c r="I1390" s="8"/>
      <c r="J1390" s="8"/>
      <c r="K1390" s="142"/>
      <c r="L1390" s="142"/>
      <c r="M1390" s="8" t="str">
        <f t="shared" si="77"/>
        <v/>
      </c>
      <c r="N1390" s="113">
        <f t="shared" si="79"/>
        <v>0</v>
      </c>
      <c r="O1390" s="113">
        <f t="shared" si="80"/>
        <v>0</v>
      </c>
      <c r="P1390" s="113"/>
      <c r="Q1390" s="144"/>
      <c r="R1390" s="113"/>
      <c r="S1390" s="145"/>
      <c r="T1390" s="113"/>
      <c r="U1390" s="144"/>
      <c r="V1390" s="113"/>
      <c r="W1390" s="145"/>
    </row>
    <row r="1391" spans="2:23" x14ac:dyDescent="0.35">
      <c r="B1391" s="143"/>
      <c r="C1391" s="81"/>
      <c r="D1391" s="8" t="str">
        <f t="shared" si="78"/>
        <v/>
      </c>
      <c r="E1391" s="8"/>
      <c r="F1391" s="142"/>
      <c r="G1391" s="142"/>
      <c r="H1391" s="142"/>
      <c r="I1391" s="8"/>
      <c r="J1391" s="8"/>
      <c r="K1391" s="142"/>
      <c r="L1391" s="142"/>
      <c r="M1391" s="8" t="str">
        <f t="shared" si="77"/>
        <v/>
      </c>
      <c r="N1391" s="113">
        <f t="shared" si="79"/>
        <v>0</v>
      </c>
      <c r="O1391" s="113">
        <f t="shared" si="80"/>
        <v>0</v>
      </c>
      <c r="P1391" s="113"/>
      <c r="Q1391" s="144"/>
      <c r="R1391" s="113"/>
      <c r="S1391" s="145"/>
      <c r="T1391" s="113"/>
      <c r="U1391" s="144"/>
      <c r="V1391" s="113"/>
      <c r="W1391" s="145"/>
    </row>
    <row r="1392" spans="2:23" x14ac:dyDescent="0.35">
      <c r="B1392" s="143"/>
      <c r="C1392" s="81"/>
      <c r="D1392" s="8" t="str">
        <f t="shared" si="78"/>
        <v/>
      </c>
      <c r="E1392" s="8"/>
      <c r="F1392" s="142"/>
      <c r="G1392" s="142"/>
      <c r="H1392" s="142"/>
      <c r="I1392" s="8"/>
      <c r="J1392" s="8"/>
      <c r="K1392" s="142"/>
      <c r="L1392" s="142"/>
      <c r="M1392" s="8" t="str">
        <f t="shared" si="77"/>
        <v/>
      </c>
      <c r="N1392" s="113">
        <f t="shared" si="79"/>
        <v>0</v>
      </c>
      <c r="O1392" s="113">
        <f t="shared" si="80"/>
        <v>0</v>
      </c>
      <c r="P1392" s="113"/>
      <c r="Q1392" s="144"/>
      <c r="R1392" s="113"/>
      <c r="S1392" s="145"/>
      <c r="T1392" s="113"/>
      <c r="U1392" s="144"/>
      <c r="V1392" s="113"/>
      <c r="W1392" s="145"/>
    </row>
    <row r="1393" spans="2:23" x14ac:dyDescent="0.35">
      <c r="B1393" s="143"/>
      <c r="C1393" s="81"/>
      <c r="D1393" s="8" t="str">
        <f t="shared" si="78"/>
        <v/>
      </c>
      <c r="E1393" s="8"/>
      <c r="F1393" s="142"/>
      <c r="G1393" s="142"/>
      <c r="H1393" s="142"/>
      <c r="I1393" s="8"/>
      <c r="J1393" s="8"/>
      <c r="K1393" s="142"/>
      <c r="L1393" s="142"/>
      <c r="M1393" s="8" t="str">
        <f t="shared" si="77"/>
        <v/>
      </c>
      <c r="N1393" s="113">
        <f t="shared" si="79"/>
        <v>0</v>
      </c>
      <c r="O1393" s="113">
        <f t="shared" si="80"/>
        <v>0</v>
      </c>
      <c r="P1393" s="113"/>
      <c r="Q1393" s="144"/>
      <c r="R1393" s="113"/>
      <c r="S1393" s="145"/>
      <c r="T1393" s="113"/>
      <c r="U1393" s="144"/>
      <c r="V1393" s="113"/>
      <c r="W1393" s="145"/>
    </row>
    <row r="1394" spans="2:23" x14ac:dyDescent="0.35">
      <c r="B1394" s="143"/>
      <c r="C1394" s="81"/>
      <c r="D1394" s="8" t="str">
        <f t="shared" si="78"/>
        <v/>
      </c>
      <c r="E1394" s="8"/>
      <c r="F1394" s="142"/>
      <c r="G1394" s="142"/>
      <c r="H1394" s="142"/>
      <c r="I1394" s="8"/>
      <c r="J1394" s="8"/>
      <c r="K1394" s="142"/>
      <c r="L1394" s="142"/>
      <c r="M1394" s="8" t="str">
        <f t="shared" si="77"/>
        <v/>
      </c>
      <c r="N1394" s="113">
        <f t="shared" si="79"/>
        <v>0</v>
      </c>
      <c r="O1394" s="113">
        <f t="shared" si="80"/>
        <v>0</v>
      </c>
      <c r="P1394" s="113"/>
      <c r="Q1394" s="144"/>
      <c r="R1394" s="113"/>
      <c r="S1394" s="145"/>
      <c r="T1394" s="113"/>
      <c r="U1394" s="144"/>
      <c r="V1394" s="113"/>
      <c r="W1394" s="145"/>
    </row>
    <row r="1395" spans="2:23" x14ac:dyDescent="0.35">
      <c r="B1395" s="143"/>
      <c r="C1395" s="81"/>
      <c r="D1395" s="8" t="str">
        <f t="shared" si="78"/>
        <v/>
      </c>
      <c r="E1395" s="8"/>
      <c r="F1395" s="142"/>
      <c r="G1395" s="142"/>
      <c r="H1395" s="142"/>
      <c r="I1395" s="8"/>
      <c r="J1395" s="8"/>
      <c r="K1395" s="142"/>
      <c r="L1395" s="142"/>
      <c r="M1395" s="8" t="str">
        <f t="shared" si="77"/>
        <v/>
      </c>
      <c r="N1395" s="113">
        <f t="shared" si="79"/>
        <v>0</v>
      </c>
      <c r="O1395" s="113">
        <f t="shared" si="80"/>
        <v>0</v>
      </c>
      <c r="P1395" s="113"/>
      <c r="Q1395" s="144"/>
      <c r="R1395" s="113"/>
      <c r="S1395" s="145"/>
      <c r="T1395" s="113"/>
      <c r="U1395" s="144"/>
      <c r="V1395" s="113"/>
      <c r="W1395" s="145"/>
    </row>
    <row r="1396" spans="2:23" x14ac:dyDescent="0.35">
      <c r="B1396" s="143"/>
      <c r="C1396" s="81"/>
      <c r="D1396" s="8" t="str">
        <f t="shared" si="78"/>
        <v/>
      </c>
      <c r="E1396" s="8"/>
      <c r="F1396" s="142"/>
      <c r="G1396" s="142"/>
      <c r="H1396" s="142"/>
      <c r="I1396" s="8"/>
      <c r="J1396" s="8"/>
      <c r="K1396" s="142"/>
      <c r="L1396" s="142"/>
      <c r="M1396" s="8" t="str">
        <f t="shared" si="77"/>
        <v/>
      </c>
      <c r="N1396" s="113">
        <f t="shared" si="79"/>
        <v>0</v>
      </c>
      <c r="O1396" s="113">
        <f t="shared" si="80"/>
        <v>0</v>
      </c>
      <c r="P1396" s="113"/>
      <c r="Q1396" s="144"/>
      <c r="R1396" s="113"/>
      <c r="S1396" s="145"/>
      <c r="T1396" s="113"/>
      <c r="U1396" s="144"/>
      <c r="V1396" s="113"/>
      <c r="W1396" s="145"/>
    </row>
    <row r="1397" spans="2:23" x14ac:dyDescent="0.35">
      <c r="B1397" s="143"/>
      <c r="C1397" s="81"/>
      <c r="D1397" s="8" t="str">
        <f t="shared" si="78"/>
        <v/>
      </c>
      <c r="E1397" s="8"/>
      <c r="F1397" s="142"/>
      <c r="G1397" s="142"/>
      <c r="H1397" s="142"/>
      <c r="I1397" s="8"/>
      <c r="J1397" s="8"/>
      <c r="K1397" s="142"/>
      <c r="L1397" s="142"/>
      <c r="M1397" s="8" t="str">
        <f t="shared" si="77"/>
        <v/>
      </c>
      <c r="N1397" s="113">
        <f t="shared" si="79"/>
        <v>0</v>
      </c>
      <c r="O1397" s="113">
        <f t="shared" si="80"/>
        <v>0</v>
      </c>
      <c r="P1397" s="113"/>
      <c r="Q1397" s="144"/>
      <c r="R1397" s="113"/>
      <c r="S1397" s="145"/>
      <c r="T1397" s="113"/>
      <c r="U1397" s="144"/>
      <c r="V1397" s="113"/>
      <c r="W1397" s="145"/>
    </row>
    <row r="1398" spans="2:23" x14ac:dyDescent="0.35">
      <c r="B1398" s="143"/>
      <c r="C1398" s="81"/>
      <c r="D1398" s="8" t="str">
        <f t="shared" si="78"/>
        <v/>
      </c>
      <c r="E1398" s="8"/>
      <c r="F1398" s="142"/>
      <c r="G1398" s="142"/>
      <c r="H1398" s="142"/>
      <c r="I1398" s="8"/>
      <c r="J1398" s="8"/>
      <c r="K1398" s="142"/>
      <c r="L1398" s="142"/>
      <c r="M1398" s="8" t="str">
        <f t="shared" si="77"/>
        <v/>
      </c>
      <c r="N1398" s="113">
        <f t="shared" si="79"/>
        <v>0</v>
      </c>
      <c r="O1398" s="113">
        <f t="shared" si="80"/>
        <v>0</v>
      </c>
      <c r="P1398" s="113"/>
      <c r="Q1398" s="144"/>
      <c r="R1398" s="113"/>
      <c r="S1398" s="145"/>
      <c r="T1398" s="113"/>
      <c r="U1398" s="144"/>
      <c r="V1398" s="113"/>
      <c r="W1398" s="145"/>
    </row>
    <row r="1399" spans="2:23" x14ac:dyDescent="0.35">
      <c r="B1399" s="143"/>
      <c r="C1399" s="81"/>
      <c r="D1399" s="8" t="str">
        <f t="shared" si="78"/>
        <v/>
      </c>
      <c r="E1399" s="8"/>
      <c r="F1399" s="142"/>
      <c r="G1399" s="142"/>
      <c r="H1399" s="142"/>
      <c r="I1399" s="8"/>
      <c r="J1399" s="8"/>
      <c r="K1399" s="142"/>
      <c r="L1399" s="142"/>
      <c r="M1399" s="8" t="str">
        <f t="shared" si="77"/>
        <v/>
      </c>
      <c r="N1399" s="113">
        <f t="shared" si="79"/>
        <v>0</v>
      </c>
      <c r="O1399" s="113">
        <f t="shared" si="80"/>
        <v>0</v>
      </c>
      <c r="P1399" s="113"/>
      <c r="Q1399" s="144"/>
      <c r="R1399" s="113"/>
      <c r="S1399" s="145"/>
      <c r="T1399" s="113"/>
      <c r="U1399" s="144"/>
      <c r="V1399" s="113"/>
      <c r="W1399" s="145"/>
    </row>
    <row r="1400" spans="2:23" x14ac:dyDescent="0.35">
      <c r="B1400" s="143"/>
      <c r="C1400" s="81"/>
      <c r="D1400" s="8" t="str">
        <f t="shared" si="78"/>
        <v/>
      </c>
      <c r="E1400" s="8"/>
      <c r="F1400" s="142"/>
      <c r="G1400" s="142"/>
      <c r="H1400" s="142"/>
      <c r="I1400" s="8"/>
      <c r="J1400" s="8"/>
      <c r="K1400" s="142"/>
      <c r="L1400" s="142"/>
      <c r="M1400" s="8" t="str">
        <f t="shared" si="77"/>
        <v/>
      </c>
      <c r="N1400" s="113">
        <f t="shared" si="79"/>
        <v>0</v>
      </c>
      <c r="O1400" s="113">
        <f t="shared" si="80"/>
        <v>0</v>
      </c>
      <c r="P1400" s="113"/>
      <c r="Q1400" s="144"/>
      <c r="R1400" s="113"/>
      <c r="S1400" s="145"/>
      <c r="T1400" s="113"/>
      <c r="U1400" s="144"/>
      <c r="V1400" s="113"/>
      <c r="W1400" s="145"/>
    </row>
    <row r="1401" spans="2:23" x14ac:dyDescent="0.35">
      <c r="B1401" s="143"/>
      <c r="C1401" s="81"/>
      <c r="D1401" s="8" t="str">
        <f t="shared" si="78"/>
        <v/>
      </c>
      <c r="E1401" s="8"/>
      <c r="F1401" s="142"/>
      <c r="G1401" s="142"/>
      <c r="H1401" s="142"/>
      <c r="I1401" s="8"/>
      <c r="J1401" s="8"/>
      <c r="K1401" s="142"/>
      <c r="L1401" s="142"/>
      <c r="M1401" s="8" t="str">
        <f t="shared" si="77"/>
        <v/>
      </c>
      <c r="N1401" s="113">
        <f t="shared" si="79"/>
        <v>0</v>
      </c>
      <c r="O1401" s="113">
        <f t="shared" si="80"/>
        <v>0</v>
      </c>
      <c r="P1401" s="113"/>
      <c r="Q1401" s="144"/>
      <c r="R1401" s="113"/>
      <c r="S1401" s="145"/>
      <c r="T1401" s="113"/>
      <c r="U1401" s="144"/>
      <c r="V1401" s="113"/>
      <c r="W1401" s="145"/>
    </row>
    <row r="1402" spans="2:23" x14ac:dyDescent="0.35">
      <c r="B1402" s="143"/>
      <c r="C1402" s="81"/>
      <c r="D1402" s="8" t="str">
        <f t="shared" si="78"/>
        <v/>
      </c>
      <c r="E1402" s="8"/>
      <c r="F1402" s="142"/>
      <c r="G1402" s="142"/>
      <c r="H1402" s="142"/>
      <c r="I1402" s="8"/>
      <c r="J1402" s="8"/>
      <c r="K1402" s="142"/>
      <c r="L1402" s="142"/>
      <c r="M1402" s="8" t="str">
        <f t="shared" si="77"/>
        <v/>
      </c>
      <c r="N1402" s="113">
        <f t="shared" si="79"/>
        <v>0</v>
      </c>
      <c r="O1402" s="113">
        <f t="shared" si="80"/>
        <v>0</v>
      </c>
      <c r="P1402" s="113"/>
      <c r="Q1402" s="144"/>
      <c r="R1402" s="113"/>
      <c r="S1402" s="145"/>
      <c r="T1402" s="113"/>
      <c r="U1402" s="144"/>
      <c r="V1402" s="113"/>
      <c r="W1402" s="145"/>
    </row>
    <row r="1403" spans="2:23" x14ac:dyDescent="0.35">
      <c r="B1403" s="143"/>
      <c r="C1403" s="81"/>
      <c r="D1403" s="8" t="str">
        <f t="shared" si="78"/>
        <v/>
      </c>
      <c r="E1403" s="8"/>
      <c r="F1403" s="142"/>
      <c r="G1403" s="142"/>
      <c r="H1403" s="142"/>
      <c r="I1403" s="8"/>
      <c r="J1403" s="8"/>
      <c r="K1403" s="142"/>
      <c r="L1403" s="142"/>
      <c r="M1403" s="8" t="str">
        <f t="shared" si="77"/>
        <v/>
      </c>
      <c r="N1403" s="113">
        <f t="shared" si="79"/>
        <v>0</v>
      </c>
      <c r="O1403" s="113">
        <f t="shared" si="80"/>
        <v>0</v>
      </c>
      <c r="P1403" s="113"/>
      <c r="Q1403" s="144"/>
      <c r="R1403" s="113"/>
      <c r="S1403" s="145"/>
      <c r="T1403" s="113"/>
      <c r="U1403" s="144"/>
      <c r="V1403" s="113"/>
      <c r="W1403" s="145"/>
    </row>
    <row r="1404" spans="2:23" x14ac:dyDescent="0.35">
      <c r="B1404" s="143"/>
      <c r="C1404" s="81"/>
      <c r="D1404" s="8" t="str">
        <f t="shared" si="78"/>
        <v/>
      </c>
      <c r="E1404" s="8"/>
      <c r="F1404" s="142"/>
      <c r="G1404" s="142"/>
      <c r="H1404" s="142"/>
      <c r="I1404" s="8"/>
      <c r="J1404" s="8"/>
      <c r="K1404" s="142"/>
      <c r="L1404" s="142"/>
      <c r="M1404" s="8" t="str">
        <f t="shared" si="77"/>
        <v/>
      </c>
      <c r="N1404" s="113">
        <f t="shared" si="79"/>
        <v>0</v>
      </c>
      <c r="O1404" s="113">
        <f t="shared" si="80"/>
        <v>0</v>
      </c>
      <c r="P1404" s="113"/>
      <c r="Q1404" s="144"/>
      <c r="R1404" s="113"/>
      <c r="S1404" s="145"/>
      <c r="T1404" s="113"/>
      <c r="U1404" s="144"/>
      <c r="V1404" s="113"/>
      <c r="W1404" s="145"/>
    </row>
    <row r="1405" spans="2:23" x14ac:dyDescent="0.35">
      <c r="B1405" s="143"/>
      <c r="C1405" s="81"/>
      <c r="D1405" s="8" t="str">
        <f t="shared" si="78"/>
        <v/>
      </c>
      <c r="E1405" s="8"/>
      <c r="F1405" s="142"/>
      <c r="G1405" s="142"/>
      <c r="H1405" s="142"/>
      <c r="I1405" s="8"/>
      <c r="J1405" s="8"/>
      <c r="K1405" s="142"/>
      <c r="L1405" s="142"/>
      <c r="M1405" s="8" t="str">
        <f t="shared" si="77"/>
        <v/>
      </c>
      <c r="N1405" s="113">
        <f t="shared" si="79"/>
        <v>0</v>
      </c>
      <c r="O1405" s="113">
        <f t="shared" si="80"/>
        <v>0</v>
      </c>
      <c r="P1405" s="113"/>
      <c r="Q1405" s="144"/>
      <c r="R1405" s="113"/>
      <c r="S1405" s="145"/>
      <c r="T1405" s="113"/>
      <c r="U1405" s="144"/>
      <c r="V1405" s="113"/>
      <c r="W1405" s="145"/>
    </row>
    <row r="1406" spans="2:23" x14ac:dyDescent="0.35">
      <c r="B1406" s="143"/>
      <c r="C1406" s="81"/>
      <c r="D1406" s="8" t="str">
        <f t="shared" si="78"/>
        <v/>
      </c>
      <c r="E1406" s="8"/>
      <c r="F1406" s="142"/>
      <c r="G1406" s="142"/>
      <c r="H1406" s="142"/>
      <c r="I1406" s="8"/>
      <c r="J1406" s="8"/>
      <c r="K1406" s="142"/>
      <c r="L1406" s="142"/>
      <c r="M1406" s="8" t="str">
        <f t="shared" si="77"/>
        <v/>
      </c>
      <c r="N1406" s="113">
        <f t="shared" si="79"/>
        <v>0</v>
      </c>
      <c r="O1406" s="113">
        <f t="shared" si="80"/>
        <v>0</v>
      </c>
      <c r="P1406" s="113"/>
      <c r="Q1406" s="144"/>
      <c r="R1406" s="113"/>
      <c r="S1406" s="145"/>
      <c r="T1406" s="113"/>
      <c r="U1406" s="144"/>
      <c r="V1406" s="113"/>
      <c r="W1406" s="145"/>
    </row>
    <row r="1407" spans="2:23" x14ac:dyDescent="0.35">
      <c r="B1407" s="143"/>
      <c r="C1407" s="81"/>
      <c r="D1407" s="8" t="str">
        <f t="shared" si="78"/>
        <v/>
      </c>
      <c r="E1407" s="8"/>
      <c r="F1407" s="142"/>
      <c r="G1407" s="142"/>
      <c r="H1407" s="142"/>
      <c r="I1407" s="8"/>
      <c r="J1407" s="8"/>
      <c r="K1407" s="142"/>
      <c r="L1407" s="142"/>
      <c r="M1407" s="8" t="str">
        <f t="shared" si="77"/>
        <v/>
      </c>
      <c r="N1407" s="113">
        <f t="shared" si="79"/>
        <v>0</v>
      </c>
      <c r="O1407" s="113">
        <f t="shared" si="80"/>
        <v>0</v>
      </c>
      <c r="P1407" s="113"/>
      <c r="Q1407" s="144"/>
      <c r="R1407" s="113"/>
      <c r="S1407" s="145"/>
      <c r="T1407" s="113"/>
      <c r="U1407" s="144"/>
      <c r="V1407" s="113"/>
      <c r="W1407" s="145"/>
    </row>
    <row r="1408" spans="2:23" x14ac:dyDescent="0.35">
      <c r="B1408" s="143"/>
      <c r="C1408" s="81"/>
      <c r="D1408" s="8" t="str">
        <f t="shared" si="78"/>
        <v/>
      </c>
      <c r="E1408" s="8"/>
      <c r="F1408" s="142"/>
      <c r="G1408" s="142"/>
      <c r="H1408" s="142"/>
      <c r="I1408" s="8"/>
      <c r="J1408" s="8"/>
      <c r="K1408" s="142"/>
      <c r="L1408" s="142"/>
      <c r="M1408" s="8" t="str">
        <f t="shared" si="77"/>
        <v/>
      </c>
      <c r="N1408" s="113">
        <f t="shared" si="79"/>
        <v>0</v>
      </c>
      <c r="O1408" s="113">
        <f t="shared" si="80"/>
        <v>0</v>
      </c>
      <c r="P1408" s="113"/>
      <c r="Q1408" s="144"/>
      <c r="R1408" s="113"/>
      <c r="S1408" s="145"/>
      <c r="T1408" s="113"/>
      <c r="U1408" s="144"/>
      <c r="V1408" s="113"/>
      <c r="W1408" s="145"/>
    </row>
    <row r="1409" spans="2:23" x14ac:dyDescent="0.35">
      <c r="B1409" s="143"/>
      <c r="C1409" s="81"/>
      <c r="D1409" s="8" t="str">
        <f t="shared" si="78"/>
        <v/>
      </c>
      <c r="E1409" s="8"/>
      <c r="F1409" s="142"/>
      <c r="G1409" s="142"/>
      <c r="H1409" s="142"/>
      <c r="I1409" s="8"/>
      <c r="J1409" s="8"/>
      <c r="K1409" s="142"/>
      <c r="L1409" s="142"/>
      <c r="M1409" s="8" t="str">
        <f t="shared" si="77"/>
        <v/>
      </c>
      <c r="N1409" s="113">
        <f t="shared" si="79"/>
        <v>0</v>
      </c>
      <c r="O1409" s="113">
        <f t="shared" si="80"/>
        <v>0</v>
      </c>
      <c r="P1409" s="113"/>
      <c r="Q1409" s="144"/>
      <c r="R1409" s="113"/>
      <c r="S1409" s="145"/>
      <c r="T1409" s="113"/>
      <c r="U1409" s="144"/>
      <c r="V1409" s="113"/>
      <c r="W1409" s="145"/>
    </row>
    <row r="1410" spans="2:23" x14ac:dyDescent="0.35">
      <c r="B1410" s="143"/>
      <c r="C1410" s="81"/>
      <c r="D1410" s="8" t="str">
        <f t="shared" si="78"/>
        <v/>
      </c>
      <c r="E1410" s="8"/>
      <c r="F1410" s="142"/>
      <c r="G1410" s="142"/>
      <c r="H1410" s="142"/>
      <c r="I1410" s="8"/>
      <c r="J1410" s="8"/>
      <c r="K1410" s="142"/>
      <c r="L1410" s="142"/>
      <c r="M1410" s="8" t="str">
        <f t="shared" si="77"/>
        <v/>
      </c>
      <c r="N1410" s="113">
        <f t="shared" si="79"/>
        <v>0</v>
      </c>
      <c r="O1410" s="113">
        <f t="shared" si="80"/>
        <v>0</v>
      </c>
      <c r="P1410" s="113"/>
      <c r="Q1410" s="144"/>
      <c r="R1410" s="113"/>
      <c r="S1410" s="145"/>
      <c r="T1410" s="113"/>
      <c r="U1410" s="144"/>
      <c r="V1410" s="113"/>
      <c r="W1410" s="145"/>
    </row>
    <row r="1411" spans="2:23" x14ac:dyDescent="0.35">
      <c r="B1411" s="143"/>
      <c r="C1411" s="81"/>
      <c r="D1411" s="8" t="str">
        <f t="shared" si="78"/>
        <v/>
      </c>
      <c r="E1411" s="8"/>
      <c r="F1411" s="142"/>
      <c r="G1411" s="142"/>
      <c r="H1411" s="142"/>
      <c r="I1411" s="8"/>
      <c r="J1411" s="8"/>
      <c r="K1411" s="142"/>
      <c r="L1411" s="142"/>
      <c r="M1411" s="8" t="str">
        <f t="shared" ref="M1411:M1474" si="81">+D1411&amp;K1411&amp;L1411</f>
        <v/>
      </c>
      <c r="N1411" s="113">
        <f t="shared" si="79"/>
        <v>0</v>
      </c>
      <c r="O1411" s="113">
        <f t="shared" si="80"/>
        <v>0</v>
      </c>
      <c r="P1411" s="113"/>
      <c r="Q1411" s="144"/>
      <c r="R1411" s="113"/>
      <c r="S1411" s="145"/>
      <c r="T1411" s="113"/>
      <c r="U1411" s="144"/>
      <c r="V1411" s="113"/>
      <c r="W1411" s="145"/>
    </row>
    <row r="1412" spans="2:23" x14ac:dyDescent="0.35">
      <c r="B1412" s="143"/>
      <c r="C1412" s="81"/>
      <c r="D1412" s="8" t="str">
        <f t="shared" ref="D1412:D1475" si="82">+B1412&amp;C1412</f>
        <v/>
      </c>
      <c r="E1412" s="8"/>
      <c r="F1412" s="142"/>
      <c r="G1412" s="142"/>
      <c r="H1412" s="142"/>
      <c r="I1412" s="8"/>
      <c r="J1412" s="8"/>
      <c r="K1412" s="142"/>
      <c r="L1412" s="142"/>
      <c r="M1412" s="8" t="str">
        <f t="shared" si="81"/>
        <v/>
      </c>
      <c r="N1412" s="113">
        <f t="shared" si="79"/>
        <v>0</v>
      </c>
      <c r="O1412" s="113">
        <f t="shared" si="80"/>
        <v>0</v>
      </c>
      <c r="P1412" s="113"/>
      <c r="Q1412" s="144"/>
      <c r="R1412" s="113"/>
      <c r="S1412" s="145"/>
      <c r="T1412" s="113"/>
      <c r="U1412" s="144"/>
      <c r="V1412" s="113"/>
      <c r="W1412" s="145"/>
    </row>
    <row r="1413" spans="2:23" x14ac:dyDescent="0.35">
      <c r="B1413" s="143"/>
      <c r="C1413" s="81"/>
      <c r="D1413" s="8" t="str">
        <f t="shared" si="82"/>
        <v/>
      </c>
      <c r="E1413" s="8"/>
      <c r="F1413" s="142"/>
      <c r="G1413" s="142"/>
      <c r="H1413" s="142"/>
      <c r="I1413" s="8"/>
      <c r="J1413" s="8"/>
      <c r="K1413" s="142"/>
      <c r="L1413" s="142"/>
      <c r="M1413" s="8" t="str">
        <f t="shared" si="81"/>
        <v/>
      </c>
      <c r="N1413" s="113">
        <f t="shared" si="79"/>
        <v>0</v>
      </c>
      <c r="O1413" s="113">
        <f t="shared" si="80"/>
        <v>0</v>
      </c>
      <c r="P1413" s="113"/>
      <c r="Q1413" s="144"/>
      <c r="R1413" s="113"/>
      <c r="S1413" s="145"/>
      <c r="T1413" s="113"/>
      <c r="U1413" s="144"/>
      <c r="V1413" s="113"/>
      <c r="W1413" s="145"/>
    </row>
    <row r="1414" spans="2:23" x14ac:dyDescent="0.35">
      <c r="B1414" s="143"/>
      <c r="C1414" s="81"/>
      <c r="D1414" s="8" t="str">
        <f t="shared" si="82"/>
        <v/>
      </c>
      <c r="E1414" s="8"/>
      <c r="F1414" s="142"/>
      <c r="G1414" s="142"/>
      <c r="H1414" s="142"/>
      <c r="I1414" s="8"/>
      <c r="J1414" s="8"/>
      <c r="K1414" s="142"/>
      <c r="L1414" s="142"/>
      <c r="M1414" s="8" t="str">
        <f t="shared" si="81"/>
        <v/>
      </c>
      <c r="N1414" s="113">
        <f t="shared" si="79"/>
        <v>0</v>
      </c>
      <c r="O1414" s="113">
        <f t="shared" si="80"/>
        <v>0</v>
      </c>
      <c r="P1414" s="113"/>
      <c r="Q1414" s="144"/>
      <c r="R1414" s="113"/>
      <c r="S1414" s="145"/>
      <c r="T1414" s="113"/>
      <c r="U1414" s="144"/>
      <c r="V1414" s="113"/>
      <c r="W1414" s="145"/>
    </row>
    <row r="1415" spans="2:23" x14ac:dyDescent="0.35">
      <c r="B1415" s="143"/>
      <c r="C1415" s="81"/>
      <c r="D1415" s="8" t="str">
        <f t="shared" si="82"/>
        <v/>
      </c>
      <c r="E1415" s="8"/>
      <c r="F1415" s="142"/>
      <c r="G1415" s="142"/>
      <c r="H1415" s="142"/>
      <c r="I1415" s="8"/>
      <c r="J1415" s="8"/>
      <c r="K1415" s="142"/>
      <c r="L1415" s="142"/>
      <c r="M1415" s="8" t="str">
        <f t="shared" si="81"/>
        <v/>
      </c>
      <c r="N1415" s="113">
        <f t="shared" si="79"/>
        <v>0</v>
      </c>
      <c r="O1415" s="113">
        <f t="shared" si="80"/>
        <v>0</v>
      </c>
      <c r="P1415" s="113"/>
      <c r="Q1415" s="144"/>
      <c r="R1415" s="113"/>
      <c r="S1415" s="145"/>
      <c r="T1415" s="113"/>
      <c r="U1415" s="144"/>
      <c r="V1415" s="113"/>
      <c r="W1415" s="145"/>
    </row>
    <row r="1416" spans="2:23" x14ac:dyDescent="0.35">
      <c r="B1416" s="143"/>
      <c r="C1416" s="81"/>
      <c r="D1416" s="8" t="str">
        <f t="shared" si="82"/>
        <v/>
      </c>
      <c r="E1416" s="8"/>
      <c r="F1416" s="142"/>
      <c r="G1416" s="142"/>
      <c r="H1416" s="142"/>
      <c r="I1416" s="8"/>
      <c r="J1416" s="8"/>
      <c r="K1416" s="142"/>
      <c r="L1416" s="142"/>
      <c r="M1416" s="8" t="str">
        <f t="shared" si="81"/>
        <v/>
      </c>
      <c r="N1416" s="113">
        <f t="shared" si="79"/>
        <v>0</v>
      </c>
      <c r="O1416" s="113">
        <f t="shared" si="80"/>
        <v>0</v>
      </c>
      <c r="P1416" s="113"/>
      <c r="Q1416" s="144"/>
      <c r="R1416" s="113"/>
      <c r="S1416" s="145"/>
      <c r="T1416" s="113"/>
      <c r="U1416" s="144"/>
      <c r="V1416" s="113"/>
      <c r="W1416" s="145"/>
    </row>
    <row r="1417" spans="2:23" x14ac:dyDescent="0.35">
      <c r="B1417" s="143"/>
      <c r="C1417" s="81"/>
      <c r="D1417" s="8" t="str">
        <f t="shared" si="82"/>
        <v/>
      </c>
      <c r="E1417" s="8"/>
      <c r="F1417" s="142"/>
      <c r="G1417" s="142"/>
      <c r="H1417" s="142"/>
      <c r="I1417" s="8"/>
      <c r="J1417" s="8"/>
      <c r="K1417" s="142"/>
      <c r="L1417" s="142"/>
      <c r="M1417" s="8" t="str">
        <f t="shared" si="81"/>
        <v/>
      </c>
      <c r="N1417" s="113">
        <f t="shared" si="79"/>
        <v>0</v>
      </c>
      <c r="O1417" s="113">
        <f t="shared" si="80"/>
        <v>0</v>
      </c>
      <c r="P1417" s="113"/>
      <c r="Q1417" s="144"/>
      <c r="R1417" s="113"/>
      <c r="S1417" s="145"/>
      <c r="T1417" s="113"/>
      <c r="U1417" s="144"/>
      <c r="V1417" s="113"/>
      <c r="W1417" s="145"/>
    </row>
    <row r="1418" spans="2:23" x14ac:dyDescent="0.35">
      <c r="B1418" s="143"/>
      <c r="C1418" s="81"/>
      <c r="D1418" s="8" t="str">
        <f t="shared" si="82"/>
        <v/>
      </c>
      <c r="E1418" s="8"/>
      <c r="F1418" s="142"/>
      <c r="G1418" s="142"/>
      <c r="H1418" s="142"/>
      <c r="I1418" s="8"/>
      <c r="J1418" s="8"/>
      <c r="K1418" s="142"/>
      <c r="L1418" s="142"/>
      <c r="M1418" s="8" t="str">
        <f t="shared" si="81"/>
        <v/>
      </c>
      <c r="N1418" s="113">
        <f t="shared" si="79"/>
        <v>0</v>
      </c>
      <c r="O1418" s="113">
        <f t="shared" si="80"/>
        <v>0</v>
      </c>
      <c r="P1418" s="113"/>
      <c r="Q1418" s="144"/>
      <c r="R1418" s="113"/>
      <c r="S1418" s="145"/>
      <c r="T1418" s="113"/>
      <c r="U1418" s="144"/>
      <c r="V1418" s="113"/>
      <c r="W1418" s="145"/>
    </row>
    <row r="1419" spans="2:23" x14ac:dyDescent="0.35">
      <c r="B1419" s="143"/>
      <c r="C1419" s="81"/>
      <c r="D1419" s="8" t="str">
        <f t="shared" si="82"/>
        <v/>
      </c>
      <c r="E1419" s="8"/>
      <c r="F1419" s="142"/>
      <c r="G1419" s="142"/>
      <c r="H1419" s="142"/>
      <c r="I1419" s="8"/>
      <c r="J1419" s="8"/>
      <c r="K1419" s="142"/>
      <c r="L1419" s="142"/>
      <c r="M1419" s="8" t="str">
        <f t="shared" si="81"/>
        <v/>
      </c>
      <c r="N1419" s="113">
        <f t="shared" si="79"/>
        <v>0</v>
      </c>
      <c r="O1419" s="113">
        <f t="shared" si="80"/>
        <v>0</v>
      </c>
      <c r="P1419" s="113"/>
      <c r="Q1419" s="144"/>
      <c r="R1419" s="113"/>
      <c r="S1419" s="145"/>
      <c r="T1419" s="113"/>
      <c r="U1419" s="144"/>
      <c r="V1419" s="113"/>
      <c r="W1419" s="145"/>
    </row>
    <row r="1420" spans="2:23" x14ac:dyDescent="0.35">
      <c r="B1420" s="143"/>
      <c r="C1420" s="81"/>
      <c r="D1420" s="8" t="str">
        <f t="shared" si="82"/>
        <v/>
      </c>
      <c r="E1420" s="8"/>
      <c r="F1420" s="142"/>
      <c r="G1420" s="142"/>
      <c r="H1420" s="142"/>
      <c r="I1420" s="8"/>
      <c r="J1420" s="8"/>
      <c r="K1420" s="142"/>
      <c r="L1420" s="142"/>
      <c r="M1420" s="8" t="str">
        <f t="shared" si="81"/>
        <v/>
      </c>
      <c r="N1420" s="113">
        <f t="shared" si="79"/>
        <v>0</v>
      </c>
      <c r="O1420" s="113">
        <f t="shared" si="80"/>
        <v>0</v>
      </c>
      <c r="P1420" s="113"/>
      <c r="Q1420" s="144"/>
      <c r="R1420" s="113"/>
      <c r="S1420" s="145"/>
      <c r="T1420" s="113"/>
      <c r="U1420" s="144"/>
      <c r="V1420" s="113"/>
      <c r="W1420" s="145"/>
    </row>
    <row r="1421" spans="2:23" x14ac:dyDescent="0.35">
      <c r="B1421" s="143"/>
      <c r="C1421" s="81"/>
      <c r="D1421" s="8" t="str">
        <f t="shared" si="82"/>
        <v/>
      </c>
      <c r="E1421" s="8"/>
      <c r="F1421" s="142"/>
      <c r="G1421" s="142"/>
      <c r="H1421" s="142"/>
      <c r="I1421" s="8"/>
      <c r="J1421" s="8"/>
      <c r="K1421" s="142"/>
      <c r="L1421" s="142"/>
      <c r="M1421" s="8" t="str">
        <f t="shared" si="81"/>
        <v/>
      </c>
      <c r="N1421" s="113">
        <f t="shared" si="79"/>
        <v>0</v>
      </c>
      <c r="O1421" s="113">
        <f t="shared" si="80"/>
        <v>0</v>
      </c>
      <c r="P1421" s="113"/>
      <c r="Q1421" s="144"/>
      <c r="R1421" s="113"/>
      <c r="S1421" s="145"/>
      <c r="T1421" s="113"/>
      <c r="U1421" s="144"/>
      <c r="V1421" s="113"/>
      <c r="W1421" s="145"/>
    </row>
    <row r="1422" spans="2:23" x14ac:dyDescent="0.35">
      <c r="B1422" s="143"/>
      <c r="C1422" s="81"/>
      <c r="D1422" s="8" t="str">
        <f t="shared" si="82"/>
        <v/>
      </c>
      <c r="E1422" s="8"/>
      <c r="F1422" s="142"/>
      <c r="G1422" s="142"/>
      <c r="H1422" s="142"/>
      <c r="I1422" s="8"/>
      <c r="J1422" s="8"/>
      <c r="K1422" s="142"/>
      <c r="L1422" s="142"/>
      <c r="M1422" s="8" t="str">
        <f t="shared" si="81"/>
        <v/>
      </c>
      <c r="N1422" s="113">
        <f t="shared" si="79"/>
        <v>0</v>
      </c>
      <c r="O1422" s="113">
        <f t="shared" si="80"/>
        <v>0</v>
      </c>
      <c r="P1422" s="113"/>
      <c r="Q1422" s="144"/>
      <c r="R1422" s="113"/>
      <c r="S1422" s="145"/>
      <c r="T1422" s="113"/>
      <c r="U1422" s="144"/>
      <c r="V1422" s="113"/>
      <c r="W1422" s="145"/>
    </row>
    <row r="1423" spans="2:23" x14ac:dyDescent="0.35">
      <c r="B1423" s="143"/>
      <c r="C1423" s="81"/>
      <c r="D1423" s="8" t="str">
        <f t="shared" si="82"/>
        <v/>
      </c>
      <c r="E1423" s="8"/>
      <c r="F1423" s="142"/>
      <c r="G1423" s="142"/>
      <c r="H1423" s="142"/>
      <c r="I1423" s="8"/>
      <c r="J1423" s="8"/>
      <c r="K1423" s="142"/>
      <c r="L1423" s="142"/>
      <c r="M1423" s="8" t="str">
        <f t="shared" si="81"/>
        <v/>
      </c>
      <c r="N1423" s="113">
        <f t="shared" si="79"/>
        <v>0</v>
      </c>
      <c r="O1423" s="113">
        <f t="shared" si="80"/>
        <v>0</v>
      </c>
      <c r="P1423" s="113"/>
      <c r="Q1423" s="144"/>
      <c r="R1423" s="113"/>
      <c r="S1423" s="145"/>
      <c r="T1423" s="113"/>
      <c r="U1423" s="144"/>
      <c r="V1423" s="113"/>
      <c r="W1423" s="145"/>
    </row>
    <row r="1424" spans="2:23" x14ac:dyDescent="0.35">
      <c r="B1424" s="143"/>
      <c r="C1424" s="81"/>
      <c r="D1424" s="8" t="str">
        <f t="shared" si="82"/>
        <v/>
      </c>
      <c r="E1424" s="8"/>
      <c r="F1424" s="142"/>
      <c r="G1424" s="142"/>
      <c r="H1424" s="142"/>
      <c r="I1424" s="8"/>
      <c r="J1424" s="8"/>
      <c r="K1424" s="142"/>
      <c r="L1424" s="142"/>
      <c r="M1424" s="8" t="str">
        <f t="shared" si="81"/>
        <v/>
      </c>
      <c r="N1424" s="113">
        <f t="shared" si="79"/>
        <v>0</v>
      </c>
      <c r="O1424" s="113">
        <f t="shared" si="80"/>
        <v>0</v>
      </c>
      <c r="P1424" s="113"/>
      <c r="Q1424" s="144"/>
      <c r="R1424" s="113"/>
      <c r="S1424" s="145"/>
      <c r="T1424" s="113"/>
      <c r="U1424" s="144"/>
      <c r="V1424" s="113"/>
      <c r="W1424" s="145"/>
    </row>
    <row r="1425" spans="2:23" x14ac:dyDescent="0.35">
      <c r="B1425" s="143"/>
      <c r="C1425" s="81"/>
      <c r="D1425" s="8" t="str">
        <f t="shared" si="82"/>
        <v/>
      </c>
      <c r="E1425" s="8"/>
      <c r="F1425" s="142"/>
      <c r="G1425" s="142"/>
      <c r="H1425" s="142"/>
      <c r="I1425" s="8"/>
      <c r="J1425" s="8"/>
      <c r="K1425" s="142"/>
      <c r="L1425" s="142"/>
      <c r="M1425" s="8" t="str">
        <f t="shared" si="81"/>
        <v/>
      </c>
      <c r="N1425" s="113">
        <f t="shared" si="79"/>
        <v>0</v>
      </c>
      <c r="O1425" s="113">
        <f t="shared" si="80"/>
        <v>0</v>
      </c>
      <c r="P1425" s="113"/>
      <c r="Q1425" s="144"/>
      <c r="R1425" s="113"/>
      <c r="S1425" s="145"/>
      <c r="T1425" s="113"/>
      <c r="U1425" s="144"/>
      <c r="V1425" s="113"/>
      <c r="W1425" s="145"/>
    </row>
    <row r="1426" spans="2:23" x14ac:dyDescent="0.35">
      <c r="B1426" s="143"/>
      <c r="C1426" s="81"/>
      <c r="D1426" s="8" t="str">
        <f t="shared" si="82"/>
        <v/>
      </c>
      <c r="E1426" s="8"/>
      <c r="F1426" s="142"/>
      <c r="G1426" s="142"/>
      <c r="H1426" s="142"/>
      <c r="I1426" s="8"/>
      <c r="J1426" s="8"/>
      <c r="K1426" s="142"/>
      <c r="L1426" s="142"/>
      <c r="M1426" s="8" t="str">
        <f t="shared" si="81"/>
        <v/>
      </c>
      <c r="N1426" s="113">
        <f t="shared" ref="N1426:N1489" si="83">IFERROR(R1426/P1426,0)</f>
        <v>0</v>
      </c>
      <c r="O1426" s="113">
        <f t="shared" ref="O1426:O1489" si="84">IFERROR(S1426/Q1426,0)</f>
        <v>0</v>
      </c>
      <c r="P1426" s="113"/>
      <c r="Q1426" s="144"/>
      <c r="R1426" s="113"/>
      <c r="S1426" s="145"/>
      <c r="T1426" s="113"/>
      <c r="U1426" s="144"/>
      <c r="V1426" s="113"/>
      <c r="W1426" s="145"/>
    </row>
    <row r="1427" spans="2:23" x14ac:dyDescent="0.35">
      <c r="B1427" s="143"/>
      <c r="C1427" s="81"/>
      <c r="D1427" s="8" t="str">
        <f t="shared" si="82"/>
        <v/>
      </c>
      <c r="E1427" s="8"/>
      <c r="F1427" s="142"/>
      <c r="G1427" s="142"/>
      <c r="H1427" s="142"/>
      <c r="I1427" s="8"/>
      <c r="J1427" s="8"/>
      <c r="K1427" s="142"/>
      <c r="L1427" s="142"/>
      <c r="M1427" s="8" t="str">
        <f t="shared" si="81"/>
        <v/>
      </c>
      <c r="N1427" s="113">
        <f t="shared" si="83"/>
        <v>0</v>
      </c>
      <c r="O1427" s="113">
        <f t="shared" si="84"/>
        <v>0</v>
      </c>
      <c r="P1427" s="113"/>
      <c r="Q1427" s="144"/>
      <c r="R1427" s="113"/>
      <c r="S1427" s="145"/>
      <c r="T1427" s="113"/>
      <c r="U1427" s="144"/>
      <c r="V1427" s="113"/>
      <c r="W1427" s="145"/>
    </row>
    <row r="1428" spans="2:23" x14ac:dyDescent="0.35">
      <c r="B1428" s="143"/>
      <c r="C1428" s="81"/>
      <c r="D1428" s="8" t="str">
        <f t="shared" si="82"/>
        <v/>
      </c>
      <c r="E1428" s="8"/>
      <c r="F1428" s="142"/>
      <c r="G1428" s="142"/>
      <c r="H1428" s="142"/>
      <c r="I1428" s="8"/>
      <c r="J1428" s="8"/>
      <c r="K1428" s="142"/>
      <c r="L1428" s="142"/>
      <c r="M1428" s="8" t="str">
        <f t="shared" si="81"/>
        <v/>
      </c>
      <c r="N1428" s="113">
        <f t="shared" si="83"/>
        <v>0</v>
      </c>
      <c r="O1428" s="113">
        <f t="shared" si="84"/>
        <v>0</v>
      </c>
      <c r="P1428" s="113"/>
      <c r="Q1428" s="144"/>
      <c r="R1428" s="113"/>
      <c r="S1428" s="145"/>
      <c r="T1428" s="113"/>
      <c r="U1428" s="144"/>
      <c r="V1428" s="113"/>
      <c r="W1428" s="145"/>
    </row>
    <row r="1429" spans="2:23" x14ac:dyDescent="0.35">
      <c r="B1429" s="143"/>
      <c r="C1429" s="81"/>
      <c r="D1429" s="8" t="str">
        <f t="shared" si="82"/>
        <v/>
      </c>
      <c r="E1429" s="8"/>
      <c r="F1429" s="142"/>
      <c r="G1429" s="142"/>
      <c r="H1429" s="142"/>
      <c r="I1429" s="8"/>
      <c r="J1429" s="8"/>
      <c r="K1429" s="142"/>
      <c r="L1429" s="142"/>
      <c r="M1429" s="8" t="str">
        <f t="shared" si="81"/>
        <v/>
      </c>
      <c r="N1429" s="113">
        <f t="shared" si="83"/>
        <v>0</v>
      </c>
      <c r="O1429" s="113">
        <f t="shared" si="84"/>
        <v>0</v>
      </c>
      <c r="P1429" s="113"/>
      <c r="Q1429" s="144"/>
      <c r="R1429" s="113"/>
      <c r="S1429" s="145"/>
      <c r="T1429" s="113"/>
      <c r="U1429" s="144"/>
      <c r="V1429" s="113"/>
      <c r="W1429" s="145"/>
    </row>
    <row r="1430" spans="2:23" x14ac:dyDescent="0.35">
      <c r="B1430" s="143"/>
      <c r="C1430" s="81"/>
      <c r="D1430" s="8" t="str">
        <f t="shared" si="82"/>
        <v/>
      </c>
      <c r="E1430" s="8"/>
      <c r="F1430" s="142"/>
      <c r="G1430" s="142"/>
      <c r="H1430" s="142"/>
      <c r="I1430" s="8"/>
      <c r="J1430" s="8"/>
      <c r="K1430" s="142"/>
      <c r="L1430" s="142"/>
      <c r="M1430" s="8" t="str">
        <f t="shared" si="81"/>
        <v/>
      </c>
      <c r="N1430" s="113">
        <f t="shared" si="83"/>
        <v>0</v>
      </c>
      <c r="O1430" s="113">
        <f t="shared" si="84"/>
        <v>0</v>
      </c>
      <c r="P1430" s="113"/>
      <c r="Q1430" s="144"/>
      <c r="R1430" s="113"/>
      <c r="S1430" s="145"/>
      <c r="T1430" s="113"/>
      <c r="U1430" s="144"/>
      <c r="V1430" s="113"/>
      <c r="W1430" s="145"/>
    </row>
    <row r="1431" spans="2:23" x14ac:dyDescent="0.35">
      <c r="B1431" s="143"/>
      <c r="C1431" s="81"/>
      <c r="D1431" s="8" t="str">
        <f t="shared" si="82"/>
        <v/>
      </c>
      <c r="E1431" s="8"/>
      <c r="F1431" s="142"/>
      <c r="G1431" s="142"/>
      <c r="H1431" s="142"/>
      <c r="I1431" s="8"/>
      <c r="J1431" s="8"/>
      <c r="K1431" s="142"/>
      <c r="L1431" s="142"/>
      <c r="M1431" s="8" t="str">
        <f t="shared" si="81"/>
        <v/>
      </c>
      <c r="N1431" s="113">
        <f t="shared" si="83"/>
        <v>0</v>
      </c>
      <c r="O1431" s="113">
        <f t="shared" si="84"/>
        <v>0</v>
      </c>
      <c r="P1431" s="113"/>
      <c r="Q1431" s="144"/>
      <c r="R1431" s="113"/>
      <c r="S1431" s="145"/>
      <c r="T1431" s="113"/>
      <c r="U1431" s="144"/>
      <c r="V1431" s="113"/>
      <c r="W1431" s="145"/>
    </row>
    <row r="1432" spans="2:23" x14ac:dyDescent="0.35">
      <c r="B1432" s="143"/>
      <c r="C1432" s="81"/>
      <c r="D1432" s="8" t="str">
        <f t="shared" si="82"/>
        <v/>
      </c>
      <c r="E1432" s="8"/>
      <c r="F1432" s="142"/>
      <c r="G1432" s="142"/>
      <c r="H1432" s="142"/>
      <c r="I1432" s="8"/>
      <c r="J1432" s="8"/>
      <c r="K1432" s="142"/>
      <c r="L1432" s="142"/>
      <c r="M1432" s="8" t="str">
        <f t="shared" si="81"/>
        <v/>
      </c>
      <c r="N1432" s="113">
        <f t="shared" si="83"/>
        <v>0</v>
      </c>
      <c r="O1432" s="113">
        <f t="shared" si="84"/>
        <v>0</v>
      </c>
      <c r="P1432" s="113"/>
      <c r="Q1432" s="144"/>
      <c r="R1432" s="113"/>
      <c r="S1432" s="145"/>
      <c r="T1432" s="113"/>
      <c r="U1432" s="144"/>
      <c r="V1432" s="113"/>
      <c r="W1432" s="145"/>
    </row>
    <row r="1433" spans="2:23" x14ac:dyDescent="0.35">
      <c r="B1433" s="143"/>
      <c r="C1433" s="81"/>
      <c r="D1433" s="8" t="str">
        <f t="shared" si="82"/>
        <v/>
      </c>
      <c r="E1433" s="8"/>
      <c r="F1433" s="142"/>
      <c r="G1433" s="142"/>
      <c r="H1433" s="142"/>
      <c r="I1433" s="8"/>
      <c r="J1433" s="8"/>
      <c r="K1433" s="142"/>
      <c r="L1433" s="142"/>
      <c r="M1433" s="8" t="str">
        <f t="shared" si="81"/>
        <v/>
      </c>
      <c r="N1433" s="113">
        <f t="shared" si="83"/>
        <v>0</v>
      </c>
      <c r="O1433" s="113">
        <f t="shared" si="84"/>
        <v>0</v>
      </c>
      <c r="P1433" s="113"/>
      <c r="Q1433" s="144"/>
      <c r="R1433" s="113"/>
      <c r="S1433" s="145"/>
      <c r="T1433" s="113"/>
      <c r="U1433" s="144"/>
      <c r="V1433" s="113"/>
      <c r="W1433" s="145"/>
    </row>
    <row r="1434" spans="2:23" x14ac:dyDescent="0.35">
      <c r="B1434" s="143"/>
      <c r="C1434" s="81"/>
      <c r="D1434" s="8" t="str">
        <f t="shared" si="82"/>
        <v/>
      </c>
      <c r="E1434" s="8"/>
      <c r="F1434" s="142"/>
      <c r="G1434" s="142"/>
      <c r="H1434" s="142"/>
      <c r="I1434" s="8"/>
      <c r="J1434" s="8"/>
      <c r="K1434" s="142"/>
      <c r="L1434" s="142"/>
      <c r="M1434" s="8" t="str">
        <f t="shared" si="81"/>
        <v/>
      </c>
      <c r="N1434" s="113">
        <f t="shared" si="83"/>
        <v>0</v>
      </c>
      <c r="O1434" s="113">
        <f t="shared" si="84"/>
        <v>0</v>
      </c>
      <c r="P1434" s="113"/>
      <c r="Q1434" s="144"/>
      <c r="R1434" s="113"/>
      <c r="S1434" s="145"/>
      <c r="T1434" s="113"/>
      <c r="U1434" s="144"/>
      <c r="V1434" s="113"/>
      <c r="W1434" s="145"/>
    </row>
    <row r="1435" spans="2:23" x14ac:dyDescent="0.35">
      <c r="B1435" s="143"/>
      <c r="C1435" s="81"/>
      <c r="D1435" s="8" t="str">
        <f t="shared" si="82"/>
        <v/>
      </c>
      <c r="E1435" s="8"/>
      <c r="F1435" s="142"/>
      <c r="G1435" s="142"/>
      <c r="H1435" s="142"/>
      <c r="I1435" s="8"/>
      <c r="J1435" s="8"/>
      <c r="K1435" s="142"/>
      <c r="L1435" s="142"/>
      <c r="M1435" s="8" t="str">
        <f t="shared" si="81"/>
        <v/>
      </c>
      <c r="N1435" s="113">
        <f t="shared" si="83"/>
        <v>0</v>
      </c>
      <c r="O1435" s="113">
        <f t="shared" si="84"/>
        <v>0</v>
      </c>
      <c r="P1435" s="113"/>
      <c r="Q1435" s="144"/>
      <c r="R1435" s="113"/>
      <c r="S1435" s="145"/>
      <c r="T1435" s="113"/>
      <c r="U1435" s="144"/>
      <c r="V1435" s="113"/>
      <c r="W1435" s="145"/>
    </row>
    <row r="1436" spans="2:23" x14ac:dyDescent="0.35">
      <c r="B1436" s="143"/>
      <c r="C1436" s="81"/>
      <c r="D1436" s="8" t="str">
        <f t="shared" si="82"/>
        <v/>
      </c>
      <c r="E1436" s="8"/>
      <c r="F1436" s="142"/>
      <c r="G1436" s="142"/>
      <c r="H1436" s="142"/>
      <c r="I1436" s="8"/>
      <c r="J1436" s="8"/>
      <c r="K1436" s="142"/>
      <c r="L1436" s="142"/>
      <c r="M1436" s="8" t="str">
        <f t="shared" si="81"/>
        <v/>
      </c>
      <c r="N1436" s="113">
        <f t="shared" si="83"/>
        <v>0</v>
      </c>
      <c r="O1436" s="113">
        <f t="shared" si="84"/>
        <v>0</v>
      </c>
      <c r="P1436" s="113"/>
      <c r="Q1436" s="144"/>
      <c r="R1436" s="113"/>
      <c r="S1436" s="145"/>
      <c r="T1436" s="113"/>
      <c r="U1436" s="144"/>
      <c r="V1436" s="113"/>
      <c r="W1436" s="145"/>
    </row>
    <row r="1437" spans="2:23" x14ac:dyDescent="0.35">
      <c r="B1437" s="143"/>
      <c r="C1437" s="81"/>
      <c r="D1437" s="8" t="str">
        <f t="shared" si="82"/>
        <v/>
      </c>
      <c r="E1437" s="8"/>
      <c r="F1437" s="142"/>
      <c r="G1437" s="142"/>
      <c r="H1437" s="142"/>
      <c r="I1437" s="8"/>
      <c r="J1437" s="8"/>
      <c r="K1437" s="142"/>
      <c r="L1437" s="142"/>
      <c r="M1437" s="8" t="str">
        <f t="shared" si="81"/>
        <v/>
      </c>
      <c r="N1437" s="113">
        <f t="shared" si="83"/>
        <v>0</v>
      </c>
      <c r="O1437" s="113">
        <f t="shared" si="84"/>
        <v>0</v>
      </c>
      <c r="P1437" s="113"/>
      <c r="Q1437" s="144"/>
      <c r="R1437" s="113"/>
      <c r="S1437" s="145"/>
      <c r="T1437" s="113"/>
      <c r="U1437" s="144"/>
      <c r="V1437" s="113"/>
      <c r="W1437" s="145"/>
    </row>
    <row r="1438" spans="2:23" x14ac:dyDescent="0.35">
      <c r="B1438" s="143"/>
      <c r="C1438" s="81"/>
      <c r="D1438" s="8" t="str">
        <f t="shared" si="82"/>
        <v/>
      </c>
      <c r="E1438" s="8"/>
      <c r="F1438" s="142"/>
      <c r="G1438" s="142"/>
      <c r="H1438" s="142"/>
      <c r="I1438" s="8"/>
      <c r="J1438" s="8"/>
      <c r="K1438" s="142"/>
      <c r="L1438" s="142"/>
      <c r="M1438" s="8" t="str">
        <f t="shared" si="81"/>
        <v/>
      </c>
      <c r="N1438" s="113">
        <f t="shared" si="83"/>
        <v>0</v>
      </c>
      <c r="O1438" s="113">
        <f t="shared" si="84"/>
        <v>0</v>
      </c>
      <c r="P1438" s="113"/>
      <c r="Q1438" s="144"/>
      <c r="R1438" s="113"/>
      <c r="S1438" s="145"/>
      <c r="T1438" s="113"/>
      <c r="U1438" s="144"/>
      <c r="V1438" s="113"/>
      <c r="W1438" s="145"/>
    </row>
    <row r="1439" spans="2:23" x14ac:dyDescent="0.35">
      <c r="B1439" s="143"/>
      <c r="C1439" s="81"/>
      <c r="D1439" s="8" t="str">
        <f t="shared" si="82"/>
        <v/>
      </c>
      <c r="E1439" s="8"/>
      <c r="F1439" s="142"/>
      <c r="G1439" s="142"/>
      <c r="H1439" s="142"/>
      <c r="I1439" s="8"/>
      <c r="J1439" s="8"/>
      <c r="K1439" s="142"/>
      <c r="L1439" s="142"/>
      <c r="M1439" s="8" t="str">
        <f t="shared" si="81"/>
        <v/>
      </c>
      <c r="N1439" s="113">
        <f t="shared" si="83"/>
        <v>0</v>
      </c>
      <c r="O1439" s="113">
        <f t="shared" si="84"/>
        <v>0</v>
      </c>
      <c r="P1439" s="113"/>
      <c r="Q1439" s="144"/>
      <c r="R1439" s="113"/>
      <c r="S1439" s="145"/>
      <c r="T1439" s="113"/>
      <c r="U1439" s="144"/>
      <c r="V1439" s="113"/>
      <c r="W1439" s="145"/>
    </row>
    <row r="1440" spans="2:23" x14ac:dyDescent="0.35">
      <c r="B1440" s="143"/>
      <c r="C1440" s="81"/>
      <c r="D1440" s="8" t="str">
        <f t="shared" si="82"/>
        <v/>
      </c>
      <c r="E1440" s="8"/>
      <c r="F1440" s="142"/>
      <c r="G1440" s="142"/>
      <c r="H1440" s="142"/>
      <c r="I1440" s="8"/>
      <c r="J1440" s="8"/>
      <c r="K1440" s="142"/>
      <c r="L1440" s="142"/>
      <c r="M1440" s="8" t="str">
        <f t="shared" si="81"/>
        <v/>
      </c>
      <c r="N1440" s="113">
        <f t="shared" si="83"/>
        <v>0</v>
      </c>
      <c r="O1440" s="113">
        <f t="shared" si="84"/>
        <v>0</v>
      </c>
      <c r="P1440" s="113"/>
      <c r="Q1440" s="144"/>
      <c r="R1440" s="113"/>
      <c r="S1440" s="145"/>
      <c r="T1440" s="113"/>
      <c r="U1440" s="144"/>
      <c r="V1440" s="113"/>
      <c r="W1440" s="145"/>
    </row>
    <row r="1441" spans="2:23" x14ac:dyDescent="0.35">
      <c r="B1441" s="143"/>
      <c r="C1441" s="81"/>
      <c r="D1441" s="8" t="str">
        <f t="shared" si="82"/>
        <v/>
      </c>
      <c r="E1441" s="8"/>
      <c r="F1441" s="142"/>
      <c r="G1441" s="142"/>
      <c r="H1441" s="142"/>
      <c r="I1441" s="8"/>
      <c r="J1441" s="8"/>
      <c r="K1441" s="142"/>
      <c r="L1441" s="142"/>
      <c r="M1441" s="8" t="str">
        <f t="shared" si="81"/>
        <v/>
      </c>
      <c r="N1441" s="113">
        <f t="shared" si="83"/>
        <v>0</v>
      </c>
      <c r="O1441" s="113">
        <f t="shared" si="84"/>
        <v>0</v>
      </c>
      <c r="P1441" s="113"/>
      <c r="Q1441" s="144"/>
      <c r="R1441" s="113"/>
      <c r="S1441" s="145"/>
      <c r="T1441" s="113"/>
      <c r="U1441" s="144"/>
      <c r="V1441" s="113"/>
      <c r="W1441" s="145"/>
    </row>
    <row r="1442" spans="2:23" x14ac:dyDescent="0.35">
      <c r="B1442" s="143"/>
      <c r="C1442" s="81"/>
      <c r="D1442" s="8" t="str">
        <f t="shared" si="82"/>
        <v/>
      </c>
      <c r="E1442" s="8"/>
      <c r="F1442" s="142"/>
      <c r="G1442" s="142"/>
      <c r="H1442" s="142"/>
      <c r="I1442" s="8"/>
      <c r="J1442" s="8"/>
      <c r="K1442" s="142"/>
      <c r="L1442" s="142"/>
      <c r="M1442" s="8" t="str">
        <f t="shared" si="81"/>
        <v/>
      </c>
      <c r="N1442" s="113">
        <f t="shared" si="83"/>
        <v>0</v>
      </c>
      <c r="O1442" s="113">
        <f t="shared" si="84"/>
        <v>0</v>
      </c>
      <c r="P1442" s="113"/>
      <c r="Q1442" s="144"/>
      <c r="R1442" s="113"/>
      <c r="S1442" s="145"/>
      <c r="T1442" s="113"/>
      <c r="U1442" s="144"/>
      <c r="V1442" s="113"/>
      <c r="W1442" s="145"/>
    </row>
    <row r="1443" spans="2:23" x14ac:dyDescent="0.35">
      <c r="B1443" s="143"/>
      <c r="C1443" s="81"/>
      <c r="D1443" s="8" t="str">
        <f t="shared" si="82"/>
        <v/>
      </c>
      <c r="E1443" s="8"/>
      <c r="F1443" s="142"/>
      <c r="G1443" s="142"/>
      <c r="H1443" s="142"/>
      <c r="I1443" s="8"/>
      <c r="J1443" s="8"/>
      <c r="K1443" s="142"/>
      <c r="L1443" s="142"/>
      <c r="M1443" s="8" t="str">
        <f t="shared" si="81"/>
        <v/>
      </c>
      <c r="N1443" s="113">
        <f t="shared" si="83"/>
        <v>0</v>
      </c>
      <c r="O1443" s="113">
        <f t="shared" si="84"/>
        <v>0</v>
      </c>
      <c r="P1443" s="113"/>
      <c r="Q1443" s="144"/>
      <c r="R1443" s="113"/>
      <c r="S1443" s="145"/>
      <c r="T1443" s="113"/>
      <c r="U1443" s="144"/>
      <c r="V1443" s="113"/>
      <c r="W1443" s="145"/>
    </row>
    <row r="1444" spans="2:23" x14ac:dyDescent="0.35">
      <c r="B1444" s="143"/>
      <c r="C1444" s="81"/>
      <c r="D1444" s="8" t="str">
        <f t="shared" si="82"/>
        <v/>
      </c>
      <c r="E1444" s="8"/>
      <c r="F1444" s="142"/>
      <c r="G1444" s="142"/>
      <c r="H1444" s="142"/>
      <c r="I1444" s="8"/>
      <c r="J1444" s="8"/>
      <c r="K1444" s="142"/>
      <c r="L1444" s="142"/>
      <c r="M1444" s="8" t="str">
        <f t="shared" si="81"/>
        <v/>
      </c>
      <c r="N1444" s="113">
        <f t="shared" si="83"/>
        <v>0</v>
      </c>
      <c r="O1444" s="113">
        <f t="shared" si="84"/>
        <v>0</v>
      </c>
      <c r="P1444" s="113"/>
      <c r="Q1444" s="144"/>
      <c r="R1444" s="113"/>
      <c r="S1444" s="145"/>
      <c r="T1444" s="113"/>
      <c r="U1444" s="144"/>
      <c r="V1444" s="113"/>
      <c r="W1444" s="145"/>
    </row>
    <row r="1445" spans="2:23" x14ac:dyDescent="0.35">
      <c r="B1445" s="143"/>
      <c r="C1445" s="81"/>
      <c r="D1445" s="8" t="str">
        <f t="shared" si="82"/>
        <v/>
      </c>
      <c r="E1445" s="8"/>
      <c r="F1445" s="142"/>
      <c r="G1445" s="142"/>
      <c r="H1445" s="142"/>
      <c r="I1445" s="8"/>
      <c r="J1445" s="8"/>
      <c r="K1445" s="142"/>
      <c r="L1445" s="142"/>
      <c r="M1445" s="8" t="str">
        <f t="shared" si="81"/>
        <v/>
      </c>
      <c r="N1445" s="113">
        <f t="shared" si="83"/>
        <v>0</v>
      </c>
      <c r="O1445" s="113">
        <f t="shared" si="84"/>
        <v>0</v>
      </c>
      <c r="P1445" s="113"/>
      <c r="Q1445" s="144"/>
      <c r="R1445" s="113"/>
      <c r="S1445" s="145"/>
      <c r="T1445" s="113"/>
      <c r="U1445" s="144"/>
      <c r="V1445" s="113"/>
      <c r="W1445" s="145"/>
    </row>
    <row r="1446" spans="2:23" x14ac:dyDescent="0.35">
      <c r="B1446" s="143"/>
      <c r="C1446" s="81"/>
      <c r="D1446" s="8" t="str">
        <f t="shared" si="82"/>
        <v/>
      </c>
      <c r="E1446" s="8"/>
      <c r="F1446" s="142"/>
      <c r="G1446" s="142"/>
      <c r="H1446" s="142"/>
      <c r="I1446" s="8"/>
      <c r="J1446" s="8"/>
      <c r="K1446" s="142"/>
      <c r="L1446" s="142"/>
      <c r="M1446" s="8" t="str">
        <f t="shared" si="81"/>
        <v/>
      </c>
      <c r="N1446" s="113">
        <f t="shared" si="83"/>
        <v>0</v>
      </c>
      <c r="O1446" s="113">
        <f t="shared" si="84"/>
        <v>0</v>
      </c>
      <c r="P1446" s="113"/>
      <c r="Q1446" s="144"/>
      <c r="R1446" s="113"/>
      <c r="S1446" s="145"/>
      <c r="T1446" s="113"/>
      <c r="U1446" s="144"/>
      <c r="V1446" s="113"/>
      <c r="W1446" s="145"/>
    </row>
    <row r="1447" spans="2:23" x14ac:dyDescent="0.35">
      <c r="B1447" s="143"/>
      <c r="C1447" s="81"/>
      <c r="D1447" s="8" t="str">
        <f t="shared" si="82"/>
        <v/>
      </c>
      <c r="E1447" s="8"/>
      <c r="F1447" s="142"/>
      <c r="G1447" s="142"/>
      <c r="H1447" s="142"/>
      <c r="I1447" s="8"/>
      <c r="J1447" s="8"/>
      <c r="K1447" s="142"/>
      <c r="L1447" s="142"/>
      <c r="M1447" s="8" t="str">
        <f t="shared" si="81"/>
        <v/>
      </c>
      <c r="N1447" s="113">
        <f t="shared" si="83"/>
        <v>0</v>
      </c>
      <c r="O1447" s="113">
        <f t="shared" si="84"/>
        <v>0</v>
      </c>
      <c r="P1447" s="113"/>
      <c r="Q1447" s="144"/>
      <c r="R1447" s="113"/>
      <c r="S1447" s="145"/>
      <c r="T1447" s="113"/>
      <c r="U1447" s="144"/>
      <c r="V1447" s="113"/>
      <c r="W1447" s="145"/>
    </row>
    <row r="1448" spans="2:23" x14ac:dyDescent="0.35">
      <c r="B1448" s="143"/>
      <c r="C1448" s="81"/>
      <c r="D1448" s="8" t="str">
        <f t="shared" si="82"/>
        <v/>
      </c>
      <c r="E1448" s="8"/>
      <c r="F1448" s="142"/>
      <c r="G1448" s="142"/>
      <c r="H1448" s="142"/>
      <c r="I1448" s="8"/>
      <c r="J1448" s="8"/>
      <c r="K1448" s="142"/>
      <c r="L1448" s="142"/>
      <c r="M1448" s="8" t="str">
        <f t="shared" si="81"/>
        <v/>
      </c>
      <c r="N1448" s="113">
        <f t="shared" si="83"/>
        <v>0</v>
      </c>
      <c r="O1448" s="113">
        <f t="shared" si="84"/>
        <v>0</v>
      </c>
      <c r="P1448" s="113"/>
      <c r="Q1448" s="144"/>
      <c r="R1448" s="113"/>
      <c r="S1448" s="145"/>
      <c r="T1448" s="113"/>
      <c r="U1448" s="144"/>
      <c r="V1448" s="113"/>
      <c r="W1448" s="145"/>
    </row>
    <row r="1449" spans="2:23" x14ac:dyDescent="0.35">
      <c r="B1449" s="143"/>
      <c r="C1449" s="81"/>
      <c r="D1449" s="8" t="str">
        <f t="shared" si="82"/>
        <v/>
      </c>
      <c r="E1449" s="8"/>
      <c r="F1449" s="142"/>
      <c r="G1449" s="142"/>
      <c r="H1449" s="142"/>
      <c r="I1449" s="8"/>
      <c r="J1449" s="8"/>
      <c r="K1449" s="142"/>
      <c r="L1449" s="142"/>
      <c r="M1449" s="8" t="str">
        <f t="shared" si="81"/>
        <v/>
      </c>
      <c r="N1449" s="113">
        <f t="shared" si="83"/>
        <v>0</v>
      </c>
      <c r="O1449" s="113">
        <f t="shared" si="84"/>
        <v>0</v>
      </c>
      <c r="P1449" s="113"/>
      <c r="Q1449" s="144"/>
      <c r="R1449" s="113"/>
      <c r="S1449" s="145"/>
      <c r="T1449" s="113"/>
      <c r="U1449" s="144"/>
      <c r="V1449" s="113"/>
      <c r="W1449" s="145"/>
    </row>
    <row r="1450" spans="2:23" x14ac:dyDescent="0.35">
      <c r="B1450" s="143"/>
      <c r="C1450" s="81"/>
      <c r="D1450" s="8" t="str">
        <f t="shared" si="82"/>
        <v/>
      </c>
      <c r="E1450" s="8"/>
      <c r="F1450" s="142"/>
      <c r="G1450" s="142"/>
      <c r="H1450" s="142"/>
      <c r="I1450" s="8"/>
      <c r="J1450" s="8"/>
      <c r="K1450" s="142"/>
      <c r="L1450" s="142"/>
      <c r="M1450" s="8" t="str">
        <f t="shared" si="81"/>
        <v/>
      </c>
      <c r="N1450" s="113">
        <f t="shared" si="83"/>
        <v>0</v>
      </c>
      <c r="O1450" s="113">
        <f t="shared" si="84"/>
        <v>0</v>
      </c>
      <c r="P1450" s="113"/>
      <c r="Q1450" s="144"/>
      <c r="R1450" s="113"/>
      <c r="S1450" s="145"/>
      <c r="T1450" s="113"/>
      <c r="U1450" s="144"/>
      <c r="V1450" s="113"/>
      <c r="W1450" s="145"/>
    </row>
    <row r="1451" spans="2:23" x14ac:dyDescent="0.35">
      <c r="B1451" s="143"/>
      <c r="C1451" s="81"/>
      <c r="D1451" s="8" t="str">
        <f t="shared" si="82"/>
        <v/>
      </c>
      <c r="E1451" s="8"/>
      <c r="F1451" s="142"/>
      <c r="G1451" s="142"/>
      <c r="H1451" s="142"/>
      <c r="I1451" s="8"/>
      <c r="J1451" s="8"/>
      <c r="K1451" s="142"/>
      <c r="L1451" s="142"/>
      <c r="M1451" s="8" t="str">
        <f t="shared" si="81"/>
        <v/>
      </c>
      <c r="N1451" s="113">
        <f t="shared" si="83"/>
        <v>0</v>
      </c>
      <c r="O1451" s="113">
        <f t="shared" si="84"/>
        <v>0</v>
      </c>
      <c r="P1451" s="113"/>
      <c r="Q1451" s="144"/>
      <c r="R1451" s="113"/>
      <c r="S1451" s="145"/>
      <c r="T1451" s="113"/>
      <c r="U1451" s="144"/>
      <c r="V1451" s="113"/>
      <c r="W1451" s="145"/>
    </row>
    <row r="1452" spans="2:23" x14ac:dyDescent="0.35">
      <c r="B1452" s="143"/>
      <c r="C1452" s="81"/>
      <c r="D1452" s="8" t="str">
        <f t="shared" si="82"/>
        <v/>
      </c>
      <c r="E1452" s="8"/>
      <c r="F1452" s="142"/>
      <c r="G1452" s="142"/>
      <c r="H1452" s="142"/>
      <c r="I1452" s="8"/>
      <c r="J1452" s="8"/>
      <c r="K1452" s="142"/>
      <c r="L1452" s="142"/>
      <c r="M1452" s="8" t="str">
        <f t="shared" si="81"/>
        <v/>
      </c>
      <c r="N1452" s="113">
        <f t="shared" si="83"/>
        <v>0</v>
      </c>
      <c r="O1452" s="113">
        <f t="shared" si="84"/>
        <v>0</v>
      </c>
      <c r="P1452" s="113"/>
      <c r="Q1452" s="144"/>
      <c r="R1452" s="113"/>
      <c r="S1452" s="145"/>
      <c r="T1452" s="113"/>
      <c r="U1452" s="144"/>
      <c r="V1452" s="113"/>
      <c r="W1452" s="145"/>
    </row>
    <row r="1453" spans="2:23" x14ac:dyDescent="0.35">
      <c r="B1453" s="143"/>
      <c r="C1453" s="81"/>
      <c r="D1453" s="8" t="str">
        <f t="shared" si="82"/>
        <v/>
      </c>
      <c r="E1453" s="8"/>
      <c r="F1453" s="142"/>
      <c r="G1453" s="142"/>
      <c r="H1453" s="142"/>
      <c r="I1453" s="8"/>
      <c r="J1453" s="8"/>
      <c r="K1453" s="142"/>
      <c r="L1453" s="142"/>
      <c r="M1453" s="8" t="str">
        <f t="shared" si="81"/>
        <v/>
      </c>
      <c r="N1453" s="113">
        <f t="shared" si="83"/>
        <v>0</v>
      </c>
      <c r="O1453" s="113">
        <f t="shared" si="84"/>
        <v>0</v>
      </c>
      <c r="P1453" s="113"/>
      <c r="Q1453" s="144"/>
      <c r="R1453" s="113"/>
      <c r="S1453" s="145"/>
      <c r="T1453" s="113"/>
      <c r="U1453" s="144"/>
      <c r="V1453" s="113"/>
      <c r="W1453" s="145"/>
    </row>
    <row r="1454" spans="2:23" x14ac:dyDescent="0.35">
      <c r="B1454" s="143"/>
      <c r="C1454" s="81"/>
      <c r="D1454" s="8" t="str">
        <f t="shared" si="82"/>
        <v/>
      </c>
      <c r="E1454" s="8"/>
      <c r="F1454" s="142"/>
      <c r="G1454" s="142"/>
      <c r="H1454" s="142"/>
      <c r="I1454" s="8"/>
      <c r="J1454" s="8"/>
      <c r="K1454" s="142"/>
      <c r="L1454" s="142"/>
      <c r="M1454" s="8" t="str">
        <f t="shared" si="81"/>
        <v/>
      </c>
      <c r="N1454" s="113">
        <f t="shared" si="83"/>
        <v>0</v>
      </c>
      <c r="O1454" s="113">
        <f t="shared" si="84"/>
        <v>0</v>
      </c>
      <c r="P1454" s="113"/>
      <c r="Q1454" s="144"/>
      <c r="R1454" s="113"/>
      <c r="S1454" s="145"/>
      <c r="T1454" s="113"/>
      <c r="U1454" s="144"/>
      <c r="V1454" s="113"/>
      <c r="W1454" s="145"/>
    </row>
    <row r="1455" spans="2:23" x14ac:dyDescent="0.35">
      <c r="B1455" s="143"/>
      <c r="C1455" s="81"/>
      <c r="D1455" s="8" t="str">
        <f t="shared" si="82"/>
        <v/>
      </c>
      <c r="E1455" s="8"/>
      <c r="F1455" s="142"/>
      <c r="G1455" s="142"/>
      <c r="H1455" s="142"/>
      <c r="I1455" s="8"/>
      <c r="J1455" s="8"/>
      <c r="K1455" s="142"/>
      <c r="L1455" s="142"/>
      <c r="M1455" s="8" t="str">
        <f t="shared" si="81"/>
        <v/>
      </c>
      <c r="N1455" s="113">
        <f t="shared" si="83"/>
        <v>0</v>
      </c>
      <c r="O1455" s="113">
        <f t="shared" si="84"/>
        <v>0</v>
      </c>
      <c r="P1455" s="113"/>
      <c r="Q1455" s="144"/>
      <c r="R1455" s="113"/>
      <c r="S1455" s="145"/>
      <c r="T1455" s="113"/>
      <c r="U1455" s="144"/>
      <c r="V1455" s="113"/>
      <c r="W1455" s="145"/>
    </row>
    <row r="1456" spans="2:23" x14ac:dyDescent="0.35">
      <c r="B1456" s="143"/>
      <c r="C1456" s="81"/>
      <c r="D1456" s="8" t="str">
        <f t="shared" si="82"/>
        <v/>
      </c>
      <c r="E1456" s="8"/>
      <c r="F1456" s="142"/>
      <c r="G1456" s="142"/>
      <c r="H1456" s="142"/>
      <c r="I1456" s="8"/>
      <c r="J1456" s="8"/>
      <c r="K1456" s="142"/>
      <c r="L1456" s="142"/>
      <c r="M1456" s="8" t="str">
        <f t="shared" si="81"/>
        <v/>
      </c>
      <c r="N1456" s="113">
        <f t="shared" si="83"/>
        <v>0</v>
      </c>
      <c r="O1456" s="113">
        <f t="shared" si="84"/>
        <v>0</v>
      </c>
      <c r="P1456" s="113"/>
      <c r="Q1456" s="144"/>
      <c r="R1456" s="113"/>
      <c r="S1456" s="145"/>
      <c r="T1456" s="113"/>
      <c r="U1456" s="144"/>
      <c r="V1456" s="113"/>
      <c r="W1456" s="145"/>
    </row>
    <row r="1457" spans="2:23" x14ac:dyDescent="0.35">
      <c r="B1457" s="143"/>
      <c r="C1457" s="81"/>
      <c r="D1457" s="8" t="str">
        <f t="shared" si="82"/>
        <v/>
      </c>
      <c r="E1457" s="8"/>
      <c r="F1457" s="142"/>
      <c r="G1457" s="142"/>
      <c r="H1457" s="142"/>
      <c r="I1457" s="8"/>
      <c r="J1457" s="8"/>
      <c r="K1457" s="142"/>
      <c r="L1457" s="142"/>
      <c r="M1457" s="8" t="str">
        <f t="shared" si="81"/>
        <v/>
      </c>
      <c r="N1457" s="113">
        <f t="shared" si="83"/>
        <v>0</v>
      </c>
      <c r="O1457" s="113">
        <f t="shared" si="84"/>
        <v>0</v>
      </c>
      <c r="P1457" s="113"/>
      <c r="Q1457" s="144"/>
      <c r="R1457" s="113"/>
      <c r="S1457" s="145"/>
      <c r="T1457" s="113"/>
      <c r="U1457" s="144"/>
      <c r="V1457" s="113"/>
      <c r="W1457" s="145"/>
    </row>
    <row r="1458" spans="2:23" x14ac:dyDescent="0.35">
      <c r="B1458" s="143"/>
      <c r="C1458" s="81"/>
      <c r="D1458" s="8" t="str">
        <f t="shared" si="82"/>
        <v/>
      </c>
      <c r="E1458" s="8"/>
      <c r="F1458" s="142"/>
      <c r="G1458" s="142"/>
      <c r="H1458" s="142"/>
      <c r="I1458" s="8"/>
      <c r="J1458" s="8"/>
      <c r="K1458" s="142"/>
      <c r="L1458" s="142"/>
      <c r="M1458" s="8" t="str">
        <f t="shared" si="81"/>
        <v/>
      </c>
      <c r="N1458" s="113">
        <f t="shared" si="83"/>
        <v>0</v>
      </c>
      <c r="O1458" s="113">
        <f t="shared" si="84"/>
        <v>0</v>
      </c>
      <c r="P1458" s="113"/>
      <c r="Q1458" s="144"/>
      <c r="R1458" s="113"/>
      <c r="S1458" s="145"/>
      <c r="T1458" s="113"/>
      <c r="U1458" s="144"/>
      <c r="V1458" s="113"/>
      <c r="W1458" s="145"/>
    </row>
    <row r="1459" spans="2:23" x14ac:dyDescent="0.35">
      <c r="B1459" s="143"/>
      <c r="C1459" s="81"/>
      <c r="D1459" s="8" t="str">
        <f t="shared" si="82"/>
        <v/>
      </c>
      <c r="E1459" s="8"/>
      <c r="F1459" s="142"/>
      <c r="G1459" s="142"/>
      <c r="H1459" s="142"/>
      <c r="I1459" s="8"/>
      <c r="J1459" s="8"/>
      <c r="K1459" s="142"/>
      <c r="L1459" s="142"/>
      <c r="M1459" s="8" t="str">
        <f t="shared" si="81"/>
        <v/>
      </c>
      <c r="N1459" s="113">
        <f t="shared" si="83"/>
        <v>0</v>
      </c>
      <c r="O1459" s="113">
        <f t="shared" si="84"/>
        <v>0</v>
      </c>
      <c r="P1459" s="113"/>
      <c r="Q1459" s="144"/>
      <c r="R1459" s="113"/>
      <c r="S1459" s="145"/>
      <c r="T1459" s="113"/>
      <c r="U1459" s="144"/>
      <c r="V1459" s="113"/>
      <c r="W1459" s="145"/>
    </row>
    <row r="1460" spans="2:23" x14ac:dyDescent="0.35">
      <c r="B1460" s="143"/>
      <c r="C1460" s="81"/>
      <c r="D1460" s="8" t="str">
        <f t="shared" si="82"/>
        <v/>
      </c>
      <c r="E1460" s="8"/>
      <c r="F1460" s="142"/>
      <c r="G1460" s="142"/>
      <c r="H1460" s="142"/>
      <c r="I1460" s="8"/>
      <c r="J1460" s="8"/>
      <c r="K1460" s="142"/>
      <c r="L1460" s="142"/>
      <c r="M1460" s="8" t="str">
        <f t="shared" si="81"/>
        <v/>
      </c>
      <c r="N1460" s="113">
        <f t="shared" si="83"/>
        <v>0</v>
      </c>
      <c r="O1460" s="113">
        <f t="shared" si="84"/>
        <v>0</v>
      </c>
      <c r="P1460" s="113"/>
      <c r="Q1460" s="144"/>
      <c r="R1460" s="113"/>
      <c r="S1460" s="145"/>
      <c r="T1460" s="113"/>
      <c r="U1460" s="144"/>
      <c r="V1460" s="113"/>
      <c r="W1460" s="145"/>
    </row>
    <row r="1461" spans="2:23" x14ac:dyDescent="0.35">
      <c r="B1461" s="143"/>
      <c r="C1461" s="81"/>
      <c r="D1461" s="8" t="str">
        <f t="shared" si="82"/>
        <v/>
      </c>
      <c r="E1461" s="8"/>
      <c r="F1461" s="142"/>
      <c r="G1461" s="142"/>
      <c r="H1461" s="142"/>
      <c r="I1461" s="8"/>
      <c r="J1461" s="8"/>
      <c r="K1461" s="142"/>
      <c r="L1461" s="142"/>
      <c r="M1461" s="8" t="str">
        <f t="shared" si="81"/>
        <v/>
      </c>
      <c r="N1461" s="113">
        <f t="shared" si="83"/>
        <v>0</v>
      </c>
      <c r="O1461" s="113">
        <f t="shared" si="84"/>
        <v>0</v>
      </c>
      <c r="P1461" s="113"/>
      <c r="Q1461" s="144"/>
      <c r="R1461" s="113"/>
      <c r="S1461" s="145"/>
      <c r="T1461" s="113"/>
      <c r="U1461" s="144"/>
      <c r="V1461" s="113"/>
      <c r="W1461" s="145"/>
    </row>
    <row r="1462" spans="2:23" x14ac:dyDescent="0.35">
      <c r="B1462" s="143"/>
      <c r="C1462" s="81"/>
      <c r="D1462" s="8" t="str">
        <f t="shared" si="82"/>
        <v/>
      </c>
      <c r="E1462" s="8"/>
      <c r="F1462" s="142"/>
      <c r="G1462" s="142"/>
      <c r="H1462" s="142"/>
      <c r="I1462" s="8"/>
      <c r="J1462" s="8"/>
      <c r="K1462" s="142"/>
      <c r="L1462" s="142"/>
      <c r="M1462" s="8" t="str">
        <f t="shared" si="81"/>
        <v/>
      </c>
      <c r="N1462" s="113">
        <f t="shared" si="83"/>
        <v>0</v>
      </c>
      <c r="O1462" s="113">
        <f t="shared" si="84"/>
        <v>0</v>
      </c>
      <c r="P1462" s="113"/>
      <c r="Q1462" s="144"/>
      <c r="R1462" s="113"/>
      <c r="S1462" s="145"/>
      <c r="T1462" s="113"/>
      <c r="U1462" s="144"/>
      <c r="V1462" s="113"/>
      <c r="W1462" s="145"/>
    </row>
    <row r="1463" spans="2:23" x14ac:dyDescent="0.35">
      <c r="B1463" s="143"/>
      <c r="C1463" s="81"/>
      <c r="D1463" s="8" t="str">
        <f t="shared" si="82"/>
        <v/>
      </c>
      <c r="E1463" s="8"/>
      <c r="F1463" s="142"/>
      <c r="G1463" s="142"/>
      <c r="H1463" s="142"/>
      <c r="I1463" s="8"/>
      <c r="J1463" s="8"/>
      <c r="K1463" s="142"/>
      <c r="L1463" s="142"/>
      <c r="M1463" s="8" t="str">
        <f t="shared" si="81"/>
        <v/>
      </c>
      <c r="N1463" s="113">
        <f t="shared" si="83"/>
        <v>0</v>
      </c>
      <c r="O1463" s="113">
        <f t="shared" si="84"/>
        <v>0</v>
      </c>
      <c r="P1463" s="113"/>
      <c r="Q1463" s="144"/>
      <c r="R1463" s="113"/>
      <c r="S1463" s="145"/>
      <c r="T1463" s="113"/>
      <c r="U1463" s="144"/>
      <c r="V1463" s="113"/>
      <c r="W1463" s="145"/>
    </row>
    <row r="1464" spans="2:23" x14ac:dyDescent="0.35">
      <c r="B1464" s="143"/>
      <c r="C1464" s="81"/>
      <c r="D1464" s="8" t="str">
        <f t="shared" si="82"/>
        <v/>
      </c>
      <c r="E1464" s="8"/>
      <c r="F1464" s="142"/>
      <c r="G1464" s="142"/>
      <c r="H1464" s="142"/>
      <c r="I1464" s="8"/>
      <c r="J1464" s="8"/>
      <c r="K1464" s="142"/>
      <c r="L1464" s="142"/>
      <c r="M1464" s="8" t="str">
        <f t="shared" si="81"/>
        <v/>
      </c>
      <c r="N1464" s="113">
        <f t="shared" si="83"/>
        <v>0</v>
      </c>
      <c r="O1464" s="113">
        <f t="shared" si="84"/>
        <v>0</v>
      </c>
      <c r="P1464" s="113"/>
      <c r="Q1464" s="144"/>
      <c r="R1464" s="113"/>
      <c r="S1464" s="145"/>
      <c r="T1464" s="113"/>
      <c r="U1464" s="144"/>
      <c r="V1464" s="113"/>
      <c r="W1464" s="145"/>
    </row>
    <row r="1465" spans="2:23" x14ac:dyDescent="0.35">
      <c r="B1465" s="143"/>
      <c r="C1465" s="81"/>
      <c r="D1465" s="8" t="str">
        <f t="shared" si="82"/>
        <v/>
      </c>
      <c r="E1465" s="8"/>
      <c r="F1465" s="142"/>
      <c r="G1465" s="142"/>
      <c r="H1465" s="142"/>
      <c r="I1465" s="8"/>
      <c r="J1465" s="8"/>
      <c r="K1465" s="142"/>
      <c r="L1465" s="142"/>
      <c r="M1465" s="8" t="str">
        <f t="shared" si="81"/>
        <v/>
      </c>
      <c r="N1465" s="113">
        <f t="shared" si="83"/>
        <v>0</v>
      </c>
      <c r="O1465" s="113">
        <f t="shared" si="84"/>
        <v>0</v>
      </c>
      <c r="P1465" s="113"/>
      <c r="Q1465" s="144"/>
      <c r="R1465" s="113"/>
      <c r="S1465" s="145"/>
      <c r="T1465" s="113"/>
      <c r="U1465" s="144"/>
      <c r="V1465" s="113"/>
      <c r="W1465" s="145"/>
    </row>
    <row r="1466" spans="2:23" x14ac:dyDescent="0.35">
      <c r="B1466" s="143"/>
      <c r="C1466" s="81"/>
      <c r="D1466" s="8" t="str">
        <f t="shared" si="82"/>
        <v/>
      </c>
      <c r="E1466" s="8"/>
      <c r="F1466" s="142"/>
      <c r="G1466" s="142"/>
      <c r="H1466" s="142"/>
      <c r="I1466" s="8"/>
      <c r="J1466" s="8"/>
      <c r="K1466" s="142"/>
      <c r="L1466" s="142"/>
      <c r="M1466" s="8" t="str">
        <f t="shared" si="81"/>
        <v/>
      </c>
      <c r="N1466" s="113">
        <f t="shared" si="83"/>
        <v>0</v>
      </c>
      <c r="O1466" s="113">
        <f t="shared" si="84"/>
        <v>0</v>
      </c>
      <c r="P1466" s="113"/>
      <c r="Q1466" s="144"/>
      <c r="R1466" s="113"/>
      <c r="S1466" s="145"/>
      <c r="T1466" s="113"/>
      <c r="U1466" s="144"/>
      <c r="V1466" s="113"/>
      <c r="W1466" s="145"/>
    </row>
    <row r="1467" spans="2:23" x14ac:dyDescent="0.35">
      <c r="B1467" s="143"/>
      <c r="C1467" s="81"/>
      <c r="D1467" s="8" t="str">
        <f t="shared" si="82"/>
        <v/>
      </c>
      <c r="E1467" s="8"/>
      <c r="F1467" s="142"/>
      <c r="G1467" s="142"/>
      <c r="H1467" s="142"/>
      <c r="I1467" s="8"/>
      <c r="J1467" s="8"/>
      <c r="K1467" s="142"/>
      <c r="L1467" s="142"/>
      <c r="M1467" s="8" t="str">
        <f t="shared" si="81"/>
        <v/>
      </c>
      <c r="N1467" s="113">
        <f t="shared" si="83"/>
        <v>0</v>
      </c>
      <c r="O1467" s="113">
        <f t="shared" si="84"/>
        <v>0</v>
      </c>
      <c r="P1467" s="113"/>
      <c r="Q1467" s="144"/>
      <c r="R1467" s="113"/>
      <c r="S1467" s="145"/>
      <c r="T1467" s="113"/>
      <c r="U1467" s="144"/>
      <c r="V1467" s="113"/>
      <c r="W1467" s="145"/>
    </row>
    <row r="1468" spans="2:23" x14ac:dyDescent="0.35">
      <c r="B1468" s="143"/>
      <c r="C1468" s="81"/>
      <c r="D1468" s="8" t="str">
        <f t="shared" si="82"/>
        <v/>
      </c>
      <c r="E1468" s="8"/>
      <c r="F1468" s="142"/>
      <c r="G1468" s="142"/>
      <c r="H1468" s="142"/>
      <c r="I1468" s="8"/>
      <c r="J1468" s="8"/>
      <c r="K1468" s="142"/>
      <c r="L1468" s="142"/>
      <c r="M1468" s="8" t="str">
        <f t="shared" si="81"/>
        <v/>
      </c>
      <c r="N1468" s="113">
        <f t="shared" si="83"/>
        <v>0</v>
      </c>
      <c r="O1468" s="113">
        <f t="shared" si="84"/>
        <v>0</v>
      </c>
      <c r="P1468" s="113"/>
      <c r="Q1468" s="144"/>
      <c r="R1468" s="113"/>
      <c r="S1468" s="145"/>
      <c r="T1468" s="113"/>
      <c r="U1468" s="144"/>
      <c r="V1468" s="113"/>
      <c r="W1468" s="145"/>
    </row>
    <row r="1469" spans="2:23" x14ac:dyDescent="0.35">
      <c r="B1469" s="143"/>
      <c r="C1469" s="81"/>
      <c r="D1469" s="8" t="str">
        <f t="shared" si="82"/>
        <v/>
      </c>
      <c r="E1469" s="8"/>
      <c r="F1469" s="142"/>
      <c r="G1469" s="142"/>
      <c r="H1469" s="142"/>
      <c r="I1469" s="8"/>
      <c r="J1469" s="8"/>
      <c r="K1469" s="142"/>
      <c r="L1469" s="142"/>
      <c r="M1469" s="8" t="str">
        <f t="shared" si="81"/>
        <v/>
      </c>
      <c r="N1469" s="113">
        <f t="shared" si="83"/>
        <v>0</v>
      </c>
      <c r="O1469" s="113">
        <f t="shared" si="84"/>
        <v>0</v>
      </c>
      <c r="P1469" s="113"/>
      <c r="Q1469" s="144"/>
      <c r="R1469" s="113"/>
      <c r="S1469" s="145"/>
      <c r="T1469" s="113"/>
      <c r="U1469" s="144"/>
      <c r="V1469" s="113"/>
      <c r="W1469" s="145"/>
    </row>
    <row r="1470" spans="2:23" x14ac:dyDescent="0.35">
      <c r="B1470" s="143"/>
      <c r="C1470" s="81"/>
      <c r="D1470" s="8" t="str">
        <f t="shared" si="82"/>
        <v/>
      </c>
      <c r="E1470" s="8"/>
      <c r="F1470" s="142"/>
      <c r="G1470" s="142"/>
      <c r="H1470" s="142"/>
      <c r="I1470" s="8"/>
      <c r="J1470" s="8"/>
      <c r="K1470" s="142"/>
      <c r="L1470" s="142"/>
      <c r="M1470" s="8" t="str">
        <f t="shared" si="81"/>
        <v/>
      </c>
      <c r="N1470" s="113">
        <f t="shared" si="83"/>
        <v>0</v>
      </c>
      <c r="O1470" s="113">
        <f t="shared" si="84"/>
        <v>0</v>
      </c>
      <c r="P1470" s="113"/>
      <c r="Q1470" s="144"/>
      <c r="R1470" s="113"/>
      <c r="S1470" s="145"/>
      <c r="T1470" s="113"/>
      <c r="U1470" s="144"/>
      <c r="V1470" s="113"/>
      <c r="W1470" s="145"/>
    </row>
    <row r="1471" spans="2:23" x14ac:dyDescent="0.35">
      <c r="B1471" s="143"/>
      <c r="C1471" s="81"/>
      <c r="D1471" s="8" t="str">
        <f t="shared" si="82"/>
        <v/>
      </c>
      <c r="E1471" s="8"/>
      <c r="F1471" s="142"/>
      <c r="G1471" s="142"/>
      <c r="H1471" s="142"/>
      <c r="I1471" s="8"/>
      <c r="J1471" s="8"/>
      <c r="K1471" s="142"/>
      <c r="L1471" s="142"/>
      <c r="M1471" s="8" t="str">
        <f t="shared" si="81"/>
        <v/>
      </c>
      <c r="N1471" s="113">
        <f t="shared" si="83"/>
        <v>0</v>
      </c>
      <c r="O1471" s="113">
        <f t="shared" si="84"/>
        <v>0</v>
      </c>
      <c r="P1471" s="113"/>
      <c r="Q1471" s="144"/>
      <c r="R1471" s="113"/>
      <c r="S1471" s="145"/>
      <c r="T1471" s="113"/>
      <c r="U1471" s="144"/>
      <c r="V1471" s="113"/>
      <c r="W1471" s="145"/>
    </row>
    <row r="1472" spans="2:23" x14ac:dyDescent="0.35">
      <c r="B1472" s="143"/>
      <c r="C1472" s="81"/>
      <c r="D1472" s="8" t="str">
        <f t="shared" si="82"/>
        <v/>
      </c>
      <c r="E1472" s="8"/>
      <c r="F1472" s="142"/>
      <c r="G1472" s="142"/>
      <c r="H1472" s="142"/>
      <c r="I1472" s="8"/>
      <c r="J1472" s="8"/>
      <c r="K1472" s="142"/>
      <c r="L1472" s="142"/>
      <c r="M1472" s="8" t="str">
        <f t="shared" si="81"/>
        <v/>
      </c>
      <c r="N1472" s="113">
        <f t="shared" si="83"/>
        <v>0</v>
      </c>
      <c r="O1472" s="113">
        <f t="shared" si="84"/>
        <v>0</v>
      </c>
      <c r="P1472" s="113"/>
      <c r="Q1472" s="144"/>
      <c r="R1472" s="113"/>
      <c r="S1472" s="145"/>
      <c r="T1472" s="113"/>
      <c r="U1472" s="144"/>
      <c r="V1472" s="113"/>
      <c r="W1472" s="145"/>
    </row>
    <row r="1473" spans="2:23" x14ac:dyDescent="0.35">
      <c r="B1473" s="143"/>
      <c r="C1473" s="81"/>
      <c r="D1473" s="8" t="str">
        <f t="shared" si="82"/>
        <v/>
      </c>
      <c r="E1473" s="8"/>
      <c r="F1473" s="142"/>
      <c r="G1473" s="142"/>
      <c r="H1473" s="142"/>
      <c r="I1473" s="8"/>
      <c r="J1473" s="8"/>
      <c r="K1473" s="142"/>
      <c r="L1473" s="142"/>
      <c r="M1473" s="8" t="str">
        <f t="shared" si="81"/>
        <v/>
      </c>
      <c r="N1473" s="113">
        <f t="shared" si="83"/>
        <v>0</v>
      </c>
      <c r="O1473" s="113">
        <f t="shared" si="84"/>
        <v>0</v>
      </c>
      <c r="P1473" s="113"/>
      <c r="Q1473" s="144"/>
      <c r="R1473" s="113"/>
      <c r="S1473" s="145"/>
      <c r="T1473" s="113"/>
      <c r="U1473" s="144"/>
      <c r="V1473" s="113"/>
      <c r="W1473" s="145"/>
    </row>
    <row r="1474" spans="2:23" x14ac:dyDescent="0.35">
      <c r="B1474" s="143"/>
      <c r="C1474" s="81"/>
      <c r="D1474" s="8" t="str">
        <f t="shared" si="82"/>
        <v/>
      </c>
      <c r="E1474" s="8"/>
      <c r="F1474" s="142"/>
      <c r="G1474" s="142"/>
      <c r="H1474" s="142"/>
      <c r="I1474" s="8"/>
      <c r="J1474" s="8"/>
      <c r="K1474" s="142"/>
      <c r="L1474" s="142"/>
      <c r="M1474" s="8" t="str">
        <f t="shared" si="81"/>
        <v/>
      </c>
      <c r="N1474" s="113">
        <f t="shared" si="83"/>
        <v>0</v>
      </c>
      <c r="O1474" s="113">
        <f t="shared" si="84"/>
        <v>0</v>
      </c>
      <c r="P1474" s="113"/>
      <c r="Q1474" s="144"/>
      <c r="R1474" s="113"/>
      <c r="S1474" s="145"/>
      <c r="T1474" s="113"/>
      <c r="U1474" s="144"/>
      <c r="V1474" s="113"/>
      <c r="W1474" s="145"/>
    </row>
    <row r="1475" spans="2:23" x14ac:dyDescent="0.35">
      <c r="B1475" s="143"/>
      <c r="C1475" s="81"/>
      <c r="D1475" s="8" t="str">
        <f t="shared" si="82"/>
        <v/>
      </c>
      <c r="E1475" s="8"/>
      <c r="F1475" s="142"/>
      <c r="G1475" s="142"/>
      <c r="H1475" s="142"/>
      <c r="I1475" s="8"/>
      <c r="J1475" s="8"/>
      <c r="K1475" s="142"/>
      <c r="L1475" s="142"/>
      <c r="M1475" s="8" t="str">
        <f t="shared" ref="M1475:M1538" si="85">+D1475&amp;K1475&amp;L1475</f>
        <v/>
      </c>
      <c r="N1475" s="113">
        <f t="shared" si="83"/>
        <v>0</v>
      </c>
      <c r="O1475" s="113">
        <f t="shared" si="84"/>
        <v>0</v>
      </c>
      <c r="P1475" s="113"/>
      <c r="Q1475" s="144"/>
      <c r="R1475" s="113"/>
      <c r="S1475" s="145"/>
      <c r="T1475" s="113"/>
      <c r="U1475" s="144"/>
      <c r="V1475" s="113"/>
      <c r="W1475" s="145"/>
    </row>
    <row r="1476" spans="2:23" x14ac:dyDescent="0.35">
      <c r="B1476" s="143"/>
      <c r="C1476" s="81"/>
      <c r="D1476" s="8" t="str">
        <f t="shared" ref="D1476:D1539" si="86">+B1476&amp;C1476</f>
        <v/>
      </c>
      <c r="E1476" s="8"/>
      <c r="F1476" s="142"/>
      <c r="G1476" s="142"/>
      <c r="H1476" s="142"/>
      <c r="I1476" s="8"/>
      <c r="J1476" s="8"/>
      <c r="K1476" s="142"/>
      <c r="L1476" s="142"/>
      <c r="M1476" s="8" t="str">
        <f t="shared" si="85"/>
        <v/>
      </c>
      <c r="N1476" s="113">
        <f t="shared" si="83"/>
        <v>0</v>
      </c>
      <c r="O1476" s="113">
        <f t="shared" si="84"/>
        <v>0</v>
      </c>
      <c r="P1476" s="113"/>
      <c r="Q1476" s="144"/>
      <c r="R1476" s="113"/>
      <c r="S1476" s="145"/>
      <c r="T1476" s="113"/>
      <c r="U1476" s="144"/>
      <c r="V1476" s="113"/>
      <c r="W1476" s="145"/>
    </row>
    <row r="1477" spans="2:23" x14ac:dyDescent="0.35">
      <c r="B1477" s="143"/>
      <c r="C1477" s="81"/>
      <c r="D1477" s="8" t="str">
        <f t="shared" si="86"/>
        <v/>
      </c>
      <c r="E1477" s="8"/>
      <c r="F1477" s="142"/>
      <c r="G1477" s="142"/>
      <c r="H1477" s="142"/>
      <c r="I1477" s="8"/>
      <c r="J1477" s="8"/>
      <c r="K1477" s="142"/>
      <c r="L1477" s="142"/>
      <c r="M1477" s="8" t="str">
        <f t="shared" si="85"/>
        <v/>
      </c>
      <c r="N1477" s="113">
        <f t="shared" si="83"/>
        <v>0</v>
      </c>
      <c r="O1477" s="113">
        <f t="shared" si="84"/>
        <v>0</v>
      </c>
      <c r="P1477" s="113"/>
      <c r="Q1477" s="144"/>
      <c r="R1477" s="113"/>
      <c r="S1477" s="145"/>
      <c r="T1477" s="113"/>
      <c r="U1477" s="144"/>
      <c r="V1477" s="113"/>
      <c r="W1477" s="145"/>
    </row>
    <row r="1478" spans="2:23" x14ac:dyDescent="0.35">
      <c r="B1478" s="143"/>
      <c r="C1478" s="81"/>
      <c r="D1478" s="8" t="str">
        <f t="shared" si="86"/>
        <v/>
      </c>
      <c r="E1478" s="8"/>
      <c r="F1478" s="142"/>
      <c r="G1478" s="142"/>
      <c r="H1478" s="142"/>
      <c r="I1478" s="8"/>
      <c r="J1478" s="8"/>
      <c r="K1478" s="142"/>
      <c r="L1478" s="142"/>
      <c r="M1478" s="8" t="str">
        <f t="shared" si="85"/>
        <v/>
      </c>
      <c r="N1478" s="113">
        <f t="shared" si="83"/>
        <v>0</v>
      </c>
      <c r="O1478" s="113">
        <f t="shared" si="84"/>
        <v>0</v>
      </c>
      <c r="P1478" s="113"/>
      <c r="Q1478" s="144"/>
      <c r="R1478" s="113"/>
      <c r="S1478" s="145"/>
      <c r="T1478" s="113"/>
      <c r="U1478" s="144"/>
      <c r="V1478" s="113"/>
      <c r="W1478" s="145"/>
    </row>
    <row r="1479" spans="2:23" x14ac:dyDescent="0.35">
      <c r="B1479" s="143"/>
      <c r="C1479" s="81"/>
      <c r="D1479" s="8" t="str">
        <f t="shared" si="86"/>
        <v/>
      </c>
      <c r="E1479" s="8"/>
      <c r="F1479" s="142"/>
      <c r="G1479" s="142"/>
      <c r="H1479" s="142"/>
      <c r="I1479" s="8"/>
      <c r="J1479" s="8"/>
      <c r="K1479" s="142"/>
      <c r="L1479" s="142"/>
      <c r="M1479" s="8" t="str">
        <f t="shared" si="85"/>
        <v/>
      </c>
      <c r="N1479" s="113">
        <f t="shared" si="83"/>
        <v>0</v>
      </c>
      <c r="O1479" s="113">
        <f t="shared" si="84"/>
        <v>0</v>
      </c>
      <c r="P1479" s="113"/>
      <c r="Q1479" s="144"/>
      <c r="R1479" s="113"/>
      <c r="S1479" s="145"/>
      <c r="T1479" s="113"/>
      <c r="U1479" s="144"/>
      <c r="V1479" s="113"/>
      <c r="W1479" s="145"/>
    </row>
    <row r="1480" spans="2:23" x14ac:dyDescent="0.35">
      <c r="B1480" s="143"/>
      <c r="C1480" s="81"/>
      <c r="D1480" s="8" t="str">
        <f t="shared" si="86"/>
        <v/>
      </c>
      <c r="E1480" s="8"/>
      <c r="F1480" s="142"/>
      <c r="G1480" s="142"/>
      <c r="H1480" s="142"/>
      <c r="I1480" s="8"/>
      <c r="J1480" s="8"/>
      <c r="K1480" s="142"/>
      <c r="L1480" s="142"/>
      <c r="M1480" s="8" t="str">
        <f t="shared" si="85"/>
        <v/>
      </c>
      <c r="N1480" s="113">
        <f t="shared" si="83"/>
        <v>0</v>
      </c>
      <c r="O1480" s="113">
        <f t="shared" si="84"/>
        <v>0</v>
      </c>
      <c r="P1480" s="113"/>
      <c r="Q1480" s="144"/>
      <c r="R1480" s="113"/>
      <c r="S1480" s="145"/>
      <c r="T1480" s="113"/>
      <c r="U1480" s="144"/>
      <c r="V1480" s="113"/>
      <c r="W1480" s="145"/>
    </row>
    <row r="1481" spans="2:23" x14ac:dyDescent="0.35">
      <c r="B1481" s="143"/>
      <c r="C1481" s="81"/>
      <c r="D1481" s="8" t="str">
        <f t="shared" si="86"/>
        <v/>
      </c>
      <c r="E1481" s="8"/>
      <c r="F1481" s="142"/>
      <c r="G1481" s="142"/>
      <c r="H1481" s="142"/>
      <c r="I1481" s="8"/>
      <c r="J1481" s="8"/>
      <c r="K1481" s="142"/>
      <c r="L1481" s="142"/>
      <c r="M1481" s="8" t="str">
        <f t="shared" si="85"/>
        <v/>
      </c>
      <c r="N1481" s="113">
        <f t="shared" si="83"/>
        <v>0</v>
      </c>
      <c r="O1481" s="113">
        <f t="shared" si="84"/>
        <v>0</v>
      </c>
      <c r="P1481" s="113"/>
      <c r="Q1481" s="144"/>
      <c r="R1481" s="113"/>
      <c r="S1481" s="145"/>
      <c r="T1481" s="113"/>
      <c r="U1481" s="144"/>
      <c r="V1481" s="113"/>
      <c r="W1481" s="145"/>
    </row>
    <row r="1482" spans="2:23" x14ac:dyDescent="0.35">
      <c r="B1482" s="143"/>
      <c r="C1482" s="81"/>
      <c r="D1482" s="8" t="str">
        <f t="shared" si="86"/>
        <v/>
      </c>
      <c r="E1482" s="8"/>
      <c r="F1482" s="142"/>
      <c r="G1482" s="142"/>
      <c r="H1482" s="142"/>
      <c r="I1482" s="8"/>
      <c r="J1482" s="8"/>
      <c r="K1482" s="142"/>
      <c r="L1482" s="142"/>
      <c r="M1482" s="8" t="str">
        <f t="shared" si="85"/>
        <v/>
      </c>
      <c r="N1482" s="113">
        <f t="shared" si="83"/>
        <v>0</v>
      </c>
      <c r="O1482" s="113">
        <f t="shared" si="84"/>
        <v>0</v>
      </c>
      <c r="P1482" s="113"/>
      <c r="Q1482" s="144"/>
      <c r="R1482" s="113"/>
      <c r="S1482" s="145"/>
      <c r="T1482" s="113"/>
      <c r="U1482" s="144"/>
      <c r="V1482" s="113"/>
      <c r="W1482" s="145"/>
    </row>
    <row r="1483" spans="2:23" x14ac:dyDescent="0.35">
      <c r="B1483" s="143"/>
      <c r="C1483" s="81"/>
      <c r="D1483" s="8" t="str">
        <f t="shared" si="86"/>
        <v/>
      </c>
      <c r="E1483" s="8"/>
      <c r="F1483" s="142"/>
      <c r="G1483" s="142"/>
      <c r="H1483" s="142"/>
      <c r="I1483" s="8"/>
      <c r="J1483" s="8"/>
      <c r="K1483" s="142"/>
      <c r="L1483" s="142"/>
      <c r="M1483" s="8" t="str">
        <f t="shared" si="85"/>
        <v/>
      </c>
      <c r="N1483" s="113">
        <f t="shared" si="83"/>
        <v>0</v>
      </c>
      <c r="O1483" s="113">
        <f t="shared" si="84"/>
        <v>0</v>
      </c>
      <c r="P1483" s="113"/>
      <c r="Q1483" s="144"/>
      <c r="R1483" s="113"/>
      <c r="S1483" s="145"/>
      <c r="T1483" s="113"/>
      <c r="U1483" s="144"/>
      <c r="V1483" s="113"/>
      <c r="W1483" s="145"/>
    </row>
    <row r="1484" spans="2:23" x14ac:dyDescent="0.35">
      <c r="B1484" s="143"/>
      <c r="C1484" s="81"/>
      <c r="D1484" s="8" t="str">
        <f t="shared" si="86"/>
        <v/>
      </c>
      <c r="E1484" s="8"/>
      <c r="F1484" s="142"/>
      <c r="G1484" s="142"/>
      <c r="H1484" s="142"/>
      <c r="I1484" s="8"/>
      <c r="J1484" s="8"/>
      <c r="K1484" s="142"/>
      <c r="L1484" s="142"/>
      <c r="M1484" s="8" t="str">
        <f t="shared" si="85"/>
        <v/>
      </c>
      <c r="N1484" s="113">
        <f t="shared" si="83"/>
        <v>0</v>
      </c>
      <c r="O1484" s="113">
        <f t="shared" si="84"/>
        <v>0</v>
      </c>
      <c r="P1484" s="113"/>
      <c r="Q1484" s="144"/>
      <c r="R1484" s="113"/>
      <c r="S1484" s="145"/>
      <c r="T1484" s="113"/>
      <c r="U1484" s="144"/>
      <c r="V1484" s="113"/>
      <c r="W1484" s="145"/>
    </row>
    <row r="1485" spans="2:23" x14ac:dyDescent="0.35">
      <c r="B1485" s="143"/>
      <c r="C1485" s="81"/>
      <c r="D1485" s="8" t="str">
        <f t="shared" si="86"/>
        <v/>
      </c>
      <c r="E1485" s="8"/>
      <c r="F1485" s="142"/>
      <c r="G1485" s="142"/>
      <c r="H1485" s="142"/>
      <c r="I1485" s="8"/>
      <c r="J1485" s="8"/>
      <c r="K1485" s="142"/>
      <c r="L1485" s="142"/>
      <c r="M1485" s="8" t="str">
        <f t="shared" si="85"/>
        <v/>
      </c>
      <c r="N1485" s="113">
        <f t="shared" si="83"/>
        <v>0</v>
      </c>
      <c r="O1485" s="113">
        <f t="shared" si="84"/>
        <v>0</v>
      </c>
      <c r="P1485" s="113"/>
      <c r="Q1485" s="144"/>
      <c r="R1485" s="113"/>
      <c r="S1485" s="145"/>
      <c r="T1485" s="113"/>
      <c r="U1485" s="144"/>
      <c r="V1485" s="113"/>
      <c r="W1485" s="145"/>
    </row>
    <row r="1486" spans="2:23" x14ac:dyDescent="0.35">
      <c r="B1486" s="143"/>
      <c r="C1486" s="81"/>
      <c r="D1486" s="8" t="str">
        <f t="shared" si="86"/>
        <v/>
      </c>
      <c r="E1486" s="8"/>
      <c r="F1486" s="142"/>
      <c r="G1486" s="142"/>
      <c r="H1486" s="142"/>
      <c r="I1486" s="8"/>
      <c r="J1486" s="8"/>
      <c r="K1486" s="142"/>
      <c r="L1486" s="142"/>
      <c r="M1486" s="8" t="str">
        <f t="shared" si="85"/>
        <v/>
      </c>
      <c r="N1486" s="113">
        <f t="shared" si="83"/>
        <v>0</v>
      </c>
      <c r="O1486" s="113">
        <f t="shared" si="84"/>
        <v>0</v>
      </c>
      <c r="P1486" s="113"/>
      <c r="Q1486" s="144"/>
      <c r="R1486" s="113"/>
      <c r="S1486" s="145"/>
      <c r="T1486" s="113"/>
      <c r="U1486" s="144"/>
      <c r="V1486" s="113"/>
      <c r="W1486" s="145"/>
    </row>
    <row r="1487" spans="2:23" x14ac:dyDescent="0.35">
      <c r="B1487" s="143"/>
      <c r="C1487" s="81"/>
      <c r="D1487" s="8" t="str">
        <f t="shared" si="86"/>
        <v/>
      </c>
      <c r="E1487" s="8"/>
      <c r="F1487" s="142"/>
      <c r="G1487" s="142"/>
      <c r="H1487" s="142"/>
      <c r="I1487" s="8"/>
      <c r="J1487" s="8"/>
      <c r="K1487" s="142"/>
      <c r="L1487" s="142"/>
      <c r="M1487" s="8" t="str">
        <f t="shared" si="85"/>
        <v/>
      </c>
      <c r="N1487" s="113">
        <f t="shared" si="83"/>
        <v>0</v>
      </c>
      <c r="O1487" s="113">
        <f t="shared" si="84"/>
        <v>0</v>
      </c>
      <c r="P1487" s="113"/>
      <c r="Q1487" s="144"/>
      <c r="R1487" s="113"/>
      <c r="S1487" s="145"/>
      <c r="T1487" s="113"/>
      <c r="U1487" s="144"/>
      <c r="V1487" s="113"/>
      <c r="W1487" s="145"/>
    </row>
    <row r="1488" spans="2:23" x14ac:dyDescent="0.35">
      <c r="B1488" s="143"/>
      <c r="C1488" s="81"/>
      <c r="D1488" s="8" t="str">
        <f t="shared" si="86"/>
        <v/>
      </c>
      <c r="E1488" s="8"/>
      <c r="F1488" s="142"/>
      <c r="G1488" s="142"/>
      <c r="H1488" s="142"/>
      <c r="I1488" s="8"/>
      <c r="J1488" s="8"/>
      <c r="K1488" s="142"/>
      <c r="L1488" s="142"/>
      <c r="M1488" s="8" t="str">
        <f t="shared" si="85"/>
        <v/>
      </c>
      <c r="N1488" s="113">
        <f t="shared" si="83"/>
        <v>0</v>
      </c>
      <c r="O1488" s="113">
        <f t="shared" si="84"/>
        <v>0</v>
      </c>
      <c r="P1488" s="113"/>
      <c r="Q1488" s="144"/>
      <c r="R1488" s="113"/>
      <c r="S1488" s="145"/>
      <c r="T1488" s="113"/>
      <c r="U1488" s="144"/>
      <c r="V1488" s="113"/>
      <c r="W1488" s="145"/>
    </row>
    <row r="1489" spans="2:23" x14ac:dyDescent="0.35">
      <c r="B1489" s="143"/>
      <c r="C1489" s="81"/>
      <c r="D1489" s="8" t="str">
        <f t="shared" si="86"/>
        <v/>
      </c>
      <c r="E1489" s="8"/>
      <c r="F1489" s="142"/>
      <c r="G1489" s="142"/>
      <c r="H1489" s="142"/>
      <c r="I1489" s="8"/>
      <c r="J1489" s="8"/>
      <c r="K1489" s="142"/>
      <c r="L1489" s="142"/>
      <c r="M1489" s="8" t="str">
        <f t="shared" si="85"/>
        <v/>
      </c>
      <c r="N1489" s="113">
        <f t="shared" si="83"/>
        <v>0</v>
      </c>
      <c r="O1489" s="113">
        <f t="shared" si="84"/>
        <v>0</v>
      </c>
      <c r="P1489" s="113"/>
      <c r="Q1489" s="144"/>
      <c r="R1489" s="113"/>
      <c r="S1489" s="145"/>
      <c r="T1489" s="113"/>
      <c r="U1489" s="144"/>
      <c r="V1489" s="113"/>
      <c r="W1489" s="145"/>
    </row>
    <row r="1490" spans="2:23" x14ac:dyDescent="0.35">
      <c r="B1490" s="143"/>
      <c r="C1490" s="81"/>
      <c r="D1490" s="8" t="str">
        <f t="shared" si="86"/>
        <v/>
      </c>
      <c r="E1490" s="8"/>
      <c r="F1490" s="142"/>
      <c r="G1490" s="142"/>
      <c r="H1490" s="142"/>
      <c r="I1490" s="8"/>
      <c r="J1490" s="8"/>
      <c r="K1490" s="142"/>
      <c r="L1490" s="142"/>
      <c r="M1490" s="8" t="str">
        <f t="shared" si="85"/>
        <v/>
      </c>
      <c r="N1490" s="113">
        <f t="shared" ref="N1490:N1553" si="87">IFERROR(R1490/P1490,0)</f>
        <v>0</v>
      </c>
      <c r="O1490" s="113">
        <f t="shared" ref="O1490:O1553" si="88">IFERROR(S1490/Q1490,0)</f>
        <v>0</v>
      </c>
      <c r="P1490" s="113"/>
      <c r="Q1490" s="144"/>
      <c r="R1490" s="113"/>
      <c r="S1490" s="145"/>
      <c r="T1490" s="113"/>
      <c r="U1490" s="144"/>
      <c r="V1490" s="113"/>
      <c r="W1490" s="145"/>
    </row>
    <row r="1491" spans="2:23" x14ac:dyDescent="0.35">
      <c r="B1491" s="143"/>
      <c r="C1491" s="81"/>
      <c r="D1491" s="8" t="str">
        <f t="shared" si="86"/>
        <v/>
      </c>
      <c r="E1491" s="8"/>
      <c r="F1491" s="142"/>
      <c r="G1491" s="142"/>
      <c r="H1491" s="142"/>
      <c r="I1491" s="8"/>
      <c r="J1491" s="8"/>
      <c r="K1491" s="142"/>
      <c r="L1491" s="142"/>
      <c r="M1491" s="8" t="str">
        <f t="shared" si="85"/>
        <v/>
      </c>
      <c r="N1491" s="113">
        <f t="shared" si="87"/>
        <v>0</v>
      </c>
      <c r="O1491" s="113">
        <f t="shared" si="88"/>
        <v>0</v>
      </c>
      <c r="P1491" s="113"/>
      <c r="Q1491" s="144"/>
      <c r="R1491" s="113"/>
      <c r="S1491" s="145"/>
      <c r="T1491" s="113"/>
      <c r="U1491" s="144"/>
      <c r="V1491" s="113"/>
      <c r="W1491" s="145"/>
    </row>
    <row r="1492" spans="2:23" x14ac:dyDescent="0.35">
      <c r="B1492" s="143"/>
      <c r="C1492" s="81"/>
      <c r="D1492" s="8" t="str">
        <f t="shared" si="86"/>
        <v/>
      </c>
      <c r="E1492" s="8"/>
      <c r="F1492" s="142"/>
      <c r="G1492" s="142"/>
      <c r="H1492" s="142"/>
      <c r="I1492" s="8"/>
      <c r="J1492" s="8"/>
      <c r="K1492" s="142"/>
      <c r="L1492" s="142"/>
      <c r="M1492" s="8" t="str">
        <f t="shared" si="85"/>
        <v/>
      </c>
      <c r="N1492" s="113">
        <f t="shared" si="87"/>
        <v>0</v>
      </c>
      <c r="O1492" s="113">
        <f t="shared" si="88"/>
        <v>0</v>
      </c>
      <c r="P1492" s="113"/>
      <c r="Q1492" s="144"/>
      <c r="R1492" s="113"/>
      <c r="S1492" s="145"/>
      <c r="T1492" s="113"/>
      <c r="U1492" s="144"/>
      <c r="V1492" s="113"/>
      <c r="W1492" s="145"/>
    </row>
    <row r="1493" spans="2:23" x14ac:dyDescent="0.35">
      <c r="B1493" s="143"/>
      <c r="C1493" s="81"/>
      <c r="D1493" s="8" t="str">
        <f t="shared" si="86"/>
        <v/>
      </c>
      <c r="E1493" s="8"/>
      <c r="F1493" s="142"/>
      <c r="G1493" s="142"/>
      <c r="H1493" s="142"/>
      <c r="I1493" s="8"/>
      <c r="J1493" s="8"/>
      <c r="K1493" s="142"/>
      <c r="L1493" s="142"/>
      <c r="M1493" s="8" t="str">
        <f t="shared" si="85"/>
        <v/>
      </c>
      <c r="N1493" s="113">
        <f t="shared" si="87"/>
        <v>0</v>
      </c>
      <c r="O1493" s="113">
        <f t="shared" si="88"/>
        <v>0</v>
      </c>
      <c r="P1493" s="113"/>
      <c r="Q1493" s="144"/>
      <c r="R1493" s="113"/>
      <c r="S1493" s="145"/>
      <c r="T1493" s="113"/>
      <c r="U1493" s="144"/>
      <c r="V1493" s="113"/>
      <c r="W1493" s="145"/>
    </row>
    <row r="1494" spans="2:23" x14ac:dyDescent="0.35">
      <c r="B1494" s="143"/>
      <c r="C1494" s="81"/>
      <c r="D1494" s="8" t="str">
        <f t="shared" si="86"/>
        <v/>
      </c>
      <c r="E1494" s="8"/>
      <c r="F1494" s="142"/>
      <c r="G1494" s="142"/>
      <c r="H1494" s="142"/>
      <c r="I1494" s="8"/>
      <c r="J1494" s="8"/>
      <c r="K1494" s="142"/>
      <c r="L1494" s="142"/>
      <c r="M1494" s="8" t="str">
        <f t="shared" si="85"/>
        <v/>
      </c>
      <c r="N1494" s="113">
        <f t="shared" si="87"/>
        <v>0</v>
      </c>
      <c r="O1494" s="113">
        <f t="shared" si="88"/>
        <v>0</v>
      </c>
      <c r="P1494" s="113"/>
      <c r="Q1494" s="144"/>
      <c r="R1494" s="113"/>
      <c r="S1494" s="145"/>
      <c r="T1494" s="113"/>
      <c r="U1494" s="144"/>
      <c r="V1494" s="113"/>
      <c r="W1494" s="145"/>
    </row>
    <row r="1495" spans="2:23" x14ac:dyDescent="0.35">
      <c r="B1495" s="143"/>
      <c r="C1495" s="81"/>
      <c r="D1495" s="8" t="str">
        <f t="shared" si="86"/>
        <v/>
      </c>
      <c r="E1495" s="8"/>
      <c r="F1495" s="142"/>
      <c r="G1495" s="142"/>
      <c r="H1495" s="142"/>
      <c r="I1495" s="8"/>
      <c r="J1495" s="8"/>
      <c r="K1495" s="142"/>
      <c r="L1495" s="142"/>
      <c r="M1495" s="8" t="str">
        <f t="shared" si="85"/>
        <v/>
      </c>
      <c r="N1495" s="113">
        <f t="shared" si="87"/>
        <v>0</v>
      </c>
      <c r="O1495" s="113">
        <f t="shared" si="88"/>
        <v>0</v>
      </c>
      <c r="P1495" s="113"/>
      <c r="Q1495" s="144"/>
      <c r="R1495" s="113"/>
      <c r="S1495" s="145"/>
      <c r="T1495" s="113"/>
      <c r="U1495" s="144"/>
      <c r="V1495" s="113"/>
      <c r="W1495" s="145"/>
    </row>
    <row r="1496" spans="2:23" x14ac:dyDescent="0.35">
      <c r="B1496" s="143"/>
      <c r="C1496" s="81"/>
      <c r="D1496" s="8" t="str">
        <f t="shared" si="86"/>
        <v/>
      </c>
      <c r="E1496" s="8"/>
      <c r="F1496" s="142"/>
      <c r="G1496" s="142"/>
      <c r="H1496" s="142"/>
      <c r="I1496" s="8"/>
      <c r="J1496" s="8"/>
      <c r="K1496" s="142"/>
      <c r="L1496" s="142"/>
      <c r="M1496" s="8" t="str">
        <f t="shared" si="85"/>
        <v/>
      </c>
      <c r="N1496" s="113">
        <f t="shared" si="87"/>
        <v>0</v>
      </c>
      <c r="O1496" s="113">
        <f t="shared" si="88"/>
        <v>0</v>
      </c>
      <c r="P1496" s="113"/>
      <c r="Q1496" s="144"/>
      <c r="R1496" s="113"/>
      <c r="S1496" s="145"/>
      <c r="T1496" s="113"/>
      <c r="U1496" s="144"/>
      <c r="V1496" s="113"/>
      <c r="W1496" s="145"/>
    </row>
    <row r="1497" spans="2:23" x14ac:dyDescent="0.35">
      <c r="B1497" s="143"/>
      <c r="C1497" s="81"/>
      <c r="D1497" s="8" t="str">
        <f t="shared" si="86"/>
        <v/>
      </c>
      <c r="E1497" s="8"/>
      <c r="F1497" s="142"/>
      <c r="G1497" s="142"/>
      <c r="H1497" s="142"/>
      <c r="I1497" s="8"/>
      <c r="J1497" s="8"/>
      <c r="K1497" s="142"/>
      <c r="L1497" s="142"/>
      <c r="M1497" s="8" t="str">
        <f t="shared" si="85"/>
        <v/>
      </c>
      <c r="N1497" s="113">
        <f t="shared" si="87"/>
        <v>0</v>
      </c>
      <c r="O1497" s="113">
        <f t="shared" si="88"/>
        <v>0</v>
      </c>
      <c r="P1497" s="113"/>
      <c r="Q1497" s="144"/>
      <c r="R1497" s="113"/>
      <c r="S1497" s="145"/>
      <c r="T1497" s="113"/>
      <c r="U1497" s="144"/>
      <c r="V1497" s="113"/>
      <c r="W1497" s="145"/>
    </row>
    <row r="1498" spans="2:23" x14ac:dyDescent="0.35">
      <c r="B1498" s="143"/>
      <c r="C1498" s="81"/>
      <c r="D1498" s="8" t="str">
        <f t="shared" si="86"/>
        <v/>
      </c>
      <c r="E1498" s="8"/>
      <c r="F1498" s="142"/>
      <c r="G1498" s="142"/>
      <c r="H1498" s="142"/>
      <c r="I1498" s="8"/>
      <c r="J1498" s="8"/>
      <c r="K1498" s="142"/>
      <c r="L1498" s="142"/>
      <c r="M1498" s="8" t="str">
        <f t="shared" si="85"/>
        <v/>
      </c>
      <c r="N1498" s="113">
        <f t="shared" si="87"/>
        <v>0</v>
      </c>
      <c r="O1498" s="113">
        <f t="shared" si="88"/>
        <v>0</v>
      </c>
      <c r="P1498" s="113"/>
      <c r="Q1498" s="144"/>
      <c r="R1498" s="113"/>
      <c r="S1498" s="145"/>
      <c r="T1498" s="113"/>
      <c r="U1498" s="144"/>
      <c r="V1498" s="113"/>
      <c r="W1498" s="145"/>
    </row>
    <row r="1499" spans="2:23" x14ac:dyDescent="0.35">
      <c r="B1499" s="143"/>
      <c r="C1499" s="81"/>
      <c r="D1499" s="8" t="str">
        <f t="shared" si="86"/>
        <v/>
      </c>
      <c r="E1499" s="8"/>
      <c r="F1499" s="142"/>
      <c r="G1499" s="142"/>
      <c r="H1499" s="142"/>
      <c r="I1499" s="8"/>
      <c r="J1499" s="8"/>
      <c r="K1499" s="142"/>
      <c r="L1499" s="142"/>
      <c r="M1499" s="8" t="str">
        <f t="shared" si="85"/>
        <v/>
      </c>
      <c r="N1499" s="113">
        <f t="shared" si="87"/>
        <v>0</v>
      </c>
      <c r="O1499" s="113">
        <f t="shared" si="88"/>
        <v>0</v>
      </c>
      <c r="P1499" s="113"/>
      <c r="Q1499" s="144"/>
      <c r="R1499" s="113"/>
      <c r="S1499" s="145"/>
      <c r="T1499" s="113"/>
      <c r="U1499" s="144"/>
      <c r="V1499" s="113"/>
      <c r="W1499" s="145"/>
    </row>
    <row r="1500" spans="2:23" x14ac:dyDescent="0.35">
      <c r="B1500" s="143"/>
      <c r="C1500" s="81"/>
      <c r="D1500" s="8" t="str">
        <f t="shared" si="86"/>
        <v/>
      </c>
      <c r="E1500" s="8"/>
      <c r="F1500" s="142"/>
      <c r="G1500" s="142"/>
      <c r="H1500" s="142"/>
      <c r="I1500" s="8"/>
      <c r="J1500" s="8"/>
      <c r="K1500" s="142"/>
      <c r="L1500" s="142"/>
      <c r="M1500" s="8" t="str">
        <f t="shared" si="85"/>
        <v/>
      </c>
      <c r="N1500" s="113">
        <f t="shared" si="87"/>
        <v>0</v>
      </c>
      <c r="O1500" s="113">
        <f t="shared" si="88"/>
        <v>0</v>
      </c>
      <c r="P1500" s="113"/>
      <c r="Q1500" s="144"/>
      <c r="R1500" s="113"/>
      <c r="S1500" s="145"/>
      <c r="T1500" s="113"/>
      <c r="U1500" s="144"/>
      <c r="V1500" s="113"/>
      <c r="W1500" s="145"/>
    </row>
    <row r="1501" spans="2:23" x14ac:dyDescent="0.35">
      <c r="B1501" s="143"/>
      <c r="C1501" s="81"/>
      <c r="D1501" s="8" t="str">
        <f t="shared" si="86"/>
        <v/>
      </c>
      <c r="E1501" s="8"/>
      <c r="F1501" s="142"/>
      <c r="G1501" s="142"/>
      <c r="H1501" s="142"/>
      <c r="I1501" s="8"/>
      <c r="J1501" s="8"/>
      <c r="K1501" s="142"/>
      <c r="L1501" s="142"/>
      <c r="M1501" s="8" t="str">
        <f t="shared" si="85"/>
        <v/>
      </c>
      <c r="N1501" s="113">
        <f t="shared" si="87"/>
        <v>0</v>
      </c>
      <c r="O1501" s="113">
        <f t="shared" si="88"/>
        <v>0</v>
      </c>
      <c r="P1501" s="113"/>
      <c r="Q1501" s="144"/>
      <c r="R1501" s="113"/>
      <c r="S1501" s="145"/>
      <c r="T1501" s="113"/>
      <c r="U1501" s="144"/>
      <c r="V1501" s="113"/>
      <c r="W1501" s="145"/>
    </row>
    <row r="1502" spans="2:23" x14ac:dyDescent="0.35">
      <c r="B1502" s="143"/>
      <c r="C1502" s="81"/>
      <c r="D1502" s="8" t="str">
        <f t="shared" si="86"/>
        <v/>
      </c>
      <c r="E1502" s="8"/>
      <c r="F1502" s="142"/>
      <c r="G1502" s="142"/>
      <c r="H1502" s="142"/>
      <c r="I1502" s="8"/>
      <c r="J1502" s="8"/>
      <c r="K1502" s="142"/>
      <c r="L1502" s="142"/>
      <c r="M1502" s="8" t="str">
        <f t="shared" si="85"/>
        <v/>
      </c>
      <c r="N1502" s="113">
        <f t="shared" si="87"/>
        <v>0</v>
      </c>
      <c r="O1502" s="113">
        <f t="shared" si="88"/>
        <v>0</v>
      </c>
      <c r="P1502" s="113"/>
      <c r="Q1502" s="144"/>
      <c r="R1502" s="113"/>
      <c r="S1502" s="145"/>
      <c r="T1502" s="113"/>
      <c r="U1502" s="144"/>
      <c r="V1502" s="113"/>
      <c r="W1502" s="145"/>
    </row>
    <row r="1503" spans="2:23" x14ac:dyDescent="0.35">
      <c r="B1503" s="143"/>
      <c r="C1503" s="81"/>
      <c r="D1503" s="8" t="str">
        <f t="shared" si="86"/>
        <v/>
      </c>
      <c r="E1503" s="8"/>
      <c r="F1503" s="142"/>
      <c r="G1503" s="142"/>
      <c r="H1503" s="142"/>
      <c r="I1503" s="8"/>
      <c r="J1503" s="8"/>
      <c r="K1503" s="142"/>
      <c r="L1503" s="142"/>
      <c r="M1503" s="8" t="str">
        <f t="shared" si="85"/>
        <v/>
      </c>
      <c r="N1503" s="113">
        <f t="shared" si="87"/>
        <v>0</v>
      </c>
      <c r="O1503" s="113">
        <f t="shared" si="88"/>
        <v>0</v>
      </c>
      <c r="P1503" s="113"/>
      <c r="Q1503" s="144"/>
      <c r="R1503" s="113"/>
      <c r="S1503" s="145"/>
      <c r="T1503" s="113"/>
      <c r="U1503" s="144"/>
      <c r="V1503" s="113"/>
      <c r="W1503" s="145"/>
    </row>
    <row r="1504" spans="2:23" x14ac:dyDescent="0.35">
      <c r="B1504" s="143"/>
      <c r="C1504" s="81"/>
      <c r="D1504" s="8" t="str">
        <f t="shared" si="86"/>
        <v/>
      </c>
      <c r="E1504" s="8"/>
      <c r="F1504" s="142"/>
      <c r="G1504" s="142"/>
      <c r="H1504" s="142"/>
      <c r="I1504" s="8"/>
      <c r="J1504" s="8"/>
      <c r="K1504" s="142"/>
      <c r="L1504" s="142"/>
      <c r="M1504" s="8" t="str">
        <f t="shared" si="85"/>
        <v/>
      </c>
      <c r="N1504" s="113">
        <f t="shared" si="87"/>
        <v>0</v>
      </c>
      <c r="O1504" s="113">
        <f t="shared" si="88"/>
        <v>0</v>
      </c>
      <c r="P1504" s="113"/>
      <c r="Q1504" s="144"/>
      <c r="R1504" s="113"/>
      <c r="S1504" s="145"/>
      <c r="T1504" s="113"/>
      <c r="U1504" s="144"/>
      <c r="V1504" s="113"/>
      <c r="W1504" s="145"/>
    </row>
    <row r="1505" spans="2:23" x14ac:dyDescent="0.35">
      <c r="B1505" s="143"/>
      <c r="C1505" s="81"/>
      <c r="D1505" s="8" t="str">
        <f t="shared" si="86"/>
        <v/>
      </c>
      <c r="E1505" s="8"/>
      <c r="F1505" s="142"/>
      <c r="G1505" s="142"/>
      <c r="H1505" s="142"/>
      <c r="I1505" s="8"/>
      <c r="J1505" s="8"/>
      <c r="K1505" s="142"/>
      <c r="L1505" s="142"/>
      <c r="M1505" s="8" t="str">
        <f t="shared" si="85"/>
        <v/>
      </c>
      <c r="N1505" s="113">
        <f t="shared" si="87"/>
        <v>0</v>
      </c>
      <c r="O1505" s="113">
        <f t="shared" si="88"/>
        <v>0</v>
      </c>
      <c r="P1505" s="113"/>
      <c r="Q1505" s="144"/>
      <c r="R1505" s="113"/>
      <c r="S1505" s="145"/>
      <c r="T1505" s="113"/>
      <c r="U1505" s="144"/>
      <c r="V1505" s="113"/>
      <c r="W1505" s="145"/>
    </row>
    <row r="1506" spans="2:23" x14ac:dyDescent="0.35">
      <c r="B1506" s="143"/>
      <c r="C1506" s="81"/>
      <c r="D1506" s="8" t="str">
        <f t="shared" si="86"/>
        <v/>
      </c>
      <c r="E1506" s="8"/>
      <c r="F1506" s="142"/>
      <c r="G1506" s="142"/>
      <c r="H1506" s="142"/>
      <c r="I1506" s="8"/>
      <c r="J1506" s="8"/>
      <c r="K1506" s="142"/>
      <c r="L1506" s="142"/>
      <c r="M1506" s="8" t="str">
        <f t="shared" si="85"/>
        <v/>
      </c>
      <c r="N1506" s="113">
        <f t="shared" si="87"/>
        <v>0</v>
      </c>
      <c r="O1506" s="113">
        <f t="shared" si="88"/>
        <v>0</v>
      </c>
      <c r="P1506" s="113"/>
      <c r="Q1506" s="144"/>
      <c r="R1506" s="113"/>
      <c r="S1506" s="145"/>
      <c r="T1506" s="113"/>
      <c r="U1506" s="144"/>
      <c r="V1506" s="113"/>
      <c r="W1506" s="145"/>
    </row>
    <row r="1507" spans="2:23" x14ac:dyDescent="0.35">
      <c r="B1507" s="143"/>
      <c r="C1507" s="81"/>
      <c r="D1507" s="8" t="str">
        <f t="shared" si="86"/>
        <v/>
      </c>
      <c r="E1507" s="8"/>
      <c r="F1507" s="142"/>
      <c r="G1507" s="142"/>
      <c r="H1507" s="142"/>
      <c r="I1507" s="8"/>
      <c r="J1507" s="8"/>
      <c r="K1507" s="142"/>
      <c r="L1507" s="142"/>
      <c r="M1507" s="8" t="str">
        <f t="shared" si="85"/>
        <v/>
      </c>
      <c r="N1507" s="113">
        <f t="shared" si="87"/>
        <v>0</v>
      </c>
      <c r="O1507" s="113">
        <f t="shared" si="88"/>
        <v>0</v>
      </c>
      <c r="P1507" s="113"/>
      <c r="Q1507" s="144"/>
      <c r="R1507" s="113"/>
      <c r="S1507" s="145"/>
      <c r="T1507" s="113"/>
      <c r="U1507" s="144"/>
      <c r="V1507" s="113"/>
      <c r="W1507" s="145"/>
    </row>
    <row r="1508" spans="2:23" x14ac:dyDescent="0.35">
      <c r="B1508" s="143"/>
      <c r="C1508" s="81"/>
      <c r="D1508" s="8" t="str">
        <f t="shared" si="86"/>
        <v/>
      </c>
      <c r="E1508" s="8"/>
      <c r="F1508" s="142"/>
      <c r="G1508" s="142"/>
      <c r="H1508" s="142"/>
      <c r="I1508" s="8"/>
      <c r="J1508" s="8"/>
      <c r="K1508" s="142"/>
      <c r="L1508" s="142"/>
      <c r="M1508" s="8" t="str">
        <f t="shared" si="85"/>
        <v/>
      </c>
      <c r="N1508" s="113">
        <f t="shared" si="87"/>
        <v>0</v>
      </c>
      <c r="O1508" s="113">
        <f t="shared" si="88"/>
        <v>0</v>
      </c>
      <c r="P1508" s="113"/>
      <c r="Q1508" s="144"/>
      <c r="R1508" s="113"/>
      <c r="S1508" s="145"/>
      <c r="T1508" s="113"/>
      <c r="U1508" s="144"/>
      <c r="V1508" s="113"/>
      <c r="W1508" s="145"/>
    </row>
    <row r="1509" spans="2:23" x14ac:dyDescent="0.35">
      <c r="B1509" s="143"/>
      <c r="C1509" s="81"/>
      <c r="D1509" s="8" t="str">
        <f t="shared" si="86"/>
        <v/>
      </c>
      <c r="E1509" s="8"/>
      <c r="F1509" s="142"/>
      <c r="G1509" s="142"/>
      <c r="H1509" s="142"/>
      <c r="I1509" s="8"/>
      <c r="J1509" s="8"/>
      <c r="K1509" s="142"/>
      <c r="L1509" s="142"/>
      <c r="M1509" s="8" t="str">
        <f t="shared" si="85"/>
        <v/>
      </c>
      <c r="N1509" s="113">
        <f t="shared" si="87"/>
        <v>0</v>
      </c>
      <c r="O1509" s="113">
        <f t="shared" si="88"/>
        <v>0</v>
      </c>
      <c r="P1509" s="113"/>
      <c r="Q1509" s="144"/>
      <c r="R1509" s="113"/>
      <c r="S1509" s="145"/>
      <c r="T1509" s="113"/>
      <c r="U1509" s="144"/>
      <c r="V1509" s="113"/>
      <c r="W1509" s="145"/>
    </row>
    <row r="1510" spans="2:23" x14ac:dyDescent="0.35">
      <c r="B1510" s="143"/>
      <c r="C1510" s="81"/>
      <c r="D1510" s="8" t="str">
        <f t="shared" si="86"/>
        <v/>
      </c>
      <c r="E1510" s="8"/>
      <c r="F1510" s="142"/>
      <c r="G1510" s="142"/>
      <c r="H1510" s="142"/>
      <c r="I1510" s="8"/>
      <c r="J1510" s="8"/>
      <c r="K1510" s="142"/>
      <c r="L1510" s="142"/>
      <c r="M1510" s="8" t="str">
        <f t="shared" si="85"/>
        <v/>
      </c>
      <c r="N1510" s="113">
        <f t="shared" si="87"/>
        <v>0</v>
      </c>
      <c r="O1510" s="113">
        <f t="shared" si="88"/>
        <v>0</v>
      </c>
      <c r="P1510" s="113"/>
      <c r="Q1510" s="144"/>
      <c r="R1510" s="113"/>
      <c r="S1510" s="145"/>
      <c r="T1510" s="113"/>
      <c r="U1510" s="144"/>
      <c r="V1510" s="113"/>
      <c r="W1510" s="145"/>
    </row>
    <row r="1511" spans="2:23" x14ac:dyDescent="0.35">
      <c r="B1511" s="143"/>
      <c r="C1511" s="81"/>
      <c r="D1511" s="8" t="str">
        <f t="shared" si="86"/>
        <v/>
      </c>
      <c r="E1511" s="8"/>
      <c r="F1511" s="142"/>
      <c r="G1511" s="142"/>
      <c r="H1511" s="142"/>
      <c r="I1511" s="8"/>
      <c r="J1511" s="8"/>
      <c r="K1511" s="142"/>
      <c r="L1511" s="142"/>
      <c r="M1511" s="8" t="str">
        <f t="shared" si="85"/>
        <v/>
      </c>
      <c r="N1511" s="113">
        <f t="shared" si="87"/>
        <v>0</v>
      </c>
      <c r="O1511" s="113">
        <f t="shared" si="88"/>
        <v>0</v>
      </c>
      <c r="P1511" s="113"/>
      <c r="Q1511" s="144"/>
      <c r="R1511" s="113"/>
      <c r="S1511" s="145"/>
      <c r="T1511" s="113"/>
      <c r="U1511" s="144"/>
      <c r="V1511" s="113"/>
      <c r="W1511" s="145"/>
    </row>
    <row r="1512" spans="2:23" x14ac:dyDescent="0.35">
      <c r="B1512" s="143"/>
      <c r="C1512" s="81"/>
      <c r="D1512" s="8" t="str">
        <f t="shared" si="86"/>
        <v/>
      </c>
      <c r="E1512" s="8"/>
      <c r="F1512" s="142"/>
      <c r="G1512" s="142"/>
      <c r="H1512" s="142"/>
      <c r="I1512" s="8"/>
      <c r="J1512" s="8"/>
      <c r="K1512" s="142"/>
      <c r="L1512" s="142"/>
      <c r="M1512" s="8" t="str">
        <f t="shared" si="85"/>
        <v/>
      </c>
      <c r="N1512" s="113">
        <f t="shared" si="87"/>
        <v>0</v>
      </c>
      <c r="O1512" s="113">
        <f t="shared" si="88"/>
        <v>0</v>
      </c>
      <c r="P1512" s="113"/>
      <c r="Q1512" s="144"/>
      <c r="R1512" s="113"/>
      <c r="S1512" s="145"/>
      <c r="T1512" s="113"/>
      <c r="U1512" s="144"/>
      <c r="V1512" s="113"/>
      <c r="W1512" s="145"/>
    </row>
    <row r="1513" spans="2:23" x14ac:dyDescent="0.35">
      <c r="B1513" s="143"/>
      <c r="C1513" s="81"/>
      <c r="D1513" s="8" t="str">
        <f t="shared" si="86"/>
        <v/>
      </c>
      <c r="E1513" s="8"/>
      <c r="F1513" s="142"/>
      <c r="G1513" s="142"/>
      <c r="H1513" s="142"/>
      <c r="I1513" s="8"/>
      <c r="J1513" s="8"/>
      <c r="K1513" s="142"/>
      <c r="L1513" s="142"/>
      <c r="M1513" s="8" t="str">
        <f t="shared" si="85"/>
        <v/>
      </c>
      <c r="N1513" s="113">
        <f t="shared" si="87"/>
        <v>0</v>
      </c>
      <c r="O1513" s="113">
        <f t="shared" si="88"/>
        <v>0</v>
      </c>
      <c r="P1513" s="113"/>
      <c r="Q1513" s="144"/>
      <c r="R1513" s="113"/>
      <c r="S1513" s="145"/>
      <c r="T1513" s="113"/>
      <c r="U1513" s="144"/>
      <c r="V1513" s="113"/>
      <c r="W1513" s="145"/>
    </row>
    <row r="1514" spans="2:23" x14ac:dyDescent="0.35">
      <c r="B1514" s="143"/>
      <c r="C1514" s="81"/>
      <c r="D1514" s="8" t="str">
        <f t="shared" si="86"/>
        <v/>
      </c>
      <c r="E1514" s="8"/>
      <c r="F1514" s="142"/>
      <c r="G1514" s="142"/>
      <c r="H1514" s="142"/>
      <c r="I1514" s="8"/>
      <c r="J1514" s="8"/>
      <c r="K1514" s="142"/>
      <c r="L1514" s="142"/>
      <c r="M1514" s="8" t="str">
        <f t="shared" si="85"/>
        <v/>
      </c>
      <c r="N1514" s="113">
        <f t="shared" si="87"/>
        <v>0</v>
      </c>
      <c r="O1514" s="113">
        <f t="shared" si="88"/>
        <v>0</v>
      </c>
      <c r="P1514" s="113"/>
      <c r="Q1514" s="144"/>
      <c r="R1514" s="113"/>
      <c r="S1514" s="145"/>
      <c r="T1514" s="113"/>
      <c r="U1514" s="144"/>
      <c r="V1514" s="113"/>
      <c r="W1514" s="145"/>
    </row>
    <row r="1515" spans="2:23" x14ac:dyDescent="0.35">
      <c r="B1515" s="143"/>
      <c r="C1515" s="81"/>
      <c r="D1515" s="8" t="str">
        <f t="shared" si="86"/>
        <v/>
      </c>
      <c r="E1515" s="8"/>
      <c r="F1515" s="142"/>
      <c r="G1515" s="142"/>
      <c r="H1515" s="142"/>
      <c r="I1515" s="8"/>
      <c r="J1515" s="8"/>
      <c r="K1515" s="142"/>
      <c r="L1515" s="142"/>
      <c r="M1515" s="8" t="str">
        <f t="shared" si="85"/>
        <v/>
      </c>
      <c r="N1515" s="113">
        <f t="shared" si="87"/>
        <v>0</v>
      </c>
      <c r="O1515" s="113">
        <f t="shared" si="88"/>
        <v>0</v>
      </c>
      <c r="P1515" s="113"/>
      <c r="Q1515" s="144"/>
      <c r="R1515" s="113"/>
      <c r="S1515" s="145"/>
      <c r="T1515" s="113"/>
      <c r="U1515" s="144"/>
      <c r="V1515" s="113"/>
      <c r="W1515" s="145"/>
    </row>
    <row r="1516" spans="2:23" x14ac:dyDescent="0.35">
      <c r="B1516" s="143"/>
      <c r="C1516" s="81"/>
      <c r="D1516" s="8" t="str">
        <f t="shared" si="86"/>
        <v/>
      </c>
      <c r="E1516" s="8"/>
      <c r="F1516" s="142"/>
      <c r="G1516" s="142"/>
      <c r="H1516" s="142"/>
      <c r="I1516" s="8"/>
      <c r="J1516" s="8"/>
      <c r="K1516" s="142"/>
      <c r="L1516" s="142"/>
      <c r="M1516" s="8" t="str">
        <f t="shared" si="85"/>
        <v/>
      </c>
      <c r="N1516" s="113">
        <f t="shared" si="87"/>
        <v>0</v>
      </c>
      <c r="O1516" s="113">
        <f t="shared" si="88"/>
        <v>0</v>
      </c>
      <c r="P1516" s="113"/>
      <c r="Q1516" s="144"/>
      <c r="R1516" s="113"/>
      <c r="S1516" s="145"/>
      <c r="T1516" s="113"/>
      <c r="U1516" s="144"/>
      <c r="V1516" s="113"/>
      <c r="W1516" s="145"/>
    </row>
    <row r="1517" spans="2:23" x14ac:dyDescent="0.35">
      <c r="B1517" s="143"/>
      <c r="C1517" s="81"/>
      <c r="D1517" s="8" t="str">
        <f t="shared" si="86"/>
        <v/>
      </c>
      <c r="E1517" s="8"/>
      <c r="F1517" s="142"/>
      <c r="G1517" s="142"/>
      <c r="H1517" s="142"/>
      <c r="I1517" s="8"/>
      <c r="J1517" s="8"/>
      <c r="K1517" s="142"/>
      <c r="L1517" s="142"/>
      <c r="M1517" s="8" t="str">
        <f t="shared" si="85"/>
        <v/>
      </c>
      <c r="N1517" s="113">
        <f t="shared" si="87"/>
        <v>0</v>
      </c>
      <c r="O1517" s="113">
        <f t="shared" si="88"/>
        <v>0</v>
      </c>
      <c r="P1517" s="113"/>
      <c r="Q1517" s="144"/>
      <c r="R1517" s="113"/>
      <c r="S1517" s="145"/>
      <c r="T1517" s="113"/>
      <c r="U1517" s="144"/>
      <c r="V1517" s="113"/>
      <c r="W1517" s="145"/>
    </row>
    <row r="1518" spans="2:23" x14ac:dyDescent="0.35">
      <c r="B1518" s="143"/>
      <c r="C1518" s="81"/>
      <c r="D1518" s="8" t="str">
        <f t="shared" si="86"/>
        <v/>
      </c>
      <c r="E1518" s="8"/>
      <c r="F1518" s="142"/>
      <c r="G1518" s="142"/>
      <c r="H1518" s="142"/>
      <c r="I1518" s="8"/>
      <c r="J1518" s="8"/>
      <c r="K1518" s="142"/>
      <c r="L1518" s="142"/>
      <c r="M1518" s="8" t="str">
        <f t="shared" si="85"/>
        <v/>
      </c>
      <c r="N1518" s="113">
        <f t="shared" si="87"/>
        <v>0</v>
      </c>
      <c r="O1518" s="113">
        <f t="shared" si="88"/>
        <v>0</v>
      </c>
      <c r="P1518" s="113"/>
      <c r="Q1518" s="144"/>
      <c r="R1518" s="113"/>
      <c r="S1518" s="145"/>
      <c r="T1518" s="113"/>
      <c r="U1518" s="144"/>
      <c r="V1518" s="113"/>
      <c r="W1518" s="145"/>
    </row>
    <row r="1519" spans="2:23" x14ac:dyDescent="0.35">
      <c r="B1519" s="143"/>
      <c r="C1519" s="81"/>
      <c r="D1519" s="8" t="str">
        <f t="shared" si="86"/>
        <v/>
      </c>
      <c r="E1519" s="8"/>
      <c r="F1519" s="142"/>
      <c r="G1519" s="142"/>
      <c r="H1519" s="142"/>
      <c r="I1519" s="8"/>
      <c r="J1519" s="8"/>
      <c r="K1519" s="142"/>
      <c r="L1519" s="142"/>
      <c r="M1519" s="8" t="str">
        <f t="shared" si="85"/>
        <v/>
      </c>
      <c r="N1519" s="113">
        <f t="shared" si="87"/>
        <v>0</v>
      </c>
      <c r="O1519" s="113">
        <f t="shared" si="88"/>
        <v>0</v>
      </c>
      <c r="P1519" s="113"/>
      <c r="Q1519" s="144"/>
      <c r="R1519" s="113"/>
      <c r="S1519" s="145"/>
      <c r="T1519" s="113"/>
      <c r="U1519" s="144"/>
      <c r="V1519" s="113"/>
      <c r="W1519" s="145"/>
    </row>
    <row r="1520" spans="2:23" x14ac:dyDescent="0.35">
      <c r="B1520" s="143"/>
      <c r="C1520" s="81"/>
      <c r="D1520" s="8" t="str">
        <f t="shared" si="86"/>
        <v/>
      </c>
      <c r="E1520" s="8"/>
      <c r="F1520" s="142"/>
      <c r="G1520" s="142"/>
      <c r="H1520" s="142"/>
      <c r="I1520" s="8"/>
      <c r="J1520" s="8"/>
      <c r="K1520" s="142"/>
      <c r="L1520" s="142"/>
      <c r="M1520" s="8" t="str">
        <f t="shared" si="85"/>
        <v/>
      </c>
      <c r="N1520" s="113">
        <f t="shared" si="87"/>
        <v>0</v>
      </c>
      <c r="O1520" s="113">
        <f t="shared" si="88"/>
        <v>0</v>
      </c>
      <c r="P1520" s="113"/>
      <c r="Q1520" s="144"/>
      <c r="R1520" s="113"/>
      <c r="S1520" s="145"/>
      <c r="T1520" s="113"/>
      <c r="U1520" s="144"/>
      <c r="V1520" s="113"/>
      <c r="W1520" s="145"/>
    </row>
    <row r="1521" spans="2:23" x14ac:dyDescent="0.35">
      <c r="B1521" s="143"/>
      <c r="C1521" s="81"/>
      <c r="D1521" s="8" t="str">
        <f t="shared" si="86"/>
        <v/>
      </c>
      <c r="E1521" s="8"/>
      <c r="F1521" s="142"/>
      <c r="G1521" s="142"/>
      <c r="H1521" s="142"/>
      <c r="I1521" s="8"/>
      <c r="J1521" s="8"/>
      <c r="K1521" s="142"/>
      <c r="L1521" s="142"/>
      <c r="M1521" s="8" t="str">
        <f t="shared" si="85"/>
        <v/>
      </c>
      <c r="N1521" s="113">
        <f t="shared" si="87"/>
        <v>0</v>
      </c>
      <c r="O1521" s="113">
        <f t="shared" si="88"/>
        <v>0</v>
      </c>
      <c r="P1521" s="113"/>
      <c r="Q1521" s="144"/>
      <c r="R1521" s="113"/>
      <c r="S1521" s="145"/>
      <c r="T1521" s="113"/>
      <c r="U1521" s="144"/>
      <c r="V1521" s="113"/>
      <c r="W1521" s="145"/>
    </row>
    <row r="1522" spans="2:23" x14ac:dyDescent="0.35">
      <c r="B1522" s="143"/>
      <c r="C1522" s="81"/>
      <c r="D1522" s="8" t="str">
        <f t="shared" si="86"/>
        <v/>
      </c>
      <c r="E1522" s="8"/>
      <c r="F1522" s="142"/>
      <c r="G1522" s="142"/>
      <c r="H1522" s="142"/>
      <c r="I1522" s="8"/>
      <c r="J1522" s="8"/>
      <c r="K1522" s="142"/>
      <c r="L1522" s="142"/>
      <c r="M1522" s="8" t="str">
        <f t="shared" si="85"/>
        <v/>
      </c>
      <c r="N1522" s="113">
        <f t="shared" si="87"/>
        <v>0</v>
      </c>
      <c r="O1522" s="113">
        <f t="shared" si="88"/>
        <v>0</v>
      </c>
      <c r="P1522" s="113"/>
      <c r="Q1522" s="144"/>
      <c r="R1522" s="113"/>
      <c r="S1522" s="145"/>
      <c r="T1522" s="113"/>
      <c r="U1522" s="144"/>
      <c r="V1522" s="113"/>
      <c r="W1522" s="145"/>
    </row>
    <row r="1523" spans="2:23" x14ac:dyDescent="0.35">
      <c r="B1523" s="143"/>
      <c r="C1523" s="81"/>
      <c r="D1523" s="8" t="str">
        <f t="shared" si="86"/>
        <v/>
      </c>
      <c r="E1523" s="8"/>
      <c r="F1523" s="142"/>
      <c r="G1523" s="142"/>
      <c r="H1523" s="142"/>
      <c r="I1523" s="8"/>
      <c r="J1523" s="8"/>
      <c r="K1523" s="142"/>
      <c r="L1523" s="142"/>
      <c r="M1523" s="8" t="str">
        <f t="shared" si="85"/>
        <v/>
      </c>
      <c r="N1523" s="113">
        <f t="shared" si="87"/>
        <v>0</v>
      </c>
      <c r="O1523" s="113">
        <f t="shared" si="88"/>
        <v>0</v>
      </c>
      <c r="P1523" s="113"/>
      <c r="Q1523" s="144"/>
      <c r="R1523" s="113"/>
      <c r="S1523" s="145"/>
      <c r="T1523" s="113"/>
      <c r="U1523" s="144"/>
      <c r="V1523" s="113"/>
      <c r="W1523" s="145"/>
    </row>
    <row r="1524" spans="2:23" x14ac:dyDescent="0.35">
      <c r="B1524" s="143"/>
      <c r="C1524" s="81"/>
      <c r="D1524" s="8" t="str">
        <f t="shared" si="86"/>
        <v/>
      </c>
      <c r="E1524" s="8"/>
      <c r="F1524" s="142"/>
      <c r="G1524" s="142"/>
      <c r="H1524" s="142"/>
      <c r="I1524" s="8"/>
      <c r="J1524" s="8"/>
      <c r="K1524" s="142"/>
      <c r="L1524" s="142"/>
      <c r="M1524" s="8" t="str">
        <f t="shared" si="85"/>
        <v/>
      </c>
      <c r="N1524" s="113">
        <f t="shared" si="87"/>
        <v>0</v>
      </c>
      <c r="O1524" s="113">
        <f t="shared" si="88"/>
        <v>0</v>
      </c>
      <c r="P1524" s="113"/>
      <c r="Q1524" s="144"/>
      <c r="R1524" s="113"/>
      <c r="S1524" s="145"/>
      <c r="T1524" s="113"/>
      <c r="U1524" s="144"/>
      <c r="V1524" s="113"/>
      <c r="W1524" s="145"/>
    </row>
    <row r="1525" spans="2:23" x14ac:dyDescent="0.35">
      <c r="B1525" s="143"/>
      <c r="C1525" s="81"/>
      <c r="D1525" s="8" t="str">
        <f t="shared" si="86"/>
        <v/>
      </c>
      <c r="E1525" s="8"/>
      <c r="F1525" s="142"/>
      <c r="G1525" s="142"/>
      <c r="H1525" s="142"/>
      <c r="I1525" s="8"/>
      <c r="J1525" s="8"/>
      <c r="K1525" s="142"/>
      <c r="L1525" s="142"/>
      <c r="M1525" s="8" t="str">
        <f t="shared" si="85"/>
        <v/>
      </c>
      <c r="N1525" s="113">
        <f t="shared" si="87"/>
        <v>0</v>
      </c>
      <c r="O1525" s="113">
        <f t="shared" si="88"/>
        <v>0</v>
      </c>
      <c r="P1525" s="113"/>
      <c r="Q1525" s="144"/>
      <c r="R1525" s="113"/>
      <c r="S1525" s="145"/>
      <c r="T1525" s="113"/>
      <c r="U1525" s="144"/>
      <c r="V1525" s="113"/>
      <c r="W1525" s="145"/>
    </row>
    <row r="1526" spans="2:23" x14ac:dyDescent="0.35">
      <c r="B1526" s="143"/>
      <c r="C1526" s="81"/>
      <c r="D1526" s="8" t="str">
        <f t="shared" si="86"/>
        <v/>
      </c>
      <c r="E1526" s="8"/>
      <c r="F1526" s="142"/>
      <c r="G1526" s="142"/>
      <c r="H1526" s="142"/>
      <c r="I1526" s="8"/>
      <c r="J1526" s="8"/>
      <c r="K1526" s="142"/>
      <c r="L1526" s="142"/>
      <c r="M1526" s="8" t="str">
        <f t="shared" si="85"/>
        <v/>
      </c>
      <c r="N1526" s="113">
        <f t="shared" si="87"/>
        <v>0</v>
      </c>
      <c r="O1526" s="113">
        <f t="shared" si="88"/>
        <v>0</v>
      </c>
      <c r="P1526" s="113"/>
      <c r="Q1526" s="144"/>
      <c r="R1526" s="113"/>
      <c r="S1526" s="145"/>
      <c r="T1526" s="113"/>
      <c r="U1526" s="144"/>
      <c r="V1526" s="113"/>
      <c r="W1526" s="145"/>
    </row>
    <row r="1527" spans="2:23" x14ac:dyDescent="0.35">
      <c r="B1527" s="143"/>
      <c r="C1527" s="81"/>
      <c r="D1527" s="8" t="str">
        <f t="shared" si="86"/>
        <v/>
      </c>
      <c r="E1527" s="8"/>
      <c r="F1527" s="142"/>
      <c r="G1527" s="142"/>
      <c r="H1527" s="142"/>
      <c r="I1527" s="8"/>
      <c r="J1527" s="8"/>
      <c r="K1527" s="142"/>
      <c r="L1527" s="142"/>
      <c r="M1527" s="8" t="str">
        <f t="shared" si="85"/>
        <v/>
      </c>
      <c r="N1527" s="113">
        <f t="shared" si="87"/>
        <v>0</v>
      </c>
      <c r="O1527" s="113">
        <f t="shared" si="88"/>
        <v>0</v>
      </c>
      <c r="P1527" s="113"/>
      <c r="Q1527" s="144"/>
      <c r="R1527" s="113"/>
      <c r="S1527" s="145"/>
      <c r="T1527" s="113"/>
      <c r="U1527" s="144"/>
      <c r="V1527" s="113"/>
      <c r="W1527" s="145"/>
    </row>
    <row r="1528" spans="2:23" x14ac:dyDescent="0.35">
      <c r="B1528" s="143"/>
      <c r="C1528" s="81"/>
      <c r="D1528" s="8" t="str">
        <f t="shared" si="86"/>
        <v/>
      </c>
      <c r="E1528" s="8"/>
      <c r="F1528" s="142"/>
      <c r="G1528" s="142"/>
      <c r="H1528" s="142"/>
      <c r="I1528" s="8"/>
      <c r="J1528" s="8"/>
      <c r="K1528" s="142"/>
      <c r="L1528" s="142"/>
      <c r="M1528" s="8" t="str">
        <f t="shared" si="85"/>
        <v/>
      </c>
      <c r="N1528" s="113">
        <f t="shared" si="87"/>
        <v>0</v>
      </c>
      <c r="O1528" s="113">
        <f t="shared" si="88"/>
        <v>0</v>
      </c>
      <c r="P1528" s="113"/>
      <c r="Q1528" s="144"/>
      <c r="R1528" s="113"/>
      <c r="S1528" s="145"/>
      <c r="T1528" s="113"/>
      <c r="U1528" s="144"/>
      <c r="V1528" s="113"/>
      <c r="W1528" s="145"/>
    </row>
    <row r="1529" spans="2:23" x14ac:dyDescent="0.35">
      <c r="B1529" s="143"/>
      <c r="C1529" s="81"/>
      <c r="D1529" s="8" t="str">
        <f t="shared" si="86"/>
        <v/>
      </c>
      <c r="E1529" s="8"/>
      <c r="F1529" s="142"/>
      <c r="G1529" s="142"/>
      <c r="H1529" s="142"/>
      <c r="I1529" s="8"/>
      <c r="J1529" s="8"/>
      <c r="K1529" s="142"/>
      <c r="L1529" s="142"/>
      <c r="M1529" s="8" t="str">
        <f t="shared" si="85"/>
        <v/>
      </c>
      <c r="N1529" s="113">
        <f t="shared" si="87"/>
        <v>0</v>
      </c>
      <c r="O1529" s="113">
        <f t="shared" si="88"/>
        <v>0</v>
      </c>
      <c r="P1529" s="113"/>
      <c r="Q1529" s="144"/>
      <c r="R1529" s="113"/>
      <c r="S1529" s="145"/>
      <c r="T1529" s="113"/>
      <c r="U1529" s="144"/>
      <c r="V1529" s="113"/>
      <c r="W1529" s="145"/>
    </row>
    <row r="1530" spans="2:23" x14ac:dyDescent="0.35">
      <c r="B1530" s="143"/>
      <c r="C1530" s="81"/>
      <c r="D1530" s="8" t="str">
        <f t="shared" si="86"/>
        <v/>
      </c>
      <c r="E1530" s="8"/>
      <c r="F1530" s="142"/>
      <c r="G1530" s="142"/>
      <c r="H1530" s="142"/>
      <c r="I1530" s="8"/>
      <c r="J1530" s="8"/>
      <c r="K1530" s="142"/>
      <c r="L1530" s="142"/>
      <c r="M1530" s="8" t="str">
        <f t="shared" si="85"/>
        <v/>
      </c>
      <c r="N1530" s="113">
        <f t="shared" si="87"/>
        <v>0</v>
      </c>
      <c r="O1530" s="113">
        <f t="shared" si="88"/>
        <v>0</v>
      </c>
      <c r="P1530" s="113"/>
      <c r="Q1530" s="144"/>
      <c r="R1530" s="113"/>
      <c r="S1530" s="145"/>
      <c r="T1530" s="113"/>
      <c r="U1530" s="144"/>
      <c r="V1530" s="113"/>
      <c r="W1530" s="145"/>
    </row>
    <row r="1531" spans="2:23" x14ac:dyDescent="0.35">
      <c r="B1531" s="143"/>
      <c r="C1531" s="81"/>
      <c r="D1531" s="8" t="str">
        <f t="shared" si="86"/>
        <v/>
      </c>
      <c r="E1531" s="8"/>
      <c r="F1531" s="142"/>
      <c r="G1531" s="142"/>
      <c r="H1531" s="142"/>
      <c r="I1531" s="8"/>
      <c r="J1531" s="8"/>
      <c r="K1531" s="142"/>
      <c r="L1531" s="142"/>
      <c r="M1531" s="8" t="str">
        <f t="shared" si="85"/>
        <v/>
      </c>
      <c r="N1531" s="113">
        <f t="shared" si="87"/>
        <v>0</v>
      </c>
      <c r="O1531" s="113">
        <f t="shared" si="88"/>
        <v>0</v>
      </c>
      <c r="P1531" s="113"/>
      <c r="Q1531" s="144"/>
      <c r="R1531" s="113"/>
      <c r="S1531" s="145"/>
      <c r="T1531" s="113"/>
      <c r="U1531" s="144"/>
      <c r="V1531" s="113"/>
      <c r="W1531" s="145"/>
    </row>
    <row r="1532" spans="2:23" x14ac:dyDescent="0.35">
      <c r="B1532" s="143"/>
      <c r="C1532" s="81"/>
      <c r="D1532" s="8" t="str">
        <f t="shared" si="86"/>
        <v/>
      </c>
      <c r="E1532" s="8"/>
      <c r="F1532" s="142"/>
      <c r="G1532" s="142"/>
      <c r="H1532" s="142"/>
      <c r="I1532" s="8"/>
      <c r="J1532" s="8"/>
      <c r="K1532" s="142"/>
      <c r="L1532" s="142"/>
      <c r="M1532" s="8" t="str">
        <f t="shared" si="85"/>
        <v/>
      </c>
      <c r="N1532" s="113">
        <f t="shared" si="87"/>
        <v>0</v>
      </c>
      <c r="O1532" s="113">
        <f t="shared" si="88"/>
        <v>0</v>
      </c>
      <c r="P1532" s="113"/>
      <c r="Q1532" s="144"/>
      <c r="R1532" s="113"/>
      <c r="S1532" s="145"/>
      <c r="T1532" s="113"/>
      <c r="U1532" s="144"/>
      <c r="V1532" s="113"/>
      <c r="W1532" s="145"/>
    </row>
    <row r="1533" spans="2:23" x14ac:dyDescent="0.35">
      <c r="B1533" s="143"/>
      <c r="C1533" s="81"/>
      <c r="D1533" s="8" t="str">
        <f t="shared" si="86"/>
        <v/>
      </c>
      <c r="E1533" s="8"/>
      <c r="F1533" s="142"/>
      <c r="G1533" s="142"/>
      <c r="H1533" s="142"/>
      <c r="I1533" s="8"/>
      <c r="J1533" s="8"/>
      <c r="K1533" s="142"/>
      <c r="L1533" s="142"/>
      <c r="M1533" s="8" t="str">
        <f t="shared" si="85"/>
        <v/>
      </c>
      <c r="N1533" s="113">
        <f t="shared" si="87"/>
        <v>0</v>
      </c>
      <c r="O1533" s="113">
        <f t="shared" si="88"/>
        <v>0</v>
      </c>
      <c r="P1533" s="113"/>
      <c r="Q1533" s="144"/>
      <c r="R1533" s="113"/>
      <c r="S1533" s="145"/>
      <c r="T1533" s="113"/>
      <c r="U1533" s="144"/>
      <c r="V1533" s="113"/>
      <c r="W1533" s="145"/>
    </row>
    <row r="1534" spans="2:23" x14ac:dyDescent="0.35">
      <c r="B1534" s="143"/>
      <c r="C1534" s="81"/>
      <c r="D1534" s="8" t="str">
        <f t="shared" si="86"/>
        <v/>
      </c>
      <c r="E1534" s="8"/>
      <c r="F1534" s="142"/>
      <c r="G1534" s="142"/>
      <c r="H1534" s="142"/>
      <c r="I1534" s="8"/>
      <c r="J1534" s="8"/>
      <c r="K1534" s="142"/>
      <c r="L1534" s="142"/>
      <c r="M1534" s="8" t="str">
        <f t="shared" si="85"/>
        <v/>
      </c>
      <c r="N1534" s="113">
        <f t="shared" si="87"/>
        <v>0</v>
      </c>
      <c r="O1534" s="113">
        <f t="shared" si="88"/>
        <v>0</v>
      </c>
      <c r="P1534" s="113"/>
      <c r="Q1534" s="144"/>
      <c r="R1534" s="113"/>
      <c r="S1534" s="145"/>
      <c r="T1534" s="113"/>
      <c r="U1534" s="144"/>
      <c r="V1534" s="113"/>
      <c r="W1534" s="145"/>
    </row>
    <row r="1535" spans="2:23" x14ac:dyDescent="0.35">
      <c r="B1535" s="143"/>
      <c r="C1535" s="81"/>
      <c r="D1535" s="8" t="str">
        <f t="shared" si="86"/>
        <v/>
      </c>
      <c r="E1535" s="8"/>
      <c r="F1535" s="142"/>
      <c r="G1535" s="142"/>
      <c r="H1535" s="142"/>
      <c r="I1535" s="8"/>
      <c r="J1535" s="8"/>
      <c r="K1535" s="142"/>
      <c r="L1535" s="142"/>
      <c r="M1535" s="8" t="str">
        <f t="shared" si="85"/>
        <v/>
      </c>
      <c r="N1535" s="113">
        <f t="shared" si="87"/>
        <v>0</v>
      </c>
      <c r="O1535" s="113">
        <f t="shared" si="88"/>
        <v>0</v>
      </c>
      <c r="P1535" s="113"/>
      <c r="Q1535" s="144"/>
      <c r="R1535" s="113"/>
      <c r="S1535" s="145"/>
      <c r="T1535" s="113"/>
      <c r="U1535" s="144"/>
      <c r="V1535" s="113"/>
      <c r="W1535" s="145"/>
    </row>
    <row r="1536" spans="2:23" x14ac:dyDescent="0.35">
      <c r="B1536" s="143"/>
      <c r="C1536" s="81"/>
      <c r="D1536" s="8" t="str">
        <f t="shared" si="86"/>
        <v/>
      </c>
      <c r="E1536" s="8"/>
      <c r="F1536" s="142"/>
      <c r="G1536" s="142"/>
      <c r="H1536" s="142"/>
      <c r="I1536" s="8"/>
      <c r="J1536" s="8"/>
      <c r="K1536" s="142"/>
      <c r="L1536" s="142"/>
      <c r="M1536" s="8" t="str">
        <f t="shared" si="85"/>
        <v/>
      </c>
      <c r="N1536" s="113">
        <f t="shared" si="87"/>
        <v>0</v>
      </c>
      <c r="O1536" s="113">
        <f t="shared" si="88"/>
        <v>0</v>
      </c>
      <c r="P1536" s="113"/>
      <c r="Q1536" s="144"/>
      <c r="R1536" s="113"/>
      <c r="S1536" s="145"/>
      <c r="T1536" s="113"/>
      <c r="U1536" s="144"/>
      <c r="V1536" s="113"/>
      <c r="W1536" s="145"/>
    </row>
    <row r="1537" spans="2:23" x14ac:dyDescent="0.35">
      <c r="B1537" s="143"/>
      <c r="C1537" s="81"/>
      <c r="D1537" s="8" t="str">
        <f t="shared" si="86"/>
        <v/>
      </c>
      <c r="E1537" s="8"/>
      <c r="F1537" s="142"/>
      <c r="G1537" s="142"/>
      <c r="H1537" s="142"/>
      <c r="I1537" s="8"/>
      <c r="J1537" s="8"/>
      <c r="K1537" s="142"/>
      <c r="L1537" s="142"/>
      <c r="M1537" s="8" t="str">
        <f t="shared" si="85"/>
        <v/>
      </c>
      <c r="N1537" s="113">
        <f t="shared" si="87"/>
        <v>0</v>
      </c>
      <c r="O1537" s="113">
        <f t="shared" si="88"/>
        <v>0</v>
      </c>
      <c r="P1537" s="113"/>
      <c r="Q1537" s="144"/>
      <c r="R1537" s="113"/>
      <c r="S1537" s="145"/>
      <c r="T1537" s="113"/>
      <c r="U1537" s="144"/>
      <c r="V1537" s="113"/>
      <c r="W1537" s="145"/>
    </row>
    <row r="1538" spans="2:23" x14ac:dyDescent="0.35">
      <c r="B1538" s="143"/>
      <c r="C1538" s="81"/>
      <c r="D1538" s="8" t="str">
        <f t="shared" si="86"/>
        <v/>
      </c>
      <c r="E1538" s="8"/>
      <c r="F1538" s="142"/>
      <c r="G1538" s="142"/>
      <c r="H1538" s="142"/>
      <c r="I1538" s="8"/>
      <c r="J1538" s="8"/>
      <c r="K1538" s="142"/>
      <c r="L1538" s="142"/>
      <c r="M1538" s="8" t="str">
        <f t="shared" si="85"/>
        <v/>
      </c>
      <c r="N1538" s="113">
        <f t="shared" si="87"/>
        <v>0</v>
      </c>
      <c r="O1538" s="113">
        <f t="shared" si="88"/>
        <v>0</v>
      </c>
      <c r="P1538" s="113"/>
      <c r="Q1538" s="144"/>
      <c r="R1538" s="113"/>
      <c r="S1538" s="145"/>
      <c r="T1538" s="113"/>
      <c r="U1538" s="144"/>
      <c r="V1538" s="113"/>
      <c r="W1538" s="145"/>
    </row>
    <row r="1539" spans="2:23" x14ac:dyDescent="0.35">
      <c r="B1539" s="143"/>
      <c r="C1539" s="81"/>
      <c r="D1539" s="8" t="str">
        <f t="shared" si="86"/>
        <v/>
      </c>
      <c r="E1539" s="8"/>
      <c r="F1539" s="142"/>
      <c r="G1539" s="142"/>
      <c r="H1539" s="142"/>
      <c r="I1539" s="8"/>
      <c r="J1539" s="8"/>
      <c r="K1539" s="142"/>
      <c r="L1539" s="142"/>
      <c r="M1539" s="8" t="str">
        <f t="shared" ref="M1539:M1602" si="89">+D1539&amp;K1539&amp;L1539</f>
        <v/>
      </c>
      <c r="N1539" s="113">
        <f t="shared" si="87"/>
        <v>0</v>
      </c>
      <c r="O1539" s="113">
        <f t="shared" si="88"/>
        <v>0</v>
      </c>
      <c r="P1539" s="113"/>
      <c r="Q1539" s="144"/>
      <c r="R1539" s="113"/>
      <c r="S1539" s="145"/>
      <c r="T1539" s="113"/>
      <c r="U1539" s="144"/>
      <c r="V1539" s="113"/>
      <c r="W1539" s="145"/>
    </row>
    <row r="1540" spans="2:23" x14ac:dyDescent="0.35">
      <c r="B1540" s="143"/>
      <c r="C1540" s="81"/>
      <c r="D1540" s="8" t="str">
        <f t="shared" ref="D1540:D1603" si="90">+B1540&amp;C1540</f>
        <v/>
      </c>
      <c r="E1540" s="8"/>
      <c r="F1540" s="142"/>
      <c r="G1540" s="142"/>
      <c r="H1540" s="142"/>
      <c r="I1540" s="8"/>
      <c r="J1540" s="8"/>
      <c r="K1540" s="142"/>
      <c r="L1540" s="142"/>
      <c r="M1540" s="8" t="str">
        <f t="shared" si="89"/>
        <v/>
      </c>
      <c r="N1540" s="113">
        <f t="shared" si="87"/>
        <v>0</v>
      </c>
      <c r="O1540" s="113">
        <f t="shared" si="88"/>
        <v>0</v>
      </c>
      <c r="P1540" s="113"/>
      <c r="Q1540" s="144"/>
      <c r="R1540" s="113"/>
      <c r="S1540" s="145"/>
      <c r="T1540" s="113"/>
      <c r="U1540" s="144"/>
      <c r="V1540" s="113"/>
      <c r="W1540" s="145"/>
    </row>
    <row r="1541" spans="2:23" x14ac:dyDescent="0.35">
      <c r="B1541" s="143"/>
      <c r="C1541" s="81"/>
      <c r="D1541" s="8" t="str">
        <f t="shared" si="90"/>
        <v/>
      </c>
      <c r="E1541" s="8"/>
      <c r="F1541" s="142"/>
      <c r="G1541" s="142"/>
      <c r="H1541" s="142"/>
      <c r="I1541" s="8"/>
      <c r="J1541" s="8"/>
      <c r="K1541" s="142"/>
      <c r="L1541" s="142"/>
      <c r="M1541" s="8" t="str">
        <f t="shared" si="89"/>
        <v/>
      </c>
      <c r="N1541" s="113">
        <f t="shared" si="87"/>
        <v>0</v>
      </c>
      <c r="O1541" s="113">
        <f t="shared" si="88"/>
        <v>0</v>
      </c>
      <c r="P1541" s="113"/>
      <c r="Q1541" s="144"/>
      <c r="R1541" s="113"/>
      <c r="S1541" s="145"/>
      <c r="T1541" s="113"/>
      <c r="U1541" s="144"/>
      <c r="V1541" s="113"/>
      <c r="W1541" s="145"/>
    </row>
    <row r="1542" spans="2:23" x14ac:dyDescent="0.35">
      <c r="B1542" s="143"/>
      <c r="C1542" s="81"/>
      <c r="D1542" s="8" t="str">
        <f t="shared" si="90"/>
        <v/>
      </c>
      <c r="E1542" s="8"/>
      <c r="F1542" s="142"/>
      <c r="G1542" s="142"/>
      <c r="H1542" s="142"/>
      <c r="I1542" s="8"/>
      <c r="J1542" s="8"/>
      <c r="K1542" s="142"/>
      <c r="L1542" s="142"/>
      <c r="M1542" s="8" t="str">
        <f t="shared" si="89"/>
        <v/>
      </c>
      <c r="N1542" s="113">
        <f t="shared" si="87"/>
        <v>0</v>
      </c>
      <c r="O1542" s="113">
        <f t="shared" si="88"/>
        <v>0</v>
      </c>
      <c r="P1542" s="113"/>
      <c r="Q1542" s="144"/>
      <c r="R1542" s="113"/>
      <c r="S1542" s="145"/>
      <c r="T1542" s="113"/>
      <c r="U1542" s="144"/>
      <c r="V1542" s="113"/>
      <c r="W1542" s="145"/>
    </row>
    <row r="1543" spans="2:23" x14ac:dyDescent="0.35">
      <c r="B1543" s="143"/>
      <c r="C1543" s="81"/>
      <c r="D1543" s="8" t="str">
        <f t="shared" si="90"/>
        <v/>
      </c>
      <c r="E1543" s="8"/>
      <c r="F1543" s="142"/>
      <c r="G1543" s="142"/>
      <c r="H1543" s="142"/>
      <c r="I1543" s="8"/>
      <c r="J1543" s="8"/>
      <c r="K1543" s="142"/>
      <c r="L1543" s="142"/>
      <c r="M1543" s="8" t="str">
        <f t="shared" si="89"/>
        <v/>
      </c>
      <c r="N1543" s="113">
        <f t="shared" si="87"/>
        <v>0</v>
      </c>
      <c r="O1543" s="113">
        <f t="shared" si="88"/>
        <v>0</v>
      </c>
      <c r="P1543" s="113"/>
      <c r="Q1543" s="144"/>
      <c r="R1543" s="113"/>
      <c r="S1543" s="145"/>
      <c r="T1543" s="113"/>
      <c r="U1543" s="144"/>
      <c r="V1543" s="113"/>
      <c r="W1543" s="145"/>
    </row>
    <row r="1544" spans="2:23" x14ac:dyDescent="0.35">
      <c r="B1544" s="143"/>
      <c r="C1544" s="81"/>
      <c r="D1544" s="8" t="str">
        <f t="shared" si="90"/>
        <v/>
      </c>
      <c r="E1544" s="8"/>
      <c r="F1544" s="142"/>
      <c r="G1544" s="142"/>
      <c r="H1544" s="142"/>
      <c r="I1544" s="8"/>
      <c r="J1544" s="8"/>
      <c r="K1544" s="142"/>
      <c r="L1544" s="142"/>
      <c r="M1544" s="8" t="str">
        <f t="shared" si="89"/>
        <v/>
      </c>
      <c r="N1544" s="113">
        <f t="shared" si="87"/>
        <v>0</v>
      </c>
      <c r="O1544" s="113">
        <f t="shared" si="88"/>
        <v>0</v>
      </c>
      <c r="P1544" s="113"/>
      <c r="Q1544" s="144"/>
      <c r="R1544" s="113"/>
      <c r="S1544" s="145"/>
      <c r="T1544" s="113"/>
      <c r="U1544" s="144"/>
      <c r="V1544" s="113"/>
      <c r="W1544" s="145"/>
    </row>
    <row r="1545" spans="2:23" x14ac:dyDescent="0.35">
      <c r="B1545" s="143"/>
      <c r="C1545" s="81"/>
      <c r="D1545" s="8" t="str">
        <f t="shared" si="90"/>
        <v/>
      </c>
      <c r="E1545" s="8"/>
      <c r="F1545" s="142"/>
      <c r="G1545" s="142"/>
      <c r="H1545" s="142"/>
      <c r="I1545" s="8"/>
      <c r="J1545" s="8"/>
      <c r="K1545" s="142"/>
      <c r="L1545" s="142"/>
      <c r="M1545" s="8" t="str">
        <f t="shared" si="89"/>
        <v/>
      </c>
      <c r="N1545" s="113">
        <f t="shared" si="87"/>
        <v>0</v>
      </c>
      <c r="O1545" s="113">
        <f t="shared" si="88"/>
        <v>0</v>
      </c>
      <c r="P1545" s="113"/>
      <c r="Q1545" s="144"/>
      <c r="R1545" s="113"/>
      <c r="S1545" s="145"/>
      <c r="T1545" s="113"/>
      <c r="U1545" s="144"/>
      <c r="V1545" s="113"/>
      <c r="W1545" s="145"/>
    </row>
    <row r="1546" spans="2:23" x14ac:dyDescent="0.35">
      <c r="B1546" s="143"/>
      <c r="C1546" s="81"/>
      <c r="D1546" s="8" t="str">
        <f t="shared" si="90"/>
        <v/>
      </c>
      <c r="E1546" s="8"/>
      <c r="F1546" s="142"/>
      <c r="G1546" s="142"/>
      <c r="H1546" s="142"/>
      <c r="I1546" s="8"/>
      <c r="J1546" s="8"/>
      <c r="K1546" s="142"/>
      <c r="L1546" s="142"/>
      <c r="M1546" s="8" t="str">
        <f t="shared" si="89"/>
        <v/>
      </c>
      <c r="N1546" s="113">
        <f t="shared" si="87"/>
        <v>0</v>
      </c>
      <c r="O1546" s="113">
        <f t="shared" si="88"/>
        <v>0</v>
      </c>
      <c r="P1546" s="113"/>
      <c r="Q1546" s="144"/>
      <c r="R1546" s="113"/>
      <c r="S1546" s="145"/>
      <c r="T1546" s="113"/>
      <c r="U1546" s="144"/>
      <c r="V1546" s="113"/>
      <c r="W1546" s="145"/>
    </row>
    <row r="1547" spans="2:23" x14ac:dyDescent="0.35">
      <c r="B1547" s="143"/>
      <c r="C1547" s="81"/>
      <c r="D1547" s="8" t="str">
        <f t="shared" si="90"/>
        <v/>
      </c>
      <c r="E1547" s="8"/>
      <c r="F1547" s="142"/>
      <c r="G1547" s="142"/>
      <c r="H1547" s="142"/>
      <c r="I1547" s="8"/>
      <c r="J1547" s="8"/>
      <c r="K1547" s="142"/>
      <c r="L1547" s="142"/>
      <c r="M1547" s="8" t="str">
        <f t="shared" si="89"/>
        <v/>
      </c>
      <c r="N1547" s="113">
        <f t="shared" si="87"/>
        <v>0</v>
      </c>
      <c r="O1547" s="113">
        <f t="shared" si="88"/>
        <v>0</v>
      </c>
      <c r="P1547" s="113"/>
      <c r="Q1547" s="144"/>
      <c r="R1547" s="113"/>
      <c r="S1547" s="145"/>
      <c r="T1547" s="113"/>
      <c r="U1547" s="144"/>
      <c r="V1547" s="113"/>
      <c r="W1547" s="145"/>
    </row>
    <row r="1548" spans="2:23" x14ac:dyDescent="0.35">
      <c r="B1548" s="143"/>
      <c r="C1548" s="81"/>
      <c r="D1548" s="8" t="str">
        <f t="shared" si="90"/>
        <v/>
      </c>
      <c r="E1548" s="8"/>
      <c r="F1548" s="142"/>
      <c r="G1548" s="142"/>
      <c r="H1548" s="142"/>
      <c r="I1548" s="8"/>
      <c r="J1548" s="8"/>
      <c r="K1548" s="142"/>
      <c r="L1548" s="142"/>
      <c r="M1548" s="8" t="str">
        <f t="shared" si="89"/>
        <v/>
      </c>
      <c r="N1548" s="113">
        <f t="shared" si="87"/>
        <v>0</v>
      </c>
      <c r="O1548" s="113">
        <f t="shared" si="88"/>
        <v>0</v>
      </c>
      <c r="P1548" s="113"/>
      <c r="Q1548" s="144"/>
      <c r="R1548" s="113"/>
      <c r="S1548" s="145"/>
      <c r="T1548" s="113"/>
      <c r="U1548" s="144"/>
      <c r="V1548" s="113"/>
      <c r="W1548" s="145"/>
    </row>
    <row r="1549" spans="2:23" x14ac:dyDescent="0.35">
      <c r="B1549" s="143"/>
      <c r="C1549" s="81"/>
      <c r="D1549" s="8" t="str">
        <f t="shared" si="90"/>
        <v/>
      </c>
      <c r="E1549" s="8"/>
      <c r="F1549" s="142"/>
      <c r="G1549" s="142"/>
      <c r="H1549" s="142"/>
      <c r="I1549" s="8"/>
      <c r="J1549" s="8"/>
      <c r="K1549" s="142"/>
      <c r="L1549" s="142"/>
      <c r="M1549" s="8" t="str">
        <f t="shared" si="89"/>
        <v/>
      </c>
      <c r="N1549" s="113">
        <f t="shared" si="87"/>
        <v>0</v>
      </c>
      <c r="O1549" s="113">
        <f t="shared" si="88"/>
        <v>0</v>
      </c>
      <c r="P1549" s="113"/>
      <c r="Q1549" s="144"/>
      <c r="R1549" s="113"/>
      <c r="S1549" s="145"/>
      <c r="T1549" s="113"/>
      <c r="U1549" s="144"/>
      <c r="V1549" s="113"/>
      <c r="W1549" s="145"/>
    </row>
    <row r="1550" spans="2:23" x14ac:dyDescent="0.35">
      <c r="B1550" s="143"/>
      <c r="C1550" s="81"/>
      <c r="D1550" s="8" t="str">
        <f t="shared" si="90"/>
        <v/>
      </c>
      <c r="E1550" s="8"/>
      <c r="F1550" s="142"/>
      <c r="G1550" s="142"/>
      <c r="H1550" s="142"/>
      <c r="I1550" s="8"/>
      <c r="J1550" s="8"/>
      <c r="K1550" s="142"/>
      <c r="L1550" s="142"/>
      <c r="M1550" s="8" t="str">
        <f t="shared" si="89"/>
        <v/>
      </c>
      <c r="N1550" s="113">
        <f t="shared" si="87"/>
        <v>0</v>
      </c>
      <c r="O1550" s="113">
        <f t="shared" si="88"/>
        <v>0</v>
      </c>
      <c r="P1550" s="113"/>
      <c r="Q1550" s="144"/>
      <c r="R1550" s="113"/>
      <c r="S1550" s="145"/>
      <c r="T1550" s="113"/>
      <c r="U1550" s="144"/>
      <c r="V1550" s="113"/>
      <c r="W1550" s="145"/>
    </row>
    <row r="1551" spans="2:23" x14ac:dyDescent="0.35">
      <c r="B1551" s="143"/>
      <c r="C1551" s="81"/>
      <c r="D1551" s="8" t="str">
        <f t="shared" si="90"/>
        <v/>
      </c>
      <c r="E1551" s="8"/>
      <c r="F1551" s="142"/>
      <c r="G1551" s="142"/>
      <c r="H1551" s="142"/>
      <c r="I1551" s="8"/>
      <c r="J1551" s="8"/>
      <c r="K1551" s="142"/>
      <c r="L1551" s="142"/>
      <c r="M1551" s="8" t="str">
        <f t="shared" si="89"/>
        <v/>
      </c>
      <c r="N1551" s="113">
        <f t="shared" si="87"/>
        <v>0</v>
      </c>
      <c r="O1551" s="113">
        <f t="shared" si="88"/>
        <v>0</v>
      </c>
      <c r="P1551" s="113"/>
      <c r="Q1551" s="144"/>
      <c r="R1551" s="113"/>
      <c r="S1551" s="145"/>
      <c r="T1551" s="113"/>
      <c r="U1551" s="144"/>
      <c r="V1551" s="113"/>
      <c r="W1551" s="145"/>
    </row>
    <row r="1552" spans="2:23" x14ac:dyDescent="0.35">
      <c r="B1552" s="143"/>
      <c r="C1552" s="81"/>
      <c r="D1552" s="8" t="str">
        <f t="shared" si="90"/>
        <v/>
      </c>
      <c r="E1552" s="8"/>
      <c r="F1552" s="142"/>
      <c r="G1552" s="142"/>
      <c r="H1552" s="142"/>
      <c r="I1552" s="8"/>
      <c r="J1552" s="8"/>
      <c r="K1552" s="142"/>
      <c r="L1552" s="142"/>
      <c r="M1552" s="8" t="str">
        <f t="shared" si="89"/>
        <v/>
      </c>
      <c r="N1552" s="113">
        <f t="shared" si="87"/>
        <v>0</v>
      </c>
      <c r="O1552" s="113">
        <f t="shared" si="88"/>
        <v>0</v>
      </c>
      <c r="P1552" s="113"/>
      <c r="Q1552" s="144"/>
      <c r="R1552" s="113"/>
      <c r="S1552" s="145"/>
      <c r="T1552" s="113"/>
      <c r="U1552" s="144"/>
      <c r="V1552" s="113"/>
      <c r="W1552" s="145"/>
    </row>
    <row r="1553" spans="2:23" x14ac:dyDescent="0.35">
      <c r="B1553" s="143"/>
      <c r="C1553" s="81"/>
      <c r="D1553" s="8" t="str">
        <f t="shared" si="90"/>
        <v/>
      </c>
      <c r="E1553" s="8"/>
      <c r="F1553" s="142"/>
      <c r="G1553" s="142"/>
      <c r="H1553" s="142"/>
      <c r="I1553" s="8"/>
      <c r="J1553" s="8"/>
      <c r="K1553" s="142"/>
      <c r="L1553" s="142"/>
      <c r="M1553" s="8" t="str">
        <f t="shared" si="89"/>
        <v/>
      </c>
      <c r="N1553" s="113">
        <f t="shared" si="87"/>
        <v>0</v>
      </c>
      <c r="O1553" s="113">
        <f t="shared" si="88"/>
        <v>0</v>
      </c>
      <c r="P1553" s="113"/>
      <c r="Q1553" s="144"/>
      <c r="R1553" s="113"/>
      <c r="S1553" s="145"/>
      <c r="T1553" s="113"/>
      <c r="U1553" s="144"/>
      <c r="V1553" s="113"/>
      <c r="W1553" s="145"/>
    </row>
    <row r="1554" spans="2:23" x14ac:dyDescent="0.35">
      <c r="B1554" s="143"/>
      <c r="C1554" s="81"/>
      <c r="D1554" s="8" t="str">
        <f t="shared" si="90"/>
        <v/>
      </c>
      <c r="E1554" s="8"/>
      <c r="F1554" s="142"/>
      <c r="G1554" s="142"/>
      <c r="H1554" s="142"/>
      <c r="I1554" s="8"/>
      <c r="J1554" s="8"/>
      <c r="K1554" s="142"/>
      <c r="L1554" s="142"/>
      <c r="M1554" s="8" t="str">
        <f t="shared" si="89"/>
        <v/>
      </c>
      <c r="N1554" s="113">
        <f t="shared" ref="N1554:N1617" si="91">IFERROR(R1554/P1554,0)</f>
        <v>0</v>
      </c>
      <c r="O1554" s="113">
        <f t="shared" ref="O1554:O1617" si="92">IFERROR(S1554/Q1554,0)</f>
        <v>0</v>
      </c>
      <c r="P1554" s="113"/>
      <c r="Q1554" s="144"/>
      <c r="R1554" s="113"/>
      <c r="S1554" s="145"/>
      <c r="T1554" s="113"/>
      <c r="U1554" s="144"/>
      <c r="V1554" s="113"/>
      <c r="W1554" s="145"/>
    </row>
    <row r="1555" spans="2:23" x14ac:dyDescent="0.35">
      <c r="B1555" s="143"/>
      <c r="C1555" s="81"/>
      <c r="D1555" s="8" t="str">
        <f t="shared" si="90"/>
        <v/>
      </c>
      <c r="E1555" s="8"/>
      <c r="F1555" s="142"/>
      <c r="G1555" s="142"/>
      <c r="H1555" s="142"/>
      <c r="I1555" s="8"/>
      <c r="J1555" s="8"/>
      <c r="K1555" s="142"/>
      <c r="L1555" s="142"/>
      <c r="M1555" s="8" t="str">
        <f t="shared" si="89"/>
        <v/>
      </c>
      <c r="N1555" s="113">
        <f t="shared" si="91"/>
        <v>0</v>
      </c>
      <c r="O1555" s="113">
        <f t="shared" si="92"/>
        <v>0</v>
      </c>
      <c r="P1555" s="113"/>
      <c r="Q1555" s="144"/>
      <c r="R1555" s="113"/>
      <c r="S1555" s="145"/>
      <c r="T1555" s="113"/>
      <c r="U1555" s="144"/>
      <c r="V1555" s="113"/>
      <c r="W1555" s="145"/>
    </row>
    <row r="1556" spans="2:23" x14ac:dyDescent="0.35">
      <c r="B1556" s="143"/>
      <c r="C1556" s="81"/>
      <c r="D1556" s="8" t="str">
        <f t="shared" si="90"/>
        <v/>
      </c>
      <c r="E1556" s="8"/>
      <c r="F1556" s="142"/>
      <c r="G1556" s="142"/>
      <c r="H1556" s="142"/>
      <c r="I1556" s="8"/>
      <c r="J1556" s="8"/>
      <c r="K1556" s="142"/>
      <c r="L1556" s="142"/>
      <c r="M1556" s="8" t="str">
        <f t="shared" si="89"/>
        <v/>
      </c>
      <c r="N1556" s="113">
        <f t="shared" si="91"/>
        <v>0</v>
      </c>
      <c r="O1556" s="113">
        <f t="shared" si="92"/>
        <v>0</v>
      </c>
      <c r="P1556" s="113"/>
      <c r="Q1556" s="144"/>
      <c r="R1556" s="113"/>
      <c r="S1556" s="145"/>
      <c r="T1556" s="113"/>
      <c r="U1556" s="144"/>
      <c r="V1556" s="113"/>
      <c r="W1556" s="145"/>
    </row>
    <row r="1557" spans="2:23" x14ac:dyDescent="0.35">
      <c r="B1557" s="143"/>
      <c r="C1557" s="81"/>
      <c r="D1557" s="8" t="str">
        <f t="shared" si="90"/>
        <v/>
      </c>
      <c r="E1557" s="8"/>
      <c r="F1557" s="142"/>
      <c r="G1557" s="142"/>
      <c r="H1557" s="142"/>
      <c r="I1557" s="8"/>
      <c r="J1557" s="8"/>
      <c r="K1557" s="142"/>
      <c r="L1557" s="142"/>
      <c r="M1557" s="8" t="str">
        <f t="shared" si="89"/>
        <v/>
      </c>
      <c r="N1557" s="113">
        <f t="shared" si="91"/>
        <v>0</v>
      </c>
      <c r="O1557" s="113">
        <f t="shared" si="92"/>
        <v>0</v>
      </c>
      <c r="P1557" s="113"/>
      <c r="Q1557" s="144"/>
      <c r="R1557" s="113"/>
      <c r="S1557" s="145"/>
      <c r="T1557" s="113"/>
      <c r="U1557" s="144"/>
      <c r="V1557" s="113"/>
      <c r="W1557" s="145"/>
    </row>
    <row r="1558" spans="2:23" x14ac:dyDescent="0.35">
      <c r="B1558" s="143"/>
      <c r="C1558" s="81"/>
      <c r="D1558" s="8" t="str">
        <f t="shared" si="90"/>
        <v/>
      </c>
      <c r="E1558" s="8"/>
      <c r="F1558" s="142"/>
      <c r="G1558" s="142"/>
      <c r="H1558" s="142"/>
      <c r="I1558" s="8"/>
      <c r="J1558" s="8"/>
      <c r="K1558" s="142"/>
      <c r="L1558" s="142"/>
      <c r="M1558" s="8" t="str">
        <f t="shared" si="89"/>
        <v/>
      </c>
      <c r="N1558" s="113">
        <f t="shared" si="91"/>
        <v>0</v>
      </c>
      <c r="O1558" s="113">
        <f t="shared" si="92"/>
        <v>0</v>
      </c>
      <c r="P1558" s="113"/>
      <c r="Q1558" s="144"/>
      <c r="R1558" s="113"/>
      <c r="S1558" s="145"/>
      <c r="T1558" s="113"/>
      <c r="U1558" s="144"/>
      <c r="V1558" s="113"/>
      <c r="W1558" s="145"/>
    </row>
    <row r="1559" spans="2:23" x14ac:dyDescent="0.35">
      <c r="B1559" s="143"/>
      <c r="C1559" s="81"/>
      <c r="D1559" s="8" t="str">
        <f t="shared" si="90"/>
        <v/>
      </c>
      <c r="E1559" s="8"/>
      <c r="F1559" s="142"/>
      <c r="G1559" s="142"/>
      <c r="H1559" s="142"/>
      <c r="I1559" s="8"/>
      <c r="J1559" s="8"/>
      <c r="K1559" s="142"/>
      <c r="L1559" s="142"/>
      <c r="M1559" s="8" t="str">
        <f t="shared" si="89"/>
        <v/>
      </c>
      <c r="N1559" s="113">
        <f t="shared" si="91"/>
        <v>0</v>
      </c>
      <c r="O1559" s="113">
        <f t="shared" si="92"/>
        <v>0</v>
      </c>
      <c r="P1559" s="113"/>
      <c r="Q1559" s="144"/>
      <c r="R1559" s="113"/>
      <c r="S1559" s="145"/>
      <c r="T1559" s="113"/>
      <c r="U1559" s="144"/>
      <c r="V1559" s="113"/>
      <c r="W1559" s="145"/>
    </row>
    <row r="1560" spans="2:23" x14ac:dyDescent="0.35">
      <c r="B1560" s="143"/>
      <c r="C1560" s="81"/>
      <c r="D1560" s="8" t="str">
        <f t="shared" si="90"/>
        <v/>
      </c>
      <c r="E1560" s="8"/>
      <c r="F1560" s="142"/>
      <c r="G1560" s="142"/>
      <c r="H1560" s="142"/>
      <c r="I1560" s="8"/>
      <c r="J1560" s="8"/>
      <c r="K1560" s="142"/>
      <c r="L1560" s="142"/>
      <c r="M1560" s="8" t="str">
        <f t="shared" si="89"/>
        <v/>
      </c>
      <c r="N1560" s="113">
        <f t="shared" si="91"/>
        <v>0</v>
      </c>
      <c r="O1560" s="113">
        <f t="shared" si="92"/>
        <v>0</v>
      </c>
      <c r="P1560" s="113"/>
      <c r="Q1560" s="144"/>
      <c r="R1560" s="113"/>
      <c r="S1560" s="145"/>
      <c r="T1560" s="113"/>
      <c r="U1560" s="144"/>
      <c r="V1560" s="113"/>
      <c r="W1560" s="145"/>
    </row>
    <row r="1561" spans="2:23" x14ac:dyDescent="0.35">
      <c r="B1561" s="143"/>
      <c r="C1561" s="81"/>
      <c r="D1561" s="8" t="str">
        <f t="shared" si="90"/>
        <v/>
      </c>
      <c r="E1561" s="8"/>
      <c r="F1561" s="142"/>
      <c r="G1561" s="142"/>
      <c r="H1561" s="142"/>
      <c r="I1561" s="8"/>
      <c r="J1561" s="8"/>
      <c r="K1561" s="142"/>
      <c r="L1561" s="142"/>
      <c r="M1561" s="8" t="str">
        <f t="shared" si="89"/>
        <v/>
      </c>
      <c r="N1561" s="113">
        <f t="shared" si="91"/>
        <v>0</v>
      </c>
      <c r="O1561" s="113">
        <f t="shared" si="92"/>
        <v>0</v>
      </c>
      <c r="P1561" s="113"/>
      <c r="Q1561" s="144"/>
      <c r="R1561" s="113"/>
      <c r="S1561" s="145"/>
      <c r="T1561" s="113"/>
      <c r="U1561" s="144"/>
      <c r="V1561" s="113"/>
      <c r="W1561" s="145"/>
    </row>
    <row r="1562" spans="2:23" x14ac:dyDescent="0.35">
      <c r="B1562" s="143"/>
      <c r="C1562" s="81"/>
      <c r="D1562" s="8" t="str">
        <f t="shared" si="90"/>
        <v/>
      </c>
      <c r="E1562" s="8"/>
      <c r="F1562" s="142"/>
      <c r="G1562" s="142"/>
      <c r="H1562" s="142"/>
      <c r="I1562" s="8"/>
      <c r="J1562" s="8"/>
      <c r="K1562" s="142"/>
      <c r="L1562" s="142"/>
      <c r="M1562" s="8" t="str">
        <f t="shared" si="89"/>
        <v/>
      </c>
      <c r="N1562" s="113">
        <f t="shared" si="91"/>
        <v>0</v>
      </c>
      <c r="O1562" s="113">
        <f t="shared" si="92"/>
        <v>0</v>
      </c>
      <c r="P1562" s="113"/>
      <c r="Q1562" s="144"/>
      <c r="R1562" s="113"/>
      <c r="S1562" s="145"/>
      <c r="T1562" s="113"/>
      <c r="U1562" s="144"/>
      <c r="V1562" s="113"/>
      <c r="W1562" s="145"/>
    </row>
    <row r="1563" spans="2:23" x14ac:dyDescent="0.35">
      <c r="B1563" s="143"/>
      <c r="C1563" s="81"/>
      <c r="D1563" s="8" t="str">
        <f t="shared" si="90"/>
        <v/>
      </c>
      <c r="E1563" s="8"/>
      <c r="F1563" s="142"/>
      <c r="G1563" s="142"/>
      <c r="H1563" s="142"/>
      <c r="I1563" s="8"/>
      <c r="J1563" s="8"/>
      <c r="K1563" s="142"/>
      <c r="L1563" s="142"/>
      <c r="M1563" s="8" t="str">
        <f t="shared" si="89"/>
        <v/>
      </c>
      <c r="N1563" s="113">
        <f t="shared" si="91"/>
        <v>0</v>
      </c>
      <c r="O1563" s="113">
        <f t="shared" si="92"/>
        <v>0</v>
      </c>
      <c r="P1563" s="113"/>
      <c r="Q1563" s="144"/>
      <c r="R1563" s="113"/>
      <c r="S1563" s="145"/>
      <c r="T1563" s="113"/>
      <c r="U1563" s="144"/>
      <c r="V1563" s="113"/>
      <c r="W1563" s="145"/>
    </row>
    <row r="1564" spans="2:23" x14ac:dyDescent="0.35">
      <c r="B1564" s="143"/>
      <c r="C1564" s="81"/>
      <c r="D1564" s="8" t="str">
        <f t="shared" si="90"/>
        <v/>
      </c>
      <c r="E1564" s="8"/>
      <c r="F1564" s="142"/>
      <c r="G1564" s="142"/>
      <c r="H1564" s="142"/>
      <c r="I1564" s="8"/>
      <c r="J1564" s="8"/>
      <c r="K1564" s="142"/>
      <c r="L1564" s="142"/>
      <c r="M1564" s="8" t="str">
        <f t="shared" si="89"/>
        <v/>
      </c>
      <c r="N1564" s="113">
        <f t="shared" si="91"/>
        <v>0</v>
      </c>
      <c r="O1564" s="113">
        <f t="shared" si="92"/>
        <v>0</v>
      </c>
      <c r="P1564" s="113"/>
      <c r="Q1564" s="144"/>
      <c r="R1564" s="113"/>
      <c r="S1564" s="145"/>
      <c r="T1564" s="113"/>
      <c r="U1564" s="144"/>
      <c r="V1564" s="113"/>
      <c r="W1564" s="145"/>
    </row>
    <row r="1565" spans="2:23" x14ac:dyDescent="0.35">
      <c r="B1565" s="143"/>
      <c r="C1565" s="81"/>
      <c r="D1565" s="8" t="str">
        <f t="shared" si="90"/>
        <v/>
      </c>
      <c r="E1565" s="8"/>
      <c r="F1565" s="142"/>
      <c r="G1565" s="142"/>
      <c r="H1565" s="142"/>
      <c r="I1565" s="8"/>
      <c r="J1565" s="8"/>
      <c r="K1565" s="142"/>
      <c r="L1565" s="142"/>
      <c r="M1565" s="8" t="str">
        <f t="shared" si="89"/>
        <v/>
      </c>
      <c r="N1565" s="113">
        <f t="shared" si="91"/>
        <v>0</v>
      </c>
      <c r="O1565" s="113">
        <f t="shared" si="92"/>
        <v>0</v>
      </c>
      <c r="P1565" s="113"/>
      <c r="Q1565" s="144"/>
      <c r="R1565" s="113"/>
      <c r="S1565" s="145"/>
      <c r="T1565" s="113"/>
      <c r="U1565" s="144"/>
      <c r="V1565" s="113"/>
      <c r="W1565" s="145"/>
    </row>
    <row r="1566" spans="2:23" x14ac:dyDescent="0.35">
      <c r="B1566" s="143"/>
      <c r="C1566" s="81"/>
      <c r="D1566" s="8" t="str">
        <f t="shared" si="90"/>
        <v/>
      </c>
      <c r="E1566" s="8"/>
      <c r="F1566" s="142"/>
      <c r="G1566" s="142"/>
      <c r="H1566" s="142"/>
      <c r="I1566" s="8"/>
      <c r="J1566" s="8"/>
      <c r="K1566" s="142"/>
      <c r="L1566" s="142"/>
      <c r="M1566" s="8" t="str">
        <f t="shared" si="89"/>
        <v/>
      </c>
      <c r="N1566" s="113">
        <f t="shared" si="91"/>
        <v>0</v>
      </c>
      <c r="O1566" s="113">
        <f t="shared" si="92"/>
        <v>0</v>
      </c>
      <c r="P1566" s="113"/>
      <c r="Q1566" s="144"/>
      <c r="R1566" s="113"/>
      <c r="S1566" s="145"/>
      <c r="T1566" s="113"/>
      <c r="U1566" s="144"/>
      <c r="V1566" s="113"/>
      <c r="W1566" s="145"/>
    </row>
    <row r="1567" spans="2:23" x14ac:dyDescent="0.35">
      <c r="B1567" s="143"/>
      <c r="C1567" s="81"/>
      <c r="D1567" s="8" t="str">
        <f t="shared" si="90"/>
        <v/>
      </c>
      <c r="E1567" s="8"/>
      <c r="F1567" s="142"/>
      <c r="G1567" s="142"/>
      <c r="H1567" s="142"/>
      <c r="I1567" s="8"/>
      <c r="J1567" s="8"/>
      <c r="K1567" s="142"/>
      <c r="L1567" s="142"/>
      <c r="M1567" s="8" t="str">
        <f t="shared" si="89"/>
        <v/>
      </c>
      <c r="N1567" s="113">
        <f t="shared" si="91"/>
        <v>0</v>
      </c>
      <c r="O1567" s="113">
        <f t="shared" si="92"/>
        <v>0</v>
      </c>
      <c r="P1567" s="113"/>
      <c r="Q1567" s="144"/>
      <c r="R1567" s="113"/>
      <c r="S1567" s="145"/>
      <c r="T1567" s="113"/>
      <c r="U1567" s="144"/>
      <c r="V1567" s="113"/>
      <c r="W1567" s="145"/>
    </row>
    <row r="1568" spans="2:23" x14ac:dyDescent="0.35">
      <c r="B1568" s="143"/>
      <c r="C1568" s="81"/>
      <c r="D1568" s="8" t="str">
        <f t="shared" si="90"/>
        <v/>
      </c>
      <c r="E1568" s="8"/>
      <c r="F1568" s="142"/>
      <c r="G1568" s="142"/>
      <c r="H1568" s="142"/>
      <c r="I1568" s="8"/>
      <c r="J1568" s="8"/>
      <c r="K1568" s="142"/>
      <c r="L1568" s="142"/>
      <c r="M1568" s="8" t="str">
        <f t="shared" si="89"/>
        <v/>
      </c>
      <c r="N1568" s="113">
        <f t="shared" si="91"/>
        <v>0</v>
      </c>
      <c r="O1568" s="113">
        <f t="shared" si="92"/>
        <v>0</v>
      </c>
      <c r="P1568" s="113"/>
      <c r="Q1568" s="144"/>
      <c r="R1568" s="113"/>
      <c r="S1568" s="145"/>
      <c r="T1568" s="113"/>
      <c r="U1568" s="144"/>
      <c r="V1568" s="113"/>
      <c r="W1568" s="145"/>
    </row>
    <row r="1569" spans="2:23" x14ac:dyDescent="0.35">
      <c r="B1569" s="143"/>
      <c r="C1569" s="81"/>
      <c r="D1569" s="8" t="str">
        <f t="shared" si="90"/>
        <v/>
      </c>
      <c r="E1569" s="8"/>
      <c r="F1569" s="142"/>
      <c r="G1569" s="142"/>
      <c r="H1569" s="142"/>
      <c r="I1569" s="8"/>
      <c r="J1569" s="8"/>
      <c r="K1569" s="142"/>
      <c r="L1569" s="142"/>
      <c r="M1569" s="8" t="str">
        <f t="shared" si="89"/>
        <v/>
      </c>
      <c r="N1569" s="113">
        <f t="shared" si="91"/>
        <v>0</v>
      </c>
      <c r="O1569" s="113">
        <f t="shared" si="92"/>
        <v>0</v>
      </c>
      <c r="P1569" s="113"/>
      <c r="Q1569" s="144"/>
      <c r="R1569" s="113"/>
      <c r="S1569" s="145"/>
      <c r="T1569" s="113"/>
      <c r="U1569" s="144"/>
      <c r="V1569" s="113"/>
      <c r="W1569" s="145"/>
    </row>
    <row r="1570" spans="2:23" x14ac:dyDescent="0.35">
      <c r="B1570" s="143"/>
      <c r="C1570" s="81"/>
      <c r="D1570" s="8" t="str">
        <f t="shared" si="90"/>
        <v/>
      </c>
      <c r="E1570" s="8"/>
      <c r="F1570" s="142"/>
      <c r="G1570" s="142"/>
      <c r="H1570" s="142"/>
      <c r="I1570" s="8"/>
      <c r="J1570" s="8"/>
      <c r="K1570" s="142"/>
      <c r="L1570" s="142"/>
      <c r="M1570" s="8" t="str">
        <f t="shared" si="89"/>
        <v/>
      </c>
      <c r="N1570" s="113">
        <f t="shared" si="91"/>
        <v>0</v>
      </c>
      <c r="O1570" s="113">
        <f t="shared" si="92"/>
        <v>0</v>
      </c>
      <c r="P1570" s="113"/>
      <c r="Q1570" s="144"/>
      <c r="R1570" s="113"/>
      <c r="S1570" s="145"/>
      <c r="T1570" s="113"/>
      <c r="U1570" s="144"/>
      <c r="V1570" s="113"/>
      <c r="W1570" s="145"/>
    </row>
    <row r="1571" spans="2:23" x14ac:dyDescent="0.35">
      <c r="B1571" s="143"/>
      <c r="C1571" s="81"/>
      <c r="D1571" s="8" t="str">
        <f t="shared" si="90"/>
        <v/>
      </c>
      <c r="E1571" s="8"/>
      <c r="F1571" s="142"/>
      <c r="G1571" s="142"/>
      <c r="H1571" s="142"/>
      <c r="I1571" s="8"/>
      <c r="J1571" s="8"/>
      <c r="K1571" s="142"/>
      <c r="L1571" s="142"/>
      <c r="M1571" s="8" t="str">
        <f t="shared" si="89"/>
        <v/>
      </c>
      <c r="N1571" s="113">
        <f t="shared" si="91"/>
        <v>0</v>
      </c>
      <c r="O1571" s="113">
        <f t="shared" si="92"/>
        <v>0</v>
      </c>
      <c r="P1571" s="113"/>
      <c r="Q1571" s="144"/>
      <c r="R1571" s="113"/>
      <c r="S1571" s="145"/>
      <c r="T1571" s="113"/>
      <c r="U1571" s="144"/>
      <c r="V1571" s="113"/>
      <c r="W1571" s="145"/>
    </row>
    <row r="1572" spans="2:23" x14ac:dyDescent="0.35">
      <c r="B1572" s="143"/>
      <c r="C1572" s="81"/>
      <c r="D1572" s="8" t="str">
        <f t="shared" si="90"/>
        <v/>
      </c>
      <c r="E1572" s="8"/>
      <c r="F1572" s="142"/>
      <c r="G1572" s="142"/>
      <c r="H1572" s="142"/>
      <c r="I1572" s="8"/>
      <c r="J1572" s="8"/>
      <c r="K1572" s="142"/>
      <c r="L1572" s="142"/>
      <c r="M1572" s="8" t="str">
        <f t="shared" si="89"/>
        <v/>
      </c>
      <c r="N1572" s="113">
        <f t="shared" si="91"/>
        <v>0</v>
      </c>
      <c r="O1572" s="113">
        <f t="shared" si="92"/>
        <v>0</v>
      </c>
      <c r="P1572" s="113"/>
      <c r="Q1572" s="144"/>
      <c r="R1572" s="113"/>
      <c r="S1572" s="145"/>
      <c r="T1572" s="113"/>
      <c r="U1572" s="144"/>
      <c r="V1572" s="113"/>
      <c r="W1572" s="145"/>
    </row>
    <row r="1573" spans="2:23" x14ac:dyDescent="0.35">
      <c r="B1573" s="143"/>
      <c r="C1573" s="81"/>
      <c r="D1573" s="8" t="str">
        <f t="shared" si="90"/>
        <v/>
      </c>
      <c r="E1573" s="8"/>
      <c r="F1573" s="142"/>
      <c r="G1573" s="142"/>
      <c r="H1573" s="142"/>
      <c r="I1573" s="8"/>
      <c r="J1573" s="8"/>
      <c r="K1573" s="142"/>
      <c r="L1573" s="142"/>
      <c r="M1573" s="8" t="str">
        <f t="shared" si="89"/>
        <v/>
      </c>
      <c r="N1573" s="113">
        <f t="shared" si="91"/>
        <v>0</v>
      </c>
      <c r="O1573" s="113">
        <f t="shared" si="92"/>
        <v>0</v>
      </c>
      <c r="P1573" s="113"/>
      <c r="Q1573" s="144"/>
      <c r="R1573" s="113"/>
      <c r="S1573" s="145"/>
      <c r="T1573" s="113"/>
      <c r="U1573" s="144"/>
      <c r="V1573" s="113"/>
      <c r="W1573" s="145"/>
    </row>
    <row r="1574" spans="2:23" x14ac:dyDescent="0.35">
      <c r="B1574" s="143"/>
      <c r="C1574" s="81"/>
      <c r="D1574" s="8" t="str">
        <f t="shared" si="90"/>
        <v/>
      </c>
      <c r="E1574" s="8"/>
      <c r="F1574" s="142"/>
      <c r="G1574" s="142"/>
      <c r="H1574" s="142"/>
      <c r="I1574" s="8"/>
      <c r="J1574" s="8"/>
      <c r="K1574" s="142"/>
      <c r="L1574" s="142"/>
      <c r="M1574" s="8" t="str">
        <f t="shared" si="89"/>
        <v/>
      </c>
      <c r="N1574" s="113">
        <f t="shared" si="91"/>
        <v>0</v>
      </c>
      <c r="O1574" s="113">
        <f t="shared" si="92"/>
        <v>0</v>
      </c>
      <c r="P1574" s="113"/>
      <c r="Q1574" s="144"/>
      <c r="R1574" s="113"/>
      <c r="S1574" s="145"/>
      <c r="T1574" s="113"/>
      <c r="U1574" s="144"/>
      <c r="V1574" s="113"/>
      <c r="W1574" s="145"/>
    </row>
    <row r="1575" spans="2:23" x14ac:dyDescent="0.35">
      <c r="B1575" s="143"/>
      <c r="C1575" s="81"/>
      <c r="D1575" s="8" t="str">
        <f t="shared" si="90"/>
        <v/>
      </c>
      <c r="E1575" s="8"/>
      <c r="F1575" s="142"/>
      <c r="G1575" s="142"/>
      <c r="H1575" s="142"/>
      <c r="I1575" s="8"/>
      <c r="J1575" s="8"/>
      <c r="K1575" s="142"/>
      <c r="L1575" s="142"/>
      <c r="M1575" s="8" t="str">
        <f t="shared" si="89"/>
        <v/>
      </c>
      <c r="N1575" s="113">
        <f t="shared" si="91"/>
        <v>0</v>
      </c>
      <c r="O1575" s="113">
        <f t="shared" si="92"/>
        <v>0</v>
      </c>
      <c r="P1575" s="113"/>
      <c r="Q1575" s="144"/>
      <c r="R1575" s="113"/>
      <c r="S1575" s="145"/>
      <c r="T1575" s="113"/>
      <c r="U1575" s="144"/>
      <c r="V1575" s="113"/>
      <c r="W1575" s="145"/>
    </row>
    <row r="1576" spans="2:23" x14ac:dyDescent="0.35">
      <c r="B1576" s="143"/>
      <c r="C1576" s="81"/>
      <c r="D1576" s="8" t="str">
        <f t="shared" si="90"/>
        <v/>
      </c>
      <c r="E1576" s="8"/>
      <c r="F1576" s="142"/>
      <c r="G1576" s="142"/>
      <c r="H1576" s="142"/>
      <c r="I1576" s="8"/>
      <c r="J1576" s="8"/>
      <c r="K1576" s="142"/>
      <c r="L1576" s="142"/>
      <c r="M1576" s="8" t="str">
        <f t="shared" si="89"/>
        <v/>
      </c>
      <c r="N1576" s="113">
        <f t="shared" si="91"/>
        <v>0</v>
      </c>
      <c r="O1576" s="113">
        <f t="shared" si="92"/>
        <v>0</v>
      </c>
      <c r="P1576" s="113"/>
      <c r="Q1576" s="144"/>
      <c r="R1576" s="113"/>
      <c r="S1576" s="145"/>
      <c r="T1576" s="113"/>
      <c r="U1576" s="144"/>
      <c r="V1576" s="113"/>
      <c r="W1576" s="145"/>
    </row>
    <row r="1577" spans="2:23" x14ac:dyDescent="0.35">
      <c r="B1577" s="143"/>
      <c r="C1577" s="81"/>
      <c r="D1577" s="8" t="str">
        <f t="shared" si="90"/>
        <v/>
      </c>
      <c r="E1577" s="8"/>
      <c r="F1577" s="142"/>
      <c r="G1577" s="142"/>
      <c r="H1577" s="142"/>
      <c r="I1577" s="8"/>
      <c r="J1577" s="8"/>
      <c r="K1577" s="142"/>
      <c r="L1577" s="142"/>
      <c r="M1577" s="8" t="str">
        <f t="shared" si="89"/>
        <v/>
      </c>
      <c r="N1577" s="113">
        <f t="shared" si="91"/>
        <v>0</v>
      </c>
      <c r="O1577" s="113">
        <f t="shared" si="92"/>
        <v>0</v>
      </c>
      <c r="P1577" s="113"/>
      <c r="Q1577" s="144"/>
      <c r="R1577" s="113"/>
      <c r="S1577" s="145"/>
      <c r="T1577" s="113"/>
      <c r="U1577" s="144"/>
      <c r="V1577" s="113"/>
      <c r="W1577" s="145"/>
    </row>
    <row r="1578" spans="2:23" x14ac:dyDescent="0.35">
      <c r="B1578" s="143"/>
      <c r="C1578" s="81"/>
      <c r="D1578" s="8" t="str">
        <f t="shared" si="90"/>
        <v/>
      </c>
      <c r="E1578" s="8"/>
      <c r="F1578" s="142"/>
      <c r="G1578" s="142"/>
      <c r="H1578" s="142"/>
      <c r="I1578" s="8"/>
      <c r="J1578" s="8"/>
      <c r="K1578" s="142"/>
      <c r="L1578" s="142"/>
      <c r="M1578" s="8" t="str">
        <f t="shared" si="89"/>
        <v/>
      </c>
      <c r="N1578" s="113">
        <f t="shared" si="91"/>
        <v>0</v>
      </c>
      <c r="O1578" s="113">
        <f t="shared" si="92"/>
        <v>0</v>
      </c>
      <c r="P1578" s="113"/>
      <c r="Q1578" s="144"/>
      <c r="R1578" s="113"/>
      <c r="S1578" s="145"/>
      <c r="T1578" s="113"/>
      <c r="U1578" s="144"/>
      <c r="V1578" s="113"/>
      <c r="W1578" s="145"/>
    </row>
    <row r="1579" spans="2:23" x14ac:dyDescent="0.35">
      <c r="B1579" s="143"/>
      <c r="C1579" s="81"/>
      <c r="D1579" s="8" t="str">
        <f t="shared" si="90"/>
        <v/>
      </c>
      <c r="E1579" s="8"/>
      <c r="F1579" s="142"/>
      <c r="G1579" s="142"/>
      <c r="H1579" s="142"/>
      <c r="I1579" s="8"/>
      <c r="J1579" s="8"/>
      <c r="K1579" s="142"/>
      <c r="L1579" s="142"/>
      <c r="M1579" s="8" t="str">
        <f t="shared" si="89"/>
        <v/>
      </c>
      <c r="N1579" s="113">
        <f t="shared" si="91"/>
        <v>0</v>
      </c>
      <c r="O1579" s="113">
        <f t="shared" si="92"/>
        <v>0</v>
      </c>
      <c r="P1579" s="113"/>
      <c r="Q1579" s="144"/>
      <c r="R1579" s="113"/>
      <c r="S1579" s="145"/>
      <c r="T1579" s="113"/>
      <c r="U1579" s="144"/>
      <c r="V1579" s="113"/>
      <c r="W1579" s="145"/>
    </row>
    <row r="1580" spans="2:23" x14ac:dyDescent="0.35">
      <c r="B1580" s="143"/>
      <c r="C1580" s="81"/>
      <c r="D1580" s="8" t="str">
        <f t="shared" si="90"/>
        <v/>
      </c>
      <c r="E1580" s="8"/>
      <c r="F1580" s="142"/>
      <c r="G1580" s="142"/>
      <c r="H1580" s="142"/>
      <c r="I1580" s="8"/>
      <c r="J1580" s="8"/>
      <c r="K1580" s="142"/>
      <c r="L1580" s="142"/>
      <c r="M1580" s="8" t="str">
        <f t="shared" si="89"/>
        <v/>
      </c>
      <c r="N1580" s="113">
        <f t="shared" si="91"/>
        <v>0</v>
      </c>
      <c r="O1580" s="113">
        <f t="shared" si="92"/>
        <v>0</v>
      </c>
      <c r="P1580" s="113"/>
      <c r="Q1580" s="144"/>
      <c r="R1580" s="113"/>
      <c r="S1580" s="145"/>
      <c r="T1580" s="113"/>
      <c r="U1580" s="144"/>
      <c r="V1580" s="113"/>
      <c r="W1580" s="145"/>
    </row>
    <row r="1581" spans="2:23" x14ac:dyDescent="0.35">
      <c r="B1581" s="143"/>
      <c r="C1581" s="81"/>
      <c r="D1581" s="8" t="str">
        <f t="shared" si="90"/>
        <v/>
      </c>
      <c r="E1581" s="8"/>
      <c r="F1581" s="142"/>
      <c r="G1581" s="142"/>
      <c r="H1581" s="142"/>
      <c r="I1581" s="8"/>
      <c r="J1581" s="8"/>
      <c r="K1581" s="142"/>
      <c r="L1581" s="142"/>
      <c r="M1581" s="8" t="str">
        <f t="shared" si="89"/>
        <v/>
      </c>
      <c r="N1581" s="113">
        <f t="shared" si="91"/>
        <v>0</v>
      </c>
      <c r="O1581" s="113">
        <f t="shared" si="92"/>
        <v>0</v>
      </c>
      <c r="P1581" s="113"/>
      <c r="Q1581" s="144"/>
      <c r="R1581" s="113"/>
      <c r="S1581" s="145"/>
      <c r="T1581" s="113"/>
      <c r="U1581" s="144"/>
      <c r="V1581" s="113"/>
      <c r="W1581" s="145"/>
    </row>
    <row r="1582" spans="2:23" x14ac:dyDescent="0.35">
      <c r="B1582" s="143"/>
      <c r="C1582" s="81"/>
      <c r="D1582" s="8" t="str">
        <f t="shared" si="90"/>
        <v/>
      </c>
      <c r="E1582" s="8"/>
      <c r="F1582" s="142"/>
      <c r="G1582" s="142"/>
      <c r="H1582" s="142"/>
      <c r="I1582" s="8"/>
      <c r="J1582" s="8"/>
      <c r="K1582" s="142"/>
      <c r="L1582" s="142"/>
      <c r="M1582" s="8" t="str">
        <f t="shared" si="89"/>
        <v/>
      </c>
      <c r="N1582" s="113">
        <f t="shared" si="91"/>
        <v>0</v>
      </c>
      <c r="O1582" s="113">
        <f t="shared" si="92"/>
        <v>0</v>
      </c>
      <c r="P1582" s="113"/>
      <c r="Q1582" s="144"/>
      <c r="R1582" s="113"/>
      <c r="S1582" s="145"/>
      <c r="T1582" s="113"/>
      <c r="U1582" s="144"/>
      <c r="V1582" s="113"/>
      <c r="W1582" s="145"/>
    </row>
    <row r="1583" spans="2:23" x14ac:dyDescent="0.35">
      <c r="B1583" s="143"/>
      <c r="C1583" s="81"/>
      <c r="D1583" s="8" t="str">
        <f t="shared" si="90"/>
        <v/>
      </c>
      <c r="E1583" s="8"/>
      <c r="F1583" s="142"/>
      <c r="G1583" s="142"/>
      <c r="H1583" s="142"/>
      <c r="I1583" s="8"/>
      <c r="J1583" s="8"/>
      <c r="K1583" s="142"/>
      <c r="L1583" s="142"/>
      <c r="M1583" s="8" t="str">
        <f t="shared" si="89"/>
        <v/>
      </c>
      <c r="N1583" s="113">
        <f t="shared" si="91"/>
        <v>0</v>
      </c>
      <c r="O1583" s="113">
        <f t="shared" si="92"/>
        <v>0</v>
      </c>
      <c r="P1583" s="113"/>
      <c r="Q1583" s="144"/>
      <c r="R1583" s="113"/>
      <c r="S1583" s="145"/>
      <c r="T1583" s="113"/>
      <c r="U1583" s="144"/>
      <c r="V1583" s="113"/>
      <c r="W1583" s="145"/>
    </row>
    <row r="1584" spans="2:23" x14ac:dyDescent="0.35">
      <c r="B1584" s="143"/>
      <c r="C1584" s="81"/>
      <c r="D1584" s="8" t="str">
        <f t="shared" si="90"/>
        <v/>
      </c>
      <c r="E1584" s="8"/>
      <c r="F1584" s="142"/>
      <c r="G1584" s="142"/>
      <c r="H1584" s="142"/>
      <c r="I1584" s="8"/>
      <c r="J1584" s="8"/>
      <c r="K1584" s="142"/>
      <c r="L1584" s="142"/>
      <c r="M1584" s="8" t="str">
        <f t="shared" si="89"/>
        <v/>
      </c>
      <c r="N1584" s="113">
        <f t="shared" si="91"/>
        <v>0</v>
      </c>
      <c r="O1584" s="113">
        <f t="shared" si="92"/>
        <v>0</v>
      </c>
      <c r="P1584" s="113"/>
      <c r="Q1584" s="144"/>
      <c r="R1584" s="113"/>
      <c r="S1584" s="145"/>
      <c r="T1584" s="113"/>
      <c r="U1584" s="144"/>
      <c r="V1584" s="113"/>
      <c r="W1584" s="145"/>
    </row>
    <row r="1585" spans="2:23" x14ac:dyDescent="0.35">
      <c r="B1585" s="143"/>
      <c r="C1585" s="81"/>
      <c r="D1585" s="8" t="str">
        <f t="shared" si="90"/>
        <v/>
      </c>
      <c r="E1585" s="8"/>
      <c r="F1585" s="142"/>
      <c r="G1585" s="142"/>
      <c r="H1585" s="142"/>
      <c r="I1585" s="8"/>
      <c r="J1585" s="8"/>
      <c r="K1585" s="142"/>
      <c r="L1585" s="142"/>
      <c r="M1585" s="8" t="str">
        <f t="shared" si="89"/>
        <v/>
      </c>
      <c r="N1585" s="113">
        <f t="shared" si="91"/>
        <v>0</v>
      </c>
      <c r="O1585" s="113">
        <f t="shared" si="92"/>
        <v>0</v>
      </c>
      <c r="P1585" s="113"/>
      <c r="Q1585" s="144"/>
      <c r="R1585" s="113"/>
      <c r="S1585" s="145"/>
      <c r="T1585" s="113"/>
      <c r="U1585" s="144"/>
      <c r="V1585" s="113"/>
      <c r="W1585" s="145"/>
    </row>
    <row r="1586" spans="2:23" x14ac:dyDescent="0.35">
      <c r="B1586" s="143"/>
      <c r="C1586" s="81"/>
      <c r="D1586" s="8" t="str">
        <f t="shared" si="90"/>
        <v/>
      </c>
      <c r="E1586" s="8"/>
      <c r="F1586" s="142"/>
      <c r="G1586" s="142"/>
      <c r="H1586" s="142"/>
      <c r="I1586" s="8"/>
      <c r="J1586" s="8"/>
      <c r="K1586" s="142"/>
      <c r="L1586" s="142"/>
      <c r="M1586" s="8" t="str">
        <f t="shared" si="89"/>
        <v/>
      </c>
      <c r="N1586" s="113">
        <f t="shared" si="91"/>
        <v>0</v>
      </c>
      <c r="O1586" s="113">
        <f t="shared" si="92"/>
        <v>0</v>
      </c>
      <c r="P1586" s="113"/>
      <c r="Q1586" s="144"/>
      <c r="R1586" s="113"/>
      <c r="S1586" s="145"/>
      <c r="T1586" s="113"/>
      <c r="U1586" s="144"/>
      <c r="V1586" s="113"/>
      <c r="W1586" s="145"/>
    </row>
    <row r="1587" spans="2:23" x14ac:dyDescent="0.35">
      <c r="B1587" s="143"/>
      <c r="C1587" s="81"/>
      <c r="D1587" s="8" t="str">
        <f t="shared" si="90"/>
        <v/>
      </c>
      <c r="E1587" s="8"/>
      <c r="F1587" s="142"/>
      <c r="G1587" s="142"/>
      <c r="H1587" s="142"/>
      <c r="I1587" s="8"/>
      <c r="J1587" s="8"/>
      <c r="K1587" s="142"/>
      <c r="L1587" s="142"/>
      <c r="M1587" s="8" t="str">
        <f t="shared" si="89"/>
        <v/>
      </c>
      <c r="N1587" s="113">
        <f t="shared" si="91"/>
        <v>0</v>
      </c>
      <c r="O1587" s="113">
        <f t="shared" si="92"/>
        <v>0</v>
      </c>
      <c r="P1587" s="113"/>
      <c r="Q1587" s="144"/>
      <c r="R1587" s="113"/>
      <c r="S1587" s="145"/>
      <c r="T1587" s="113"/>
      <c r="U1587" s="144"/>
      <c r="V1587" s="113"/>
      <c r="W1587" s="145"/>
    </row>
    <row r="1588" spans="2:23" x14ac:dyDescent="0.35">
      <c r="B1588" s="143"/>
      <c r="C1588" s="81"/>
      <c r="D1588" s="8" t="str">
        <f t="shared" si="90"/>
        <v/>
      </c>
      <c r="E1588" s="8"/>
      <c r="F1588" s="142"/>
      <c r="G1588" s="142"/>
      <c r="H1588" s="142"/>
      <c r="I1588" s="8"/>
      <c r="J1588" s="8"/>
      <c r="K1588" s="142"/>
      <c r="L1588" s="142"/>
      <c r="M1588" s="8" t="str">
        <f t="shared" si="89"/>
        <v/>
      </c>
      <c r="N1588" s="113">
        <f t="shared" si="91"/>
        <v>0</v>
      </c>
      <c r="O1588" s="113">
        <f t="shared" si="92"/>
        <v>0</v>
      </c>
      <c r="P1588" s="113"/>
      <c r="Q1588" s="144"/>
      <c r="R1588" s="113"/>
      <c r="S1588" s="145"/>
      <c r="T1588" s="113"/>
      <c r="U1588" s="144"/>
      <c r="V1588" s="113"/>
      <c r="W1588" s="145"/>
    </row>
    <row r="1589" spans="2:23" x14ac:dyDescent="0.35">
      <c r="B1589" s="143"/>
      <c r="C1589" s="81"/>
      <c r="D1589" s="8" t="str">
        <f t="shared" si="90"/>
        <v/>
      </c>
      <c r="E1589" s="8"/>
      <c r="F1589" s="142"/>
      <c r="G1589" s="142"/>
      <c r="H1589" s="142"/>
      <c r="I1589" s="8"/>
      <c r="J1589" s="8"/>
      <c r="K1589" s="142"/>
      <c r="L1589" s="142"/>
      <c r="M1589" s="8" t="str">
        <f t="shared" si="89"/>
        <v/>
      </c>
      <c r="N1589" s="113">
        <f t="shared" si="91"/>
        <v>0</v>
      </c>
      <c r="O1589" s="113">
        <f t="shared" si="92"/>
        <v>0</v>
      </c>
      <c r="P1589" s="113"/>
      <c r="Q1589" s="144"/>
      <c r="R1589" s="113"/>
      <c r="S1589" s="145"/>
      <c r="T1589" s="113"/>
      <c r="U1589" s="144"/>
      <c r="V1589" s="113"/>
      <c r="W1589" s="145"/>
    </row>
    <row r="1590" spans="2:23" x14ac:dyDescent="0.35">
      <c r="B1590" s="143"/>
      <c r="C1590" s="81"/>
      <c r="D1590" s="8" t="str">
        <f t="shared" si="90"/>
        <v/>
      </c>
      <c r="E1590" s="8"/>
      <c r="F1590" s="142"/>
      <c r="G1590" s="142"/>
      <c r="H1590" s="142"/>
      <c r="I1590" s="8"/>
      <c r="J1590" s="8"/>
      <c r="K1590" s="142"/>
      <c r="L1590" s="142"/>
      <c r="M1590" s="8" t="str">
        <f t="shared" si="89"/>
        <v/>
      </c>
      <c r="N1590" s="113">
        <f t="shared" si="91"/>
        <v>0</v>
      </c>
      <c r="O1590" s="113">
        <f t="shared" si="92"/>
        <v>0</v>
      </c>
      <c r="P1590" s="113"/>
      <c r="Q1590" s="144"/>
      <c r="R1590" s="113"/>
      <c r="S1590" s="145"/>
      <c r="T1590" s="113"/>
      <c r="U1590" s="144"/>
      <c r="V1590" s="113"/>
      <c r="W1590" s="145"/>
    </row>
    <row r="1591" spans="2:23" x14ac:dyDescent="0.35">
      <c r="B1591" s="143"/>
      <c r="C1591" s="81"/>
      <c r="D1591" s="8" t="str">
        <f t="shared" si="90"/>
        <v/>
      </c>
      <c r="E1591" s="8"/>
      <c r="F1591" s="142"/>
      <c r="G1591" s="142"/>
      <c r="H1591" s="142"/>
      <c r="I1591" s="8"/>
      <c r="J1591" s="8"/>
      <c r="K1591" s="142"/>
      <c r="L1591" s="142"/>
      <c r="M1591" s="8" t="str">
        <f t="shared" si="89"/>
        <v/>
      </c>
      <c r="N1591" s="113">
        <f t="shared" si="91"/>
        <v>0</v>
      </c>
      <c r="O1591" s="113">
        <f t="shared" si="92"/>
        <v>0</v>
      </c>
      <c r="P1591" s="113"/>
      <c r="Q1591" s="144"/>
      <c r="R1591" s="113"/>
      <c r="S1591" s="145"/>
      <c r="T1591" s="113"/>
      <c r="U1591" s="144"/>
      <c r="V1591" s="113"/>
      <c r="W1591" s="145"/>
    </row>
    <row r="1592" spans="2:23" x14ac:dyDescent="0.35">
      <c r="B1592" s="143"/>
      <c r="C1592" s="81"/>
      <c r="D1592" s="8" t="str">
        <f t="shared" si="90"/>
        <v/>
      </c>
      <c r="E1592" s="8"/>
      <c r="F1592" s="142"/>
      <c r="G1592" s="142"/>
      <c r="H1592" s="142"/>
      <c r="I1592" s="8"/>
      <c r="J1592" s="8"/>
      <c r="K1592" s="142"/>
      <c r="L1592" s="142"/>
      <c r="M1592" s="8" t="str">
        <f t="shared" si="89"/>
        <v/>
      </c>
      <c r="N1592" s="113">
        <f t="shared" si="91"/>
        <v>0</v>
      </c>
      <c r="O1592" s="113">
        <f t="shared" si="92"/>
        <v>0</v>
      </c>
      <c r="P1592" s="113"/>
      <c r="Q1592" s="144"/>
      <c r="R1592" s="113"/>
      <c r="S1592" s="145"/>
      <c r="T1592" s="113"/>
      <c r="U1592" s="144"/>
      <c r="V1592" s="113"/>
      <c r="W1592" s="145"/>
    </row>
    <row r="1593" spans="2:23" x14ac:dyDescent="0.35">
      <c r="B1593" s="143"/>
      <c r="C1593" s="81"/>
      <c r="D1593" s="8" t="str">
        <f t="shared" si="90"/>
        <v/>
      </c>
      <c r="E1593" s="8"/>
      <c r="F1593" s="142"/>
      <c r="G1593" s="142"/>
      <c r="H1593" s="142"/>
      <c r="I1593" s="8"/>
      <c r="J1593" s="8"/>
      <c r="K1593" s="142"/>
      <c r="L1593" s="142"/>
      <c r="M1593" s="8" t="str">
        <f t="shared" si="89"/>
        <v/>
      </c>
      <c r="N1593" s="113">
        <f t="shared" si="91"/>
        <v>0</v>
      </c>
      <c r="O1593" s="113">
        <f t="shared" si="92"/>
        <v>0</v>
      </c>
      <c r="P1593" s="113"/>
      <c r="Q1593" s="144"/>
      <c r="R1593" s="113"/>
      <c r="S1593" s="145"/>
      <c r="T1593" s="113"/>
      <c r="U1593" s="144"/>
      <c r="V1593" s="113"/>
      <c r="W1593" s="145"/>
    </row>
    <row r="1594" spans="2:23" x14ac:dyDescent="0.35">
      <c r="B1594" s="143"/>
      <c r="C1594" s="81"/>
      <c r="D1594" s="8" t="str">
        <f t="shared" si="90"/>
        <v/>
      </c>
      <c r="E1594" s="8"/>
      <c r="F1594" s="142"/>
      <c r="G1594" s="142"/>
      <c r="H1594" s="142"/>
      <c r="I1594" s="8"/>
      <c r="J1594" s="8"/>
      <c r="K1594" s="142"/>
      <c r="L1594" s="142"/>
      <c r="M1594" s="8" t="str">
        <f t="shared" si="89"/>
        <v/>
      </c>
      <c r="N1594" s="113">
        <f t="shared" si="91"/>
        <v>0</v>
      </c>
      <c r="O1594" s="113">
        <f t="shared" si="92"/>
        <v>0</v>
      </c>
      <c r="P1594" s="113"/>
      <c r="Q1594" s="144"/>
      <c r="R1594" s="113"/>
      <c r="S1594" s="145"/>
      <c r="T1594" s="113"/>
      <c r="U1594" s="144"/>
      <c r="V1594" s="113"/>
      <c r="W1594" s="145"/>
    </row>
    <row r="1595" spans="2:23" x14ac:dyDescent="0.35">
      <c r="B1595" s="143"/>
      <c r="C1595" s="81"/>
      <c r="D1595" s="8" t="str">
        <f t="shared" si="90"/>
        <v/>
      </c>
      <c r="E1595" s="8"/>
      <c r="F1595" s="142"/>
      <c r="G1595" s="142"/>
      <c r="H1595" s="142"/>
      <c r="I1595" s="8"/>
      <c r="J1595" s="8"/>
      <c r="K1595" s="142"/>
      <c r="L1595" s="142"/>
      <c r="M1595" s="8" t="str">
        <f t="shared" si="89"/>
        <v/>
      </c>
      <c r="N1595" s="113">
        <f t="shared" si="91"/>
        <v>0</v>
      </c>
      <c r="O1595" s="113">
        <f t="shared" si="92"/>
        <v>0</v>
      </c>
      <c r="P1595" s="113"/>
      <c r="Q1595" s="144"/>
      <c r="R1595" s="113"/>
      <c r="S1595" s="145"/>
      <c r="T1595" s="113"/>
      <c r="U1595" s="144"/>
      <c r="V1595" s="113"/>
      <c r="W1595" s="145"/>
    </row>
    <row r="1596" spans="2:23" x14ac:dyDescent="0.35">
      <c r="B1596" s="143"/>
      <c r="C1596" s="81"/>
      <c r="D1596" s="8" t="str">
        <f t="shared" si="90"/>
        <v/>
      </c>
      <c r="E1596" s="8"/>
      <c r="F1596" s="142"/>
      <c r="G1596" s="142"/>
      <c r="H1596" s="142"/>
      <c r="I1596" s="8"/>
      <c r="J1596" s="8"/>
      <c r="K1596" s="142"/>
      <c r="L1596" s="142"/>
      <c r="M1596" s="8" t="str">
        <f t="shared" si="89"/>
        <v/>
      </c>
      <c r="N1596" s="113">
        <f t="shared" si="91"/>
        <v>0</v>
      </c>
      <c r="O1596" s="113">
        <f t="shared" si="92"/>
        <v>0</v>
      </c>
      <c r="P1596" s="113"/>
      <c r="Q1596" s="144"/>
      <c r="R1596" s="113"/>
      <c r="S1596" s="145"/>
      <c r="T1596" s="113"/>
      <c r="U1596" s="144"/>
      <c r="V1596" s="113"/>
      <c r="W1596" s="145"/>
    </row>
    <row r="1597" spans="2:23" x14ac:dyDescent="0.35">
      <c r="B1597" s="143"/>
      <c r="C1597" s="81"/>
      <c r="D1597" s="8" t="str">
        <f t="shared" si="90"/>
        <v/>
      </c>
      <c r="E1597" s="8"/>
      <c r="F1597" s="142"/>
      <c r="G1597" s="142"/>
      <c r="H1597" s="142"/>
      <c r="I1597" s="8"/>
      <c r="J1597" s="8"/>
      <c r="K1597" s="142"/>
      <c r="L1597" s="142"/>
      <c r="M1597" s="8" t="str">
        <f t="shared" si="89"/>
        <v/>
      </c>
      <c r="N1597" s="113">
        <f t="shared" si="91"/>
        <v>0</v>
      </c>
      <c r="O1597" s="113">
        <f t="shared" si="92"/>
        <v>0</v>
      </c>
      <c r="P1597" s="113"/>
      <c r="Q1597" s="144"/>
      <c r="R1597" s="113"/>
      <c r="S1597" s="145"/>
      <c r="T1597" s="113"/>
      <c r="U1597" s="144"/>
      <c r="V1597" s="113"/>
      <c r="W1597" s="145"/>
    </row>
    <row r="1598" spans="2:23" x14ac:dyDescent="0.35">
      <c r="B1598" s="143"/>
      <c r="C1598" s="81"/>
      <c r="D1598" s="8" t="str">
        <f t="shared" si="90"/>
        <v/>
      </c>
      <c r="E1598" s="8"/>
      <c r="F1598" s="142"/>
      <c r="G1598" s="142"/>
      <c r="H1598" s="142"/>
      <c r="I1598" s="8"/>
      <c r="J1598" s="8"/>
      <c r="K1598" s="142"/>
      <c r="L1598" s="142"/>
      <c r="M1598" s="8" t="str">
        <f t="shared" si="89"/>
        <v/>
      </c>
      <c r="N1598" s="113">
        <f t="shared" si="91"/>
        <v>0</v>
      </c>
      <c r="O1598" s="113">
        <f t="shared" si="92"/>
        <v>0</v>
      </c>
      <c r="P1598" s="113"/>
      <c r="Q1598" s="144"/>
      <c r="R1598" s="113"/>
      <c r="S1598" s="145"/>
      <c r="T1598" s="113"/>
      <c r="U1598" s="144"/>
      <c r="V1598" s="113"/>
      <c r="W1598" s="145"/>
    </row>
    <row r="1599" spans="2:23" x14ac:dyDescent="0.35">
      <c r="B1599" s="143"/>
      <c r="C1599" s="81"/>
      <c r="D1599" s="8" t="str">
        <f t="shared" si="90"/>
        <v/>
      </c>
      <c r="E1599" s="8"/>
      <c r="F1599" s="142"/>
      <c r="G1599" s="142"/>
      <c r="H1599" s="142"/>
      <c r="I1599" s="8"/>
      <c r="J1599" s="8"/>
      <c r="K1599" s="142"/>
      <c r="L1599" s="142"/>
      <c r="M1599" s="8" t="str">
        <f t="shared" si="89"/>
        <v/>
      </c>
      <c r="N1599" s="113">
        <f t="shared" si="91"/>
        <v>0</v>
      </c>
      <c r="O1599" s="113">
        <f t="shared" si="92"/>
        <v>0</v>
      </c>
      <c r="P1599" s="113"/>
      <c r="Q1599" s="144"/>
      <c r="R1599" s="113"/>
      <c r="S1599" s="145"/>
      <c r="T1599" s="113"/>
      <c r="U1599" s="144"/>
      <c r="V1599" s="113"/>
      <c r="W1599" s="145"/>
    </row>
    <row r="1600" spans="2:23" x14ac:dyDescent="0.35">
      <c r="B1600" s="143"/>
      <c r="C1600" s="81"/>
      <c r="D1600" s="8" t="str">
        <f t="shared" si="90"/>
        <v/>
      </c>
      <c r="E1600" s="8"/>
      <c r="F1600" s="142"/>
      <c r="G1600" s="142"/>
      <c r="H1600" s="142"/>
      <c r="I1600" s="8"/>
      <c r="J1600" s="8"/>
      <c r="K1600" s="142"/>
      <c r="L1600" s="142"/>
      <c r="M1600" s="8" t="str">
        <f t="shared" si="89"/>
        <v/>
      </c>
      <c r="N1600" s="113">
        <f t="shared" si="91"/>
        <v>0</v>
      </c>
      <c r="O1600" s="113">
        <f t="shared" si="92"/>
        <v>0</v>
      </c>
      <c r="P1600" s="113"/>
      <c r="Q1600" s="144"/>
      <c r="R1600" s="113"/>
      <c r="S1600" s="145"/>
      <c r="T1600" s="113"/>
      <c r="U1600" s="144"/>
      <c r="V1600" s="113"/>
      <c r="W1600" s="145"/>
    </row>
    <row r="1601" spans="2:23" x14ac:dyDescent="0.35">
      <c r="B1601" s="143"/>
      <c r="C1601" s="81"/>
      <c r="D1601" s="8" t="str">
        <f t="shared" si="90"/>
        <v/>
      </c>
      <c r="E1601" s="8"/>
      <c r="F1601" s="142"/>
      <c r="G1601" s="142"/>
      <c r="H1601" s="142"/>
      <c r="I1601" s="8"/>
      <c r="J1601" s="8"/>
      <c r="K1601" s="142"/>
      <c r="L1601" s="142"/>
      <c r="M1601" s="8" t="str">
        <f t="shared" si="89"/>
        <v/>
      </c>
      <c r="N1601" s="113">
        <f t="shared" si="91"/>
        <v>0</v>
      </c>
      <c r="O1601" s="113">
        <f t="shared" si="92"/>
        <v>0</v>
      </c>
      <c r="P1601" s="113"/>
      <c r="Q1601" s="144"/>
      <c r="R1601" s="113"/>
      <c r="S1601" s="145"/>
      <c r="T1601" s="113"/>
      <c r="U1601" s="144"/>
      <c r="V1601" s="113"/>
      <c r="W1601" s="145"/>
    </row>
    <row r="1602" spans="2:23" x14ac:dyDescent="0.35">
      <c r="B1602" s="143"/>
      <c r="C1602" s="81"/>
      <c r="D1602" s="8" t="str">
        <f t="shared" si="90"/>
        <v/>
      </c>
      <c r="E1602" s="8"/>
      <c r="F1602" s="142"/>
      <c r="G1602" s="142"/>
      <c r="H1602" s="142"/>
      <c r="I1602" s="8"/>
      <c r="J1602" s="8"/>
      <c r="K1602" s="142"/>
      <c r="L1602" s="142"/>
      <c r="M1602" s="8" t="str">
        <f t="shared" si="89"/>
        <v/>
      </c>
      <c r="N1602" s="113">
        <f t="shared" si="91"/>
        <v>0</v>
      </c>
      <c r="O1602" s="113">
        <f t="shared" si="92"/>
        <v>0</v>
      </c>
      <c r="P1602" s="113"/>
      <c r="Q1602" s="144"/>
      <c r="R1602" s="113"/>
      <c r="S1602" s="145"/>
      <c r="T1602" s="113"/>
      <c r="U1602" s="144"/>
      <c r="V1602" s="113"/>
      <c r="W1602" s="145"/>
    </row>
    <row r="1603" spans="2:23" x14ac:dyDescent="0.35">
      <c r="B1603" s="143"/>
      <c r="C1603" s="81"/>
      <c r="D1603" s="8" t="str">
        <f t="shared" si="90"/>
        <v/>
      </c>
      <c r="E1603" s="8"/>
      <c r="F1603" s="142"/>
      <c r="G1603" s="142"/>
      <c r="H1603" s="142"/>
      <c r="I1603" s="8"/>
      <c r="J1603" s="8"/>
      <c r="K1603" s="142"/>
      <c r="L1603" s="142"/>
      <c r="M1603" s="8" t="str">
        <f t="shared" ref="M1603:M1666" si="93">+D1603&amp;K1603&amp;L1603</f>
        <v/>
      </c>
      <c r="N1603" s="113">
        <f t="shared" si="91"/>
        <v>0</v>
      </c>
      <c r="O1603" s="113">
        <f t="shared" si="92"/>
        <v>0</v>
      </c>
      <c r="P1603" s="113"/>
      <c r="Q1603" s="144"/>
      <c r="R1603" s="113"/>
      <c r="S1603" s="145"/>
      <c r="T1603" s="113"/>
      <c r="U1603" s="144"/>
      <c r="V1603" s="113"/>
      <c r="W1603" s="145"/>
    </row>
    <row r="1604" spans="2:23" x14ac:dyDescent="0.35">
      <c r="B1604" s="143"/>
      <c r="C1604" s="81"/>
      <c r="D1604" s="8" t="str">
        <f t="shared" ref="D1604:D1667" si="94">+B1604&amp;C1604</f>
        <v/>
      </c>
      <c r="E1604" s="8"/>
      <c r="F1604" s="142"/>
      <c r="G1604" s="142"/>
      <c r="H1604" s="142"/>
      <c r="I1604" s="8"/>
      <c r="J1604" s="8"/>
      <c r="K1604" s="142"/>
      <c r="L1604" s="142"/>
      <c r="M1604" s="8" t="str">
        <f t="shared" si="93"/>
        <v/>
      </c>
      <c r="N1604" s="113">
        <f t="shared" si="91"/>
        <v>0</v>
      </c>
      <c r="O1604" s="113">
        <f t="shared" si="92"/>
        <v>0</v>
      </c>
      <c r="P1604" s="113"/>
      <c r="Q1604" s="144"/>
      <c r="R1604" s="113"/>
      <c r="S1604" s="145"/>
      <c r="T1604" s="113"/>
      <c r="U1604" s="144"/>
      <c r="V1604" s="113"/>
      <c r="W1604" s="145"/>
    </row>
    <row r="1605" spans="2:23" x14ac:dyDescent="0.35">
      <c r="B1605" s="143"/>
      <c r="C1605" s="81"/>
      <c r="D1605" s="8" t="str">
        <f t="shared" si="94"/>
        <v/>
      </c>
      <c r="E1605" s="8"/>
      <c r="F1605" s="142"/>
      <c r="G1605" s="142"/>
      <c r="H1605" s="142"/>
      <c r="I1605" s="8"/>
      <c r="J1605" s="8"/>
      <c r="K1605" s="142"/>
      <c r="L1605" s="142"/>
      <c r="M1605" s="8" t="str">
        <f t="shared" si="93"/>
        <v/>
      </c>
      <c r="N1605" s="113">
        <f t="shared" si="91"/>
        <v>0</v>
      </c>
      <c r="O1605" s="113">
        <f t="shared" si="92"/>
        <v>0</v>
      </c>
      <c r="P1605" s="113"/>
      <c r="Q1605" s="144"/>
      <c r="R1605" s="113"/>
      <c r="S1605" s="145"/>
      <c r="T1605" s="113"/>
      <c r="U1605" s="144"/>
      <c r="V1605" s="113"/>
      <c r="W1605" s="145"/>
    </row>
    <row r="1606" spans="2:23" x14ac:dyDescent="0.35">
      <c r="B1606" s="143"/>
      <c r="C1606" s="81"/>
      <c r="D1606" s="8" t="str">
        <f t="shared" si="94"/>
        <v/>
      </c>
      <c r="E1606" s="8"/>
      <c r="F1606" s="142"/>
      <c r="G1606" s="142"/>
      <c r="H1606" s="142"/>
      <c r="I1606" s="8"/>
      <c r="J1606" s="8"/>
      <c r="K1606" s="142"/>
      <c r="L1606" s="142"/>
      <c r="M1606" s="8" t="str">
        <f t="shared" si="93"/>
        <v/>
      </c>
      <c r="N1606" s="113">
        <f t="shared" si="91"/>
        <v>0</v>
      </c>
      <c r="O1606" s="113">
        <f t="shared" si="92"/>
        <v>0</v>
      </c>
      <c r="P1606" s="113"/>
      <c r="Q1606" s="144"/>
      <c r="R1606" s="113"/>
      <c r="S1606" s="145"/>
      <c r="T1606" s="113"/>
      <c r="U1606" s="144"/>
      <c r="V1606" s="113"/>
      <c r="W1606" s="145"/>
    </row>
    <row r="1607" spans="2:23" x14ac:dyDescent="0.35">
      <c r="B1607" s="143"/>
      <c r="C1607" s="81"/>
      <c r="D1607" s="8" t="str">
        <f t="shared" si="94"/>
        <v/>
      </c>
      <c r="E1607" s="8"/>
      <c r="F1607" s="142"/>
      <c r="G1607" s="142"/>
      <c r="H1607" s="142"/>
      <c r="I1607" s="8"/>
      <c r="J1607" s="8"/>
      <c r="K1607" s="142"/>
      <c r="L1607" s="142"/>
      <c r="M1607" s="8" t="str">
        <f t="shared" si="93"/>
        <v/>
      </c>
      <c r="N1607" s="113">
        <f t="shared" si="91"/>
        <v>0</v>
      </c>
      <c r="O1607" s="113">
        <f t="shared" si="92"/>
        <v>0</v>
      </c>
      <c r="P1607" s="113"/>
      <c r="Q1607" s="144"/>
      <c r="R1607" s="113"/>
      <c r="S1607" s="145"/>
      <c r="T1607" s="113"/>
      <c r="U1607" s="144"/>
      <c r="V1607" s="113"/>
      <c r="W1607" s="145"/>
    </row>
    <row r="1608" spans="2:23" x14ac:dyDescent="0.35">
      <c r="B1608" s="143"/>
      <c r="C1608" s="81"/>
      <c r="D1608" s="8" t="str">
        <f t="shared" si="94"/>
        <v/>
      </c>
      <c r="E1608" s="8"/>
      <c r="F1608" s="142"/>
      <c r="G1608" s="142"/>
      <c r="H1608" s="142"/>
      <c r="I1608" s="8"/>
      <c r="J1608" s="8"/>
      <c r="K1608" s="142"/>
      <c r="L1608" s="142"/>
      <c r="M1608" s="8" t="str">
        <f t="shared" si="93"/>
        <v/>
      </c>
      <c r="N1608" s="113">
        <f t="shared" si="91"/>
        <v>0</v>
      </c>
      <c r="O1608" s="113">
        <f t="shared" si="92"/>
        <v>0</v>
      </c>
      <c r="P1608" s="113"/>
      <c r="Q1608" s="144"/>
      <c r="R1608" s="113"/>
      <c r="S1608" s="145"/>
      <c r="T1608" s="113"/>
      <c r="U1608" s="144"/>
      <c r="V1608" s="113"/>
      <c r="W1608" s="145"/>
    </row>
    <row r="1609" spans="2:23" x14ac:dyDescent="0.35">
      <c r="B1609" s="143"/>
      <c r="C1609" s="81"/>
      <c r="D1609" s="8" t="str">
        <f t="shared" si="94"/>
        <v/>
      </c>
      <c r="E1609" s="8"/>
      <c r="F1609" s="142"/>
      <c r="G1609" s="142"/>
      <c r="H1609" s="142"/>
      <c r="I1609" s="8"/>
      <c r="J1609" s="8"/>
      <c r="K1609" s="142"/>
      <c r="L1609" s="142"/>
      <c r="M1609" s="8" t="str">
        <f t="shared" si="93"/>
        <v/>
      </c>
      <c r="N1609" s="113">
        <f t="shared" si="91"/>
        <v>0</v>
      </c>
      <c r="O1609" s="113">
        <f t="shared" si="92"/>
        <v>0</v>
      </c>
      <c r="P1609" s="113"/>
      <c r="Q1609" s="144"/>
      <c r="R1609" s="113"/>
      <c r="S1609" s="145"/>
      <c r="T1609" s="113"/>
      <c r="U1609" s="144"/>
      <c r="V1609" s="113"/>
      <c r="W1609" s="145"/>
    </row>
    <row r="1610" spans="2:23" x14ac:dyDescent="0.35">
      <c r="B1610" s="143"/>
      <c r="C1610" s="81"/>
      <c r="D1610" s="8" t="str">
        <f t="shared" si="94"/>
        <v/>
      </c>
      <c r="E1610" s="8"/>
      <c r="F1610" s="142"/>
      <c r="G1610" s="142"/>
      <c r="H1610" s="142"/>
      <c r="I1610" s="8"/>
      <c r="J1610" s="8"/>
      <c r="K1610" s="142"/>
      <c r="L1610" s="142"/>
      <c r="M1610" s="8" t="str">
        <f t="shared" si="93"/>
        <v/>
      </c>
      <c r="N1610" s="113">
        <f t="shared" si="91"/>
        <v>0</v>
      </c>
      <c r="O1610" s="113">
        <f t="shared" si="92"/>
        <v>0</v>
      </c>
      <c r="P1610" s="113"/>
      <c r="Q1610" s="144"/>
      <c r="R1610" s="113"/>
      <c r="S1610" s="145"/>
      <c r="T1610" s="113"/>
      <c r="U1610" s="144"/>
      <c r="V1610" s="113"/>
      <c r="W1610" s="145"/>
    </row>
    <row r="1611" spans="2:23" x14ac:dyDescent="0.35">
      <c r="B1611" s="143"/>
      <c r="C1611" s="81"/>
      <c r="D1611" s="8" t="str">
        <f t="shared" si="94"/>
        <v/>
      </c>
      <c r="E1611" s="8"/>
      <c r="F1611" s="142"/>
      <c r="G1611" s="142"/>
      <c r="H1611" s="142"/>
      <c r="I1611" s="8"/>
      <c r="J1611" s="8"/>
      <c r="K1611" s="142"/>
      <c r="L1611" s="142"/>
      <c r="M1611" s="8" t="str">
        <f t="shared" si="93"/>
        <v/>
      </c>
      <c r="N1611" s="113">
        <f t="shared" si="91"/>
        <v>0</v>
      </c>
      <c r="O1611" s="113">
        <f t="shared" si="92"/>
        <v>0</v>
      </c>
      <c r="P1611" s="113"/>
      <c r="Q1611" s="144"/>
      <c r="R1611" s="113"/>
      <c r="S1611" s="145"/>
      <c r="T1611" s="113"/>
      <c r="U1611" s="144"/>
      <c r="V1611" s="113"/>
      <c r="W1611" s="145"/>
    </row>
    <row r="1612" spans="2:23" x14ac:dyDescent="0.35">
      <c r="B1612" s="143"/>
      <c r="C1612" s="81"/>
      <c r="D1612" s="8" t="str">
        <f t="shared" si="94"/>
        <v/>
      </c>
      <c r="E1612" s="8"/>
      <c r="F1612" s="142"/>
      <c r="G1612" s="142"/>
      <c r="H1612" s="142"/>
      <c r="I1612" s="8"/>
      <c r="J1612" s="8"/>
      <c r="K1612" s="142"/>
      <c r="L1612" s="142"/>
      <c r="M1612" s="8" t="str">
        <f t="shared" si="93"/>
        <v/>
      </c>
      <c r="N1612" s="113">
        <f t="shared" si="91"/>
        <v>0</v>
      </c>
      <c r="O1612" s="113">
        <f t="shared" si="92"/>
        <v>0</v>
      </c>
      <c r="P1612" s="113"/>
      <c r="Q1612" s="144"/>
      <c r="R1612" s="113"/>
      <c r="S1612" s="145"/>
      <c r="T1612" s="113"/>
      <c r="U1612" s="144"/>
      <c r="V1612" s="113"/>
      <c r="W1612" s="145"/>
    </row>
    <row r="1613" spans="2:23" x14ac:dyDescent="0.35">
      <c r="B1613" s="143"/>
      <c r="C1613" s="81"/>
      <c r="D1613" s="8" t="str">
        <f t="shared" si="94"/>
        <v/>
      </c>
      <c r="E1613" s="8"/>
      <c r="F1613" s="142"/>
      <c r="G1613" s="142"/>
      <c r="H1613" s="142"/>
      <c r="I1613" s="8"/>
      <c r="J1613" s="8"/>
      <c r="K1613" s="142"/>
      <c r="L1613" s="142"/>
      <c r="M1613" s="8" t="str">
        <f t="shared" si="93"/>
        <v/>
      </c>
      <c r="N1613" s="113">
        <f t="shared" si="91"/>
        <v>0</v>
      </c>
      <c r="O1613" s="113">
        <f t="shared" si="92"/>
        <v>0</v>
      </c>
      <c r="P1613" s="113"/>
      <c r="Q1613" s="144"/>
      <c r="R1613" s="113"/>
      <c r="S1613" s="145"/>
      <c r="T1613" s="113"/>
      <c r="U1613" s="144"/>
      <c r="V1613" s="113"/>
      <c r="W1613" s="145"/>
    </row>
    <row r="1614" spans="2:23" x14ac:dyDescent="0.35">
      <c r="B1614" s="143"/>
      <c r="C1614" s="81"/>
      <c r="D1614" s="8" t="str">
        <f t="shared" si="94"/>
        <v/>
      </c>
      <c r="E1614" s="8"/>
      <c r="F1614" s="142"/>
      <c r="G1614" s="142"/>
      <c r="H1614" s="142"/>
      <c r="I1614" s="8"/>
      <c r="J1614" s="8"/>
      <c r="K1614" s="142"/>
      <c r="L1614" s="142"/>
      <c r="M1614" s="8" t="str">
        <f t="shared" si="93"/>
        <v/>
      </c>
      <c r="N1614" s="113">
        <f t="shared" si="91"/>
        <v>0</v>
      </c>
      <c r="O1614" s="113">
        <f t="shared" si="92"/>
        <v>0</v>
      </c>
      <c r="P1614" s="113"/>
      <c r="Q1614" s="144"/>
      <c r="R1614" s="113"/>
      <c r="S1614" s="145"/>
      <c r="T1614" s="113"/>
      <c r="U1614" s="144"/>
      <c r="V1614" s="113"/>
      <c r="W1614" s="145"/>
    </row>
    <row r="1615" spans="2:23" x14ac:dyDescent="0.35">
      <c r="B1615" s="143"/>
      <c r="C1615" s="81"/>
      <c r="D1615" s="8" t="str">
        <f t="shared" si="94"/>
        <v/>
      </c>
      <c r="E1615" s="8"/>
      <c r="F1615" s="142"/>
      <c r="G1615" s="142"/>
      <c r="H1615" s="142"/>
      <c r="I1615" s="8"/>
      <c r="J1615" s="8"/>
      <c r="K1615" s="142"/>
      <c r="L1615" s="142"/>
      <c r="M1615" s="8" t="str">
        <f t="shared" si="93"/>
        <v/>
      </c>
      <c r="N1615" s="113">
        <f t="shared" si="91"/>
        <v>0</v>
      </c>
      <c r="O1615" s="113">
        <f t="shared" si="92"/>
        <v>0</v>
      </c>
      <c r="P1615" s="113"/>
      <c r="Q1615" s="144"/>
      <c r="R1615" s="113"/>
      <c r="S1615" s="145"/>
      <c r="T1615" s="113"/>
      <c r="U1615" s="144"/>
      <c r="V1615" s="113"/>
      <c r="W1615" s="145"/>
    </row>
    <row r="1616" spans="2:23" x14ac:dyDescent="0.35">
      <c r="B1616" s="143"/>
      <c r="C1616" s="81"/>
      <c r="D1616" s="8" t="str">
        <f t="shared" si="94"/>
        <v/>
      </c>
      <c r="E1616" s="8"/>
      <c r="F1616" s="142"/>
      <c r="G1616" s="142"/>
      <c r="H1616" s="142"/>
      <c r="I1616" s="8"/>
      <c r="J1616" s="8"/>
      <c r="K1616" s="142"/>
      <c r="L1616" s="142"/>
      <c r="M1616" s="8" t="str">
        <f t="shared" si="93"/>
        <v/>
      </c>
      <c r="N1616" s="113">
        <f t="shared" si="91"/>
        <v>0</v>
      </c>
      <c r="O1616" s="113">
        <f t="shared" si="92"/>
        <v>0</v>
      </c>
      <c r="P1616" s="113"/>
      <c r="Q1616" s="144"/>
      <c r="R1616" s="113"/>
      <c r="S1616" s="145"/>
      <c r="T1616" s="113"/>
      <c r="U1616" s="144"/>
      <c r="V1616" s="113"/>
      <c r="W1616" s="145"/>
    </row>
    <row r="1617" spans="2:23" x14ac:dyDescent="0.35">
      <c r="B1617" s="143"/>
      <c r="C1617" s="81"/>
      <c r="D1617" s="8" t="str">
        <f t="shared" si="94"/>
        <v/>
      </c>
      <c r="E1617" s="8"/>
      <c r="F1617" s="142"/>
      <c r="G1617" s="142"/>
      <c r="H1617" s="142"/>
      <c r="I1617" s="8"/>
      <c r="J1617" s="8"/>
      <c r="K1617" s="142"/>
      <c r="L1617" s="142"/>
      <c r="M1617" s="8" t="str">
        <f t="shared" si="93"/>
        <v/>
      </c>
      <c r="N1617" s="113">
        <f t="shared" si="91"/>
        <v>0</v>
      </c>
      <c r="O1617" s="113">
        <f t="shared" si="92"/>
        <v>0</v>
      </c>
      <c r="P1617" s="113"/>
      <c r="Q1617" s="144"/>
      <c r="R1617" s="113"/>
      <c r="S1617" s="145"/>
      <c r="T1617" s="113"/>
      <c r="U1617" s="144"/>
      <c r="V1617" s="113"/>
      <c r="W1617" s="145"/>
    </row>
    <row r="1618" spans="2:23" x14ac:dyDescent="0.35">
      <c r="B1618" s="143"/>
      <c r="C1618" s="81"/>
      <c r="D1618" s="8" t="str">
        <f t="shared" si="94"/>
        <v/>
      </c>
      <c r="E1618" s="8"/>
      <c r="F1618" s="142"/>
      <c r="G1618" s="142"/>
      <c r="H1618" s="142"/>
      <c r="I1618" s="8"/>
      <c r="J1618" s="8"/>
      <c r="K1618" s="142"/>
      <c r="L1618" s="142"/>
      <c r="M1618" s="8" t="str">
        <f t="shared" si="93"/>
        <v/>
      </c>
      <c r="N1618" s="113">
        <f t="shared" ref="N1618:N1681" si="95">IFERROR(R1618/P1618,0)</f>
        <v>0</v>
      </c>
      <c r="O1618" s="113">
        <f t="shared" ref="O1618:O1681" si="96">IFERROR(S1618/Q1618,0)</f>
        <v>0</v>
      </c>
      <c r="P1618" s="113"/>
      <c r="Q1618" s="144"/>
      <c r="R1618" s="113"/>
      <c r="S1618" s="145"/>
      <c r="T1618" s="113"/>
      <c r="U1618" s="144"/>
      <c r="V1618" s="113"/>
      <c r="W1618" s="145"/>
    </row>
    <row r="1619" spans="2:23" x14ac:dyDescent="0.35">
      <c r="B1619" s="143"/>
      <c r="C1619" s="81"/>
      <c r="D1619" s="8" t="str">
        <f t="shared" si="94"/>
        <v/>
      </c>
      <c r="E1619" s="8"/>
      <c r="F1619" s="142"/>
      <c r="G1619" s="142"/>
      <c r="H1619" s="142"/>
      <c r="I1619" s="8"/>
      <c r="J1619" s="8"/>
      <c r="K1619" s="142"/>
      <c r="L1619" s="142"/>
      <c r="M1619" s="8" t="str">
        <f t="shared" si="93"/>
        <v/>
      </c>
      <c r="N1619" s="113">
        <f t="shared" si="95"/>
        <v>0</v>
      </c>
      <c r="O1619" s="113">
        <f t="shared" si="96"/>
        <v>0</v>
      </c>
      <c r="P1619" s="113"/>
      <c r="Q1619" s="144"/>
      <c r="R1619" s="113"/>
      <c r="S1619" s="145"/>
      <c r="T1619" s="113"/>
      <c r="U1619" s="144"/>
      <c r="V1619" s="113"/>
      <c r="W1619" s="145"/>
    </row>
    <row r="1620" spans="2:23" x14ac:dyDescent="0.35">
      <c r="B1620" s="143"/>
      <c r="C1620" s="81"/>
      <c r="D1620" s="8" t="str">
        <f t="shared" si="94"/>
        <v/>
      </c>
      <c r="E1620" s="8"/>
      <c r="F1620" s="142"/>
      <c r="G1620" s="142"/>
      <c r="H1620" s="142"/>
      <c r="I1620" s="8"/>
      <c r="J1620" s="8"/>
      <c r="K1620" s="142"/>
      <c r="L1620" s="142"/>
      <c r="M1620" s="8" t="str">
        <f t="shared" si="93"/>
        <v/>
      </c>
      <c r="N1620" s="113">
        <f t="shared" si="95"/>
        <v>0</v>
      </c>
      <c r="O1620" s="113">
        <f t="shared" si="96"/>
        <v>0</v>
      </c>
      <c r="P1620" s="113"/>
      <c r="Q1620" s="144"/>
      <c r="R1620" s="113"/>
      <c r="S1620" s="145"/>
      <c r="T1620" s="113"/>
      <c r="U1620" s="144"/>
      <c r="V1620" s="113"/>
      <c r="W1620" s="145"/>
    </row>
    <row r="1621" spans="2:23" x14ac:dyDescent="0.35">
      <c r="B1621" s="143"/>
      <c r="C1621" s="81"/>
      <c r="D1621" s="8" t="str">
        <f t="shared" si="94"/>
        <v/>
      </c>
      <c r="E1621" s="8"/>
      <c r="F1621" s="142"/>
      <c r="G1621" s="142"/>
      <c r="H1621" s="142"/>
      <c r="I1621" s="8"/>
      <c r="J1621" s="8"/>
      <c r="K1621" s="142"/>
      <c r="L1621" s="142"/>
      <c r="M1621" s="8" t="str">
        <f t="shared" si="93"/>
        <v/>
      </c>
      <c r="N1621" s="113">
        <f t="shared" si="95"/>
        <v>0</v>
      </c>
      <c r="O1621" s="113">
        <f t="shared" si="96"/>
        <v>0</v>
      </c>
      <c r="P1621" s="113"/>
      <c r="Q1621" s="144"/>
      <c r="R1621" s="113"/>
      <c r="S1621" s="145"/>
      <c r="T1621" s="113"/>
      <c r="U1621" s="144"/>
      <c r="V1621" s="113"/>
      <c r="W1621" s="145"/>
    </row>
    <row r="1622" spans="2:23" x14ac:dyDescent="0.35">
      <c r="B1622" s="143"/>
      <c r="C1622" s="81"/>
      <c r="D1622" s="8" t="str">
        <f t="shared" si="94"/>
        <v/>
      </c>
      <c r="E1622" s="8"/>
      <c r="F1622" s="142"/>
      <c r="G1622" s="142"/>
      <c r="H1622" s="142"/>
      <c r="I1622" s="8"/>
      <c r="J1622" s="8"/>
      <c r="K1622" s="142"/>
      <c r="L1622" s="142"/>
      <c r="M1622" s="8" t="str">
        <f t="shared" si="93"/>
        <v/>
      </c>
      <c r="N1622" s="113">
        <f t="shared" si="95"/>
        <v>0</v>
      </c>
      <c r="O1622" s="113">
        <f t="shared" si="96"/>
        <v>0</v>
      </c>
      <c r="P1622" s="113"/>
      <c r="Q1622" s="144"/>
      <c r="R1622" s="113"/>
      <c r="S1622" s="145"/>
      <c r="T1622" s="113"/>
      <c r="U1622" s="144"/>
      <c r="V1622" s="113"/>
      <c r="W1622" s="145"/>
    </row>
    <row r="1623" spans="2:23" x14ac:dyDescent="0.35">
      <c r="B1623" s="143"/>
      <c r="C1623" s="81"/>
      <c r="D1623" s="8" t="str">
        <f t="shared" si="94"/>
        <v/>
      </c>
      <c r="E1623" s="8"/>
      <c r="F1623" s="142"/>
      <c r="G1623" s="142"/>
      <c r="H1623" s="142"/>
      <c r="I1623" s="8"/>
      <c r="J1623" s="8"/>
      <c r="K1623" s="142"/>
      <c r="L1623" s="142"/>
      <c r="M1623" s="8" t="str">
        <f t="shared" si="93"/>
        <v/>
      </c>
      <c r="N1623" s="113">
        <f t="shared" si="95"/>
        <v>0</v>
      </c>
      <c r="O1623" s="113">
        <f t="shared" si="96"/>
        <v>0</v>
      </c>
      <c r="P1623" s="113"/>
      <c r="Q1623" s="144"/>
      <c r="R1623" s="113"/>
      <c r="S1623" s="145"/>
      <c r="T1623" s="113"/>
      <c r="U1623" s="144"/>
      <c r="V1623" s="113"/>
      <c r="W1623" s="145"/>
    </row>
    <row r="1624" spans="2:23" x14ac:dyDescent="0.35">
      <c r="B1624" s="143"/>
      <c r="C1624" s="81"/>
      <c r="D1624" s="8" t="str">
        <f t="shared" si="94"/>
        <v/>
      </c>
      <c r="E1624" s="8"/>
      <c r="F1624" s="142"/>
      <c r="G1624" s="142"/>
      <c r="H1624" s="142"/>
      <c r="I1624" s="8"/>
      <c r="J1624" s="8"/>
      <c r="K1624" s="142"/>
      <c r="L1624" s="142"/>
      <c r="M1624" s="8" t="str">
        <f t="shared" si="93"/>
        <v/>
      </c>
      <c r="N1624" s="113">
        <f t="shared" si="95"/>
        <v>0</v>
      </c>
      <c r="O1624" s="113">
        <f t="shared" si="96"/>
        <v>0</v>
      </c>
      <c r="P1624" s="113"/>
      <c r="Q1624" s="144"/>
      <c r="R1624" s="113"/>
      <c r="S1624" s="145"/>
      <c r="T1624" s="113"/>
      <c r="U1624" s="144"/>
      <c r="V1624" s="113"/>
      <c r="W1624" s="145"/>
    </row>
    <row r="1625" spans="2:23" x14ac:dyDescent="0.35">
      <c r="B1625" s="143"/>
      <c r="C1625" s="81"/>
      <c r="D1625" s="8" t="str">
        <f t="shared" si="94"/>
        <v/>
      </c>
      <c r="E1625" s="8"/>
      <c r="F1625" s="142"/>
      <c r="G1625" s="142"/>
      <c r="H1625" s="142"/>
      <c r="I1625" s="8"/>
      <c r="J1625" s="8"/>
      <c r="K1625" s="142"/>
      <c r="L1625" s="142"/>
      <c r="M1625" s="8" t="str">
        <f t="shared" si="93"/>
        <v/>
      </c>
      <c r="N1625" s="113">
        <f t="shared" si="95"/>
        <v>0</v>
      </c>
      <c r="O1625" s="113">
        <f t="shared" si="96"/>
        <v>0</v>
      </c>
      <c r="P1625" s="113"/>
      <c r="Q1625" s="144"/>
      <c r="R1625" s="113"/>
      <c r="S1625" s="145"/>
      <c r="T1625" s="113"/>
      <c r="U1625" s="144"/>
      <c r="V1625" s="113"/>
      <c r="W1625" s="145"/>
    </row>
    <row r="1626" spans="2:23" x14ac:dyDescent="0.35">
      <c r="B1626" s="143"/>
      <c r="C1626" s="81"/>
      <c r="D1626" s="8" t="str">
        <f t="shared" si="94"/>
        <v/>
      </c>
      <c r="E1626" s="8"/>
      <c r="F1626" s="142"/>
      <c r="G1626" s="142"/>
      <c r="H1626" s="142"/>
      <c r="I1626" s="8"/>
      <c r="J1626" s="8"/>
      <c r="K1626" s="142"/>
      <c r="L1626" s="142"/>
      <c r="M1626" s="8" t="str">
        <f t="shared" si="93"/>
        <v/>
      </c>
      <c r="N1626" s="113">
        <f t="shared" si="95"/>
        <v>0</v>
      </c>
      <c r="O1626" s="113">
        <f t="shared" si="96"/>
        <v>0</v>
      </c>
      <c r="P1626" s="113"/>
      <c r="Q1626" s="144"/>
      <c r="R1626" s="113"/>
      <c r="S1626" s="145"/>
      <c r="T1626" s="113"/>
      <c r="U1626" s="144"/>
      <c r="V1626" s="113"/>
      <c r="W1626" s="145"/>
    </row>
    <row r="1627" spans="2:23" x14ac:dyDescent="0.35">
      <c r="B1627" s="143"/>
      <c r="C1627" s="81"/>
      <c r="D1627" s="8" t="str">
        <f t="shared" si="94"/>
        <v/>
      </c>
      <c r="E1627" s="8"/>
      <c r="F1627" s="142"/>
      <c r="G1627" s="142"/>
      <c r="H1627" s="142"/>
      <c r="I1627" s="8"/>
      <c r="J1627" s="8"/>
      <c r="K1627" s="142"/>
      <c r="L1627" s="142"/>
      <c r="M1627" s="8" t="str">
        <f t="shared" si="93"/>
        <v/>
      </c>
      <c r="N1627" s="113">
        <f t="shared" si="95"/>
        <v>0</v>
      </c>
      <c r="O1627" s="113">
        <f t="shared" si="96"/>
        <v>0</v>
      </c>
      <c r="P1627" s="113"/>
      <c r="Q1627" s="144"/>
      <c r="R1627" s="113"/>
      <c r="S1627" s="145"/>
      <c r="T1627" s="113"/>
      <c r="U1627" s="144"/>
      <c r="V1627" s="113"/>
      <c r="W1627" s="145"/>
    </row>
    <row r="1628" spans="2:23" x14ac:dyDescent="0.35">
      <c r="B1628" s="143"/>
      <c r="C1628" s="81"/>
      <c r="D1628" s="8" t="str">
        <f t="shared" si="94"/>
        <v/>
      </c>
      <c r="E1628" s="8"/>
      <c r="F1628" s="142"/>
      <c r="G1628" s="142"/>
      <c r="H1628" s="142"/>
      <c r="I1628" s="8"/>
      <c r="J1628" s="8"/>
      <c r="K1628" s="142"/>
      <c r="L1628" s="142"/>
      <c r="M1628" s="8" t="str">
        <f t="shared" si="93"/>
        <v/>
      </c>
      <c r="N1628" s="113">
        <f t="shared" si="95"/>
        <v>0</v>
      </c>
      <c r="O1628" s="113">
        <f t="shared" si="96"/>
        <v>0</v>
      </c>
      <c r="P1628" s="113"/>
      <c r="Q1628" s="144"/>
      <c r="R1628" s="113"/>
      <c r="S1628" s="145"/>
      <c r="T1628" s="113"/>
      <c r="U1628" s="144"/>
      <c r="V1628" s="113"/>
      <c r="W1628" s="145"/>
    </row>
    <row r="1629" spans="2:23" x14ac:dyDescent="0.35">
      <c r="B1629" s="143"/>
      <c r="C1629" s="81"/>
      <c r="D1629" s="8" t="str">
        <f t="shared" si="94"/>
        <v/>
      </c>
      <c r="E1629" s="8"/>
      <c r="F1629" s="142"/>
      <c r="G1629" s="142"/>
      <c r="H1629" s="142"/>
      <c r="I1629" s="8"/>
      <c r="J1629" s="8"/>
      <c r="K1629" s="142"/>
      <c r="L1629" s="142"/>
      <c r="M1629" s="8" t="str">
        <f t="shared" si="93"/>
        <v/>
      </c>
      <c r="N1629" s="113">
        <f t="shared" si="95"/>
        <v>0</v>
      </c>
      <c r="O1629" s="113">
        <f t="shared" si="96"/>
        <v>0</v>
      </c>
      <c r="P1629" s="113"/>
      <c r="Q1629" s="144"/>
      <c r="R1629" s="113"/>
      <c r="S1629" s="145"/>
      <c r="T1629" s="113"/>
      <c r="U1629" s="144"/>
      <c r="V1629" s="113"/>
      <c r="W1629" s="145"/>
    </row>
    <row r="1630" spans="2:23" x14ac:dyDescent="0.35">
      <c r="B1630" s="143"/>
      <c r="C1630" s="81"/>
      <c r="D1630" s="8" t="str">
        <f t="shared" si="94"/>
        <v/>
      </c>
      <c r="E1630" s="8"/>
      <c r="F1630" s="142"/>
      <c r="G1630" s="142"/>
      <c r="H1630" s="142"/>
      <c r="I1630" s="8"/>
      <c r="J1630" s="8"/>
      <c r="K1630" s="142"/>
      <c r="L1630" s="142"/>
      <c r="M1630" s="8" t="str">
        <f t="shared" si="93"/>
        <v/>
      </c>
      <c r="N1630" s="113">
        <f t="shared" si="95"/>
        <v>0</v>
      </c>
      <c r="O1630" s="113">
        <f t="shared" si="96"/>
        <v>0</v>
      </c>
      <c r="P1630" s="113"/>
      <c r="Q1630" s="144"/>
      <c r="R1630" s="113"/>
      <c r="S1630" s="145"/>
      <c r="T1630" s="113"/>
      <c r="U1630" s="144"/>
      <c r="V1630" s="113"/>
      <c r="W1630" s="145"/>
    </row>
    <row r="1631" spans="2:23" x14ac:dyDescent="0.35">
      <c r="B1631" s="143"/>
      <c r="C1631" s="81"/>
      <c r="D1631" s="8" t="str">
        <f t="shared" si="94"/>
        <v/>
      </c>
      <c r="E1631" s="8"/>
      <c r="F1631" s="142"/>
      <c r="G1631" s="142"/>
      <c r="H1631" s="142"/>
      <c r="I1631" s="8"/>
      <c r="J1631" s="8"/>
      <c r="K1631" s="142"/>
      <c r="L1631" s="142"/>
      <c r="M1631" s="8" t="str">
        <f t="shared" si="93"/>
        <v/>
      </c>
      <c r="N1631" s="113">
        <f t="shared" si="95"/>
        <v>0</v>
      </c>
      <c r="O1631" s="113">
        <f t="shared" si="96"/>
        <v>0</v>
      </c>
      <c r="P1631" s="113"/>
      <c r="Q1631" s="144"/>
      <c r="R1631" s="113"/>
      <c r="S1631" s="145"/>
      <c r="T1631" s="113"/>
      <c r="U1631" s="144"/>
      <c r="V1631" s="113"/>
      <c r="W1631" s="145"/>
    </row>
    <row r="1632" spans="2:23" x14ac:dyDescent="0.35">
      <c r="B1632" s="143"/>
      <c r="C1632" s="81"/>
      <c r="D1632" s="8" t="str">
        <f t="shared" si="94"/>
        <v/>
      </c>
      <c r="E1632" s="8"/>
      <c r="F1632" s="142"/>
      <c r="G1632" s="142"/>
      <c r="H1632" s="142"/>
      <c r="I1632" s="8"/>
      <c r="J1632" s="8"/>
      <c r="K1632" s="142"/>
      <c r="L1632" s="142"/>
      <c r="M1632" s="8" t="str">
        <f t="shared" si="93"/>
        <v/>
      </c>
      <c r="N1632" s="113">
        <f t="shared" si="95"/>
        <v>0</v>
      </c>
      <c r="O1632" s="113">
        <f t="shared" si="96"/>
        <v>0</v>
      </c>
      <c r="P1632" s="113"/>
      <c r="Q1632" s="144"/>
      <c r="R1632" s="113"/>
      <c r="S1632" s="145"/>
      <c r="T1632" s="113"/>
      <c r="U1632" s="144"/>
      <c r="V1632" s="113"/>
      <c r="W1632" s="145"/>
    </row>
    <row r="1633" spans="2:23" x14ac:dyDescent="0.35">
      <c r="B1633" s="143"/>
      <c r="C1633" s="81"/>
      <c r="D1633" s="8" t="str">
        <f t="shared" si="94"/>
        <v/>
      </c>
      <c r="E1633" s="8"/>
      <c r="F1633" s="142"/>
      <c r="G1633" s="142"/>
      <c r="H1633" s="142"/>
      <c r="I1633" s="8"/>
      <c r="J1633" s="8"/>
      <c r="K1633" s="142"/>
      <c r="L1633" s="142"/>
      <c r="M1633" s="8" t="str">
        <f t="shared" si="93"/>
        <v/>
      </c>
      <c r="N1633" s="113">
        <f t="shared" si="95"/>
        <v>0</v>
      </c>
      <c r="O1633" s="113">
        <f t="shared" si="96"/>
        <v>0</v>
      </c>
      <c r="P1633" s="113"/>
      <c r="Q1633" s="144"/>
      <c r="R1633" s="113"/>
      <c r="S1633" s="145"/>
      <c r="T1633" s="113"/>
      <c r="U1633" s="144"/>
      <c r="V1633" s="113"/>
      <c r="W1633" s="145"/>
    </row>
    <row r="1634" spans="2:23" x14ac:dyDescent="0.35">
      <c r="B1634" s="143"/>
      <c r="C1634" s="81"/>
      <c r="D1634" s="8" t="str">
        <f t="shared" si="94"/>
        <v/>
      </c>
      <c r="E1634" s="8"/>
      <c r="F1634" s="142"/>
      <c r="G1634" s="142"/>
      <c r="H1634" s="142"/>
      <c r="I1634" s="8"/>
      <c r="J1634" s="8"/>
      <c r="K1634" s="142"/>
      <c r="L1634" s="142"/>
      <c r="M1634" s="8" t="str">
        <f t="shared" si="93"/>
        <v/>
      </c>
      <c r="N1634" s="113">
        <f t="shared" si="95"/>
        <v>0</v>
      </c>
      <c r="O1634" s="113">
        <f t="shared" si="96"/>
        <v>0</v>
      </c>
      <c r="P1634" s="113"/>
      <c r="Q1634" s="144"/>
      <c r="R1634" s="113"/>
      <c r="S1634" s="145"/>
      <c r="T1634" s="113"/>
      <c r="U1634" s="144"/>
      <c r="V1634" s="113"/>
      <c r="W1634" s="145"/>
    </row>
    <row r="1635" spans="2:23" x14ac:dyDescent="0.35">
      <c r="B1635" s="143"/>
      <c r="C1635" s="81"/>
      <c r="D1635" s="8" t="str">
        <f t="shared" si="94"/>
        <v/>
      </c>
      <c r="E1635" s="8"/>
      <c r="F1635" s="142"/>
      <c r="G1635" s="142"/>
      <c r="H1635" s="142"/>
      <c r="I1635" s="8"/>
      <c r="J1635" s="8"/>
      <c r="K1635" s="142"/>
      <c r="L1635" s="142"/>
      <c r="M1635" s="8" t="str">
        <f t="shared" si="93"/>
        <v/>
      </c>
      <c r="N1635" s="113">
        <f t="shared" si="95"/>
        <v>0</v>
      </c>
      <c r="O1635" s="113">
        <f t="shared" si="96"/>
        <v>0</v>
      </c>
      <c r="P1635" s="113"/>
      <c r="Q1635" s="144"/>
      <c r="R1635" s="113"/>
      <c r="S1635" s="145"/>
      <c r="T1635" s="113"/>
      <c r="U1635" s="144"/>
      <c r="V1635" s="113"/>
      <c r="W1635" s="145"/>
    </row>
    <row r="1636" spans="2:23" x14ac:dyDescent="0.35">
      <c r="B1636" s="143"/>
      <c r="C1636" s="81"/>
      <c r="D1636" s="8" t="str">
        <f t="shared" si="94"/>
        <v/>
      </c>
      <c r="E1636" s="8"/>
      <c r="F1636" s="142"/>
      <c r="G1636" s="142"/>
      <c r="H1636" s="142"/>
      <c r="I1636" s="8"/>
      <c r="J1636" s="8"/>
      <c r="K1636" s="142"/>
      <c r="L1636" s="142"/>
      <c r="M1636" s="8" t="str">
        <f t="shared" si="93"/>
        <v/>
      </c>
      <c r="N1636" s="113">
        <f t="shared" si="95"/>
        <v>0</v>
      </c>
      <c r="O1636" s="113">
        <f t="shared" si="96"/>
        <v>0</v>
      </c>
      <c r="P1636" s="113"/>
      <c r="Q1636" s="144"/>
      <c r="R1636" s="113"/>
      <c r="S1636" s="145"/>
      <c r="T1636" s="113"/>
      <c r="U1636" s="144"/>
      <c r="V1636" s="113"/>
      <c r="W1636" s="145"/>
    </row>
    <row r="1637" spans="2:23" x14ac:dyDescent="0.35">
      <c r="B1637" s="143"/>
      <c r="C1637" s="81"/>
      <c r="D1637" s="8" t="str">
        <f t="shared" si="94"/>
        <v/>
      </c>
      <c r="E1637" s="8"/>
      <c r="F1637" s="142"/>
      <c r="G1637" s="142"/>
      <c r="H1637" s="142"/>
      <c r="I1637" s="8"/>
      <c r="J1637" s="8"/>
      <c r="K1637" s="142"/>
      <c r="L1637" s="142"/>
      <c r="M1637" s="8" t="str">
        <f t="shared" si="93"/>
        <v/>
      </c>
      <c r="N1637" s="113">
        <f t="shared" si="95"/>
        <v>0</v>
      </c>
      <c r="O1637" s="113">
        <f t="shared" si="96"/>
        <v>0</v>
      </c>
      <c r="P1637" s="113"/>
      <c r="Q1637" s="144"/>
      <c r="R1637" s="113"/>
      <c r="S1637" s="145"/>
      <c r="T1637" s="113"/>
      <c r="U1637" s="144"/>
      <c r="V1637" s="113"/>
      <c r="W1637" s="145"/>
    </row>
    <row r="1638" spans="2:23" x14ac:dyDescent="0.35">
      <c r="B1638" s="143"/>
      <c r="C1638" s="81"/>
      <c r="D1638" s="8" t="str">
        <f t="shared" si="94"/>
        <v/>
      </c>
      <c r="E1638" s="8"/>
      <c r="F1638" s="142"/>
      <c r="G1638" s="142"/>
      <c r="H1638" s="142"/>
      <c r="I1638" s="8"/>
      <c r="J1638" s="8"/>
      <c r="K1638" s="142"/>
      <c r="L1638" s="142"/>
      <c r="M1638" s="8" t="str">
        <f t="shared" si="93"/>
        <v/>
      </c>
      <c r="N1638" s="113">
        <f t="shared" si="95"/>
        <v>0</v>
      </c>
      <c r="O1638" s="113">
        <f t="shared" si="96"/>
        <v>0</v>
      </c>
      <c r="P1638" s="113"/>
      <c r="Q1638" s="144"/>
      <c r="R1638" s="113"/>
      <c r="S1638" s="145"/>
      <c r="T1638" s="113"/>
      <c r="U1638" s="144"/>
      <c r="V1638" s="113"/>
      <c r="W1638" s="145"/>
    </row>
    <row r="1639" spans="2:23" x14ac:dyDescent="0.35">
      <c r="B1639" s="143"/>
      <c r="C1639" s="81"/>
      <c r="D1639" s="8" t="str">
        <f t="shared" si="94"/>
        <v/>
      </c>
      <c r="E1639" s="8"/>
      <c r="F1639" s="142"/>
      <c r="G1639" s="142"/>
      <c r="H1639" s="142"/>
      <c r="I1639" s="8"/>
      <c r="J1639" s="8"/>
      <c r="K1639" s="142"/>
      <c r="L1639" s="142"/>
      <c r="M1639" s="8" t="str">
        <f t="shared" si="93"/>
        <v/>
      </c>
      <c r="N1639" s="113">
        <f t="shared" si="95"/>
        <v>0</v>
      </c>
      <c r="O1639" s="113">
        <f t="shared" si="96"/>
        <v>0</v>
      </c>
      <c r="P1639" s="113"/>
      <c r="Q1639" s="144"/>
      <c r="R1639" s="113"/>
      <c r="S1639" s="145"/>
      <c r="T1639" s="113"/>
      <c r="U1639" s="144"/>
      <c r="V1639" s="113"/>
      <c r="W1639" s="145"/>
    </row>
    <row r="1640" spans="2:23" x14ac:dyDescent="0.35">
      <c r="B1640" s="143"/>
      <c r="C1640" s="81"/>
      <c r="D1640" s="8" t="str">
        <f t="shared" si="94"/>
        <v/>
      </c>
      <c r="E1640" s="8"/>
      <c r="F1640" s="142"/>
      <c r="G1640" s="142"/>
      <c r="H1640" s="142"/>
      <c r="I1640" s="8"/>
      <c r="J1640" s="8"/>
      <c r="K1640" s="142"/>
      <c r="L1640" s="142"/>
      <c r="M1640" s="8" t="str">
        <f t="shared" si="93"/>
        <v/>
      </c>
      <c r="N1640" s="113">
        <f t="shared" si="95"/>
        <v>0</v>
      </c>
      <c r="O1640" s="113">
        <f t="shared" si="96"/>
        <v>0</v>
      </c>
      <c r="P1640" s="113"/>
      <c r="Q1640" s="144"/>
      <c r="R1640" s="113"/>
      <c r="S1640" s="145"/>
      <c r="T1640" s="113"/>
      <c r="U1640" s="144"/>
      <c r="V1640" s="113"/>
      <c r="W1640" s="145"/>
    </row>
    <row r="1641" spans="2:23" x14ac:dyDescent="0.35">
      <c r="B1641" s="143"/>
      <c r="C1641" s="81"/>
      <c r="D1641" s="8" t="str">
        <f t="shared" si="94"/>
        <v/>
      </c>
      <c r="E1641" s="8"/>
      <c r="F1641" s="142"/>
      <c r="G1641" s="142"/>
      <c r="H1641" s="142"/>
      <c r="I1641" s="8"/>
      <c r="J1641" s="8"/>
      <c r="K1641" s="142"/>
      <c r="L1641" s="142"/>
      <c r="M1641" s="8" t="str">
        <f t="shared" si="93"/>
        <v/>
      </c>
      <c r="N1641" s="113">
        <f t="shared" si="95"/>
        <v>0</v>
      </c>
      <c r="O1641" s="113">
        <f t="shared" si="96"/>
        <v>0</v>
      </c>
      <c r="P1641" s="113"/>
      <c r="Q1641" s="144"/>
      <c r="R1641" s="113"/>
      <c r="S1641" s="145"/>
      <c r="T1641" s="113"/>
      <c r="U1641" s="144"/>
      <c r="V1641" s="113"/>
      <c r="W1641" s="145"/>
    </row>
    <row r="1642" spans="2:23" x14ac:dyDescent="0.35">
      <c r="B1642" s="143"/>
      <c r="C1642" s="81"/>
      <c r="D1642" s="8" t="str">
        <f t="shared" si="94"/>
        <v/>
      </c>
      <c r="E1642" s="8"/>
      <c r="F1642" s="142"/>
      <c r="G1642" s="142"/>
      <c r="H1642" s="142"/>
      <c r="I1642" s="8"/>
      <c r="J1642" s="8"/>
      <c r="K1642" s="142"/>
      <c r="L1642" s="142"/>
      <c r="M1642" s="8" t="str">
        <f t="shared" si="93"/>
        <v/>
      </c>
      <c r="N1642" s="113">
        <f t="shared" si="95"/>
        <v>0</v>
      </c>
      <c r="O1642" s="113">
        <f t="shared" si="96"/>
        <v>0</v>
      </c>
      <c r="P1642" s="113"/>
      <c r="Q1642" s="144"/>
      <c r="R1642" s="113"/>
      <c r="S1642" s="145"/>
      <c r="T1642" s="113"/>
      <c r="U1642" s="144"/>
      <c r="V1642" s="113"/>
      <c r="W1642" s="145"/>
    </row>
    <row r="1643" spans="2:23" x14ac:dyDescent="0.35">
      <c r="B1643" s="143"/>
      <c r="C1643" s="81"/>
      <c r="D1643" s="8" t="str">
        <f t="shared" si="94"/>
        <v/>
      </c>
      <c r="E1643" s="8"/>
      <c r="F1643" s="142"/>
      <c r="G1643" s="142"/>
      <c r="H1643" s="142"/>
      <c r="I1643" s="8"/>
      <c r="J1643" s="8"/>
      <c r="K1643" s="142"/>
      <c r="L1643" s="142"/>
      <c r="M1643" s="8" t="str">
        <f t="shared" si="93"/>
        <v/>
      </c>
      <c r="N1643" s="113">
        <f t="shared" si="95"/>
        <v>0</v>
      </c>
      <c r="O1643" s="113">
        <f t="shared" si="96"/>
        <v>0</v>
      </c>
      <c r="P1643" s="113"/>
      <c r="Q1643" s="144"/>
      <c r="R1643" s="113"/>
      <c r="S1643" s="145"/>
      <c r="T1643" s="113"/>
      <c r="U1643" s="144"/>
      <c r="V1643" s="113"/>
      <c r="W1643" s="145"/>
    </row>
    <row r="1644" spans="2:23" x14ac:dyDescent="0.35">
      <c r="B1644" s="143"/>
      <c r="C1644" s="81"/>
      <c r="D1644" s="8" t="str">
        <f t="shared" si="94"/>
        <v/>
      </c>
      <c r="E1644" s="8"/>
      <c r="F1644" s="142"/>
      <c r="G1644" s="142"/>
      <c r="H1644" s="142"/>
      <c r="I1644" s="8"/>
      <c r="J1644" s="8"/>
      <c r="K1644" s="142"/>
      <c r="L1644" s="142"/>
      <c r="M1644" s="8" t="str">
        <f t="shared" si="93"/>
        <v/>
      </c>
      <c r="N1644" s="113">
        <f t="shared" si="95"/>
        <v>0</v>
      </c>
      <c r="O1644" s="113">
        <f t="shared" si="96"/>
        <v>0</v>
      </c>
      <c r="P1644" s="113"/>
      <c r="Q1644" s="144"/>
      <c r="R1644" s="113"/>
      <c r="S1644" s="145"/>
      <c r="T1644" s="113"/>
      <c r="U1644" s="144"/>
      <c r="V1644" s="113"/>
      <c r="W1644" s="145"/>
    </row>
    <row r="1645" spans="2:23" x14ac:dyDescent="0.35">
      <c r="B1645" s="143"/>
      <c r="C1645" s="81"/>
      <c r="D1645" s="8" t="str">
        <f t="shared" si="94"/>
        <v/>
      </c>
      <c r="E1645" s="8"/>
      <c r="F1645" s="142"/>
      <c r="G1645" s="142"/>
      <c r="H1645" s="142"/>
      <c r="I1645" s="8"/>
      <c r="J1645" s="8"/>
      <c r="K1645" s="142"/>
      <c r="L1645" s="142"/>
      <c r="M1645" s="8" t="str">
        <f t="shared" si="93"/>
        <v/>
      </c>
      <c r="N1645" s="113">
        <f t="shared" si="95"/>
        <v>0</v>
      </c>
      <c r="O1645" s="113">
        <f t="shared" si="96"/>
        <v>0</v>
      </c>
      <c r="P1645" s="113"/>
      <c r="Q1645" s="144"/>
      <c r="R1645" s="113"/>
      <c r="S1645" s="145"/>
      <c r="T1645" s="113"/>
      <c r="U1645" s="144"/>
      <c r="V1645" s="113"/>
      <c r="W1645" s="145"/>
    </row>
    <row r="1646" spans="2:23" x14ac:dyDescent="0.35">
      <c r="B1646" s="143"/>
      <c r="C1646" s="81"/>
      <c r="D1646" s="8" t="str">
        <f t="shared" si="94"/>
        <v/>
      </c>
      <c r="E1646" s="8"/>
      <c r="F1646" s="142"/>
      <c r="G1646" s="142"/>
      <c r="H1646" s="142"/>
      <c r="I1646" s="8"/>
      <c r="J1646" s="8"/>
      <c r="K1646" s="142"/>
      <c r="L1646" s="142"/>
      <c r="M1646" s="8" t="str">
        <f t="shared" si="93"/>
        <v/>
      </c>
      <c r="N1646" s="113">
        <f t="shared" si="95"/>
        <v>0</v>
      </c>
      <c r="O1646" s="113">
        <f t="shared" si="96"/>
        <v>0</v>
      </c>
      <c r="P1646" s="113"/>
      <c r="Q1646" s="144"/>
      <c r="R1646" s="113"/>
      <c r="S1646" s="145"/>
      <c r="T1646" s="113"/>
      <c r="U1646" s="144"/>
      <c r="V1646" s="113"/>
      <c r="W1646" s="145"/>
    </row>
    <row r="1647" spans="2:23" x14ac:dyDescent="0.35">
      <c r="B1647" s="143"/>
      <c r="C1647" s="81"/>
      <c r="D1647" s="8" t="str">
        <f t="shared" si="94"/>
        <v/>
      </c>
      <c r="E1647" s="8"/>
      <c r="F1647" s="142"/>
      <c r="G1647" s="142"/>
      <c r="H1647" s="142"/>
      <c r="I1647" s="8"/>
      <c r="J1647" s="8"/>
      <c r="K1647" s="142"/>
      <c r="L1647" s="142"/>
      <c r="M1647" s="8" t="str">
        <f t="shared" si="93"/>
        <v/>
      </c>
      <c r="N1647" s="113">
        <f t="shared" si="95"/>
        <v>0</v>
      </c>
      <c r="O1647" s="113">
        <f t="shared" si="96"/>
        <v>0</v>
      </c>
      <c r="P1647" s="113"/>
      <c r="Q1647" s="144"/>
      <c r="R1647" s="113"/>
      <c r="S1647" s="145"/>
      <c r="T1647" s="113"/>
      <c r="U1647" s="144"/>
      <c r="V1647" s="113"/>
      <c r="W1647" s="145"/>
    </row>
    <row r="1648" spans="2:23" x14ac:dyDescent="0.35">
      <c r="B1648" s="143"/>
      <c r="C1648" s="81"/>
      <c r="D1648" s="8" t="str">
        <f t="shared" si="94"/>
        <v/>
      </c>
      <c r="E1648" s="8"/>
      <c r="F1648" s="142"/>
      <c r="G1648" s="142"/>
      <c r="H1648" s="142"/>
      <c r="I1648" s="8"/>
      <c r="J1648" s="8"/>
      <c r="K1648" s="142"/>
      <c r="L1648" s="142"/>
      <c r="M1648" s="8" t="str">
        <f t="shared" si="93"/>
        <v/>
      </c>
      <c r="N1648" s="113">
        <f t="shared" si="95"/>
        <v>0</v>
      </c>
      <c r="O1648" s="113">
        <f t="shared" si="96"/>
        <v>0</v>
      </c>
      <c r="P1648" s="113"/>
      <c r="Q1648" s="144"/>
      <c r="R1648" s="113"/>
      <c r="S1648" s="145"/>
      <c r="T1648" s="113"/>
      <c r="U1648" s="144"/>
      <c r="V1648" s="113"/>
      <c r="W1648" s="145"/>
    </row>
    <row r="1649" spans="2:23" x14ac:dyDescent="0.35">
      <c r="B1649" s="143"/>
      <c r="C1649" s="81"/>
      <c r="D1649" s="8" t="str">
        <f t="shared" si="94"/>
        <v/>
      </c>
      <c r="E1649" s="8"/>
      <c r="F1649" s="142"/>
      <c r="G1649" s="142"/>
      <c r="H1649" s="142"/>
      <c r="I1649" s="8"/>
      <c r="J1649" s="8"/>
      <c r="K1649" s="142"/>
      <c r="L1649" s="142"/>
      <c r="M1649" s="8" t="str">
        <f t="shared" si="93"/>
        <v/>
      </c>
      <c r="N1649" s="113">
        <f t="shared" si="95"/>
        <v>0</v>
      </c>
      <c r="O1649" s="113">
        <f t="shared" si="96"/>
        <v>0</v>
      </c>
      <c r="P1649" s="113"/>
      <c r="Q1649" s="144"/>
      <c r="R1649" s="113"/>
      <c r="S1649" s="145"/>
      <c r="T1649" s="113"/>
      <c r="U1649" s="144"/>
      <c r="V1649" s="113"/>
      <c r="W1649" s="145"/>
    </row>
    <row r="1650" spans="2:23" x14ac:dyDescent="0.35">
      <c r="B1650" s="143"/>
      <c r="C1650" s="81"/>
      <c r="D1650" s="8" t="str">
        <f t="shared" si="94"/>
        <v/>
      </c>
      <c r="E1650" s="8"/>
      <c r="F1650" s="142"/>
      <c r="G1650" s="142"/>
      <c r="H1650" s="142"/>
      <c r="I1650" s="8"/>
      <c r="J1650" s="8"/>
      <c r="K1650" s="142"/>
      <c r="L1650" s="142"/>
      <c r="M1650" s="8" t="str">
        <f t="shared" si="93"/>
        <v/>
      </c>
      <c r="N1650" s="113">
        <f t="shared" si="95"/>
        <v>0</v>
      </c>
      <c r="O1650" s="113">
        <f t="shared" si="96"/>
        <v>0</v>
      </c>
      <c r="P1650" s="113"/>
      <c r="Q1650" s="144"/>
      <c r="R1650" s="113"/>
      <c r="S1650" s="145"/>
      <c r="T1650" s="113"/>
      <c r="U1650" s="144"/>
      <c r="V1650" s="113"/>
      <c r="W1650" s="145"/>
    </row>
    <row r="1651" spans="2:23" x14ac:dyDescent="0.35">
      <c r="B1651" s="143"/>
      <c r="C1651" s="81"/>
      <c r="D1651" s="8" t="str">
        <f t="shared" si="94"/>
        <v/>
      </c>
      <c r="E1651" s="8"/>
      <c r="F1651" s="142"/>
      <c r="G1651" s="142"/>
      <c r="H1651" s="142"/>
      <c r="I1651" s="8"/>
      <c r="J1651" s="8"/>
      <c r="K1651" s="142"/>
      <c r="L1651" s="142"/>
      <c r="M1651" s="8" t="str">
        <f t="shared" si="93"/>
        <v/>
      </c>
      <c r="N1651" s="113">
        <f t="shared" si="95"/>
        <v>0</v>
      </c>
      <c r="O1651" s="113">
        <f t="shared" si="96"/>
        <v>0</v>
      </c>
      <c r="P1651" s="113"/>
      <c r="Q1651" s="144"/>
      <c r="R1651" s="113"/>
      <c r="S1651" s="145"/>
      <c r="T1651" s="113"/>
      <c r="U1651" s="144"/>
      <c r="V1651" s="113"/>
      <c r="W1651" s="145"/>
    </row>
    <row r="1652" spans="2:23" x14ac:dyDescent="0.35">
      <c r="B1652" s="143"/>
      <c r="C1652" s="81"/>
      <c r="D1652" s="8" t="str">
        <f t="shared" si="94"/>
        <v/>
      </c>
      <c r="E1652" s="8"/>
      <c r="F1652" s="142"/>
      <c r="G1652" s="142"/>
      <c r="H1652" s="142"/>
      <c r="I1652" s="8"/>
      <c r="J1652" s="8"/>
      <c r="K1652" s="142"/>
      <c r="L1652" s="142"/>
      <c r="M1652" s="8" t="str">
        <f t="shared" si="93"/>
        <v/>
      </c>
      <c r="N1652" s="113">
        <f t="shared" si="95"/>
        <v>0</v>
      </c>
      <c r="O1652" s="113">
        <f t="shared" si="96"/>
        <v>0</v>
      </c>
      <c r="P1652" s="113"/>
      <c r="Q1652" s="144"/>
      <c r="R1652" s="113"/>
      <c r="S1652" s="145"/>
      <c r="T1652" s="113"/>
      <c r="U1652" s="144"/>
      <c r="V1652" s="113"/>
      <c r="W1652" s="145"/>
    </row>
    <row r="1653" spans="2:23" x14ac:dyDescent="0.35">
      <c r="B1653" s="143"/>
      <c r="C1653" s="81"/>
      <c r="D1653" s="8" t="str">
        <f t="shared" si="94"/>
        <v/>
      </c>
      <c r="E1653" s="8"/>
      <c r="F1653" s="142"/>
      <c r="G1653" s="142"/>
      <c r="H1653" s="142"/>
      <c r="I1653" s="8"/>
      <c r="J1653" s="8"/>
      <c r="K1653" s="142"/>
      <c r="L1653" s="142"/>
      <c r="M1653" s="8" t="str">
        <f t="shared" si="93"/>
        <v/>
      </c>
      <c r="N1653" s="113">
        <f t="shared" si="95"/>
        <v>0</v>
      </c>
      <c r="O1653" s="113">
        <f t="shared" si="96"/>
        <v>0</v>
      </c>
      <c r="P1653" s="113"/>
      <c r="Q1653" s="144"/>
      <c r="R1653" s="113"/>
      <c r="S1653" s="145"/>
      <c r="T1653" s="113"/>
      <c r="U1653" s="144"/>
      <c r="V1653" s="113"/>
      <c r="W1653" s="145"/>
    </row>
    <row r="1654" spans="2:23" x14ac:dyDescent="0.35">
      <c r="B1654" s="143"/>
      <c r="C1654" s="81"/>
      <c r="D1654" s="8" t="str">
        <f t="shared" si="94"/>
        <v/>
      </c>
      <c r="E1654" s="8"/>
      <c r="F1654" s="142"/>
      <c r="G1654" s="142"/>
      <c r="H1654" s="142"/>
      <c r="I1654" s="8"/>
      <c r="J1654" s="8"/>
      <c r="K1654" s="142"/>
      <c r="L1654" s="142"/>
      <c r="M1654" s="8" t="str">
        <f t="shared" si="93"/>
        <v/>
      </c>
      <c r="N1654" s="113">
        <f t="shared" si="95"/>
        <v>0</v>
      </c>
      <c r="O1654" s="113">
        <f t="shared" si="96"/>
        <v>0</v>
      </c>
      <c r="P1654" s="113"/>
      <c r="Q1654" s="144"/>
      <c r="R1654" s="113"/>
      <c r="S1654" s="145"/>
      <c r="T1654" s="113"/>
      <c r="U1654" s="144"/>
      <c r="V1654" s="113"/>
      <c r="W1654" s="145"/>
    </row>
    <row r="1655" spans="2:23" x14ac:dyDescent="0.35">
      <c r="B1655" s="143"/>
      <c r="C1655" s="81"/>
      <c r="D1655" s="8" t="str">
        <f t="shared" si="94"/>
        <v/>
      </c>
      <c r="E1655" s="8"/>
      <c r="F1655" s="142"/>
      <c r="G1655" s="142"/>
      <c r="H1655" s="142"/>
      <c r="I1655" s="8"/>
      <c r="J1655" s="8"/>
      <c r="K1655" s="142"/>
      <c r="L1655" s="142"/>
      <c r="M1655" s="8" t="str">
        <f t="shared" si="93"/>
        <v/>
      </c>
      <c r="N1655" s="113">
        <f t="shared" si="95"/>
        <v>0</v>
      </c>
      <c r="O1655" s="113">
        <f t="shared" si="96"/>
        <v>0</v>
      </c>
      <c r="P1655" s="113"/>
      <c r="Q1655" s="144"/>
      <c r="R1655" s="113"/>
      <c r="S1655" s="145"/>
      <c r="T1655" s="113"/>
      <c r="U1655" s="144"/>
      <c r="V1655" s="113"/>
      <c r="W1655" s="145"/>
    </row>
    <row r="1656" spans="2:23" x14ac:dyDescent="0.35">
      <c r="B1656" s="143"/>
      <c r="C1656" s="81"/>
      <c r="D1656" s="8" t="str">
        <f t="shared" si="94"/>
        <v/>
      </c>
      <c r="E1656" s="8"/>
      <c r="F1656" s="142"/>
      <c r="G1656" s="142"/>
      <c r="H1656" s="142"/>
      <c r="I1656" s="8"/>
      <c r="J1656" s="8"/>
      <c r="K1656" s="142"/>
      <c r="L1656" s="142"/>
      <c r="M1656" s="8" t="str">
        <f t="shared" si="93"/>
        <v/>
      </c>
      <c r="N1656" s="113">
        <f t="shared" si="95"/>
        <v>0</v>
      </c>
      <c r="O1656" s="113">
        <f t="shared" si="96"/>
        <v>0</v>
      </c>
      <c r="P1656" s="113"/>
      <c r="Q1656" s="144"/>
      <c r="R1656" s="113"/>
      <c r="S1656" s="145"/>
      <c r="T1656" s="113"/>
      <c r="U1656" s="144"/>
      <c r="V1656" s="113"/>
      <c r="W1656" s="145"/>
    </row>
    <row r="1657" spans="2:23" x14ac:dyDescent="0.35">
      <c r="B1657" s="143"/>
      <c r="C1657" s="81"/>
      <c r="D1657" s="8" t="str">
        <f t="shared" si="94"/>
        <v/>
      </c>
      <c r="E1657" s="8"/>
      <c r="F1657" s="142"/>
      <c r="G1657" s="142"/>
      <c r="H1657" s="142"/>
      <c r="I1657" s="8"/>
      <c r="J1657" s="8"/>
      <c r="K1657" s="142"/>
      <c r="L1657" s="142"/>
      <c r="M1657" s="8" t="str">
        <f t="shared" si="93"/>
        <v/>
      </c>
      <c r="N1657" s="113">
        <f t="shared" si="95"/>
        <v>0</v>
      </c>
      <c r="O1657" s="113">
        <f t="shared" si="96"/>
        <v>0</v>
      </c>
      <c r="P1657" s="113"/>
      <c r="Q1657" s="144"/>
      <c r="R1657" s="113"/>
      <c r="S1657" s="145"/>
      <c r="T1657" s="113"/>
      <c r="U1657" s="144"/>
      <c r="V1657" s="113"/>
      <c r="W1657" s="145"/>
    </row>
    <row r="1658" spans="2:23" x14ac:dyDescent="0.35">
      <c r="B1658" s="143"/>
      <c r="C1658" s="81"/>
      <c r="D1658" s="8" t="str">
        <f t="shared" si="94"/>
        <v/>
      </c>
      <c r="E1658" s="8"/>
      <c r="F1658" s="142"/>
      <c r="G1658" s="142"/>
      <c r="H1658" s="142"/>
      <c r="I1658" s="8"/>
      <c r="J1658" s="8"/>
      <c r="K1658" s="142"/>
      <c r="L1658" s="142"/>
      <c r="M1658" s="8" t="str">
        <f t="shared" si="93"/>
        <v/>
      </c>
      <c r="N1658" s="113">
        <f t="shared" si="95"/>
        <v>0</v>
      </c>
      <c r="O1658" s="113">
        <f t="shared" si="96"/>
        <v>0</v>
      </c>
      <c r="P1658" s="113"/>
      <c r="Q1658" s="144"/>
      <c r="R1658" s="113"/>
      <c r="S1658" s="145"/>
      <c r="T1658" s="113"/>
      <c r="U1658" s="144"/>
      <c r="V1658" s="113"/>
      <c r="W1658" s="145"/>
    </row>
    <row r="1659" spans="2:23" x14ac:dyDescent="0.35">
      <c r="B1659" s="143"/>
      <c r="C1659" s="81"/>
      <c r="D1659" s="8" t="str">
        <f t="shared" si="94"/>
        <v/>
      </c>
      <c r="E1659" s="8"/>
      <c r="F1659" s="142"/>
      <c r="G1659" s="142"/>
      <c r="H1659" s="142"/>
      <c r="I1659" s="8"/>
      <c r="J1659" s="8"/>
      <c r="K1659" s="142"/>
      <c r="L1659" s="142"/>
      <c r="M1659" s="8" t="str">
        <f t="shared" si="93"/>
        <v/>
      </c>
      <c r="N1659" s="113">
        <f t="shared" si="95"/>
        <v>0</v>
      </c>
      <c r="O1659" s="113">
        <f t="shared" si="96"/>
        <v>0</v>
      </c>
      <c r="P1659" s="113"/>
      <c r="Q1659" s="144"/>
      <c r="R1659" s="113"/>
      <c r="S1659" s="145"/>
      <c r="T1659" s="113"/>
      <c r="U1659" s="144"/>
      <c r="V1659" s="113"/>
      <c r="W1659" s="145"/>
    </row>
    <row r="1660" spans="2:23" x14ac:dyDescent="0.35">
      <c r="B1660" s="143"/>
      <c r="C1660" s="81"/>
      <c r="D1660" s="8" t="str">
        <f t="shared" si="94"/>
        <v/>
      </c>
      <c r="E1660" s="8"/>
      <c r="F1660" s="142"/>
      <c r="G1660" s="142"/>
      <c r="H1660" s="142"/>
      <c r="I1660" s="8"/>
      <c r="J1660" s="8"/>
      <c r="K1660" s="142"/>
      <c r="L1660" s="142"/>
      <c r="M1660" s="8" t="str">
        <f t="shared" si="93"/>
        <v/>
      </c>
      <c r="N1660" s="113">
        <f t="shared" si="95"/>
        <v>0</v>
      </c>
      <c r="O1660" s="113">
        <f t="shared" si="96"/>
        <v>0</v>
      </c>
      <c r="P1660" s="113"/>
      <c r="Q1660" s="144"/>
      <c r="R1660" s="113"/>
      <c r="S1660" s="145"/>
      <c r="T1660" s="113"/>
      <c r="U1660" s="144"/>
      <c r="V1660" s="113"/>
      <c r="W1660" s="145"/>
    </row>
    <row r="1661" spans="2:23" x14ac:dyDescent="0.35">
      <c r="B1661" s="141"/>
      <c r="C1661" s="67"/>
      <c r="D1661" s="8" t="str">
        <f t="shared" si="94"/>
        <v/>
      </c>
      <c r="E1661" s="8"/>
      <c r="F1661" s="142"/>
      <c r="G1661" s="142"/>
      <c r="H1661" s="142"/>
      <c r="I1661" s="8"/>
      <c r="J1661" s="8"/>
      <c r="K1661" s="142"/>
      <c r="L1661" s="142"/>
      <c r="M1661" s="8" t="str">
        <f t="shared" si="93"/>
        <v/>
      </c>
      <c r="N1661" s="113">
        <f t="shared" si="95"/>
        <v>0</v>
      </c>
      <c r="O1661" s="113">
        <f t="shared" si="96"/>
        <v>0</v>
      </c>
      <c r="P1661" s="113"/>
      <c r="Q1661" s="144"/>
      <c r="R1661" s="113"/>
      <c r="S1661" s="145"/>
      <c r="T1661" s="113"/>
      <c r="U1661" s="144"/>
      <c r="V1661" s="113"/>
      <c r="W1661" s="145"/>
    </row>
    <row r="1662" spans="2:23" x14ac:dyDescent="0.35">
      <c r="B1662" s="141"/>
      <c r="C1662" s="67"/>
      <c r="D1662" s="8" t="str">
        <f t="shared" si="94"/>
        <v/>
      </c>
      <c r="E1662" s="8"/>
      <c r="F1662" s="142"/>
      <c r="G1662" s="142"/>
      <c r="H1662" s="142"/>
      <c r="I1662" s="8"/>
      <c r="J1662" s="8"/>
      <c r="K1662" s="142"/>
      <c r="L1662" s="142"/>
      <c r="M1662" s="8" t="str">
        <f t="shared" si="93"/>
        <v/>
      </c>
      <c r="N1662" s="113">
        <f t="shared" si="95"/>
        <v>0</v>
      </c>
      <c r="O1662" s="113">
        <f t="shared" si="96"/>
        <v>0</v>
      </c>
      <c r="P1662" s="113"/>
      <c r="Q1662" s="144"/>
      <c r="R1662" s="113"/>
      <c r="S1662" s="145"/>
      <c r="T1662" s="113"/>
      <c r="U1662" s="144"/>
      <c r="V1662" s="113"/>
      <c r="W1662" s="145"/>
    </row>
    <row r="1663" spans="2:23" x14ac:dyDescent="0.35">
      <c r="B1663" s="141"/>
      <c r="C1663" s="67"/>
      <c r="D1663" s="8" t="str">
        <f t="shared" si="94"/>
        <v/>
      </c>
      <c r="E1663" s="8"/>
      <c r="F1663" s="142"/>
      <c r="G1663" s="142"/>
      <c r="H1663" s="142"/>
      <c r="I1663" s="8"/>
      <c r="J1663" s="8"/>
      <c r="K1663" s="142"/>
      <c r="L1663" s="142"/>
      <c r="M1663" s="8" t="str">
        <f t="shared" si="93"/>
        <v/>
      </c>
      <c r="N1663" s="113">
        <f t="shared" si="95"/>
        <v>0</v>
      </c>
      <c r="O1663" s="113">
        <f t="shared" si="96"/>
        <v>0</v>
      </c>
      <c r="P1663" s="113"/>
      <c r="Q1663" s="144"/>
      <c r="R1663" s="113"/>
      <c r="S1663" s="145"/>
      <c r="T1663" s="113"/>
      <c r="U1663" s="144"/>
      <c r="V1663" s="113"/>
      <c r="W1663" s="145"/>
    </row>
    <row r="1664" spans="2:23" x14ac:dyDescent="0.35">
      <c r="B1664" s="141"/>
      <c r="C1664" s="67"/>
      <c r="D1664" s="8" t="str">
        <f t="shared" si="94"/>
        <v/>
      </c>
      <c r="E1664" s="8"/>
      <c r="F1664" s="142"/>
      <c r="G1664" s="142"/>
      <c r="H1664" s="142"/>
      <c r="I1664" s="8"/>
      <c r="J1664" s="8"/>
      <c r="K1664" s="142"/>
      <c r="L1664" s="142"/>
      <c r="M1664" s="8" t="str">
        <f t="shared" si="93"/>
        <v/>
      </c>
      <c r="N1664" s="113">
        <f t="shared" si="95"/>
        <v>0</v>
      </c>
      <c r="O1664" s="113">
        <f t="shared" si="96"/>
        <v>0</v>
      </c>
      <c r="P1664" s="113"/>
      <c r="Q1664" s="144"/>
      <c r="R1664" s="113"/>
      <c r="S1664" s="145"/>
      <c r="T1664" s="113"/>
      <c r="U1664" s="144"/>
      <c r="V1664" s="113"/>
      <c r="W1664" s="145"/>
    </row>
    <row r="1665" spans="2:23" x14ac:dyDescent="0.35">
      <c r="B1665" s="141"/>
      <c r="C1665" s="67"/>
      <c r="D1665" s="8" t="str">
        <f t="shared" si="94"/>
        <v/>
      </c>
      <c r="E1665" s="8"/>
      <c r="F1665" s="142"/>
      <c r="G1665" s="142"/>
      <c r="H1665" s="142"/>
      <c r="I1665" s="8"/>
      <c r="J1665" s="8"/>
      <c r="K1665" s="142"/>
      <c r="L1665" s="142"/>
      <c r="M1665" s="8" t="str">
        <f t="shared" si="93"/>
        <v/>
      </c>
      <c r="N1665" s="113">
        <f t="shared" si="95"/>
        <v>0</v>
      </c>
      <c r="O1665" s="113">
        <f t="shared" si="96"/>
        <v>0</v>
      </c>
      <c r="P1665" s="113"/>
      <c r="Q1665" s="144"/>
      <c r="R1665" s="113"/>
      <c r="S1665" s="145"/>
      <c r="T1665" s="113"/>
      <c r="U1665" s="144"/>
      <c r="V1665" s="113"/>
      <c r="W1665" s="145"/>
    </row>
    <row r="1666" spans="2:23" x14ac:dyDescent="0.35">
      <c r="B1666" s="141"/>
      <c r="C1666" s="67"/>
      <c r="D1666" s="8" t="str">
        <f t="shared" si="94"/>
        <v/>
      </c>
      <c r="E1666" s="8"/>
      <c r="F1666" s="142"/>
      <c r="G1666" s="142"/>
      <c r="H1666" s="142"/>
      <c r="I1666" s="8"/>
      <c r="J1666" s="8"/>
      <c r="K1666" s="142"/>
      <c r="L1666" s="142"/>
      <c r="M1666" s="8" t="str">
        <f t="shared" si="93"/>
        <v/>
      </c>
      <c r="N1666" s="113">
        <f t="shared" si="95"/>
        <v>0</v>
      </c>
      <c r="O1666" s="113">
        <f t="shared" si="96"/>
        <v>0</v>
      </c>
      <c r="P1666" s="113"/>
      <c r="Q1666" s="144"/>
      <c r="R1666" s="113"/>
      <c r="S1666" s="145"/>
      <c r="T1666" s="113"/>
      <c r="U1666" s="144"/>
      <c r="V1666" s="113"/>
      <c r="W1666" s="145"/>
    </row>
    <row r="1667" spans="2:23" x14ac:dyDescent="0.35">
      <c r="B1667" s="141"/>
      <c r="C1667" s="67"/>
      <c r="D1667" s="8" t="str">
        <f t="shared" si="94"/>
        <v/>
      </c>
      <c r="E1667" s="8"/>
      <c r="F1667" s="142"/>
      <c r="G1667" s="142"/>
      <c r="H1667" s="142"/>
      <c r="I1667" s="8"/>
      <c r="J1667" s="8"/>
      <c r="K1667" s="142"/>
      <c r="L1667" s="142"/>
      <c r="M1667" s="8" t="str">
        <f t="shared" ref="M1667:M1730" si="97">+D1667&amp;K1667&amp;L1667</f>
        <v/>
      </c>
      <c r="N1667" s="113">
        <f t="shared" si="95"/>
        <v>0</v>
      </c>
      <c r="O1667" s="113">
        <f t="shared" si="96"/>
        <v>0</v>
      </c>
      <c r="P1667" s="113"/>
      <c r="Q1667" s="144"/>
      <c r="R1667" s="113"/>
      <c r="S1667" s="145"/>
      <c r="T1667" s="113"/>
      <c r="U1667" s="144"/>
      <c r="V1667" s="113"/>
      <c r="W1667" s="145"/>
    </row>
    <row r="1668" spans="2:23" x14ac:dyDescent="0.35">
      <c r="B1668" s="141"/>
      <c r="C1668" s="67"/>
      <c r="D1668" s="8" t="str">
        <f t="shared" ref="D1668:D1731" si="98">+B1668&amp;C1668</f>
        <v/>
      </c>
      <c r="E1668" s="8"/>
      <c r="F1668" s="142"/>
      <c r="G1668" s="142"/>
      <c r="H1668" s="142"/>
      <c r="I1668" s="8"/>
      <c r="J1668" s="8"/>
      <c r="K1668" s="142"/>
      <c r="L1668" s="142"/>
      <c r="M1668" s="8" t="str">
        <f t="shared" si="97"/>
        <v/>
      </c>
      <c r="N1668" s="113">
        <f t="shared" si="95"/>
        <v>0</v>
      </c>
      <c r="O1668" s="113">
        <f t="shared" si="96"/>
        <v>0</v>
      </c>
      <c r="P1668" s="113"/>
      <c r="Q1668" s="144"/>
      <c r="R1668" s="113"/>
      <c r="S1668" s="145"/>
      <c r="T1668" s="113"/>
      <c r="U1668" s="144"/>
      <c r="V1668" s="113"/>
      <c r="W1668" s="145"/>
    </row>
    <row r="1669" spans="2:23" x14ac:dyDescent="0.35">
      <c r="B1669" s="141"/>
      <c r="C1669" s="67"/>
      <c r="D1669" s="8" t="str">
        <f t="shared" si="98"/>
        <v/>
      </c>
      <c r="E1669" s="8"/>
      <c r="F1669" s="142"/>
      <c r="G1669" s="142"/>
      <c r="H1669" s="142"/>
      <c r="I1669" s="8"/>
      <c r="J1669" s="8"/>
      <c r="K1669" s="142"/>
      <c r="L1669" s="142"/>
      <c r="M1669" s="8" t="str">
        <f t="shared" si="97"/>
        <v/>
      </c>
      <c r="N1669" s="113">
        <f t="shared" si="95"/>
        <v>0</v>
      </c>
      <c r="O1669" s="113">
        <f t="shared" si="96"/>
        <v>0</v>
      </c>
      <c r="P1669" s="113"/>
      <c r="Q1669" s="144"/>
      <c r="R1669" s="113"/>
      <c r="S1669" s="145"/>
      <c r="T1669" s="113"/>
      <c r="U1669" s="144"/>
      <c r="V1669" s="113"/>
      <c r="W1669" s="145"/>
    </row>
    <row r="1670" spans="2:23" x14ac:dyDescent="0.35">
      <c r="B1670" s="141"/>
      <c r="C1670" s="67"/>
      <c r="D1670" s="8" t="str">
        <f t="shared" si="98"/>
        <v/>
      </c>
      <c r="E1670" s="8"/>
      <c r="F1670" s="142"/>
      <c r="G1670" s="142"/>
      <c r="H1670" s="142"/>
      <c r="I1670" s="8"/>
      <c r="J1670" s="8"/>
      <c r="K1670" s="142"/>
      <c r="L1670" s="142"/>
      <c r="M1670" s="8" t="str">
        <f t="shared" si="97"/>
        <v/>
      </c>
      <c r="N1670" s="113">
        <f t="shared" si="95"/>
        <v>0</v>
      </c>
      <c r="O1670" s="113">
        <f t="shared" si="96"/>
        <v>0</v>
      </c>
      <c r="P1670" s="113"/>
      <c r="Q1670" s="144"/>
      <c r="R1670" s="113"/>
      <c r="S1670" s="145"/>
      <c r="T1670" s="113"/>
      <c r="U1670" s="144"/>
      <c r="V1670" s="113"/>
      <c r="W1670" s="145"/>
    </row>
    <row r="1671" spans="2:23" x14ac:dyDescent="0.35">
      <c r="B1671" s="141"/>
      <c r="C1671" s="67"/>
      <c r="D1671" s="8" t="str">
        <f t="shared" si="98"/>
        <v/>
      </c>
      <c r="E1671" s="8"/>
      <c r="F1671" s="142"/>
      <c r="G1671" s="142"/>
      <c r="H1671" s="142"/>
      <c r="I1671" s="8"/>
      <c r="J1671" s="8"/>
      <c r="K1671" s="142"/>
      <c r="L1671" s="142"/>
      <c r="M1671" s="8" t="str">
        <f t="shared" si="97"/>
        <v/>
      </c>
      <c r="N1671" s="113">
        <f t="shared" si="95"/>
        <v>0</v>
      </c>
      <c r="O1671" s="113">
        <f t="shared" si="96"/>
        <v>0</v>
      </c>
      <c r="P1671" s="113"/>
      <c r="Q1671" s="144"/>
      <c r="R1671" s="113"/>
      <c r="S1671" s="145"/>
      <c r="T1671" s="113"/>
      <c r="U1671" s="144"/>
      <c r="V1671" s="113"/>
      <c r="W1671" s="145"/>
    </row>
    <row r="1672" spans="2:23" x14ac:dyDescent="0.35">
      <c r="B1672" s="141"/>
      <c r="C1672" s="67"/>
      <c r="D1672" s="8" t="str">
        <f t="shared" si="98"/>
        <v/>
      </c>
      <c r="E1672" s="8"/>
      <c r="F1672" s="142"/>
      <c r="G1672" s="142"/>
      <c r="H1672" s="142"/>
      <c r="I1672" s="8"/>
      <c r="J1672" s="8"/>
      <c r="K1672" s="142"/>
      <c r="L1672" s="142"/>
      <c r="M1672" s="8" t="str">
        <f t="shared" si="97"/>
        <v/>
      </c>
      <c r="N1672" s="113">
        <f t="shared" si="95"/>
        <v>0</v>
      </c>
      <c r="O1672" s="113">
        <f t="shared" si="96"/>
        <v>0</v>
      </c>
      <c r="P1672" s="113"/>
      <c r="Q1672" s="144"/>
      <c r="R1672" s="113"/>
      <c r="S1672" s="145"/>
      <c r="T1672" s="113"/>
      <c r="U1672" s="144"/>
      <c r="V1672" s="113"/>
      <c r="W1672" s="145"/>
    </row>
    <row r="1673" spans="2:23" x14ac:dyDescent="0.35">
      <c r="B1673" s="141"/>
      <c r="C1673" s="67"/>
      <c r="D1673" s="8" t="str">
        <f t="shared" si="98"/>
        <v/>
      </c>
      <c r="E1673" s="8"/>
      <c r="F1673" s="142"/>
      <c r="G1673" s="142"/>
      <c r="H1673" s="142"/>
      <c r="I1673" s="8"/>
      <c r="J1673" s="8"/>
      <c r="K1673" s="142"/>
      <c r="L1673" s="142"/>
      <c r="M1673" s="8" t="str">
        <f t="shared" si="97"/>
        <v/>
      </c>
      <c r="N1673" s="113">
        <f t="shared" si="95"/>
        <v>0</v>
      </c>
      <c r="O1673" s="113">
        <f t="shared" si="96"/>
        <v>0</v>
      </c>
      <c r="P1673" s="113"/>
      <c r="Q1673" s="144"/>
      <c r="R1673" s="113"/>
      <c r="S1673" s="145"/>
      <c r="T1673" s="113"/>
      <c r="U1673" s="144"/>
      <c r="V1673" s="113"/>
      <c r="W1673" s="145"/>
    </row>
    <row r="1674" spans="2:23" x14ac:dyDescent="0.35">
      <c r="B1674" s="141"/>
      <c r="C1674" s="67"/>
      <c r="D1674" s="8" t="str">
        <f t="shared" si="98"/>
        <v/>
      </c>
      <c r="E1674" s="8"/>
      <c r="F1674" s="142"/>
      <c r="G1674" s="142"/>
      <c r="H1674" s="142"/>
      <c r="I1674" s="8"/>
      <c r="J1674" s="8"/>
      <c r="K1674" s="142"/>
      <c r="L1674" s="142"/>
      <c r="M1674" s="8" t="str">
        <f t="shared" si="97"/>
        <v/>
      </c>
      <c r="N1674" s="113">
        <f t="shared" si="95"/>
        <v>0</v>
      </c>
      <c r="O1674" s="113">
        <f t="shared" si="96"/>
        <v>0</v>
      </c>
      <c r="P1674" s="113"/>
      <c r="Q1674" s="144"/>
      <c r="R1674" s="113"/>
      <c r="S1674" s="145"/>
      <c r="T1674" s="113"/>
      <c r="U1674" s="144"/>
      <c r="V1674" s="113"/>
      <c r="W1674" s="145"/>
    </row>
    <row r="1675" spans="2:23" x14ac:dyDescent="0.35">
      <c r="B1675" s="141"/>
      <c r="C1675" s="67"/>
      <c r="D1675" s="8" t="str">
        <f t="shared" si="98"/>
        <v/>
      </c>
      <c r="E1675" s="8"/>
      <c r="F1675" s="142"/>
      <c r="G1675" s="142"/>
      <c r="H1675" s="142"/>
      <c r="I1675" s="8"/>
      <c r="J1675" s="8"/>
      <c r="K1675" s="142"/>
      <c r="L1675" s="142"/>
      <c r="M1675" s="8" t="str">
        <f t="shared" si="97"/>
        <v/>
      </c>
      <c r="N1675" s="113">
        <f t="shared" si="95"/>
        <v>0</v>
      </c>
      <c r="O1675" s="113">
        <f t="shared" si="96"/>
        <v>0</v>
      </c>
      <c r="P1675" s="113"/>
      <c r="Q1675" s="144"/>
      <c r="R1675" s="113"/>
      <c r="S1675" s="145"/>
      <c r="T1675" s="113"/>
      <c r="U1675" s="144"/>
      <c r="V1675" s="113"/>
      <c r="W1675" s="145"/>
    </row>
    <row r="1676" spans="2:23" x14ac:dyDescent="0.35">
      <c r="B1676" s="141"/>
      <c r="C1676" s="67"/>
      <c r="D1676" s="8" t="str">
        <f t="shared" si="98"/>
        <v/>
      </c>
      <c r="E1676" s="8"/>
      <c r="F1676" s="142"/>
      <c r="G1676" s="142"/>
      <c r="H1676" s="142"/>
      <c r="I1676" s="8"/>
      <c r="J1676" s="8"/>
      <c r="K1676" s="142"/>
      <c r="L1676" s="142"/>
      <c r="M1676" s="8" t="str">
        <f t="shared" si="97"/>
        <v/>
      </c>
      <c r="N1676" s="113">
        <f t="shared" si="95"/>
        <v>0</v>
      </c>
      <c r="O1676" s="113">
        <f t="shared" si="96"/>
        <v>0</v>
      </c>
      <c r="P1676" s="113"/>
      <c r="Q1676" s="144"/>
      <c r="R1676" s="113"/>
      <c r="S1676" s="145"/>
      <c r="T1676" s="113"/>
      <c r="U1676" s="144"/>
      <c r="V1676" s="113"/>
      <c r="W1676" s="145"/>
    </row>
    <row r="1677" spans="2:23" x14ac:dyDescent="0.35">
      <c r="B1677" s="141"/>
      <c r="C1677" s="67"/>
      <c r="D1677" s="8" t="str">
        <f t="shared" si="98"/>
        <v/>
      </c>
      <c r="E1677" s="8"/>
      <c r="F1677" s="142"/>
      <c r="G1677" s="142"/>
      <c r="H1677" s="142"/>
      <c r="I1677" s="8"/>
      <c r="J1677" s="8"/>
      <c r="K1677" s="142"/>
      <c r="L1677" s="142"/>
      <c r="M1677" s="8" t="str">
        <f t="shared" si="97"/>
        <v/>
      </c>
      <c r="N1677" s="113">
        <f t="shared" si="95"/>
        <v>0</v>
      </c>
      <c r="O1677" s="113">
        <f t="shared" si="96"/>
        <v>0</v>
      </c>
      <c r="P1677" s="113"/>
      <c r="Q1677" s="144"/>
      <c r="R1677" s="113"/>
      <c r="S1677" s="145"/>
      <c r="T1677" s="113"/>
      <c r="U1677" s="144"/>
      <c r="V1677" s="113"/>
      <c r="W1677" s="145"/>
    </row>
    <row r="1678" spans="2:23" x14ac:dyDescent="0.35">
      <c r="B1678" s="141"/>
      <c r="C1678" s="67"/>
      <c r="D1678" s="8" t="str">
        <f t="shared" si="98"/>
        <v/>
      </c>
      <c r="E1678" s="8"/>
      <c r="F1678" s="142"/>
      <c r="G1678" s="142"/>
      <c r="H1678" s="142"/>
      <c r="I1678" s="8"/>
      <c r="J1678" s="8"/>
      <c r="K1678" s="142"/>
      <c r="L1678" s="142"/>
      <c r="M1678" s="8" t="str">
        <f t="shared" si="97"/>
        <v/>
      </c>
      <c r="N1678" s="113">
        <f t="shared" si="95"/>
        <v>0</v>
      </c>
      <c r="O1678" s="113">
        <f t="shared" si="96"/>
        <v>0</v>
      </c>
      <c r="P1678" s="113"/>
      <c r="Q1678" s="144"/>
      <c r="R1678" s="113"/>
      <c r="S1678" s="145"/>
      <c r="T1678" s="113"/>
      <c r="U1678" s="144"/>
      <c r="V1678" s="113"/>
      <c r="W1678" s="145"/>
    </row>
    <row r="1679" spans="2:23" x14ac:dyDescent="0.35">
      <c r="B1679" s="141"/>
      <c r="C1679" s="67"/>
      <c r="D1679" s="8" t="str">
        <f t="shared" si="98"/>
        <v/>
      </c>
      <c r="E1679" s="8"/>
      <c r="F1679" s="142"/>
      <c r="G1679" s="142"/>
      <c r="H1679" s="142"/>
      <c r="I1679" s="8"/>
      <c r="J1679" s="8"/>
      <c r="K1679" s="142"/>
      <c r="L1679" s="142"/>
      <c r="M1679" s="8" t="str">
        <f t="shared" si="97"/>
        <v/>
      </c>
      <c r="N1679" s="113">
        <f t="shared" si="95"/>
        <v>0</v>
      </c>
      <c r="O1679" s="113">
        <f t="shared" si="96"/>
        <v>0</v>
      </c>
      <c r="P1679" s="113"/>
      <c r="Q1679" s="144"/>
      <c r="R1679" s="113"/>
      <c r="S1679" s="145"/>
      <c r="T1679" s="113"/>
      <c r="U1679" s="144"/>
      <c r="V1679" s="113"/>
      <c r="W1679" s="145"/>
    </row>
    <row r="1680" spans="2:23" x14ac:dyDescent="0.35">
      <c r="B1680" s="141"/>
      <c r="C1680" s="67"/>
      <c r="D1680" s="8" t="str">
        <f t="shared" si="98"/>
        <v/>
      </c>
      <c r="E1680" s="8"/>
      <c r="F1680" s="142"/>
      <c r="G1680" s="142"/>
      <c r="H1680" s="142"/>
      <c r="I1680" s="8"/>
      <c r="J1680" s="8"/>
      <c r="K1680" s="142"/>
      <c r="L1680" s="142"/>
      <c r="M1680" s="8" t="str">
        <f t="shared" si="97"/>
        <v/>
      </c>
      <c r="N1680" s="113">
        <f t="shared" si="95"/>
        <v>0</v>
      </c>
      <c r="O1680" s="113">
        <f t="shared" si="96"/>
        <v>0</v>
      </c>
      <c r="P1680" s="113"/>
      <c r="Q1680" s="144"/>
      <c r="R1680" s="113"/>
      <c r="S1680" s="145"/>
      <c r="T1680" s="113"/>
      <c r="U1680" s="144"/>
      <c r="V1680" s="113"/>
      <c r="W1680" s="145"/>
    </row>
    <row r="1681" spans="2:23" x14ac:dyDescent="0.35">
      <c r="B1681" s="141"/>
      <c r="C1681" s="67"/>
      <c r="D1681" s="8" t="str">
        <f t="shared" si="98"/>
        <v/>
      </c>
      <c r="E1681" s="8"/>
      <c r="F1681" s="142"/>
      <c r="G1681" s="142"/>
      <c r="H1681" s="142"/>
      <c r="I1681" s="8"/>
      <c r="J1681" s="8"/>
      <c r="K1681" s="142"/>
      <c r="L1681" s="142"/>
      <c r="M1681" s="8" t="str">
        <f t="shared" si="97"/>
        <v/>
      </c>
      <c r="N1681" s="113">
        <f t="shared" si="95"/>
        <v>0</v>
      </c>
      <c r="O1681" s="113">
        <f t="shared" si="96"/>
        <v>0</v>
      </c>
      <c r="P1681" s="113"/>
      <c r="Q1681" s="144"/>
      <c r="R1681" s="113"/>
      <c r="S1681" s="145"/>
      <c r="T1681" s="113"/>
      <c r="U1681" s="144"/>
      <c r="V1681" s="113"/>
      <c r="W1681" s="145"/>
    </row>
    <row r="1682" spans="2:23" x14ac:dyDescent="0.35">
      <c r="B1682" s="141"/>
      <c r="C1682" s="67"/>
      <c r="D1682" s="8" t="str">
        <f t="shared" si="98"/>
        <v/>
      </c>
      <c r="E1682" s="8"/>
      <c r="F1682" s="142"/>
      <c r="G1682" s="142"/>
      <c r="H1682" s="142"/>
      <c r="I1682" s="8"/>
      <c r="J1682" s="8"/>
      <c r="K1682" s="142"/>
      <c r="L1682" s="142"/>
      <c r="M1682" s="8" t="str">
        <f t="shared" si="97"/>
        <v/>
      </c>
      <c r="N1682" s="113">
        <f t="shared" ref="N1682:N1745" si="99">IFERROR(R1682/P1682,0)</f>
        <v>0</v>
      </c>
      <c r="O1682" s="113">
        <f t="shared" ref="O1682:O1745" si="100">IFERROR(S1682/Q1682,0)</f>
        <v>0</v>
      </c>
      <c r="P1682" s="113"/>
      <c r="Q1682" s="144"/>
      <c r="R1682" s="113"/>
      <c r="S1682" s="145"/>
      <c r="T1682" s="113"/>
      <c r="U1682" s="144"/>
      <c r="V1682" s="113"/>
      <c r="W1682" s="145"/>
    </row>
    <row r="1683" spans="2:23" x14ac:dyDescent="0.35">
      <c r="B1683" s="141"/>
      <c r="C1683" s="67"/>
      <c r="D1683" s="8" t="str">
        <f t="shared" si="98"/>
        <v/>
      </c>
      <c r="E1683" s="8"/>
      <c r="F1683" s="142"/>
      <c r="G1683" s="142"/>
      <c r="H1683" s="142"/>
      <c r="I1683" s="8"/>
      <c r="J1683" s="8"/>
      <c r="K1683" s="142"/>
      <c r="L1683" s="142"/>
      <c r="M1683" s="8" t="str">
        <f t="shared" si="97"/>
        <v/>
      </c>
      <c r="N1683" s="113">
        <f t="shared" si="99"/>
        <v>0</v>
      </c>
      <c r="O1683" s="113">
        <f t="shared" si="100"/>
        <v>0</v>
      </c>
      <c r="P1683" s="113"/>
      <c r="Q1683" s="144"/>
      <c r="R1683" s="113"/>
      <c r="S1683" s="145"/>
      <c r="T1683" s="113"/>
      <c r="U1683" s="144"/>
      <c r="V1683" s="113"/>
      <c r="W1683" s="145"/>
    </row>
    <row r="1684" spans="2:23" x14ac:dyDescent="0.35">
      <c r="B1684" s="141"/>
      <c r="C1684" s="67"/>
      <c r="D1684" s="8" t="str">
        <f t="shared" si="98"/>
        <v/>
      </c>
      <c r="E1684" s="8"/>
      <c r="F1684" s="142"/>
      <c r="G1684" s="142"/>
      <c r="H1684" s="142"/>
      <c r="I1684" s="8"/>
      <c r="J1684" s="8"/>
      <c r="K1684" s="142"/>
      <c r="L1684" s="142"/>
      <c r="M1684" s="8" t="str">
        <f t="shared" si="97"/>
        <v/>
      </c>
      <c r="N1684" s="113">
        <f t="shared" si="99"/>
        <v>0</v>
      </c>
      <c r="O1684" s="113">
        <f t="shared" si="100"/>
        <v>0</v>
      </c>
      <c r="P1684" s="113"/>
      <c r="Q1684" s="144"/>
      <c r="R1684" s="113"/>
      <c r="S1684" s="145"/>
      <c r="T1684" s="113"/>
      <c r="U1684" s="144"/>
      <c r="V1684" s="113"/>
      <c r="W1684" s="145"/>
    </row>
    <row r="1685" spans="2:23" x14ac:dyDescent="0.35">
      <c r="B1685" s="141"/>
      <c r="C1685" s="67"/>
      <c r="D1685" s="8" t="str">
        <f t="shared" si="98"/>
        <v/>
      </c>
      <c r="E1685" s="8"/>
      <c r="F1685" s="142"/>
      <c r="G1685" s="142"/>
      <c r="H1685" s="142"/>
      <c r="I1685" s="8"/>
      <c r="J1685" s="8"/>
      <c r="K1685" s="142"/>
      <c r="L1685" s="142"/>
      <c r="M1685" s="8" t="str">
        <f t="shared" si="97"/>
        <v/>
      </c>
      <c r="N1685" s="113">
        <f t="shared" si="99"/>
        <v>0</v>
      </c>
      <c r="O1685" s="113">
        <f t="shared" si="100"/>
        <v>0</v>
      </c>
      <c r="P1685" s="113"/>
      <c r="Q1685" s="144"/>
      <c r="R1685" s="113"/>
      <c r="S1685" s="145"/>
      <c r="T1685" s="113"/>
      <c r="U1685" s="144"/>
      <c r="V1685" s="113"/>
      <c r="W1685" s="145"/>
    </row>
    <row r="1686" spans="2:23" x14ac:dyDescent="0.35">
      <c r="B1686" s="141"/>
      <c r="C1686" s="67"/>
      <c r="D1686" s="8" t="str">
        <f t="shared" si="98"/>
        <v/>
      </c>
      <c r="E1686" s="8"/>
      <c r="F1686" s="142"/>
      <c r="G1686" s="142"/>
      <c r="H1686" s="142"/>
      <c r="I1686" s="8"/>
      <c r="J1686" s="8"/>
      <c r="K1686" s="142"/>
      <c r="L1686" s="142"/>
      <c r="M1686" s="8" t="str">
        <f t="shared" si="97"/>
        <v/>
      </c>
      <c r="N1686" s="113">
        <f t="shared" si="99"/>
        <v>0</v>
      </c>
      <c r="O1686" s="113">
        <f t="shared" si="100"/>
        <v>0</v>
      </c>
      <c r="P1686" s="113"/>
      <c r="Q1686" s="144"/>
      <c r="R1686" s="113"/>
      <c r="S1686" s="145"/>
      <c r="T1686" s="113"/>
      <c r="U1686" s="144"/>
      <c r="V1686" s="113"/>
      <c r="W1686" s="145"/>
    </row>
    <row r="1687" spans="2:23" x14ac:dyDescent="0.35">
      <c r="B1687" s="141"/>
      <c r="C1687" s="67"/>
      <c r="D1687" s="8" t="str">
        <f t="shared" si="98"/>
        <v/>
      </c>
      <c r="E1687" s="8"/>
      <c r="F1687" s="142"/>
      <c r="G1687" s="142"/>
      <c r="H1687" s="142"/>
      <c r="I1687" s="8"/>
      <c r="J1687" s="8"/>
      <c r="K1687" s="142"/>
      <c r="L1687" s="142"/>
      <c r="M1687" s="8" t="str">
        <f t="shared" si="97"/>
        <v/>
      </c>
      <c r="N1687" s="113">
        <f t="shared" si="99"/>
        <v>0</v>
      </c>
      <c r="O1687" s="113">
        <f t="shared" si="100"/>
        <v>0</v>
      </c>
      <c r="P1687" s="113"/>
      <c r="Q1687" s="144"/>
      <c r="R1687" s="113"/>
      <c r="S1687" s="145"/>
      <c r="T1687" s="113"/>
      <c r="U1687" s="144"/>
      <c r="V1687" s="113"/>
      <c r="W1687" s="145"/>
    </row>
    <row r="1688" spans="2:23" x14ac:dyDescent="0.35">
      <c r="B1688" s="141"/>
      <c r="C1688" s="67"/>
      <c r="D1688" s="8" t="str">
        <f t="shared" si="98"/>
        <v/>
      </c>
      <c r="E1688" s="8"/>
      <c r="F1688" s="142"/>
      <c r="G1688" s="142"/>
      <c r="H1688" s="142"/>
      <c r="I1688" s="8"/>
      <c r="J1688" s="8"/>
      <c r="K1688" s="142"/>
      <c r="L1688" s="142"/>
      <c r="M1688" s="8" t="str">
        <f t="shared" si="97"/>
        <v/>
      </c>
      <c r="N1688" s="113">
        <f t="shared" si="99"/>
        <v>0</v>
      </c>
      <c r="O1688" s="113">
        <f t="shared" si="100"/>
        <v>0</v>
      </c>
      <c r="P1688" s="113"/>
      <c r="Q1688" s="144"/>
      <c r="R1688" s="113"/>
      <c r="S1688" s="145"/>
      <c r="T1688" s="113"/>
      <c r="U1688" s="144"/>
      <c r="V1688" s="113"/>
      <c r="W1688" s="145"/>
    </row>
    <row r="1689" spans="2:23" x14ac:dyDescent="0.35">
      <c r="B1689" s="141"/>
      <c r="C1689" s="67"/>
      <c r="D1689" s="8" t="str">
        <f t="shared" si="98"/>
        <v/>
      </c>
      <c r="E1689" s="8"/>
      <c r="F1689" s="142"/>
      <c r="G1689" s="142"/>
      <c r="H1689" s="142"/>
      <c r="I1689" s="8"/>
      <c r="J1689" s="8"/>
      <c r="K1689" s="142"/>
      <c r="L1689" s="142"/>
      <c r="M1689" s="8" t="str">
        <f t="shared" si="97"/>
        <v/>
      </c>
      <c r="N1689" s="113">
        <f t="shared" si="99"/>
        <v>0</v>
      </c>
      <c r="O1689" s="113">
        <f t="shared" si="100"/>
        <v>0</v>
      </c>
      <c r="P1689" s="113"/>
      <c r="Q1689" s="144"/>
      <c r="R1689" s="113"/>
      <c r="S1689" s="145"/>
      <c r="T1689" s="113"/>
      <c r="U1689" s="144"/>
      <c r="V1689" s="113"/>
      <c r="W1689" s="145"/>
    </row>
    <row r="1690" spans="2:23" x14ac:dyDescent="0.35">
      <c r="B1690" s="141"/>
      <c r="C1690" s="67"/>
      <c r="D1690" s="8" t="str">
        <f t="shared" si="98"/>
        <v/>
      </c>
      <c r="E1690" s="8"/>
      <c r="F1690" s="142"/>
      <c r="G1690" s="142"/>
      <c r="H1690" s="142"/>
      <c r="I1690" s="8"/>
      <c r="J1690" s="8"/>
      <c r="K1690" s="142"/>
      <c r="L1690" s="142"/>
      <c r="M1690" s="8" t="str">
        <f t="shared" si="97"/>
        <v/>
      </c>
      <c r="N1690" s="113">
        <f t="shared" si="99"/>
        <v>0</v>
      </c>
      <c r="O1690" s="113">
        <f t="shared" si="100"/>
        <v>0</v>
      </c>
      <c r="P1690" s="113"/>
      <c r="Q1690" s="144"/>
      <c r="R1690" s="113"/>
      <c r="S1690" s="145"/>
      <c r="T1690" s="113"/>
      <c r="U1690" s="144"/>
      <c r="V1690" s="113"/>
      <c r="W1690" s="145"/>
    </row>
    <row r="1691" spans="2:23" x14ac:dyDescent="0.35">
      <c r="B1691" s="141"/>
      <c r="C1691" s="67"/>
      <c r="D1691" s="8" t="str">
        <f t="shared" si="98"/>
        <v/>
      </c>
      <c r="E1691" s="8"/>
      <c r="F1691" s="142"/>
      <c r="G1691" s="142"/>
      <c r="H1691" s="142"/>
      <c r="I1691" s="8"/>
      <c r="J1691" s="8"/>
      <c r="K1691" s="142"/>
      <c r="L1691" s="142"/>
      <c r="M1691" s="8" t="str">
        <f t="shared" si="97"/>
        <v/>
      </c>
      <c r="N1691" s="113">
        <f t="shared" si="99"/>
        <v>0</v>
      </c>
      <c r="O1691" s="113">
        <f t="shared" si="100"/>
        <v>0</v>
      </c>
      <c r="P1691" s="113"/>
      <c r="Q1691" s="144"/>
      <c r="R1691" s="113"/>
      <c r="S1691" s="145"/>
      <c r="T1691" s="113"/>
      <c r="U1691" s="144"/>
      <c r="V1691" s="113"/>
      <c r="W1691" s="145"/>
    </row>
    <row r="1692" spans="2:23" x14ac:dyDescent="0.35">
      <c r="B1692" s="141"/>
      <c r="C1692" s="67"/>
      <c r="D1692" s="8" t="str">
        <f t="shared" si="98"/>
        <v/>
      </c>
      <c r="E1692" s="8"/>
      <c r="F1692" s="142"/>
      <c r="G1692" s="142"/>
      <c r="H1692" s="142"/>
      <c r="I1692" s="8"/>
      <c r="J1692" s="8"/>
      <c r="K1692" s="142"/>
      <c r="L1692" s="142"/>
      <c r="M1692" s="8" t="str">
        <f t="shared" si="97"/>
        <v/>
      </c>
      <c r="N1692" s="113">
        <f t="shared" si="99"/>
        <v>0</v>
      </c>
      <c r="O1692" s="113">
        <f t="shared" si="100"/>
        <v>0</v>
      </c>
      <c r="P1692" s="113"/>
      <c r="Q1692" s="144"/>
      <c r="R1692" s="113"/>
      <c r="S1692" s="145"/>
      <c r="T1692" s="113"/>
      <c r="U1692" s="144"/>
      <c r="V1692" s="113"/>
      <c r="W1692" s="145"/>
    </row>
    <row r="1693" spans="2:23" x14ac:dyDescent="0.35">
      <c r="B1693" s="141"/>
      <c r="C1693" s="67"/>
      <c r="D1693" s="8" t="str">
        <f t="shared" si="98"/>
        <v/>
      </c>
      <c r="E1693" s="8"/>
      <c r="F1693" s="142"/>
      <c r="G1693" s="142"/>
      <c r="H1693" s="142"/>
      <c r="I1693" s="8"/>
      <c r="J1693" s="8"/>
      <c r="K1693" s="142"/>
      <c r="L1693" s="142"/>
      <c r="M1693" s="8" t="str">
        <f t="shared" si="97"/>
        <v/>
      </c>
      <c r="N1693" s="113">
        <f t="shared" si="99"/>
        <v>0</v>
      </c>
      <c r="O1693" s="113">
        <f t="shared" si="100"/>
        <v>0</v>
      </c>
      <c r="P1693" s="113"/>
      <c r="Q1693" s="144"/>
      <c r="R1693" s="113"/>
      <c r="S1693" s="145"/>
      <c r="T1693" s="113"/>
      <c r="U1693" s="144"/>
      <c r="V1693" s="113"/>
      <c r="W1693" s="145"/>
    </row>
    <row r="1694" spans="2:23" x14ac:dyDescent="0.35">
      <c r="B1694" s="141"/>
      <c r="C1694" s="67"/>
      <c r="D1694" s="8" t="str">
        <f t="shared" si="98"/>
        <v/>
      </c>
      <c r="E1694" s="8"/>
      <c r="F1694" s="142"/>
      <c r="G1694" s="142"/>
      <c r="H1694" s="142"/>
      <c r="I1694" s="8"/>
      <c r="J1694" s="8"/>
      <c r="K1694" s="142"/>
      <c r="L1694" s="142"/>
      <c r="M1694" s="8" t="str">
        <f t="shared" si="97"/>
        <v/>
      </c>
      <c r="N1694" s="113">
        <f t="shared" si="99"/>
        <v>0</v>
      </c>
      <c r="O1694" s="113">
        <f t="shared" si="100"/>
        <v>0</v>
      </c>
      <c r="P1694" s="113"/>
      <c r="Q1694" s="144"/>
      <c r="R1694" s="113"/>
      <c r="S1694" s="145"/>
      <c r="T1694" s="113"/>
      <c r="U1694" s="144"/>
      <c r="V1694" s="113"/>
      <c r="W1694" s="145"/>
    </row>
    <row r="1695" spans="2:23" x14ac:dyDescent="0.35">
      <c r="B1695" s="141"/>
      <c r="C1695" s="67"/>
      <c r="D1695" s="8" t="str">
        <f t="shared" si="98"/>
        <v/>
      </c>
      <c r="E1695" s="8"/>
      <c r="F1695" s="142"/>
      <c r="G1695" s="142"/>
      <c r="H1695" s="142"/>
      <c r="I1695" s="8"/>
      <c r="J1695" s="8"/>
      <c r="K1695" s="142"/>
      <c r="L1695" s="142"/>
      <c r="M1695" s="8" t="str">
        <f t="shared" si="97"/>
        <v/>
      </c>
      <c r="N1695" s="113">
        <f t="shared" si="99"/>
        <v>0</v>
      </c>
      <c r="O1695" s="113">
        <f t="shared" si="100"/>
        <v>0</v>
      </c>
      <c r="P1695" s="113"/>
      <c r="Q1695" s="144"/>
      <c r="R1695" s="113"/>
      <c r="S1695" s="145"/>
      <c r="T1695" s="113"/>
      <c r="U1695" s="144"/>
      <c r="V1695" s="113"/>
      <c r="W1695" s="145"/>
    </row>
    <row r="1696" spans="2:23" x14ac:dyDescent="0.35">
      <c r="B1696" s="141"/>
      <c r="C1696" s="67"/>
      <c r="D1696" s="8" t="str">
        <f t="shared" si="98"/>
        <v/>
      </c>
      <c r="E1696" s="8"/>
      <c r="F1696" s="142"/>
      <c r="G1696" s="142"/>
      <c r="H1696" s="142"/>
      <c r="I1696" s="8"/>
      <c r="J1696" s="8"/>
      <c r="K1696" s="142"/>
      <c r="L1696" s="142"/>
      <c r="M1696" s="8" t="str">
        <f t="shared" si="97"/>
        <v/>
      </c>
      <c r="N1696" s="113">
        <f t="shared" si="99"/>
        <v>0</v>
      </c>
      <c r="O1696" s="113">
        <f t="shared" si="100"/>
        <v>0</v>
      </c>
      <c r="P1696" s="113"/>
      <c r="Q1696" s="144"/>
      <c r="R1696" s="113"/>
      <c r="S1696" s="145"/>
      <c r="T1696" s="113"/>
      <c r="U1696" s="144"/>
      <c r="V1696" s="113"/>
      <c r="W1696" s="145"/>
    </row>
    <row r="1697" spans="2:23" x14ac:dyDescent="0.35">
      <c r="B1697" s="141"/>
      <c r="C1697" s="67"/>
      <c r="D1697" s="8" t="str">
        <f t="shared" si="98"/>
        <v/>
      </c>
      <c r="E1697" s="8"/>
      <c r="F1697" s="142"/>
      <c r="G1697" s="142"/>
      <c r="H1697" s="142"/>
      <c r="I1697" s="8"/>
      <c r="J1697" s="8"/>
      <c r="K1697" s="142"/>
      <c r="L1697" s="142"/>
      <c r="M1697" s="8" t="str">
        <f t="shared" si="97"/>
        <v/>
      </c>
      <c r="N1697" s="113">
        <f t="shared" si="99"/>
        <v>0</v>
      </c>
      <c r="O1697" s="113">
        <f t="shared" si="100"/>
        <v>0</v>
      </c>
      <c r="P1697" s="113"/>
      <c r="Q1697" s="144"/>
      <c r="R1697" s="113"/>
      <c r="S1697" s="145"/>
      <c r="T1697" s="113"/>
      <c r="U1697" s="144"/>
      <c r="V1697" s="113"/>
      <c r="W1697" s="145"/>
    </row>
    <row r="1698" spans="2:23" x14ac:dyDescent="0.35">
      <c r="B1698" s="141"/>
      <c r="C1698" s="67"/>
      <c r="D1698" s="8" t="str">
        <f t="shared" si="98"/>
        <v/>
      </c>
      <c r="E1698" s="8"/>
      <c r="F1698" s="142"/>
      <c r="G1698" s="142"/>
      <c r="H1698" s="142"/>
      <c r="I1698" s="8"/>
      <c r="J1698" s="8"/>
      <c r="K1698" s="142"/>
      <c r="L1698" s="142"/>
      <c r="M1698" s="8" t="str">
        <f t="shared" si="97"/>
        <v/>
      </c>
      <c r="N1698" s="113">
        <f t="shared" si="99"/>
        <v>0</v>
      </c>
      <c r="O1698" s="113">
        <f t="shared" si="100"/>
        <v>0</v>
      </c>
      <c r="P1698" s="113"/>
      <c r="Q1698" s="144"/>
      <c r="R1698" s="113"/>
      <c r="S1698" s="145"/>
      <c r="T1698" s="113"/>
      <c r="U1698" s="144"/>
      <c r="V1698" s="113"/>
      <c r="W1698" s="145"/>
    </row>
    <row r="1699" spans="2:23" x14ac:dyDescent="0.35">
      <c r="B1699" s="141"/>
      <c r="C1699" s="67"/>
      <c r="D1699" s="8" t="str">
        <f t="shared" si="98"/>
        <v/>
      </c>
      <c r="E1699" s="8"/>
      <c r="F1699" s="142"/>
      <c r="G1699" s="142"/>
      <c r="H1699" s="142"/>
      <c r="I1699" s="8"/>
      <c r="J1699" s="8"/>
      <c r="K1699" s="142"/>
      <c r="L1699" s="142"/>
      <c r="M1699" s="8" t="str">
        <f t="shared" si="97"/>
        <v/>
      </c>
      <c r="N1699" s="113">
        <f t="shared" si="99"/>
        <v>0</v>
      </c>
      <c r="O1699" s="113">
        <f t="shared" si="100"/>
        <v>0</v>
      </c>
      <c r="P1699" s="113"/>
      <c r="Q1699" s="144"/>
      <c r="R1699" s="113"/>
      <c r="S1699" s="145"/>
      <c r="T1699" s="113"/>
      <c r="U1699" s="144"/>
      <c r="V1699" s="113"/>
      <c r="W1699" s="145"/>
    </row>
    <row r="1700" spans="2:23" x14ac:dyDescent="0.35">
      <c r="B1700" s="141"/>
      <c r="C1700" s="67"/>
      <c r="D1700" s="8" t="str">
        <f t="shared" si="98"/>
        <v/>
      </c>
      <c r="E1700" s="8"/>
      <c r="F1700" s="142"/>
      <c r="G1700" s="142"/>
      <c r="H1700" s="142"/>
      <c r="I1700" s="8"/>
      <c r="J1700" s="8"/>
      <c r="K1700" s="142"/>
      <c r="L1700" s="142"/>
      <c r="M1700" s="8" t="str">
        <f t="shared" si="97"/>
        <v/>
      </c>
      <c r="N1700" s="113">
        <f t="shared" si="99"/>
        <v>0</v>
      </c>
      <c r="O1700" s="113">
        <f t="shared" si="100"/>
        <v>0</v>
      </c>
      <c r="P1700" s="113"/>
      <c r="Q1700" s="144"/>
      <c r="R1700" s="113"/>
      <c r="S1700" s="145"/>
      <c r="T1700" s="113"/>
      <c r="U1700" s="144"/>
      <c r="V1700" s="113"/>
      <c r="W1700" s="145"/>
    </row>
    <row r="1701" spans="2:23" x14ac:dyDescent="0.35">
      <c r="B1701" s="141"/>
      <c r="C1701" s="67"/>
      <c r="D1701" s="8" t="str">
        <f t="shared" si="98"/>
        <v/>
      </c>
      <c r="E1701" s="8"/>
      <c r="F1701" s="142"/>
      <c r="G1701" s="142"/>
      <c r="H1701" s="142"/>
      <c r="I1701" s="8"/>
      <c r="J1701" s="8"/>
      <c r="K1701" s="142"/>
      <c r="L1701" s="142"/>
      <c r="M1701" s="8" t="str">
        <f t="shared" si="97"/>
        <v/>
      </c>
      <c r="N1701" s="113">
        <f t="shared" si="99"/>
        <v>0</v>
      </c>
      <c r="O1701" s="113">
        <f t="shared" si="100"/>
        <v>0</v>
      </c>
      <c r="P1701" s="113"/>
      <c r="Q1701" s="144"/>
      <c r="R1701" s="113"/>
      <c r="S1701" s="145"/>
      <c r="T1701" s="113"/>
      <c r="U1701" s="144"/>
      <c r="V1701" s="113"/>
      <c r="W1701" s="145"/>
    </row>
    <row r="1702" spans="2:23" x14ac:dyDescent="0.35">
      <c r="B1702" s="141"/>
      <c r="C1702" s="67"/>
      <c r="D1702" s="8" t="str">
        <f t="shared" si="98"/>
        <v/>
      </c>
      <c r="E1702" s="8"/>
      <c r="F1702" s="142"/>
      <c r="G1702" s="142"/>
      <c r="H1702" s="142"/>
      <c r="I1702" s="8"/>
      <c r="J1702" s="8"/>
      <c r="K1702" s="142"/>
      <c r="L1702" s="142"/>
      <c r="M1702" s="8" t="str">
        <f t="shared" si="97"/>
        <v/>
      </c>
      <c r="N1702" s="113">
        <f t="shared" si="99"/>
        <v>0</v>
      </c>
      <c r="O1702" s="113">
        <f t="shared" si="100"/>
        <v>0</v>
      </c>
      <c r="P1702" s="113"/>
      <c r="Q1702" s="144"/>
      <c r="R1702" s="113"/>
      <c r="S1702" s="145"/>
      <c r="T1702" s="113"/>
      <c r="U1702" s="144"/>
      <c r="V1702" s="113"/>
      <c r="W1702" s="145"/>
    </row>
    <row r="1703" spans="2:23" x14ac:dyDescent="0.35">
      <c r="B1703" s="141"/>
      <c r="C1703" s="67"/>
      <c r="D1703" s="8" t="str">
        <f t="shared" si="98"/>
        <v/>
      </c>
      <c r="E1703" s="8"/>
      <c r="F1703" s="142"/>
      <c r="G1703" s="142"/>
      <c r="H1703" s="142"/>
      <c r="I1703" s="8"/>
      <c r="J1703" s="8"/>
      <c r="K1703" s="142"/>
      <c r="L1703" s="142"/>
      <c r="M1703" s="8" t="str">
        <f t="shared" si="97"/>
        <v/>
      </c>
      <c r="N1703" s="113">
        <f t="shared" si="99"/>
        <v>0</v>
      </c>
      <c r="O1703" s="113">
        <f t="shared" si="100"/>
        <v>0</v>
      </c>
      <c r="P1703" s="113"/>
      <c r="Q1703" s="144"/>
      <c r="R1703" s="113"/>
      <c r="S1703" s="145"/>
      <c r="T1703" s="113"/>
      <c r="U1703" s="144"/>
      <c r="V1703" s="113"/>
      <c r="W1703" s="145"/>
    </row>
    <row r="1704" spans="2:23" x14ac:dyDescent="0.35">
      <c r="B1704" s="141"/>
      <c r="C1704" s="67"/>
      <c r="D1704" s="8" t="str">
        <f t="shared" si="98"/>
        <v/>
      </c>
      <c r="E1704" s="8"/>
      <c r="F1704" s="142"/>
      <c r="G1704" s="142"/>
      <c r="H1704" s="142"/>
      <c r="I1704" s="8"/>
      <c r="J1704" s="8"/>
      <c r="K1704" s="142"/>
      <c r="L1704" s="142"/>
      <c r="M1704" s="8" t="str">
        <f t="shared" si="97"/>
        <v/>
      </c>
      <c r="N1704" s="113">
        <f t="shared" si="99"/>
        <v>0</v>
      </c>
      <c r="O1704" s="113">
        <f t="shared" si="100"/>
        <v>0</v>
      </c>
      <c r="P1704" s="113"/>
      <c r="Q1704" s="144"/>
      <c r="R1704" s="113"/>
      <c r="S1704" s="145"/>
      <c r="T1704" s="113"/>
      <c r="U1704" s="144"/>
      <c r="V1704" s="113"/>
      <c r="W1704" s="145"/>
    </row>
    <row r="1705" spans="2:23" x14ac:dyDescent="0.35">
      <c r="B1705" s="141"/>
      <c r="C1705" s="67"/>
      <c r="D1705" s="8" t="str">
        <f t="shared" si="98"/>
        <v/>
      </c>
      <c r="E1705" s="8"/>
      <c r="F1705" s="142"/>
      <c r="G1705" s="142"/>
      <c r="H1705" s="142"/>
      <c r="I1705" s="8"/>
      <c r="J1705" s="8"/>
      <c r="K1705" s="142"/>
      <c r="L1705" s="142"/>
      <c r="M1705" s="8" t="str">
        <f t="shared" si="97"/>
        <v/>
      </c>
      <c r="N1705" s="113">
        <f t="shared" si="99"/>
        <v>0</v>
      </c>
      <c r="O1705" s="113">
        <f t="shared" si="100"/>
        <v>0</v>
      </c>
      <c r="P1705" s="113"/>
      <c r="Q1705" s="144"/>
      <c r="R1705" s="113"/>
      <c r="S1705" s="145"/>
      <c r="T1705" s="113"/>
      <c r="U1705" s="144"/>
      <c r="V1705" s="113"/>
      <c r="W1705" s="145"/>
    </row>
    <row r="1706" spans="2:23" x14ac:dyDescent="0.35">
      <c r="B1706" s="141"/>
      <c r="C1706" s="67"/>
      <c r="D1706" s="8" t="str">
        <f t="shared" si="98"/>
        <v/>
      </c>
      <c r="E1706" s="8"/>
      <c r="F1706" s="142"/>
      <c r="G1706" s="142"/>
      <c r="H1706" s="142"/>
      <c r="I1706" s="8"/>
      <c r="J1706" s="8"/>
      <c r="K1706" s="142"/>
      <c r="L1706" s="142"/>
      <c r="M1706" s="8" t="str">
        <f t="shared" si="97"/>
        <v/>
      </c>
      <c r="N1706" s="113">
        <f t="shared" si="99"/>
        <v>0</v>
      </c>
      <c r="O1706" s="113">
        <f t="shared" si="100"/>
        <v>0</v>
      </c>
      <c r="P1706" s="113"/>
      <c r="Q1706" s="144"/>
      <c r="R1706" s="113"/>
      <c r="S1706" s="145"/>
      <c r="T1706" s="113"/>
      <c r="U1706" s="144"/>
      <c r="V1706" s="113"/>
      <c r="W1706" s="145"/>
    </row>
    <row r="1707" spans="2:23" x14ac:dyDescent="0.35">
      <c r="B1707" s="141"/>
      <c r="C1707" s="67"/>
      <c r="D1707" s="8" t="str">
        <f t="shared" si="98"/>
        <v/>
      </c>
      <c r="E1707" s="8"/>
      <c r="F1707" s="142"/>
      <c r="G1707" s="142"/>
      <c r="H1707" s="142"/>
      <c r="I1707" s="8"/>
      <c r="J1707" s="8"/>
      <c r="K1707" s="142"/>
      <c r="L1707" s="142"/>
      <c r="M1707" s="8" t="str">
        <f t="shared" si="97"/>
        <v/>
      </c>
      <c r="N1707" s="113">
        <f t="shared" si="99"/>
        <v>0</v>
      </c>
      <c r="O1707" s="113">
        <f t="shared" si="100"/>
        <v>0</v>
      </c>
      <c r="P1707" s="113"/>
      <c r="Q1707" s="144"/>
      <c r="R1707" s="113"/>
      <c r="S1707" s="145"/>
      <c r="T1707" s="113"/>
      <c r="U1707" s="144"/>
      <c r="V1707" s="113"/>
      <c r="W1707" s="145"/>
    </row>
    <row r="1708" spans="2:23" x14ac:dyDescent="0.35">
      <c r="B1708" s="141"/>
      <c r="C1708" s="67"/>
      <c r="D1708" s="8" t="str">
        <f t="shared" si="98"/>
        <v/>
      </c>
      <c r="E1708" s="8"/>
      <c r="F1708" s="142"/>
      <c r="G1708" s="142"/>
      <c r="H1708" s="142"/>
      <c r="I1708" s="8"/>
      <c r="J1708" s="8"/>
      <c r="K1708" s="142"/>
      <c r="L1708" s="142"/>
      <c r="M1708" s="8" t="str">
        <f t="shared" si="97"/>
        <v/>
      </c>
      <c r="N1708" s="113">
        <f t="shared" si="99"/>
        <v>0</v>
      </c>
      <c r="O1708" s="113">
        <f t="shared" si="100"/>
        <v>0</v>
      </c>
      <c r="P1708" s="113"/>
      <c r="Q1708" s="144"/>
      <c r="R1708" s="113"/>
      <c r="S1708" s="145"/>
      <c r="T1708" s="144"/>
      <c r="U1708" s="144"/>
      <c r="V1708" s="144"/>
      <c r="W1708" s="145"/>
    </row>
    <row r="1709" spans="2:23" x14ac:dyDescent="0.35">
      <c r="B1709" s="141"/>
      <c r="C1709" s="67"/>
      <c r="D1709" s="8" t="str">
        <f t="shared" si="98"/>
        <v/>
      </c>
      <c r="E1709" s="8"/>
      <c r="F1709" s="142"/>
      <c r="G1709" s="142"/>
      <c r="H1709" s="142"/>
      <c r="I1709" s="8"/>
      <c r="J1709" s="8"/>
      <c r="K1709" s="142"/>
      <c r="L1709" s="142"/>
      <c r="M1709" s="8" t="str">
        <f t="shared" si="97"/>
        <v/>
      </c>
      <c r="N1709" s="113">
        <f t="shared" si="99"/>
        <v>0</v>
      </c>
      <c r="O1709" s="113">
        <f t="shared" si="100"/>
        <v>0</v>
      </c>
      <c r="P1709" s="113"/>
      <c r="Q1709" s="144"/>
      <c r="R1709" s="113"/>
      <c r="S1709" s="145"/>
      <c r="T1709" s="144"/>
      <c r="U1709" s="144"/>
      <c r="V1709" s="144"/>
      <c r="W1709" s="145"/>
    </row>
    <row r="1710" spans="2:23" x14ac:dyDescent="0.35">
      <c r="B1710" s="141"/>
      <c r="C1710" s="67"/>
      <c r="D1710" s="8" t="str">
        <f t="shared" si="98"/>
        <v/>
      </c>
      <c r="E1710" s="8"/>
      <c r="F1710" s="142"/>
      <c r="G1710" s="142"/>
      <c r="H1710" s="142"/>
      <c r="I1710" s="8"/>
      <c r="J1710" s="8"/>
      <c r="K1710" s="142"/>
      <c r="L1710" s="142"/>
      <c r="M1710" s="8" t="str">
        <f t="shared" si="97"/>
        <v/>
      </c>
      <c r="N1710" s="113">
        <f t="shared" si="99"/>
        <v>0</v>
      </c>
      <c r="O1710" s="113">
        <f t="shared" si="100"/>
        <v>0</v>
      </c>
      <c r="P1710" s="113"/>
      <c r="Q1710" s="144"/>
      <c r="R1710" s="113"/>
      <c r="S1710" s="145"/>
      <c r="T1710" s="144"/>
      <c r="U1710" s="144"/>
      <c r="V1710" s="144"/>
      <c r="W1710" s="145"/>
    </row>
    <row r="1711" spans="2:23" x14ac:dyDescent="0.35">
      <c r="B1711" s="141"/>
      <c r="C1711" s="67"/>
      <c r="D1711" s="8" t="str">
        <f t="shared" si="98"/>
        <v/>
      </c>
      <c r="E1711" s="8"/>
      <c r="F1711" s="142"/>
      <c r="G1711" s="142"/>
      <c r="H1711" s="142"/>
      <c r="I1711" s="8"/>
      <c r="J1711" s="8"/>
      <c r="K1711" s="142"/>
      <c r="L1711" s="142"/>
      <c r="M1711" s="8" t="str">
        <f t="shared" si="97"/>
        <v/>
      </c>
      <c r="N1711" s="113">
        <f t="shared" si="99"/>
        <v>0</v>
      </c>
      <c r="O1711" s="113">
        <f t="shared" si="100"/>
        <v>0</v>
      </c>
      <c r="P1711" s="113"/>
      <c r="Q1711" s="144"/>
      <c r="R1711" s="113"/>
      <c r="S1711" s="145"/>
      <c r="T1711" s="144"/>
      <c r="U1711" s="144"/>
      <c r="V1711" s="144"/>
      <c r="W1711" s="145"/>
    </row>
    <row r="1712" spans="2:23" x14ac:dyDescent="0.35">
      <c r="B1712" s="141"/>
      <c r="C1712" s="67"/>
      <c r="D1712" s="8" t="str">
        <f t="shared" si="98"/>
        <v/>
      </c>
      <c r="E1712" s="8"/>
      <c r="F1712" s="142"/>
      <c r="G1712" s="142"/>
      <c r="H1712" s="142"/>
      <c r="I1712" s="8"/>
      <c r="J1712" s="8"/>
      <c r="K1712" s="142"/>
      <c r="L1712" s="142"/>
      <c r="M1712" s="8" t="str">
        <f t="shared" si="97"/>
        <v/>
      </c>
      <c r="N1712" s="113">
        <f t="shared" si="99"/>
        <v>0</v>
      </c>
      <c r="O1712" s="113">
        <f t="shared" si="100"/>
        <v>0</v>
      </c>
      <c r="P1712" s="113"/>
      <c r="Q1712" s="144"/>
      <c r="R1712" s="113"/>
      <c r="S1712" s="145"/>
      <c r="T1712" s="144"/>
      <c r="U1712" s="144"/>
      <c r="V1712" s="144"/>
      <c r="W1712" s="145"/>
    </row>
    <row r="1713" spans="2:23" x14ac:dyDescent="0.35">
      <c r="B1713" s="141"/>
      <c r="C1713" s="67"/>
      <c r="D1713" s="8" t="str">
        <f t="shared" si="98"/>
        <v/>
      </c>
      <c r="E1713" s="8"/>
      <c r="F1713" s="142"/>
      <c r="G1713" s="142"/>
      <c r="H1713" s="142"/>
      <c r="I1713" s="8"/>
      <c r="J1713" s="8"/>
      <c r="K1713" s="142"/>
      <c r="L1713" s="142"/>
      <c r="M1713" s="8" t="str">
        <f t="shared" si="97"/>
        <v/>
      </c>
      <c r="N1713" s="113">
        <f t="shared" si="99"/>
        <v>0</v>
      </c>
      <c r="O1713" s="113">
        <f t="shared" si="100"/>
        <v>0</v>
      </c>
      <c r="P1713" s="113"/>
      <c r="Q1713" s="144"/>
      <c r="R1713" s="113"/>
      <c r="S1713" s="145"/>
      <c r="T1713" s="144"/>
      <c r="U1713" s="144"/>
      <c r="V1713" s="144"/>
      <c r="W1713" s="145"/>
    </row>
    <row r="1714" spans="2:23" x14ac:dyDescent="0.35">
      <c r="B1714" s="141"/>
      <c r="C1714" s="67"/>
      <c r="D1714" s="8" t="str">
        <f t="shared" si="98"/>
        <v/>
      </c>
      <c r="E1714" s="8"/>
      <c r="F1714" s="142"/>
      <c r="G1714" s="142"/>
      <c r="H1714" s="142"/>
      <c r="I1714" s="8"/>
      <c r="J1714" s="8"/>
      <c r="K1714" s="142"/>
      <c r="L1714" s="142"/>
      <c r="M1714" s="8" t="str">
        <f t="shared" si="97"/>
        <v/>
      </c>
      <c r="N1714" s="113">
        <f t="shared" si="99"/>
        <v>0</v>
      </c>
      <c r="O1714" s="113">
        <f t="shared" si="100"/>
        <v>0</v>
      </c>
      <c r="P1714" s="113"/>
      <c r="Q1714" s="144"/>
      <c r="R1714" s="113"/>
      <c r="S1714" s="145"/>
      <c r="T1714" s="144"/>
      <c r="U1714" s="144"/>
      <c r="V1714" s="144"/>
      <c r="W1714" s="145"/>
    </row>
    <row r="1715" spans="2:23" x14ac:dyDescent="0.35">
      <c r="B1715" s="141"/>
      <c r="C1715" s="67"/>
      <c r="D1715" s="8" t="str">
        <f t="shared" si="98"/>
        <v/>
      </c>
      <c r="E1715" s="8"/>
      <c r="F1715" s="142"/>
      <c r="G1715" s="142"/>
      <c r="H1715" s="142"/>
      <c r="I1715" s="8"/>
      <c r="J1715" s="8"/>
      <c r="K1715" s="142"/>
      <c r="L1715" s="142"/>
      <c r="M1715" s="8" t="str">
        <f t="shared" si="97"/>
        <v/>
      </c>
      <c r="N1715" s="113">
        <f t="shared" si="99"/>
        <v>0</v>
      </c>
      <c r="O1715" s="113">
        <f t="shared" si="100"/>
        <v>0</v>
      </c>
      <c r="P1715" s="113"/>
      <c r="Q1715" s="144"/>
      <c r="R1715" s="113"/>
      <c r="S1715" s="145"/>
      <c r="T1715" s="144"/>
      <c r="U1715" s="144"/>
      <c r="V1715" s="144"/>
      <c r="W1715" s="145"/>
    </row>
    <row r="1716" spans="2:23" x14ac:dyDescent="0.35">
      <c r="B1716" s="141"/>
      <c r="C1716" s="67"/>
      <c r="D1716" s="8" t="str">
        <f t="shared" si="98"/>
        <v/>
      </c>
      <c r="E1716" s="8"/>
      <c r="F1716" s="142"/>
      <c r="G1716" s="142"/>
      <c r="H1716" s="142"/>
      <c r="I1716" s="8"/>
      <c r="J1716" s="8"/>
      <c r="K1716" s="142"/>
      <c r="L1716" s="142"/>
      <c r="M1716" s="8" t="str">
        <f t="shared" si="97"/>
        <v/>
      </c>
      <c r="N1716" s="113">
        <f t="shared" si="99"/>
        <v>0</v>
      </c>
      <c r="O1716" s="113">
        <f t="shared" si="100"/>
        <v>0</v>
      </c>
      <c r="P1716" s="113"/>
      <c r="Q1716" s="144"/>
      <c r="R1716" s="113"/>
      <c r="S1716" s="145"/>
      <c r="T1716" s="144"/>
      <c r="U1716" s="144"/>
      <c r="V1716" s="144"/>
      <c r="W1716" s="145"/>
    </row>
    <row r="1717" spans="2:23" x14ac:dyDescent="0.35">
      <c r="B1717" s="141"/>
      <c r="C1717" s="67"/>
      <c r="D1717" s="8" t="str">
        <f t="shared" si="98"/>
        <v/>
      </c>
      <c r="E1717" s="8"/>
      <c r="F1717" s="142"/>
      <c r="G1717" s="142"/>
      <c r="H1717" s="142"/>
      <c r="I1717" s="8"/>
      <c r="J1717" s="8"/>
      <c r="K1717" s="142"/>
      <c r="L1717" s="142"/>
      <c r="M1717" s="8" t="str">
        <f t="shared" si="97"/>
        <v/>
      </c>
      <c r="N1717" s="113">
        <f t="shared" si="99"/>
        <v>0</v>
      </c>
      <c r="O1717" s="113">
        <f t="shared" si="100"/>
        <v>0</v>
      </c>
      <c r="P1717" s="113"/>
      <c r="Q1717" s="144"/>
      <c r="R1717" s="113"/>
      <c r="S1717" s="145"/>
      <c r="T1717" s="144"/>
      <c r="U1717" s="144"/>
      <c r="V1717" s="144"/>
      <c r="W1717" s="145"/>
    </row>
    <row r="1718" spans="2:23" x14ac:dyDescent="0.35">
      <c r="B1718" s="141"/>
      <c r="C1718" s="67"/>
      <c r="D1718" s="8" t="str">
        <f t="shared" si="98"/>
        <v/>
      </c>
      <c r="E1718" s="8"/>
      <c r="F1718" s="142"/>
      <c r="G1718" s="142"/>
      <c r="H1718" s="142"/>
      <c r="I1718" s="8"/>
      <c r="J1718" s="8"/>
      <c r="K1718" s="142"/>
      <c r="L1718" s="142"/>
      <c r="M1718" s="8" t="str">
        <f t="shared" si="97"/>
        <v/>
      </c>
      <c r="N1718" s="113">
        <f t="shared" si="99"/>
        <v>0</v>
      </c>
      <c r="O1718" s="113">
        <f t="shared" si="100"/>
        <v>0</v>
      </c>
      <c r="P1718" s="113"/>
      <c r="Q1718" s="144"/>
      <c r="R1718" s="113"/>
      <c r="S1718" s="145"/>
      <c r="T1718" s="144"/>
      <c r="U1718" s="144"/>
      <c r="V1718" s="144"/>
      <c r="W1718" s="145"/>
    </row>
    <row r="1719" spans="2:23" x14ac:dyDescent="0.35">
      <c r="B1719" s="141"/>
      <c r="C1719" s="67"/>
      <c r="D1719" s="8" t="str">
        <f t="shared" si="98"/>
        <v/>
      </c>
      <c r="E1719" s="8"/>
      <c r="F1719" s="142"/>
      <c r="G1719" s="142"/>
      <c r="H1719" s="142"/>
      <c r="I1719" s="8"/>
      <c r="J1719" s="8"/>
      <c r="K1719" s="142"/>
      <c r="L1719" s="142"/>
      <c r="M1719" s="8" t="str">
        <f t="shared" si="97"/>
        <v/>
      </c>
      <c r="N1719" s="113">
        <f t="shared" si="99"/>
        <v>0</v>
      </c>
      <c r="O1719" s="113">
        <f t="shared" si="100"/>
        <v>0</v>
      </c>
      <c r="P1719" s="113"/>
      <c r="Q1719" s="144"/>
      <c r="R1719" s="113"/>
      <c r="S1719" s="145"/>
      <c r="T1719" s="144"/>
      <c r="U1719" s="144"/>
      <c r="V1719" s="144"/>
      <c r="W1719" s="145"/>
    </row>
    <row r="1720" spans="2:23" x14ac:dyDescent="0.35">
      <c r="B1720" s="141"/>
      <c r="C1720" s="67"/>
      <c r="D1720" s="8" t="str">
        <f t="shared" si="98"/>
        <v/>
      </c>
      <c r="E1720" s="8"/>
      <c r="F1720" s="142"/>
      <c r="G1720" s="142"/>
      <c r="H1720" s="142"/>
      <c r="I1720" s="8"/>
      <c r="J1720" s="8"/>
      <c r="K1720" s="142"/>
      <c r="L1720" s="142"/>
      <c r="M1720" s="8" t="str">
        <f t="shared" si="97"/>
        <v/>
      </c>
      <c r="N1720" s="113">
        <f t="shared" si="99"/>
        <v>0</v>
      </c>
      <c r="O1720" s="113">
        <f t="shared" si="100"/>
        <v>0</v>
      </c>
      <c r="P1720" s="113"/>
      <c r="Q1720" s="144"/>
      <c r="R1720" s="113"/>
      <c r="S1720" s="145"/>
      <c r="T1720" s="144"/>
      <c r="U1720" s="144"/>
      <c r="V1720" s="144"/>
      <c r="W1720" s="145"/>
    </row>
    <row r="1721" spans="2:23" x14ac:dyDescent="0.35">
      <c r="B1721" s="141"/>
      <c r="C1721" s="67"/>
      <c r="D1721" s="8" t="str">
        <f t="shared" si="98"/>
        <v/>
      </c>
      <c r="E1721" s="8"/>
      <c r="F1721" s="142"/>
      <c r="G1721" s="142"/>
      <c r="H1721" s="142"/>
      <c r="I1721" s="8"/>
      <c r="J1721" s="8"/>
      <c r="K1721" s="142"/>
      <c r="L1721" s="142"/>
      <c r="M1721" s="8" t="str">
        <f t="shared" si="97"/>
        <v/>
      </c>
      <c r="N1721" s="113">
        <f t="shared" si="99"/>
        <v>0</v>
      </c>
      <c r="O1721" s="113">
        <f t="shared" si="100"/>
        <v>0</v>
      </c>
      <c r="P1721" s="113"/>
      <c r="Q1721" s="144"/>
      <c r="R1721" s="113"/>
      <c r="S1721" s="145"/>
      <c r="T1721" s="144"/>
      <c r="U1721" s="144"/>
      <c r="V1721" s="144"/>
      <c r="W1721" s="145"/>
    </row>
    <row r="1722" spans="2:23" x14ac:dyDescent="0.35">
      <c r="B1722" s="141"/>
      <c r="C1722" s="67"/>
      <c r="D1722" s="8" t="str">
        <f t="shared" si="98"/>
        <v/>
      </c>
      <c r="E1722" s="8"/>
      <c r="F1722" s="142"/>
      <c r="G1722" s="142"/>
      <c r="H1722" s="142"/>
      <c r="I1722" s="8"/>
      <c r="J1722" s="8"/>
      <c r="K1722" s="142"/>
      <c r="L1722" s="142"/>
      <c r="M1722" s="8" t="str">
        <f t="shared" si="97"/>
        <v/>
      </c>
      <c r="N1722" s="113">
        <f t="shared" si="99"/>
        <v>0</v>
      </c>
      <c r="O1722" s="113">
        <f t="shared" si="100"/>
        <v>0</v>
      </c>
      <c r="P1722" s="113"/>
      <c r="Q1722" s="144"/>
      <c r="R1722" s="113"/>
      <c r="S1722" s="145"/>
      <c r="T1722" s="113"/>
      <c r="U1722" s="144"/>
      <c r="V1722" s="113"/>
      <c r="W1722" s="145"/>
    </row>
    <row r="1723" spans="2:23" x14ac:dyDescent="0.35">
      <c r="B1723" s="141"/>
      <c r="C1723" s="67"/>
      <c r="D1723" s="8" t="str">
        <f t="shared" si="98"/>
        <v/>
      </c>
      <c r="E1723" s="8"/>
      <c r="F1723" s="142"/>
      <c r="G1723" s="142"/>
      <c r="H1723" s="142"/>
      <c r="I1723" s="8"/>
      <c r="J1723" s="8"/>
      <c r="K1723" s="142"/>
      <c r="L1723" s="142"/>
      <c r="M1723" s="8" t="str">
        <f t="shared" si="97"/>
        <v/>
      </c>
      <c r="N1723" s="113">
        <f t="shared" si="99"/>
        <v>0</v>
      </c>
      <c r="O1723" s="113">
        <f t="shared" si="100"/>
        <v>0</v>
      </c>
      <c r="P1723" s="113"/>
      <c r="Q1723" s="144"/>
      <c r="R1723" s="113"/>
      <c r="S1723" s="145"/>
      <c r="T1723" s="113"/>
      <c r="U1723" s="144"/>
      <c r="V1723" s="113"/>
      <c r="W1723" s="145"/>
    </row>
    <row r="1724" spans="2:23" x14ac:dyDescent="0.35">
      <c r="B1724" s="141"/>
      <c r="C1724" s="67"/>
      <c r="D1724" s="8" t="str">
        <f t="shared" si="98"/>
        <v/>
      </c>
      <c r="E1724" s="8"/>
      <c r="F1724" s="142"/>
      <c r="G1724" s="142"/>
      <c r="H1724" s="142"/>
      <c r="I1724" s="8"/>
      <c r="J1724" s="8"/>
      <c r="K1724" s="142"/>
      <c r="L1724" s="142"/>
      <c r="M1724" s="8" t="str">
        <f t="shared" si="97"/>
        <v/>
      </c>
      <c r="N1724" s="113">
        <f t="shared" si="99"/>
        <v>0</v>
      </c>
      <c r="O1724" s="113">
        <f t="shared" si="100"/>
        <v>0</v>
      </c>
      <c r="P1724" s="113"/>
      <c r="Q1724" s="144"/>
      <c r="R1724" s="113"/>
      <c r="S1724" s="145"/>
      <c r="T1724" s="113"/>
      <c r="U1724" s="144"/>
      <c r="V1724" s="113"/>
      <c r="W1724" s="145"/>
    </row>
    <row r="1725" spans="2:23" x14ac:dyDescent="0.35">
      <c r="B1725" s="141"/>
      <c r="C1725" s="67"/>
      <c r="D1725" s="8" t="str">
        <f t="shared" si="98"/>
        <v/>
      </c>
      <c r="E1725" s="8"/>
      <c r="F1725" s="142"/>
      <c r="G1725" s="142"/>
      <c r="H1725" s="142"/>
      <c r="I1725" s="8"/>
      <c r="J1725" s="8"/>
      <c r="K1725" s="142"/>
      <c r="L1725" s="142"/>
      <c r="M1725" s="8" t="str">
        <f t="shared" si="97"/>
        <v/>
      </c>
      <c r="N1725" s="113">
        <f t="shared" si="99"/>
        <v>0</v>
      </c>
      <c r="O1725" s="113">
        <f t="shared" si="100"/>
        <v>0</v>
      </c>
      <c r="P1725" s="113"/>
      <c r="Q1725" s="144"/>
      <c r="R1725" s="113"/>
      <c r="S1725" s="145"/>
      <c r="T1725" s="113"/>
      <c r="U1725" s="144"/>
      <c r="V1725" s="113"/>
      <c r="W1725" s="145"/>
    </row>
    <row r="1726" spans="2:23" x14ac:dyDescent="0.35">
      <c r="B1726" s="141"/>
      <c r="C1726" s="67"/>
      <c r="D1726" s="8" t="str">
        <f t="shared" si="98"/>
        <v/>
      </c>
      <c r="E1726" s="8"/>
      <c r="F1726" s="142"/>
      <c r="G1726" s="142"/>
      <c r="H1726" s="142"/>
      <c r="I1726" s="8"/>
      <c r="J1726" s="8"/>
      <c r="K1726" s="142"/>
      <c r="L1726" s="142"/>
      <c r="M1726" s="8" t="str">
        <f t="shared" si="97"/>
        <v/>
      </c>
      <c r="N1726" s="113">
        <f t="shared" si="99"/>
        <v>0</v>
      </c>
      <c r="O1726" s="113">
        <f t="shared" si="100"/>
        <v>0</v>
      </c>
      <c r="P1726" s="113"/>
      <c r="Q1726" s="144"/>
      <c r="R1726" s="113"/>
      <c r="S1726" s="145"/>
      <c r="T1726" s="113"/>
      <c r="U1726" s="144"/>
      <c r="V1726" s="113"/>
      <c r="W1726" s="145"/>
    </row>
    <row r="1727" spans="2:23" x14ac:dyDescent="0.35">
      <c r="B1727" s="141"/>
      <c r="C1727" s="67"/>
      <c r="D1727" s="8" t="str">
        <f t="shared" si="98"/>
        <v/>
      </c>
      <c r="E1727" s="8"/>
      <c r="F1727" s="142"/>
      <c r="G1727" s="142"/>
      <c r="H1727" s="142"/>
      <c r="I1727" s="8"/>
      <c r="J1727" s="8"/>
      <c r="K1727" s="142"/>
      <c r="L1727" s="142"/>
      <c r="M1727" s="8" t="str">
        <f t="shared" si="97"/>
        <v/>
      </c>
      <c r="N1727" s="113">
        <f t="shared" si="99"/>
        <v>0</v>
      </c>
      <c r="O1727" s="113">
        <f t="shared" si="100"/>
        <v>0</v>
      </c>
      <c r="P1727" s="113"/>
      <c r="Q1727" s="144"/>
      <c r="R1727" s="113"/>
      <c r="S1727" s="145"/>
      <c r="T1727" s="113"/>
      <c r="U1727" s="144"/>
      <c r="V1727" s="113"/>
      <c r="W1727" s="145"/>
    </row>
    <row r="1728" spans="2:23" x14ac:dyDescent="0.35">
      <c r="B1728" s="141"/>
      <c r="C1728" s="67"/>
      <c r="D1728" s="8" t="str">
        <f t="shared" si="98"/>
        <v/>
      </c>
      <c r="E1728" s="8"/>
      <c r="F1728" s="142"/>
      <c r="G1728" s="142"/>
      <c r="H1728" s="142"/>
      <c r="I1728" s="8"/>
      <c r="J1728" s="8"/>
      <c r="K1728" s="142"/>
      <c r="L1728" s="142"/>
      <c r="M1728" s="8" t="str">
        <f t="shared" si="97"/>
        <v/>
      </c>
      <c r="N1728" s="113">
        <f t="shared" si="99"/>
        <v>0</v>
      </c>
      <c r="O1728" s="113">
        <f t="shared" si="100"/>
        <v>0</v>
      </c>
      <c r="P1728" s="113"/>
      <c r="Q1728" s="144"/>
      <c r="R1728" s="113"/>
      <c r="S1728" s="145"/>
      <c r="T1728" s="113"/>
      <c r="U1728" s="144"/>
      <c r="V1728" s="113"/>
      <c r="W1728" s="145"/>
    </row>
    <row r="1729" spans="2:23" x14ac:dyDescent="0.35">
      <c r="B1729" s="141"/>
      <c r="C1729" s="67"/>
      <c r="D1729" s="8" t="str">
        <f t="shared" si="98"/>
        <v/>
      </c>
      <c r="E1729" s="8"/>
      <c r="F1729" s="142"/>
      <c r="G1729" s="142"/>
      <c r="H1729" s="142"/>
      <c r="I1729" s="8"/>
      <c r="J1729" s="8"/>
      <c r="K1729" s="142"/>
      <c r="L1729" s="142"/>
      <c r="M1729" s="8" t="str">
        <f t="shared" si="97"/>
        <v/>
      </c>
      <c r="N1729" s="113">
        <f t="shared" si="99"/>
        <v>0</v>
      </c>
      <c r="O1729" s="113">
        <f t="shared" si="100"/>
        <v>0</v>
      </c>
      <c r="P1729" s="113"/>
      <c r="Q1729" s="144"/>
      <c r="R1729" s="113"/>
      <c r="S1729" s="145"/>
      <c r="T1729" s="113"/>
      <c r="U1729" s="144"/>
      <c r="V1729" s="113"/>
      <c r="W1729" s="145"/>
    </row>
    <row r="1730" spans="2:23" x14ac:dyDescent="0.35">
      <c r="B1730" s="141"/>
      <c r="C1730" s="67"/>
      <c r="D1730" s="8" t="str">
        <f t="shared" si="98"/>
        <v/>
      </c>
      <c r="E1730" s="8"/>
      <c r="F1730" s="142"/>
      <c r="G1730" s="142"/>
      <c r="H1730" s="142"/>
      <c r="I1730" s="8"/>
      <c r="J1730" s="8"/>
      <c r="K1730" s="142"/>
      <c r="L1730" s="142"/>
      <c r="M1730" s="8" t="str">
        <f t="shared" si="97"/>
        <v/>
      </c>
      <c r="N1730" s="113">
        <f t="shared" si="99"/>
        <v>0</v>
      </c>
      <c r="O1730" s="113">
        <f t="shared" si="100"/>
        <v>0</v>
      </c>
      <c r="P1730" s="113"/>
      <c r="Q1730" s="144"/>
      <c r="R1730" s="113"/>
      <c r="S1730" s="145"/>
      <c r="T1730" s="113"/>
      <c r="U1730" s="144"/>
      <c r="V1730" s="113"/>
      <c r="W1730" s="145"/>
    </row>
    <row r="1731" spans="2:23" x14ac:dyDescent="0.35">
      <c r="B1731" s="141"/>
      <c r="C1731" s="67"/>
      <c r="D1731" s="8" t="str">
        <f t="shared" si="98"/>
        <v/>
      </c>
      <c r="E1731" s="8"/>
      <c r="F1731" s="142"/>
      <c r="G1731" s="142"/>
      <c r="H1731" s="142"/>
      <c r="I1731" s="8"/>
      <c r="J1731" s="8"/>
      <c r="K1731" s="142"/>
      <c r="L1731" s="142"/>
      <c r="M1731" s="8" t="str">
        <f t="shared" ref="M1731:M1794" si="101">+D1731&amp;K1731&amp;L1731</f>
        <v/>
      </c>
      <c r="N1731" s="113">
        <f t="shared" si="99"/>
        <v>0</v>
      </c>
      <c r="O1731" s="113">
        <f t="shared" si="100"/>
        <v>0</v>
      </c>
      <c r="P1731" s="113"/>
      <c r="Q1731" s="144"/>
      <c r="R1731" s="113"/>
      <c r="S1731" s="145"/>
      <c r="T1731" s="113"/>
      <c r="U1731" s="144"/>
      <c r="V1731" s="113"/>
      <c r="W1731" s="145"/>
    </row>
    <row r="1732" spans="2:23" x14ac:dyDescent="0.35">
      <c r="B1732" s="141"/>
      <c r="C1732" s="67"/>
      <c r="D1732" s="8" t="str">
        <f t="shared" ref="D1732:D1795" si="102">+B1732&amp;C1732</f>
        <v/>
      </c>
      <c r="E1732" s="8"/>
      <c r="F1732" s="142"/>
      <c r="G1732" s="142"/>
      <c r="H1732" s="142"/>
      <c r="I1732" s="8"/>
      <c r="J1732" s="8"/>
      <c r="K1732" s="142"/>
      <c r="L1732" s="142"/>
      <c r="M1732" s="8" t="str">
        <f t="shared" si="101"/>
        <v/>
      </c>
      <c r="N1732" s="113">
        <f t="shared" si="99"/>
        <v>0</v>
      </c>
      <c r="O1732" s="113">
        <f t="shared" si="100"/>
        <v>0</v>
      </c>
      <c r="P1732" s="113"/>
      <c r="Q1732" s="144"/>
      <c r="R1732" s="113"/>
      <c r="S1732" s="145"/>
      <c r="T1732" s="113"/>
      <c r="U1732" s="144"/>
      <c r="V1732" s="113"/>
      <c r="W1732" s="145"/>
    </row>
    <row r="1733" spans="2:23" x14ac:dyDescent="0.35">
      <c r="B1733" s="141"/>
      <c r="C1733" s="67"/>
      <c r="D1733" s="8" t="str">
        <f t="shared" si="102"/>
        <v/>
      </c>
      <c r="E1733" s="8"/>
      <c r="F1733" s="142"/>
      <c r="G1733" s="142"/>
      <c r="H1733" s="142"/>
      <c r="I1733" s="8"/>
      <c r="J1733" s="8"/>
      <c r="K1733" s="142"/>
      <c r="L1733" s="142"/>
      <c r="M1733" s="8" t="str">
        <f t="shared" si="101"/>
        <v/>
      </c>
      <c r="N1733" s="113">
        <f t="shared" si="99"/>
        <v>0</v>
      </c>
      <c r="O1733" s="113">
        <f t="shared" si="100"/>
        <v>0</v>
      </c>
      <c r="P1733" s="113"/>
      <c r="Q1733" s="144"/>
      <c r="R1733" s="113"/>
      <c r="S1733" s="145"/>
      <c r="T1733" s="113"/>
      <c r="U1733" s="144"/>
      <c r="V1733" s="113"/>
      <c r="W1733" s="145"/>
    </row>
    <row r="1734" spans="2:23" x14ac:dyDescent="0.35">
      <c r="B1734" s="141"/>
      <c r="C1734" s="67"/>
      <c r="D1734" s="8" t="str">
        <f t="shared" si="102"/>
        <v/>
      </c>
      <c r="E1734" s="8"/>
      <c r="F1734" s="142"/>
      <c r="G1734" s="142"/>
      <c r="H1734" s="142"/>
      <c r="I1734" s="8"/>
      <c r="J1734" s="8"/>
      <c r="K1734" s="142"/>
      <c r="L1734" s="142"/>
      <c r="M1734" s="8" t="str">
        <f t="shared" si="101"/>
        <v/>
      </c>
      <c r="N1734" s="113">
        <f t="shared" si="99"/>
        <v>0</v>
      </c>
      <c r="O1734" s="113">
        <f t="shared" si="100"/>
        <v>0</v>
      </c>
      <c r="P1734" s="113"/>
      <c r="Q1734" s="144"/>
      <c r="R1734" s="113"/>
      <c r="S1734" s="145"/>
      <c r="T1734" s="113"/>
      <c r="U1734" s="144"/>
      <c r="V1734" s="113"/>
      <c r="W1734" s="145"/>
    </row>
    <row r="1735" spans="2:23" x14ac:dyDescent="0.35">
      <c r="B1735" s="141"/>
      <c r="C1735" s="67"/>
      <c r="D1735" s="8" t="str">
        <f t="shared" si="102"/>
        <v/>
      </c>
      <c r="E1735" s="8"/>
      <c r="F1735" s="142"/>
      <c r="G1735" s="142"/>
      <c r="H1735" s="142"/>
      <c r="I1735" s="8"/>
      <c r="J1735" s="8"/>
      <c r="K1735" s="142"/>
      <c r="L1735" s="142"/>
      <c r="M1735" s="8" t="str">
        <f t="shared" si="101"/>
        <v/>
      </c>
      <c r="N1735" s="113">
        <f t="shared" si="99"/>
        <v>0</v>
      </c>
      <c r="O1735" s="113">
        <f t="shared" si="100"/>
        <v>0</v>
      </c>
      <c r="P1735" s="113"/>
      <c r="Q1735" s="144"/>
      <c r="R1735" s="113"/>
      <c r="S1735" s="145"/>
      <c r="T1735" s="113"/>
      <c r="U1735" s="144"/>
      <c r="V1735" s="113"/>
      <c r="W1735" s="145"/>
    </row>
    <row r="1736" spans="2:23" x14ac:dyDescent="0.35">
      <c r="B1736" s="141"/>
      <c r="C1736" s="67"/>
      <c r="D1736" s="8" t="str">
        <f t="shared" si="102"/>
        <v/>
      </c>
      <c r="E1736" s="8"/>
      <c r="F1736" s="142"/>
      <c r="G1736" s="142"/>
      <c r="H1736" s="142"/>
      <c r="I1736" s="8"/>
      <c r="J1736" s="8"/>
      <c r="K1736" s="142"/>
      <c r="L1736" s="142"/>
      <c r="M1736" s="8" t="str">
        <f t="shared" si="101"/>
        <v/>
      </c>
      <c r="N1736" s="113">
        <f t="shared" si="99"/>
        <v>0</v>
      </c>
      <c r="O1736" s="113">
        <f t="shared" si="100"/>
        <v>0</v>
      </c>
      <c r="P1736" s="113"/>
      <c r="Q1736" s="144"/>
      <c r="R1736" s="113"/>
      <c r="S1736" s="145"/>
      <c r="T1736" s="113"/>
      <c r="U1736" s="144"/>
      <c r="V1736" s="113"/>
      <c r="W1736" s="145"/>
    </row>
    <row r="1737" spans="2:23" x14ac:dyDescent="0.35">
      <c r="B1737" s="141"/>
      <c r="C1737" s="67"/>
      <c r="D1737" s="8" t="str">
        <f t="shared" si="102"/>
        <v/>
      </c>
      <c r="E1737" s="8"/>
      <c r="F1737" s="142"/>
      <c r="G1737" s="142"/>
      <c r="H1737" s="142"/>
      <c r="I1737" s="8"/>
      <c r="J1737" s="8"/>
      <c r="K1737" s="142"/>
      <c r="L1737" s="142"/>
      <c r="M1737" s="8" t="str">
        <f t="shared" si="101"/>
        <v/>
      </c>
      <c r="N1737" s="113">
        <f t="shared" si="99"/>
        <v>0</v>
      </c>
      <c r="O1737" s="113">
        <f t="shared" si="100"/>
        <v>0</v>
      </c>
      <c r="P1737" s="113"/>
      <c r="Q1737" s="144"/>
      <c r="R1737" s="113"/>
      <c r="S1737" s="145"/>
      <c r="T1737" s="113"/>
      <c r="U1737" s="144"/>
      <c r="V1737" s="113"/>
      <c r="W1737" s="145"/>
    </row>
    <row r="1738" spans="2:23" x14ac:dyDescent="0.35">
      <c r="B1738" s="141"/>
      <c r="C1738" s="67"/>
      <c r="D1738" s="8" t="str">
        <f t="shared" si="102"/>
        <v/>
      </c>
      <c r="E1738" s="8"/>
      <c r="F1738" s="142"/>
      <c r="G1738" s="142"/>
      <c r="H1738" s="142"/>
      <c r="I1738" s="8"/>
      <c r="J1738" s="8"/>
      <c r="K1738" s="142"/>
      <c r="L1738" s="142"/>
      <c r="M1738" s="8" t="str">
        <f t="shared" si="101"/>
        <v/>
      </c>
      <c r="N1738" s="113">
        <f t="shared" si="99"/>
        <v>0</v>
      </c>
      <c r="O1738" s="113">
        <f t="shared" si="100"/>
        <v>0</v>
      </c>
      <c r="P1738" s="113"/>
      <c r="Q1738" s="144"/>
      <c r="R1738" s="113"/>
      <c r="S1738" s="145"/>
      <c r="T1738" s="113"/>
      <c r="U1738" s="144"/>
      <c r="V1738" s="113"/>
      <c r="W1738" s="145"/>
    </row>
    <row r="1739" spans="2:23" x14ac:dyDescent="0.35">
      <c r="B1739" s="141"/>
      <c r="C1739" s="67"/>
      <c r="D1739" s="8" t="str">
        <f t="shared" si="102"/>
        <v/>
      </c>
      <c r="E1739" s="8"/>
      <c r="F1739" s="142"/>
      <c r="G1739" s="142"/>
      <c r="H1739" s="142"/>
      <c r="I1739" s="8"/>
      <c r="J1739" s="8"/>
      <c r="K1739" s="142"/>
      <c r="L1739" s="142"/>
      <c r="M1739" s="8" t="str">
        <f t="shared" si="101"/>
        <v/>
      </c>
      <c r="N1739" s="113">
        <f t="shared" si="99"/>
        <v>0</v>
      </c>
      <c r="O1739" s="113">
        <f t="shared" si="100"/>
        <v>0</v>
      </c>
      <c r="P1739" s="113"/>
      <c r="Q1739" s="144"/>
      <c r="R1739" s="113"/>
      <c r="S1739" s="145"/>
      <c r="T1739" s="113"/>
      <c r="U1739" s="144"/>
      <c r="V1739" s="113"/>
      <c r="W1739" s="145"/>
    </row>
    <row r="1740" spans="2:23" x14ac:dyDescent="0.35">
      <c r="B1740" s="141"/>
      <c r="C1740" s="67"/>
      <c r="D1740" s="8" t="str">
        <f t="shared" si="102"/>
        <v/>
      </c>
      <c r="E1740" s="8"/>
      <c r="F1740" s="142"/>
      <c r="G1740" s="142"/>
      <c r="H1740" s="142"/>
      <c r="I1740" s="8"/>
      <c r="J1740" s="8"/>
      <c r="K1740" s="142"/>
      <c r="L1740" s="142"/>
      <c r="M1740" s="8" t="str">
        <f t="shared" si="101"/>
        <v/>
      </c>
      <c r="N1740" s="113">
        <f t="shared" si="99"/>
        <v>0</v>
      </c>
      <c r="O1740" s="113">
        <f t="shared" si="100"/>
        <v>0</v>
      </c>
      <c r="P1740" s="113"/>
      <c r="Q1740" s="144"/>
      <c r="R1740" s="113"/>
      <c r="S1740" s="145"/>
      <c r="T1740" s="113"/>
      <c r="U1740" s="144"/>
      <c r="V1740" s="113"/>
      <c r="W1740" s="145"/>
    </row>
    <row r="1741" spans="2:23" x14ac:dyDescent="0.35">
      <c r="B1741" s="141"/>
      <c r="C1741" s="67"/>
      <c r="D1741" s="8" t="str">
        <f t="shared" si="102"/>
        <v/>
      </c>
      <c r="E1741" s="8"/>
      <c r="F1741" s="142"/>
      <c r="G1741" s="142"/>
      <c r="H1741" s="142"/>
      <c r="I1741" s="8"/>
      <c r="J1741" s="8"/>
      <c r="K1741" s="142"/>
      <c r="L1741" s="142"/>
      <c r="M1741" s="8" t="str">
        <f t="shared" si="101"/>
        <v/>
      </c>
      <c r="N1741" s="113">
        <f t="shared" si="99"/>
        <v>0</v>
      </c>
      <c r="O1741" s="113">
        <f t="shared" si="100"/>
        <v>0</v>
      </c>
      <c r="P1741" s="113"/>
      <c r="Q1741" s="144"/>
      <c r="R1741" s="113"/>
      <c r="S1741" s="145"/>
      <c r="T1741" s="113"/>
      <c r="U1741" s="144"/>
      <c r="V1741" s="113"/>
      <c r="W1741" s="145"/>
    </row>
    <row r="1742" spans="2:23" x14ac:dyDescent="0.35">
      <c r="B1742" s="141"/>
      <c r="C1742" s="67"/>
      <c r="D1742" s="8" t="str">
        <f t="shared" si="102"/>
        <v/>
      </c>
      <c r="E1742" s="8"/>
      <c r="F1742" s="142"/>
      <c r="G1742" s="142"/>
      <c r="H1742" s="142"/>
      <c r="I1742" s="8"/>
      <c r="J1742" s="8"/>
      <c r="K1742" s="142"/>
      <c r="L1742" s="142"/>
      <c r="M1742" s="8" t="str">
        <f t="shared" si="101"/>
        <v/>
      </c>
      <c r="N1742" s="113">
        <f t="shared" si="99"/>
        <v>0</v>
      </c>
      <c r="O1742" s="113">
        <f t="shared" si="100"/>
        <v>0</v>
      </c>
      <c r="P1742" s="113"/>
      <c r="Q1742" s="144"/>
      <c r="R1742" s="113"/>
      <c r="S1742" s="145"/>
      <c r="T1742" s="113"/>
      <c r="U1742" s="144"/>
      <c r="V1742" s="113"/>
      <c r="W1742" s="145"/>
    </row>
    <row r="1743" spans="2:23" x14ac:dyDescent="0.35">
      <c r="B1743" s="141"/>
      <c r="C1743" s="67"/>
      <c r="D1743" s="8" t="str">
        <f t="shared" si="102"/>
        <v/>
      </c>
      <c r="E1743" s="8"/>
      <c r="F1743" s="142"/>
      <c r="G1743" s="142"/>
      <c r="H1743" s="142"/>
      <c r="I1743" s="8"/>
      <c r="J1743" s="8"/>
      <c r="K1743" s="142"/>
      <c r="L1743" s="142"/>
      <c r="M1743" s="8" t="str">
        <f t="shared" si="101"/>
        <v/>
      </c>
      <c r="N1743" s="113">
        <f t="shared" si="99"/>
        <v>0</v>
      </c>
      <c r="O1743" s="113">
        <f t="shared" si="100"/>
        <v>0</v>
      </c>
      <c r="P1743" s="113"/>
      <c r="Q1743" s="144"/>
      <c r="R1743" s="113"/>
      <c r="S1743" s="145"/>
      <c r="T1743" s="113"/>
      <c r="U1743" s="144"/>
      <c r="V1743" s="113"/>
      <c r="W1743" s="145"/>
    </row>
    <row r="1744" spans="2:23" x14ac:dyDescent="0.35">
      <c r="B1744" s="141"/>
      <c r="C1744" s="67"/>
      <c r="D1744" s="8" t="str">
        <f t="shared" si="102"/>
        <v/>
      </c>
      <c r="E1744" s="8"/>
      <c r="F1744" s="142"/>
      <c r="G1744" s="142"/>
      <c r="H1744" s="142"/>
      <c r="I1744" s="8"/>
      <c r="J1744" s="8"/>
      <c r="K1744" s="142"/>
      <c r="L1744" s="142"/>
      <c r="M1744" s="8" t="str">
        <f t="shared" si="101"/>
        <v/>
      </c>
      <c r="N1744" s="113">
        <f t="shared" si="99"/>
        <v>0</v>
      </c>
      <c r="O1744" s="113">
        <f t="shared" si="100"/>
        <v>0</v>
      </c>
      <c r="P1744" s="113"/>
      <c r="Q1744" s="144"/>
      <c r="R1744" s="113"/>
      <c r="S1744" s="145"/>
      <c r="T1744" s="113"/>
      <c r="U1744" s="144"/>
      <c r="V1744" s="113"/>
      <c r="W1744" s="145"/>
    </row>
    <row r="1745" spans="2:23" x14ac:dyDescent="0.35">
      <c r="B1745" s="141"/>
      <c r="C1745" s="67"/>
      <c r="D1745" s="8" t="str">
        <f t="shared" si="102"/>
        <v/>
      </c>
      <c r="E1745" s="8"/>
      <c r="F1745" s="142"/>
      <c r="G1745" s="142"/>
      <c r="H1745" s="142"/>
      <c r="I1745" s="8"/>
      <c r="J1745" s="8"/>
      <c r="K1745" s="142"/>
      <c r="L1745" s="142"/>
      <c r="M1745" s="8" t="str">
        <f t="shared" si="101"/>
        <v/>
      </c>
      <c r="N1745" s="113">
        <f t="shared" si="99"/>
        <v>0</v>
      </c>
      <c r="O1745" s="113">
        <f t="shared" si="100"/>
        <v>0</v>
      </c>
      <c r="P1745" s="113"/>
      <c r="Q1745" s="144"/>
      <c r="R1745" s="113"/>
      <c r="S1745" s="145"/>
      <c r="T1745" s="113"/>
      <c r="U1745" s="144"/>
      <c r="V1745" s="113"/>
      <c r="W1745" s="145"/>
    </row>
    <row r="1746" spans="2:23" x14ac:dyDescent="0.35">
      <c r="B1746" s="141"/>
      <c r="C1746" s="67"/>
      <c r="D1746" s="8" t="str">
        <f t="shared" si="102"/>
        <v/>
      </c>
      <c r="E1746" s="8"/>
      <c r="F1746" s="142"/>
      <c r="G1746" s="142"/>
      <c r="H1746" s="142"/>
      <c r="I1746" s="8"/>
      <c r="J1746" s="8"/>
      <c r="K1746" s="142"/>
      <c r="L1746" s="142"/>
      <c r="M1746" s="8" t="str">
        <f t="shared" si="101"/>
        <v/>
      </c>
      <c r="N1746" s="113">
        <f t="shared" ref="N1746:N1809" si="103">IFERROR(R1746/P1746,0)</f>
        <v>0</v>
      </c>
      <c r="O1746" s="113">
        <f t="shared" ref="O1746:O1809" si="104">IFERROR(S1746/Q1746,0)</f>
        <v>0</v>
      </c>
      <c r="P1746" s="113"/>
      <c r="Q1746" s="144"/>
      <c r="R1746" s="113"/>
      <c r="S1746" s="145"/>
      <c r="T1746" s="113"/>
      <c r="U1746" s="144"/>
      <c r="V1746" s="113"/>
      <c r="W1746" s="145"/>
    </row>
    <row r="1747" spans="2:23" x14ac:dyDescent="0.35">
      <c r="B1747" s="141"/>
      <c r="C1747" s="67"/>
      <c r="D1747" s="8" t="str">
        <f t="shared" si="102"/>
        <v/>
      </c>
      <c r="E1747" s="8"/>
      <c r="F1747" s="142"/>
      <c r="G1747" s="142"/>
      <c r="H1747" s="142"/>
      <c r="I1747" s="8"/>
      <c r="J1747" s="8"/>
      <c r="K1747" s="142"/>
      <c r="L1747" s="142"/>
      <c r="M1747" s="8" t="str">
        <f t="shared" si="101"/>
        <v/>
      </c>
      <c r="N1747" s="113">
        <f t="shared" si="103"/>
        <v>0</v>
      </c>
      <c r="O1747" s="113">
        <f t="shared" si="104"/>
        <v>0</v>
      </c>
      <c r="P1747" s="113"/>
      <c r="Q1747" s="144"/>
      <c r="R1747" s="113"/>
      <c r="S1747" s="145"/>
      <c r="T1747" s="113"/>
      <c r="U1747" s="144"/>
      <c r="V1747" s="113"/>
      <c r="W1747" s="145"/>
    </row>
    <row r="1748" spans="2:23" x14ac:dyDescent="0.35">
      <c r="B1748" s="141"/>
      <c r="C1748" s="67"/>
      <c r="D1748" s="8" t="str">
        <f t="shared" si="102"/>
        <v/>
      </c>
      <c r="E1748" s="8"/>
      <c r="F1748" s="142"/>
      <c r="G1748" s="142"/>
      <c r="H1748" s="142"/>
      <c r="I1748" s="8"/>
      <c r="J1748" s="8"/>
      <c r="K1748" s="142"/>
      <c r="L1748" s="142"/>
      <c r="M1748" s="8" t="str">
        <f t="shared" si="101"/>
        <v/>
      </c>
      <c r="N1748" s="113">
        <f t="shared" si="103"/>
        <v>0</v>
      </c>
      <c r="O1748" s="113">
        <f t="shared" si="104"/>
        <v>0</v>
      </c>
      <c r="P1748" s="113"/>
      <c r="Q1748" s="144"/>
      <c r="R1748" s="113"/>
      <c r="S1748" s="145"/>
      <c r="T1748" s="113"/>
      <c r="U1748" s="144"/>
      <c r="V1748" s="113"/>
      <c r="W1748" s="145"/>
    </row>
    <row r="1749" spans="2:23" x14ac:dyDescent="0.35">
      <c r="B1749" s="141"/>
      <c r="C1749" s="67"/>
      <c r="D1749" s="8" t="str">
        <f t="shared" si="102"/>
        <v/>
      </c>
      <c r="E1749" s="8"/>
      <c r="F1749" s="142"/>
      <c r="G1749" s="142"/>
      <c r="H1749" s="142"/>
      <c r="I1749" s="8"/>
      <c r="J1749" s="8"/>
      <c r="K1749" s="142"/>
      <c r="L1749" s="142"/>
      <c r="M1749" s="8" t="str">
        <f t="shared" si="101"/>
        <v/>
      </c>
      <c r="N1749" s="113">
        <f t="shared" si="103"/>
        <v>0</v>
      </c>
      <c r="O1749" s="113">
        <f t="shared" si="104"/>
        <v>0</v>
      </c>
      <c r="P1749" s="113"/>
      <c r="Q1749" s="144"/>
      <c r="R1749" s="113"/>
      <c r="S1749" s="145"/>
      <c r="T1749" s="113"/>
      <c r="U1749" s="144"/>
      <c r="V1749" s="113"/>
      <c r="W1749" s="145"/>
    </row>
    <row r="1750" spans="2:23" x14ac:dyDescent="0.35">
      <c r="B1750" s="141"/>
      <c r="C1750" s="67"/>
      <c r="D1750" s="8" t="str">
        <f t="shared" si="102"/>
        <v/>
      </c>
      <c r="E1750" s="8"/>
      <c r="F1750" s="142"/>
      <c r="G1750" s="142"/>
      <c r="H1750" s="142"/>
      <c r="I1750" s="8"/>
      <c r="J1750" s="8"/>
      <c r="K1750" s="142"/>
      <c r="L1750" s="142"/>
      <c r="M1750" s="8" t="str">
        <f t="shared" si="101"/>
        <v/>
      </c>
      <c r="N1750" s="113">
        <f t="shared" si="103"/>
        <v>0</v>
      </c>
      <c r="O1750" s="113">
        <f t="shared" si="104"/>
        <v>0</v>
      </c>
      <c r="P1750" s="113"/>
      <c r="Q1750" s="144"/>
      <c r="R1750" s="113"/>
      <c r="S1750" s="145"/>
      <c r="T1750" s="113"/>
      <c r="U1750" s="144"/>
      <c r="V1750" s="113"/>
      <c r="W1750" s="145"/>
    </row>
    <row r="1751" spans="2:23" x14ac:dyDescent="0.35">
      <c r="B1751" s="141"/>
      <c r="C1751" s="67"/>
      <c r="D1751" s="8" t="str">
        <f t="shared" si="102"/>
        <v/>
      </c>
      <c r="E1751" s="8"/>
      <c r="F1751" s="142"/>
      <c r="G1751" s="142"/>
      <c r="H1751" s="142"/>
      <c r="I1751" s="8"/>
      <c r="J1751" s="8"/>
      <c r="K1751" s="142"/>
      <c r="L1751" s="142"/>
      <c r="M1751" s="8" t="str">
        <f t="shared" si="101"/>
        <v/>
      </c>
      <c r="N1751" s="113">
        <f t="shared" si="103"/>
        <v>0</v>
      </c>
      <c r="O1751" s="113">
        <f t="shared" si="104"/>
        <v>0</v>
      </c>
      <c r="P1751" s="113"/>
      <c r="Q1751" s="144"/>
      <c r="R1751" s="113"/>
      <c r="S1751" s="145"/>
      <c r="T1751" s="113"/>
      <c r="U1751" s="144"/>
      <c r="V1751" s="113"/>
      <c r="W1751" s="145"/>
    </row>
    <row r="1752" spans="2:23" x14ac:dyDescent="0.35">
      <c r="B1752" s="141"/>
      <c r="C1752" s="67"/>
      <c r="D1752" s="8" t="str">
        <f t="shared" si="102"/>
        <v/>
      </c>
      <c r="E1752" s="8"/>
      <c r="F1752" s="142"/>
      <c r="G1752" s="142"/>
      <c r="H1752" s="142"/>
      <c r="I1752" s="8"/>
      <c r="J1752" s="8"/>
      <c r="K1752" s="142"/>
      <c r="L1752" s="142"/>
      <c r="M1752" s="8" t="str">
        <f t="shared" si="101"/>
        <v/>
      </c>
      <c r="N1752" s="113">
        <f t="shared" si="103"/>
        <v>0</v>
      </c>
      <c r="O1752" s="113">
        <f t="shared" si="104"/>
        <v>0</v>
      </c>
      <c r="P1752" s="113"/>
      <c r="Q1752" s="144"/>
      <c r="R1752" s="113"/>
      <c r="S1752" s="145"/>
      <c r="T1752" s="113"/>
      <c r="U1752" s="144"/>
      <c r="V1752" s="113"/>
      <c r="W1752" s="145"/>
    </row>
    <row r="1753" spans="2:23" x14ac:dyDescent="0.35">
      <c r="B1753" s="141"/>
      <c r="C1753" s="67"/>
      <c r="D1753" s="8" t="str">
        <f t="shared" si="102"/>
        <v/>
      </c>
      <c r="E1753" s="8"/>
      <c r="F1753" s="142"/>
      <c r="G1753" s="142"/>
      <c r="H1753" s="142"/>
      <c r="I1753" s="8"/>
      <c r="J1753" s="8"/>
      <c r="K1753" s="142"/>
      <c r="L1753" s="142"/>
      <c r="M1753" s="8" t="str">
        <f t="shared" si="101"/>
        <v/>
      </c>
      <c r="N1753" s="113">
        <f t="shared" si="103"/>
        <v>0</v>
      </c>
      <c r="O1753" s="113">
        <f t="shared" si="104"/>
        <v>0</v>
      </c>
      <c r="P1753" s="113"/>
      <c r="Q1753" s="144"/>
      <c r="R1753" s="113"/>
      <c r="S1753" s="145"/>
      <c r="T1753" s="113"/>
      <c r="U1753" s="144"/>
      <c r="V1753" s="113"/>
      <c r="W1753" s="145"/>
    </row>
    <row r="1754" spans="2:23" x14ac:dyDescent="0.35">
      <c r="B1754" s="141"/>
      <c r="C1754" s="67"/>
      <c r="D1754" s="8" t="str">
        <f t="shared" si="102"/>
        <v/>
      </c>
      <c r="E1754" s="8"/>
      <c r="F1754" s="142"/>
      <c r="G1754" s="142"/>
      <c r="H1754" s="142"/>
      <c r="I1754" s="8"/>
      <c r="J1754" s="8"/>
      <c r="K1754" s="142"/>
      <c r="L1754" s="142"/>
      <c r="M1754" s="8" t="str">
        <f t="shared" si="101"/>
        <v/>
      </c>
      <c r="N1754" s="113">
        <f t="shared" si="103"/>
        <v>0</v>
      </c>
      <c r="O1754" s="113">
        <f t="shared" si="104"/>
        <v>0</v>
      </c>
      <c r="P1754" s="113"/>
      <c r="Q1754" s="144"/>
      <c r="R1754" s="113"/>
      <c r="S1754" s="145"/>
      <c r="T1754" s="113"/>
      <c r="U1754" s="144"/>
      <c r="V1754" s="113"/>
      <c r="W1754" s="145"/>
    </row>
    <row r="1755" spans="2:23" x14ac:dyDescent="0.35">
      <c r="B1755" s="141"/>
      <c r="C1755" s="67"/>
      <c r="D1755" s="8" t="str">
        <f t="shared" si="102"/>
        <v/>
      </c>
      <c r="E1755" s="8"/>
      <c r="F1755" s="142"/>
      <c r="G1755" s="142"/>
      <c r="H1755" s="142"/>
      <c r="I1755" s="8"/>
      <c r="J1755" s="8"/>
      <c r="K1755" s="142"/>
      <c r="L1755" s="142"/>
      <c r="M1755" s="8" t="str">
        <f t="shared" si="101"/>
        <v/>
      </c>
      <c r="N1755" s="113">
        <f t="shared" si="103"/>
        <v>0</v>
      </c>
      <c r="O1755" s="113">
        <f t="shared" si="104"/>
        <v>0</v>
      </c>
      <c r="P1755" s="113"/>
      <c r="Q1755" s="144"/>
      <c r="R1755" s="113"/>
      <c r="S1755" s="145"/>
      <c r="T1755" s="113"/>
      <c r="U1755" s="144"/>
      <c r="V1755" s="113"/>
      <c r="W1755" s="145"/>
    </row>
    <row r="1756" spans="2:23" x14ac:dyDescent="0.35">
      <c r="B1756" s="141"/>
      <c r="C1756" s="67"/>
      <c r="D1756" s="8" t="str">
        <f t="shared" si="102"/>
        <v/>
      </c>
      <c r="E1756" s="8"/>
      <c r="F1756" s="142"/>
      <c r="G1756" s="142"/>
      <c r="H1756" s="142"/>
      <c r="I1756" s="8"/>
      <c r="J1756" s="8"/>
      <c r="K1756" s="142"/>
      <c r="L1756" s="142"/>
      <c r="M1756" s="8" t="str">
        <f t="shared" si="101"/>
        <v/>
      </c>
      <c r="N1756" s="113">
        <f t="shared" si="103"/>
        <v>0</v>
      </c>
      <c r="O1756" s="113">
        <f t="shared" si="104"/>
        <v>0</v>
      </c>
      <c r="P1756" s="113"/>
      <c r="Q1756" s="144"/>
      <c r="R1756" s="113"/>
      <c r="S1756" s="145"/>
      <c r="T1756" s="113"/>
      <c r="U1756" s="144"/>
      <c r="V1756" s="113"/>
      <c r="W1756" s="145"/>
    </row>
    <row r="1757" spans="2:23" x14ac:dyDescent="0.35">
      <c r="B1757" s="141"/>
      <c r="C1757" s="67"/>
      <c r="D1757" s="8" t="str">
        <f t="shared" si="102"/>
        <v/>
      </c>
      <c r="E1757" s="8"/>
      <c r="F1757" s="142"/>
      <c r="G1757" s="142"/>
      <c r="H1757" s="142"/>
      <c r="I1757" s="8"/>
      <c r="J1757" s="8"/>
      <c r="K1757" s="142"/>
      <c r="L1757" s="142"/>
      <c r="M1757" s="8" t="str">
        <f t="shared" si="101"/>
        <v/>
      </c>
      <c r="N1757" s="113">
        <f t="shared" si="103"/>
        <v>0</v>
      </c>
      <c r="O1757" s="113">
        <f t="shared" si="104"/>
        <v>0</v>
      </c>
      <c r="P1757" s="113"/>
      <c r="Q1757" s="144"/>
      <c r="R1757" s="113"/>
      <c r="S1757" s="145"/>
      <c r="T1757" s="113"/>
      <c r="U1757" s="144"/>
      <c r="V1757" s="113"/>
      <c r="W1757" s="145"/>
    </row>
    <row r="1758" spans="2:23" x14ac:dyDescent="0.35">
      <c r="B1758" s="141"/>
      <c r="C1758" s="67"/>
      <c r="D1758" s="8" t="str">
        <f t="shared" si="102"/>
        <v/>
      </c>
      <c r="E1758" s="8"/>
      <c r="F1758" s="142"/>
      <c r="G1758" s="142"/>
      <c r="H1758" s="142"/>
      <c r="I1758" s="8"/>
      <c r="J1758" s="8"/>
      <c r="K1758" s="142"/>
      <c r="L1758" s="142"/>
      <c r="M1758" s="8" t="str">
        <f t="shared" si="101"/>
        <v/>
      </c>
      <c r="N1758" s="113">
        <f t="shared" si="103"/>
        <v>0</v>
      </c>
      <c r="O1758" s="113">
        <f t="shared" si="104"/>
        <v>0</v>
      </c>
      <c r="P1758" s="113"/>
      <c r="Q1758" s="144"/>
      <c r="R1758" s="113"/>
      <c r="S1758" s="145"/>
      <c r="T1758" s="113"/>
      <c r="U1758" s="144"/>
      <c r="V1758" s="113"/>
      <c r="W1758" s="145"/>
    </row>
    <row r="1759" spans="2:23" x14ac:dyDescent="0.35">
      <c r="B1759" s="141"/>
      <c r="C1759" s="67"/>
      <c r="D1759" s="8" t="str">
        <f t="shared" si="102"/>
        <v/>
      </c>
      <c r="E1759" s="8"/>
      <c r="F1759" s="142"/>
      <c r="G1759" s="142"/>
      <c r="H1759" s="142"/>
      <c r="I1759" s="8"/>
      <c r="J1759" s="8"/>
      <c r="K1759" s="142"/>
      <c r="L1759" s="142"/>
      <c r="M1759" s="8" t="str">
        <f t="shared" si="101"/>
        <v/>
      </c>
      <c r="N1759" s="113">
        <f t="shared" si="103"/>
        <v>0</v>
      </c>
      <c r="O1759" s="113">
        <f t="shared" si="104"/>
        <v>0</v>
      </c>
      <c r="P1759" s="113"/>
      <c r="Q1759" s="144"/>
      <c r="R1759" s="113"/>
      <c r="S1759" s="145"/>
      <c r="T1759" s="113"/>
      <c r="U1759" s="144"/>
      <c r="V1759" s="113"/>
      <c r="W1759" s="145"/>
    </row>
    <row r="1760" spans="2:23" x14ac:dyDescent="0.35">
      <c r="B1760" s="141"/>
      <c r="C1760" s="67"/>
      <c r="D1760" s="8" t="str">
        <f t="shared" si="102"/>
        <v/>
      </c>
      <c r="E1760" s="8"/>
      <c r="F1760" s="142"/>
      <c r="G1760" s="142"/>
      <c r="H1760" s="142"/>
      <c r="I1760" s="8"/>
      <c r="J1760" s="8"/>
      <c r="K1760" s="142"/>
      <c r="L1760" s="142"/>
      <c r="M1760" s="8" t="str">
        <f t="shared" si="101"/>
        <v/>
      </c>
      <c r="N1760" s="113">
        <f t="shared" si="103"/>
        <v>0</v>
      </c>
      <c r="O1760" s="113">
        <f t="shared" si="104"/>
        <v>0</v>
      </c>
      <c r="P1760" s="113"/>
      <c r="Q1760" s="144"/>
      <c r="R1760" s="113"/>
      <c r="S1760" s="145"/>
      <c r="T1760" s="113"/>
      <c r="U1760" s="144"/>
      <c r="V1760" s="113"/>
      <c r="W1760" s="145"/>
    </row>
    <row r="1761" spans="2:23" x14ac:dyDescent="0.35">
      <c r="B1761" s="141"/>
      <c r="C1761" s="67"/>
      <c r="D1761" s="8" t="str">
        <f t="shared" si="102"/>
        <v/>
      </c>
      <c r="E1761" s="8"/>
      <c r="F1761" s="142"/>
      <c r="G1761" s="142"/>
      <c r="H1761" s="142"/>
      <c r="I1761" s="8"/>
      <c r="J1761" s="8"/>
      <c r="K1761" s="142"/>
      <c r="L1761" s="142"/>
      <c r="M1761" s="8" t="str">
        <f t="shared" si="101"/>
        <v/>
      </c>
      <c r="N1761" s="113">
        <f t="shared" si="103"/>
        <v>0</v>
      </c>
      <c r="O1761" s="113">
        <f t="shared" si="104"/>
        <v>0</v>
      </c>
      <c r="P1761" s="113"/>
      <c r="Q1761" s="144"/>
      <c r="R1761" s="113"/>
      <c r="S1761" s="145"/>
      <c r="T1761" s="113"/>
      <c r="U1761" s="144"/>
      <c r="V1761" s="113"/>
      <c r="W1761" s="145"/>
    </row>
    <row r="1762" spans="2:23" x14ac:dyDescent="0.35">
      <c r="B1762" s="141"/>
      <c r="C1762" s="67"/>
      <c r="D1762" s="8" t="str">
        <f t="shared" si="102"/>
        <v/>
      </c>
      <c r="E1762" s="8"/>
      <c r="F1762" s="142"/>
      <c r="G1762" s="142"/>
      <c r="H1762" s="142"/>
      <c r="I1762" s="8"/>
      <c r="J1762" s="8"/>
      <c r="K1762" s="142"/>
      <c r="L1762" s="142"/>
      <c r="M1762" s="8" t="str">
        <f t="shared" si="101"/>
        <v/>
      </c>
      <c r="N1762" s="113">
        <f t="shared" si="103"/>
        <v>0</v>
      </c>
      <c r="O1762" s="113">
        <f t="shared" si="104"/>
        <v>0</v>
      </c>
      <c r="P1762" s="113"/>
      <c r="Q1762" s="144"/>
      <c r="R1762" s="113"/>
      <c r="S1762" s="145"/>
      <c r="T1762" s="113"/>
      <c r="U1762" s="144"/>
      <c r="V1762" s="113"/>
      <c r="W1762" s="145"/>
    </row>
    <row r="1763" spans="2:23" x14ac:dyDescent="0.35">
      <c r="B1763" s="141"/>
      <c r="C1763" s="67"/>
      <c r="D1763" s="8" t="str">
        <f t="shared" si="102"/>
        <v/>
      </c>
      <c r="E1763" s="8"/>
      <c r="F1763" s="142"/>
      <c r="G1763" s="142"/>
      <c r="H1763" s="142"/>
      <c r="I1763" s="8"/>
      <c r="J1763" s="8"/>
      <c r="K1763" s="142"/>
      <c r="L1763" s="142"/>
      <c r="M1763" s="8" t="str">
        <f t="shared" si="101"/>
        <v/>
      </c>
      <c r="N1763" s="113">
        <f t="shared" si="103"/>
        <v>0</v>
      </c>
      <c r="O1763" s="113">
        <f t="shared" si="104"/>
        <v>0</v>
      </c>
      <c r="P1763" s="113"/>
      <c r="Q1763" s="144"/>
      <c r="R1763" s="113"/>
      <c r="S1763" s="145"/>
      <c r="T1763" s="113"/>
      <c r="U1763" s="144"/>
      <c r="V1763" s="113"/>
      <c r="W1763" s="145"/>
    </row>
    <row r="1764" spans="2:23" x14ac:dyDescent="0.35">
      <c r="B1764" s="141"/>
      <c r="C1764" s="67"/>
      <c r="D1764" s="8" t="str">
        <f t="shared" si="102"/>
        <v/>
      </c>
      <c r="E1764" s="8"/>
      <c r="F1764" s="142"/>
      <c r="G1764" s="142"/>
      <c r="H1764" s="142"/>
      <c r="I1764" s="8"/>
      <c r="J1764" s="8"/>
      <c r="K1764" s="142"/>
      <c r="L1764" s="142"/>
      <c r="M1764" s="8" t="str">
        <f t="shared" si="101"/>
        <v/>
      </c>
      <c r="N1764" s="113">
        <f t="shared" si="103"/>
        <v>0</v>
      </c>
      <c r="O1764" s="113">
        <f t="shared" si="104"/>
        <v>0</v>
      </c>
      <c r="P1764" s="113"/>
      <c r="Q1764" s="144"/>
      <c r="R1764" s="113"/>
      <c r="S1764" s="145"/>
      <c r="T1764" s="113"/>
      <c r="U1764" s="144"/>
      <c r="V1764" s="113"/>
      <c r="W1764" s="145"/>
    </row>
    <row r="1765" spans="2:23" x14ac:dyDescent="0.35">
      <c r="B1765" s="141"/>
      <c r="C1765" s="67"/>
      <c r="D1765" s="8" t="str">
        <f t="shared" si="102"/>
        <v/>
      </c>
      <c r="E1765" s="8"/>
      <c r="F1765" s="142"/>
      <c r="G1765" s="142"/>
      <c r="H1765" s="142"/>
      <c r="I1765" s="8"/>
      <c r="J1765" s="8"/>
      <c r="K1765" s="142"/>
      <c r="L1765" s="142"/>
      <c r="M1765" s="8" t="str">
        <f t="shared" si="101"/>
        <v/>
      </c>
      <c r="N1765" s="113">
        <f t="shared" si="103"/>
        <v>0</v>
      </c>
      <c r="O1765" s="113">
        <f t="shared" si="104"/>
        <v>0</v>
      </c>
      <c r="P1765" s="113"/>
      <c r="Q1765" s="144"/>
      <c r="R1765" s="113"/>
      <c r="S1765" s="145"/>
      <c r="T1765" s="113"/>
      <c r="U1765" s="144"/>
      <c r="V1765" s="113"/>
      <c r="W1765" s="145"/>
    </row>
    <row r="1766" spans="2:23" x14ac:dyDescent="0.35">
      <c r="B1766" s="141"/>
      <c r="C1766" s="67"/>
      <c r="D1766" s="8" t="str">
        <f t="shared" si="102"/>
        <v/>
      </c>
      <c r="E1766" s="8"/>
      <c r="F1766" s="142"/>
      <c r="G1766" s="142"/>
      <c r="H1766" s="142"/>
      <c r="I1766" s="8"/>
      <c r="J1766" s="8"/>
      <c r="K1766" s="142"/>
      <c r="L1766" s="142"/>
      <c r="M1766" s="8" t="str">
        <f t="shared" si="101"/>
        <v/>
      </c>
      <c r="N1766" s="113">
        <f t="shared" si="103"/>
        <v>0</v>
      </c>
      <c r="O1766" s="113">
        <f t="shared" si="104"/>
        <v>0</v>
      </c>
      <c r="P1766" s="113"/>
      <c r="Q1766" s="144"/>
      <c r="R1766" s="113"/>
      <c r="S1766" s="145"/>
      <c r="T1766" s="113"/>
      <c r="U1766" s="144"/>
      <c r="V1766" s="113"/>
      <c r="W1766" s="145"/>
    </row>
    <row r="1767" spans="2:23" x14ac:dyDescent="0.35">
      <c r="B1767" s="141"/>
      <c r="C1767" s="67"/>
      <c r="D1767" s="8" t="str">
        <f t="shared" si="102"/>
        <v/>
      </c>
      <c r="E1767" s="8"/>
      <c r="F1767" s="142"/>
      <c r="G1767" s="142"/>
      <c r="H1767" s="142"/>
      <c r="I1767" s="8"/>
      <c r="J1767" s="8"/>
      <c r="K1767" s="142"/>
      <c r="L1767" s="142"/>
      <c r="M1767" s="8" t="str">
        <f t="shared" si="101"/>
        <v/>
      </c>
      <c r="N1767" s="113">
        <f t="shared" si="103"/>
        <v>0</v>
      </c>
      <c r="O1767" s="113">
        <f t="shared" si="104"/>
        <v>0</v>
      </c>
      <c r="P1767" s="113"/>
      <c r="Q1767" s="144"/>
      <c r="R1767" s="113"/>
      <c r="S1767" s="145"/>
      <c r="T1767" s="113"/>
      <c r="U1767" s="144"/>
      <c r="V1767" s="113"/>
      <c r="W1767" s="145"/>
    </row>
    <row r="1768" spans="2:23" x14ac:dyDescent="0.35">
      <c r="B1768" s="141"/>
      <c r="C1768" s="67"/>
      <c r="D1768" s="8" t="str">
        <f t="shared" si="102"/>
        <v/>
      </c>
      <c r="E1768" s="8"/>
      <c r="F1768" s="142"/>
      <c r="G1768" s="142"/>
      <c r="H1768" s="142"/>
      <c r="I1768" s="8"/>
      <c r="J1768" s="8"/>
      <c r="K1768" s="142"/>
      <c r="L1768" s="142"/>
      <c r="M1768" s="8" t="str">
        <f t="shared" si="101"/>
        <v/>
      </c>
      <c r="N1768" s="113">
        <f t="shared" si="103"/>
        <v>0</v>
      </c>
      <c r="O1768" s="113">
        <f t="shared" si="104"/>
        <v>0</v>
      </c>
      <c r="P1768" s="113"/>
      <c r="Q1768" s="144"/>
      <c r="R1768" s="113"/>
      <c r="S1768" s="145"/>
      <c r="T1768" s="113"/>
      <c r="U1768" s="144"/>
      <c r="V1768" s="113"/>
      <c r="W1768" s="145"/>
    </row>
    <row r="1769" spans="2:23" x14ac:dyDescent="0.35">
      <c r="B1769" s="141"/>
      <c r="C1769" s="67"/>
      <c r="D1769" s="8" t="str">
        <f t="shared" si="102"/>
        <v/>
      </c>
      <c r="E1769" s="8"/>
      <c r="F1769" s="142"/>
      <c r="G1769" s="142"/>
      <c r="H1769" s="142"/>
      <c r="I1769" s="8"/>
      <c r="J1769" s="8"/>
      <c r="K1769" s="142"/>
      <c r="L1769" s="142"/>
      <c r="M1769" s="8" t="str">
        <f t="shared" si="101"/>
        <v/>
      </c>
      <c r="N1769" s="113">
        <f t="shared" si="103"/>
        <v>0</v>
      </c>
      <c r="O1769" s="113">
        <f t="shared" si="104"/>
        <v>0</v>
      </c>
      <c r="P1769" s="113"/>
      <c r="Q1769" s="144"/>
      <c r="R1769" s="113"/>
      <c r="S1769" s="145"/>
      <c r="T1769" s="113"/>
      <c r="U1769" s="144"/>
      <c r="V1769" s="113"/>
      <c r="W1769" s="145"/>
    </row>
    <row r="1770" spans="2:23" x14ac:dyDescent="0.35">
      <c r="B1770" s="141"/>
      <c r="C1770" s="67"/>
      <c r="D1770" s="8" t="str">
        <f t="shared" si="102"/>
        <v/>
      </c>
      <c r="E1770" s="8"/>
      <c r="F1770" s="142"/>
      <c r="G1770" s="142"/>
      <c r="H1770" s="142"/>
      <c r="I1770" s="8"/>
      <c r="J1770" s="8"/>
      <c r="K1770" s="142"/>
      <c r="L1770" s="142"/>
      <c r="M1770" s="8" t="str">
        <f t="shared" si="101"/>
        <v/>
      </c>
      <c r="N1770" s="113">
        <f t="shared" si="103"/>
        <v>0</v>
      </c>
      <c r="O1770" s="113">
        <f t="shared" si="104"/>
        <v>0</v>
      </c>
      <c r="P1770" s="113"/>
      <c r="Q1770" s="144"/>
      <c r="R1770" s="113"/>
      <c r="S1770" s="145"/>
      <c r="T1770" s="113"/>
      <c r="U1770" s="144"/>
      <c r="V1770" s="113"/>
      <c r="W1770" s="145"/>
    </row>
    <row r="1771" spans="2:23" x14ac:dyDescent="0.35">
      <c r="B1771" s="141"/>
      <c r="C1771" s="67"/>
      <c r="D1771" s="8" t="str">
        <f t="shared" si="102"/>
        <v/>
      </c>
      <c r="E1771" s="8"/>
      <c r="F1771" s="142"/>
      <c r="G1771" s="142"/>
      <c r="H1771" s="142"/>
      <c r="I1771" s="8"/>
      <c r="J1771" s="8"/>
      <c r="K1771" s="142"/>
      <c r="L1771" s="142"/>
      <c r="M1771" s="8" t="str">
        <f t="shared" si="101"/>
        <v/>
      </c>
      <c r="N1771" s="113">
        <f t="shared" si="103"/>
        <v>0</v>
      </c>
      <c r="O1771" s="113">
        <f t="shared" si="104"/>
        <v>0</v>
      </c>
      <c r="P1771" s="113"/>
      <c r="Q1771" s="144"/>
      <c r="R1771" s="113"/>
      <c r="S1771" s="145"/>
      <c r="T1771" s="113"/>
      <c r="U1771" s="144"/>
      <c r="V1771" s="113"/>
      <c r="W1771" s="145"/>
    </row>
    <row r="1772" spans="2:23" x14ac:dyDescent="0.35">
      <c r="B1772" s="141"/>
      <c r="C1772" s="67"/>
      <c r="D1772" s="8" t="str">
        <f t="shared" si="102"/>
        <v/>
      </c>
      <c r="E1772" s="8"/>
      <c r="F1772" s="142"/>
      <c r="G1772" s="142"/>
      <c r="H1772" s="142"/>
      <c r="I1772" s="8"/>
      <c r="J1772" s="8"/>
      <c r="K1772" s="142"/>
      <c r="L1772" s="142"/>
      <c r="M1772" s="8" t="str">
        <f t="shared" si="101"/>
        <v/>
      </c>
      <c r="N1772" s="113">
        <f t="shared" si="103"/>
        <v>0</v>
      </c>
      <c r="O1772" s="113">
        <f t="shared" si="104"/>
        <v>0</v>
      </c>
      <c r="P1772" s="113"/>
      <c r="Q1772" s="144"/>
      <c r="R1772" s="113"/>
      <c r="S1772" s="145"/>
      <c r="T1772" s="113"/>
      <c r="U1772" s="144"/>
      <c r="V1772" s="113"/>
      <c r="W1772" s="145"/>
    </row>
    <row r="1773" spans="2:23" x14ac:dyDescent="0.35">
      <c r="B1773" s="141"/>
      <c r="C1773" s="67"/>
      <c r="D1773" s="8" t="str">
        <f t="shared" si="102"/>
        <v/>
      </c>
      <c r="E1773" s="8"/>
      <c r="F1773" s="142"/>
      <c r="G1773" s="142"/>
      <c r="H1773" s="142"/>
      <c r="I1773" s="8"/>
      <c r="J1773" s="8"/>
      <c r="K1773" s="142"/>
      <c r="L1773" s="142"/>
      <c r="M1773" s="8" t="str">
        <f t="shared" si="101"/>
        <v/>
      </c>
      <c r="N1773" s="113">
        <f t="shared" si="103"/>
        <v>0</v>
      </c>
      <c r="O1773" s="113">
        <f t="shared" si="104"/>
        <v>0</v>
      </c>
      <c r="P1773" s="113"/>
      <c r="Q1773" s="144"/>
      <c r="R1773" s="113"/>
      <c r="S1773" s="145"/>
      <c r="T1773" s="113"/>
      <c r="U1773" s="144"/>
      <c r="V1773" s="113"/>
      <c r="W1773" s="145"/>
    </row>
    <row r="1774" spans="2:23" x14ac:dyDescent="0.35">
      <c r="B1774" s="141"/>
      <c r="C1774" s="67"/>
      <c r="D1774" s="8" t="str">
        <f t="shared" si="102"/>
        <v/>
      </c>
      <c r="E1774" s="8"/>
      <c r="F1774" s="142"/>
      <c r="G1774" s="142"/>
      <c r="H1774" s="142"/>
      <c r="I1774" s="8"/>
      <c r="J1774" s="8"/>
      <c r="K1774" s="142"/>
      <c r="L1774" s="142"/>
      <c r="M1774" s="8" t="str">
        <f t="shared" si="101"/>
        <v/>
      </c>
      <c r="N1774" s="113">
        <f t="shared" si="103"/>
        <v>0</v>
      </c>
      <c r="O1774" s="113">
        <f t="shared" si="104"/>
        <v>0</v>
      </c>
      <c r="P1774" s="113"/>
      <c r="Q1774" s="144"/>
      <c r="R1774" s="113"/>
      <c r="S1774" s="145"/>
      <c r="T1774" s="113"/>
      <c r="U1774" s="144"/>
      <c r="V1774" s="113"/>
      <c r="W1774" s="145"/>
    </row>
    <row r="1775" spans="2:23" x14ac:dyDescent="0.35">
      <c r="B1775" s="141"/>
      <c r="C1775" s="67"/>
      <c r="D1775" s="8" t="str">
        <f t="shared" si="102"/>
        <v/>
      </c>
      <c r="E1775" s="8"/>
      <c r="F1775" s="142"/>
      <c r="G1775" s="142"/>
      <c r="H1775" s="142"/>
      <c r="I1775" s="8"/>
      <c r="J1775" s="8"/>
      <c r="K1775" s="142"/>
      <c r="L1775" s="142"/>
      <c r="M1775" s="8" t="str">
        <f t="shared" si="101"/>
        <v/>
      </c>
      <c r="N1775" s="113">
        <f t="shared" si="103"/>
        <v>0</v>
      </c>
      <c r="O1775" s="113">
        <f t="shared" si="104"/>
        <v>0</v>
      </c>
      <c r="P1775" s="113"/>
      <c r="Q1775" s="144"/>
      <c r="R1775" s="113"/>
      <c r="S1775" s="145"/>
      <c r="T1775" s="113"/>
      <c r="U1775" s="144"/>
      <c r="V1775" s="113"/>
      <c r="W1775" s="145"/>
    </row>
    <row r="1776" spans="2:23" x14ac:dyDescent="0.35">
      <c r="B1776" s="141"/>
      <c r="C1776" s="67"/>
      <c r="D1776" s="8" t="str">
        <f t="shared" si="102"/>
        <v/>
      </c>
      <c r="E1776" s="8"/>
      <c r="F1776" s="142"/>
      <c r="G1776" s="142"/>
      <c r="H1776" s="142"/>
      <c r="I1776" s="8"/>
      <c r="J1776" s="8"/>
      <c r="K1776" s="142"/>
      <c r="L1776" s="142"/>
      <c r="M1776" s="8" t="str">
        <f t="shared" si="101"/>
        <v/>
      </c>
      <c r="N1776" s="113">
        <f t="shared" si="103"/>
        <v>0</v>
      </c>
      <c r="O1776" s="113">
        <f t="shared" si="104"/>
        <v>0</v>
      </c>
      <c r="P1776" s="113"/>
      <c r="Q1776" s="144"/>
      <c r="R1776" s="113"/>
      <c r="S1776" s="145"/>
      <c r="T1776" s="113"/>
      <c r="U1776" s="144"/>
      <c r="V1776" s="113"/>
      <c r="W1776" s="145"/>
    </row>
    <row r="1777" spans="2:23" x14ac:dyDescent="0.35">
      <c r="B1777" s="141"/>
      <c r="C1777" s="67"/>
      <c r="D1777" s="8" t="str">
        <f t="shared" si="102"/>
        <v/>
      </c>
      <c r="E1777" s="8"/>
      <c r="F1777" s="142"/>
      <c r="G1777" s="142"/>
      <c r="H1777" s="142"/>
      <c r="I1777" s="8"/>
      <c r="J1777" s="8"/>
      <c r="K1777" s="142"/>
      <c r="L1777" s="142"/>
      <c r="M1777" s="8" t="str">
        <f t="shared" si="101"/>
        <v/>
      </c>
      <c r="N1777" s="113">
        <f t="shared" si="103"/>
        <v>0</v>
      </c>
      <c r="O1777" s="113">
        <f t="shared" si="104"/>
        <v>0</v>
      </c>
      <c r="P1777" s="113"/>
      <c r="Q1777" s="144"/>
      <c r="R1777" s="113"/>
      <c r="S1777" s="145"/>
      <c r="T1777" s="113"/>
      <c r="U1777" s="144"/>
      <c r="V1777" s="113"/>
      <c r="W1777" s="145"/>
    </row>
    <row r="1778" spans="2:23" x14ac:dyDescent="0.35">
      <c r="B1778" s="141"/>
      <c r="C1778" s="67"/>
      <c r="D1778" s="8" t="str">
        <f t="shared" si="102"/>
        <v/>
      </c>
      <c r="E1778" s="8"/>
      <c r="F1778" s="142"/>
      <c r="G1778" s="142"/>
      <c r="H1778" s="142"/>
      <c r="I1778" s="8"/>
      <c r="J1778" s="8"/>
      <c r="K1778" s="142"/>
      <c r="L1778" s="142"/>
      <c r="M1778" s="8" t="str">
        <f t="shared" si="101"/>
        <v/>
      </c>
      <c r="N1778" s="113">
        <f t="shared" si="103"/>
        <v>0</v>
      </c>
      <c r="O1778" s="113">
        <f t="shared" si="104"/>
        <v>0</v>
      </c>
      <c r="P1778" s="113"/>
      <c r="Q1778" s="144"/>
      <c r="R1778" s="113"/>
      <c r="S1778" s="145"/>
      <c r="T1778" s="113"/>
      <c r="U1778" s="144"/>
      <c r="V1778" s="113"/>
      <c r="W1778" s="145"/>
    </row>
    <row r="1779" spans="2:23" x14ac:dyDescent="0.35">
      <c r="B1779" s="141"/>
      <c r="C1779" s="67"/>
      <c r="D1779" s="8" t="str">
        <f t="shared" si="102"/>
        <v/>
      </c>
      <c r="E1779" s="8"/>
      <c r="F1779" s="142"/>
      <c r="G1779" s="142"/>
      <c r="H1779" s="142"/>
      <c r="I1779" s="8"/>
      <c r="J1779" s="8"/>
      <c r="K1779" s="142"/>
      <c r="L1779" s="142"/>
      <c r="M1779" s="8" t="str">
        <f t="shared" si="101"/>
        <v/>
      </c>
      <c r="N1779" s="113">
        <f t="shared" si="103"/>
        <v>0</v>
      </c>
      <c r="O1779" s="113">
        <f t="shared" si="104"/>
        <v>0</v>
      </c>
      <c r="P1779" s="113"/>
      <c r="Q1779" s="144"/>
      <c r="R1779" s="113"/>
      <c r="S1779" s="145"/>
      <c r="T1779" s="113"/>
      <c r="U1779" s="144"/>
      <c r="V1779" s="113"/>
      <c r="W1779" s="145"/>
    </row>
    <row r="1780" spans="2:23" x14ac:dyDescent="0.35">
      <c r="B1780" s="141"/>
      <c r="C1780" s="67"/>
      <c r="D1780" s="8" t="str">
        <f t="shared" si="102"/>
        <v/>
      </c>
      <c r="E1780" s="8"/>
      <c r="F1780" s="142"/>
      <c r="G1780" s="142"/>
      <c r="H1780" s="142"/>
      <c r="I1780" s="8"/>
      <c r="J1780" s="8"/>
      <c r="K1780" s="142"/>
      <c r="L1780" s="142"/>
      <c r="M1780" s="8" t="str">
        <f t="shared" si="101"/>
        <v/>
      </c>
      <c r="N1780" s="113">
        <f t="shared" si="103"/>
        <v>0</v>
      </c>
      <c r="O1780" s="113">
        <f t="shared" si="104"/>
        <v>0</v>
      </c>
      <c r="P1780" s="113"/>
      <c r="Q1780" s="144"/>
      <c r="R1780" s="113"/>
      <c r="S1780" s="145"/>
      <c r="T1780" s="113"/>
      <c r="U1780" s="144"/>
      <c r="V1780" s="113"/>
      <c r="W1780" s="145"/>
    </row>
    <row r="1781" spans="2:23" x14ac:dyDescent="0.35">
      <c r="B1781" s="141"/>
      <c r="C1781" s="67"/>
      <c r="D1781" s="8" t="str">
        <f t="shared" si="102"/>
        <v/>
      </c>
      <c r="E1781" s="8"/>
      <c r="F1781" s="142"/>
      <c r="G1781" s="142"/>
      <c r="H1781" s="142"/>
      <c r="I1781" s="8"/>
      <c r="J1781" s="8"/>
      <c r="K1781" s="142"/>
      <c r="L1781" s="142"/>
      <c r="M1781" s="8" t="str">
        <f t="shared" si="101"/>
        <v/>
      </c>
      <c r="N1781" s="113">
        <f t="shared" si="103"/>
        <v>0</v>
      </c>
      <c r="O1781" s="113">
        <f t="shared" si="104"/>
        <v>0</v>
      </c>
      <c r="P1781" s="113"/>
      <c r="Q1781" s="144"/>
      <c r="R1781" s="113"/>
      <c r="S1781" s="145"/>
      <c r="T1781" s="113"/>
      <c r="U1781" s="144"/>
      <c r="V1781" s="113"/>
      <c r="W1781" s="145"/>
    </row>
    <row r="1782" spans="2:23" x14ac:dyDescent="0.35">
      <c r="B1782" s="141"/>
      <c r="C1782" s="67"/>
      <c r="D1782" s="8" t="str">
        <f t="shared" si="102"/>
        <v/>
      </c>
      <c r="E1782" s="8"/>
      <c r="F1782" s="142"/>
      <c r="G1782" s="142"/>
      <c r="H1782" s="142"/>
      <c r="I1782" s="8"/>
      <c r="J1782" s="8"/>
      <c r="K1782" s="142"/>
      <c r="L1782" s="142"/>
      <c r="M1782" s="8" t="str">
        <f t="shared" si="101"/>
        <v/>
      </c>
      <c r="N1782" s="113">
        <f t="shared" si="103"/>
        <v>0</v>
      </c>
      <c r="O1782" s="113">
        <f t="shared" si="104"/>
        <v>0</v>
      </c>
      <c r="P1782" s="113"/>
      <c r="Q1782" s="144"/>
      <c r="R1782" s="113"/>
      <c r="S1782" s="145"/>
      <c r="T1782" s="113"/>
      <c r="U1782" s="144"/>
      <c r="V1782" s="113"/>
      <c r="W1782" s="145"/>
    </row>
    <row r="1783" spans="2:23" x14ac:dyDescent="0.35">
      <c r="B1783" s="141"/>
      <c r="C1783" s="67"/>
      <c r="D1783" s="8" t="str">
        <f t="shared" si="102"/>
        <v/>
      </c>
      <c r="E1783" s="8"/>
      <c r="F1783" s="142"/>
      <c r="G1783" s="142"/>
      <c r="H1783" s="142"/>
      <c r="I1783" s="8"/>
      <c r="J1783" s="8"/>
      <c r="K1783" s="142"/>
      <c r="L1783" s="142"/>
      <c r="M1783" s="8" t="str">
        <f t="shared" si="101"/>
        <v/>
      </c>
      <c r="N1783" s="113">
        <f t="shared" si="103"/>
        <v>0</v>
      </c>
      <c r="O1783" s="113">
        <f t="shared" si="104"/>
        <v>0</v>
      </c>
      <c r="P1783" s="113"/>
      <c r="Q1783" s="144"/>
      <c r="R1783" s="113"/>
      <c r="S1783" s="145"/>
      <c r="T1783" s="113"/>
      <c r="U1783" s="144"/>
      <c r="V1783" s="113"/>
      <c r="W1783" s="145"/>
    </row>
    <row r="1784" spans="2:23" x14ac:dyDescent="0.35">
      <c r="B1784" s="141"/>
      <c r="C1784" s="67"/>
      <c r="D1784" s="8" t="str">
        <f t="shared" si="102"/>
        <v/>
      </c>
      <c r="E1784" s="8"/>
      <c r="F1784" s="142"/>
      <c r="G1784" s="142"/>
      <c r="H1784" s="142"/>
      <c r="I1784" s="8"/>
      <c r="J1784" s="8"/>
      <c r="K1784" s="142"/>
      <c r="L1784" s="142"/>
      <c r="M1784" s="8" t="str">
        <f t="shared" si="101"/>
        <v/>
      </c>
      <c r="N1784" s="113">
        <f t="shared" si="103"/>
        <v>0</v>
      </c>
      <c r="O1784" s="113">
        <f t="shared" si="104"/>
        <v>0</v>
      </c>
      <c r="P1784" s="113"/>
      <c r="Q1784" s="144"/>
      <c r="R1784" s="113"/>
      <c r="S1784" s="145"/>
      <c r="T1784" s="113"/>
      <c r="U1784" s="144"/>
      <c r="V1784" s="113"/>
      <c r="W1784" s="145"/>
    </row>
    <row r="1785" spans="2:23" x14ac:dyDescent="0.35">
      <c r="B1785" s="141"/>
      <c r="C1785" s="67"/>
      <c r="D1785" s="8" t="str">
        <f t="shared" si="102"/>
        <v/>
      </c>
      <c r="E1785" s="8"/>
      <c r="F1785" s="142"/>
      <c r="G1785" s="142"/>
      <c r="H1785" s="142"/>
      <c r="I1785" s="8"/>
      <c r="J1785" s="8"/>
      <c r="K1785" s="142"/>
      <c r="L1785" s="142"/>
      <c r="M1785" s="8" t="str">
        <f t="shared" si="101"/>
        <v/>
      </c>
      <c r="N1785" s="113">
        <f t="shared" si="103"/>
        <v>0</v>
      </c>
      <c r="O1785" s="113">
        <f t="shared" si="104"/>
        <v>0</v>
      </c>
      <c r="P1785" s="113"/>
      <c r="Q1785" s="144"/>
      <c r="R1785" s="113"/>
      <c r="S1785" s="145"/>
      <c r="T1785" s="113"/>
      <c r="U1785" s="144"/>
      <c r="V1785" s="113"/>
      <c r="W1785" s="145"/>
    </row>
    <row r="1786" spans="2:23" x14ac:dyDescent="0.35">
      <c r="B1786" s="141"/>
      <c r="C1786" s="67"/>
      <c r="D1786" s="8" t="str">
        <f t="shared" si="102"/>
        <v/>
      </c>
      <c r="E1786" s="8"/>
      <c r="F1786" s="142"/>
      <c r="G1786" s="142"/>
      <c r="H1786" s="142"/>
      <c r="I1786" s="8"/>
      <c r="J1786" s="8"/>
      <c r="K1786" s="142"/>
      <c r="L1786" s="142"/>
      <c r="M1786" s="8" t="str">
        <f t="shared" si="101"/>
        <v/>
      </c>
      <c r="N1786" s="113">
        <f t="shared" si="103"/>
        <v>0</v>
      </c>
      <c r="O1786" s="113">
        <f t="shared" si="104"/>
        <v>0</v>
      </c>
      <c r="P1786" s="113"/>
      <c r="Q1786" s="144"/>
      <c r="R1786" s="113"/>
      <c r="S1786" s="145"/>
      <c r="T1786" s="113"/>
      <c r="U1786" s="144"/>
      <c r="V1786" s="113"/>
      <c r="W1786" s="145"/>
    </row>
    <row r="1787" spans="2:23" x14ac:dyDescent="0.35">
      <c r="B1787" s="141"/>
      <c r="C1787" s="67"/>
      <c r="D1787" s="8" t="str">
        <f t="shared" si="102"/>
        <v/>
      </c>
      <c r="E1787" s="8"/>
      <c r="F1787" s="142"/>
      <c r="G1787" s="142"/>
      <c r="H1787" s="142"/>
      <c r="I1787" s="8"/>
      <c r="J1787" s="8"/>
      <c r="K1787" s="142"/>
      <c r="L1787" s="142"/>
      <c r="M1787" s="8" t="str">
        <f t="shared" si="101"/>
        <v/>
      </c>
      <c r="N1787" s="113">
        <f t="shared" si="103"/>
        <v>0</v>
      </c>
      <c r="O1787" s="113">
        <f t="shared" si="104"/>
        <v>0</v>
      </c>
      <c r="P1787" s="113"/>
      <c r="Q1787" s="144"/>
      <c r="R1787" s="113"/>
      <c r="S1787" s="145"/>
      <c r="T1787" s="113"/>
      <c r="U1787" s="144"/>
      <c r="V1787" s="113"/>
      <c r="W1787" s="145"/>
    </row>
    <row r="1788" spans="2:23" x14ac:dyDescent="0.35">
      <c r="B1788" s="141"/>
      <c r="C1788" s="67"/>
      <c r="D1788" s="8" t="str">
        <f t="shared" si="102"/>
        <v/>
      </c>
      <c r="E1788" s="8"/>
      <c r="F1788" s="142"/>
      <c r="G1788" s="142"/>
      <c r="H1788" s="142"/>
      <c r="I1788" s="8"/>
      <c r="J1788" s="8"/>
      <c r="K1788" s="142"/>
      <c r="L1788" s="142"/>
      <c r="M1788" s="8" t="str">
        <f t="shared" si="101"/>
        <v/>
      </c>
      <c r="N1788" s="113">
        <f t="shared" si="103"/>
        <v>0</v>
      </c>
      <c r="O1788" s="113">
        <f t="shared" si="104"/>
        <v>0</v>
      </c>
      <c r="P1788" s="113"/>
      <c r="Q1788" s="144"/>
      <c r="R1788" s="113"/>
      <c r="S1788" s="145"/>
      <c r="T1788" s="113"/>
      <c r="U1788" s="144"/>
      <c r="V1788" s="113"/>
      <c r="W1788" s="145"/>
    </row>
    <row r="1789" spans="2:23" x14ac:dyDescent="0.35">
      <c r="B1789" s="141"/>
      <c r="C1789" s="67"/>
      <c r="D1789" s="8" t="str">
        <f t="shared" si="102"/>
        <v/>
      </c>
      <c r="E1789" s="8"/>
      <c r="F1789" s="142"/>
      <c r="G1789" s="142"/>
      <c r="H1789" s="142"/>
      <c r="I1789" s="8"/>
      <c r="J1789" s="8"/>
      <c r="K1789" s="142"/>
      <c r="L1789" s="142"/>
      <c r="M1789" s="8" t="str">
        <f t="shared" si="101"/>
        <v/>
      </c>
      <c r="N1789" s="113">
        <f t="shared" si="103"/>
        <v>0</v>
      </c>
      <c r="O1789" s="113">
        <f t="shared" si="104"/>
        <v>0</v>
      </c>
      <c r="P1789" s="113"/>
      <c r="Q1789" s="144"/>
      <c r="R1789" s="113"/>
      <c r="S1789" s="145"/>
      <c r="T1789" s="113"/>
      <c r="U1789" s="144"/>
      <c r="V1789" s="113"/>
      <c r="W1789" s="145"/>
    </row>
    <row r="1790" spans="2:23" x14ac:dyDescent="0.35">
      <c r="B1790" s="141"/>
      <c r="C1790" s="67"/>
      <c r="D1790" s="8" t="str">
        <f t="shared" si="102"/>
        <v/>
      </c>
      <c r="E1790" s="8"/>
      <c r="F1790" s="142"/>
      <c r="G1790" s="142"/>
      <c r="H1790" s="142"/>
      <c r="I1790" s="8"/>
      <c r="J1790" s="8"/>
      <c r="K1790" s="142"/>
      <c r="L1790" s="142"/>
      <c r="M1790" s="8" t="str">
        <f t="shared" si="101"/>
        <v/>
      </c>
      <c r="N1790" s="113">
        <f t="shared" si="103"/>
        <v>0</v>
      </c>
      <c r="O1790" s="113">
        <f t="shared" si="104"/>
        <v>0</v>
      </c>
      <c r="P1790" s="113"/>
      <c r="Q1790" s="144"/>
      <c r="R1790" s="113"/>
      <c r="S1790" s="145"/>
      <c r="T1790" s="113"/>
      <c r="U1790" s="144"/>
      <c r="V1790" s="113"/>
      <c r="W1790" s="145"/>
    </row>
    <row r="1791" spans="2:23" x14ac:dyDescent="0.35">
      <c r="B1791" s="141"/>
      <c r="C1791" s="67"/>
      <c r="D1791" s="8" t="str">
        <f t="shared" si="102"/>
        <v/>
      </c>
      <c r="E1791" s="8"/>
      <c r="F1791" s="142"/>
      <c r="G1791" s="142"/>
      <c r="H1791" s="142"/>
      <c r="I1791" s="8"/>
      <c r="J1791" s="8"/>
      <c r="K1791" s="142"/>
      <c r="L1791" s="142"/>
      <c r="M1791" s="8" t="str">
        <f t="shared" si="101"/>
        <v/>
      </c>
      <c r="N1791" s="113">
        <f t="shared" si="103"/>
        <v>0</v>
      </c>
      <c r="O1791" s="113">
        <f t="shared" si="104"/>
        <v>0</v>
      </c>
      <c r="P1791" s="113"/>
      <c r="Q1791" s="144"/>
      <c r="R1791" s="113"/>
      <c r="S1791" s="145"/>
      <c r="T1791" s="113"/>
      <c r="U1791" s="144"/>
      <c r="V1791" s="113"/>
      <c r="W1791" s="145"/>
    </row>
    <row r="1792" spans="2:23" x14ac:dyDescent="0.35">
      <c r="B1792" s="141"/>
      <c r="C1792" s="67"/>
      <c r="D1792" s="8" t="str">
        <f t="shared" si="102"/>
        <v/>
      </c>
      <c r="E1792" s="8"/>
      <c r="F1792" s="142"/>
      <c r="G1792" s="142"/>
      <c r="H1792" s="142"/>
      <c r="I1792" s="8"/>
      <c r="J1792" s="8"/>
      <c r="K1792" s="142"/>
      <c r="L1792" s="142"/>
      <c r="M1792" s="8" t="str">
        <f t="shared" si="101"/>
        <v/>
      </c>
      <c r="N1792" s="113">
        <f t="shared" si="103"/>
        <v>0</v>
      </c>
      <c r="O1792" s="113">
        <f t="shared" si="104"/>
        <v>0</v>
      </c>
      <c r="P1792" s="113"/>
      <c r="Q1792" s="144"/>
      <c r="R1792" s="113"/>
      <c r="S1792" s="145"/>
      <c r="T1792" s="113"/>
      <c r="U1792" s="144"/>
      <c r="V1792" s="113"/>
      <c r="W1792" s="145"/>
    </row>
    <row r="1793" spans="2:23" x14ac:dyDescent="0.35">
      <c r="B1793" s="141"/>
      <c r="C1793" s="67"/>
      <c r="D1793" s="8" t="str">
        <f t="shared" si="102"/>
        <v/>
      </c>
      <c r="E1793" s="8"/>
      <c r="F1793" s="142"/>
      <c r="G1793" s="142"/>
      <c r="H1793" s="142"/>
      <c r="I1793" s="8"/>
      <c r="J1793" s="8"/>
      <c r="K1793" s="142"/>
      <c r="L1793" s="142"/>
      <c r="M1793" s="8" t="str">
        <f t="shared" si="101"/>
        <v/>
      </c>
      <c r="N1793" s="113">
        <f t="shared" si="103"/>
        <v>0</v>
      </c>
      <c r="O1793" s="113">
        <f t="shared" si="104"/>
        <v>0</v>
      </c>
      <c r="P1793" s="113"/>
      <c r="Q1793" s="144"/>
      <c r="R1793" s="113"/>
      <c r="S1793" s="145"/>
      <c r="T1793" s="113"/>
      <c r="U1793" s="144"/>
      <c r="V1793" s="113"/>
      <c r="W1793" s="145"/>
    </row>
    <row r="1794" spans="2:23" x14ac:dyDescent="0.35">
      <c r="B1794" s="141"/>
      <c r="C1794" s="67"/>
      <c r="D1794" s="8" t="str">
        <f t="shared" si="102"/>
        <v/>
      </c>
      <c r="E1794" s="8"/>
      <c r="F1794" s="142"/>
      <c r="G1794" s="142"/>
      <c r="H1794" s="142"/>
      <c r="I1794" s="8"/>
      <c r="J1794" s="8"/>
      <c r="K1794" s="142"/>
      <c r="L1794" s="142"/>
      <c r="M1794" s="8" t="str">
        <f t="shared" si="101"/>
        <v/>
      </c>
      <c r="N1794" s="113">
        <f t="shared" si="103"/>
        <v>0</v>
      </c>
      <c r="O1794" s="113">
        <f t="shared" si="104"/>
        <v>0</v>
      </c>
      <c r="P1794" s="113"/>
      <c r="Q1794" s="144"/>
      <c r="R1794" s="113"/>
      <c r="S1794" s="145"/>
      <c r="T1794" s="113"/>
      <c r="U1794" s="144"/>
      <c r="V1794" s="113"/>
      <c r="W1794" s="145"/>
    </row>
    <row r="1795" spans="2:23" x14ac:dyDescent="0.35">
      <c r="B1795" s="141"/>
      <c r="C1795" s="67"/>
      <c r="D1795" s="8" t="str">
        <f t="shared" si="102"/>
        <v/>
      </c>
      <c r="E1795" s="8"/>
      <c r="F1795" s="142"/>
      <c r="G1795" s="142"/>
      <c r="H1795" s="142"/>
      <c r="I1795" s="8"/>
      <c r="J1795" s="8"/>
      <c r="K1795" s="142"/>
      <c r="L1795" s="142"/>
      <c r="M1795" s="8" t="str">
        <f t="shared" ref="M1795:M1858" si="105">+D1795&amp;K1795&amp;L1795</f>
        <v/>
      </c>
      <c r="N1795" s="113">
        <f t="shared" si="103"/>
        <v>0</v>
      </c>
      <c r="O1795" s="113">
        <f t="shared" si="104"/>
        <v>0</v>
      </c>
      <c r="P1795" s="113"/>
      <c r="Q1795" s="144"/>
      <c r="R1795" s="113"/>
      <c r="S1795" s="145"/>
      <c r="T1795" s="113"/>
      <c r="U1795" s="144"/>
      <c r="V1795" s="113"/>
      <c r="W1795" s="145"/>
    </row>
    <row r="1796" spans="2:23" x14ac:dyDescent="0.35">
      <c r="B1796" s="141"/>
      <c r="C1796" s="67"/>
      <c r="D1796" s="8" t="str">
        <f t="shared" ref="D1796:D1859" si="106">+B1796&amp;C1796</f>
        <v/>
      </c>
      <c r="E1796" s="8"/>
      <c r="F1796" s="142"/>
      <c r="G1796" s="142"/>
      <c r="H1796" s="142"/>
      <c r="I1796" s="8"/>
      <c r="J1796" s="8"/>
      <c r="K1796" s="142"/>
      <c r="L1796" s="142"/>
      <c r="M1796" s="8" t="str">
        <f t="shared" si="105"/>
        <v/>
      </c>
      <c r="N1796" s="113">
        <f t="shared" si="103"/>
        <v>0</v>
      </c>
      <c r="O1796" s="113">
        <f t="shared" si="104"/>
        <v>0</v>
      </c>
      <c r="P1796" s="113"/>
      <c r="Q1796" s="144"/>
      <c r="R1796" s="113"/>
      <c r="S1796" s="145"/>
      <c r="T1796" s="113"/>
      <c r="U1796" s="144"/>
      <c r="V1796" s="113"/>
      <c r="W1796" s="145"/>
    </row>
    <row r="1797" spans="2:23" x14ac:dyDescent="0.35">
      <c r="B1797" s="141"/>
      <c r="C1797" s="67"/>
      <c r="D1797" s="8" t="str">
        <f t="shared" si="106"/>
        <v/>
      </c>
      <c r="E1797" s="8"/>
      <c r="F1797" s="142"/>
      <c r="G1797" s="142"/>
      <c r="H1797" s="142"/>
      <c r="I1797" s="8"/>
      <c r="J1797" s="8"/>
      <c r="K1797" s="142"/>
      <c r="L1797" s="142"/>
      <c r="M1797" s="8" t="str">
        <f t="shared" si="105"/>
        <v/>
      </c>
      <c r="N1797" s="113">
        <f t="shared" si="103"/>
        <v>0</v>
      </c>
      <c r="O1797" s="113">
        <f t="shared" si="104"/>
        <v>0</v>
      </c>
      <c r="P1797" s="113"/>
      <c r="Q1797" s="144"/>
      <c r="R1797" s="113"/>
      <c r="S1797" s="145"/>
      <c r="T1797" s="113"/>
      <c r="U1797" s="144"/>
      <c r="V1797" s="113"/>
      <c r="W1797" s="145"/>
    </row>
    <row r="1798" spans="2:23" x14ac:dyDescent="0.35">
      <c r="B1798" s="141"/>
      <c r="C1798" s="67"/>
      <c r="D1798" s="8" t="str">
        <f t="shared" si="106"/>
        <v/>
      </c>
      <c r="E1798" s="8"/>
      <c r="F1798" s="142"/>
      <c r="G1798" s="142"/>
      <c r="H1798" s="142"/>
      <c r="I1798" s="8"/>
      <c r="J1798" s="8"/>
      <c r="K1798" s="142"/>
      <c r="L1798" s="142"/>
      <c r="M1798" s="8" t="str">
        <f t="shared" si="105"/>
        <v/>
      </c>
      <c r="N1798" s="113">
        <f t="shared" si="103"/>
        <v>0</v>
      </c>
      <c r="O1798" s="113">
        <f t="shared" si="104"/>
        <v>0</v>
      </c>
      <c r="P1798" s="113"/>
      <c r="Q1798" s="144"/>
      <c r="R1798" s="113"/>
      <c r="S1798" s="145"/>
      <c r="T1798" s="113"/>
      <c r="U1798" s="144"/>
      <c r="V1798" s="113"/>
      <c r="W1798" s="145"/>
    </row>
    <row r="1799" spans="2:23" x14ac:dyDescent="0.35">
      <c r="B1799" s="141"/>
      <c r="C1799" s="67"/>
      <c r="D1799" s="8" t="str">
        <f t="shared" si="106"/>
        <v/>
      </c>
      <c r="E1799" s="8"/>
      <c r="F1799" s="142"/>
      <c r="G1799" s="142"/>
      <c r="H1799" s="142"/>
      <c r="I1799" s="8"/>
      <c r="J1799" s="8"/>
      <c r="K1799" s="142"/>
      <c r="L1799" s="142"/>
      <c r="M1799" s="8" t="str">
        <f t="shared" si="105"/>
        <v/>
      </c>
      <c r="N1799" s="113">
        <f t="shared" si="103"/>
        <v>0</v>
      </c>
      <c r="O1799" s="113">
        <f t="shared" si="104"/>
        <v>0</v>
      </c>
      <c r="P1799" s="113"/>
      <c r="Q1799" s="144"/>
      <c r="R1799" s="113"/>
      <c r="S1799" s="145"/>
      <c r="T1799" s="113"/>
      <c r="U1799" s="144"/>
      <c r="V1799" s="113"/>
      <c r="W1799" s="145"/>
    </row>
    <row r="1800" spans="2:23" x14ac:dyDescent="0.35">
      <c r="B1800" s="141"/>
      <c r="C1800" s="67"/>
      <c r="D1800" s="8" t="str">
        <f t="shared" si="106"/>
        <v/>
      </c>
      <c r="E1800" s="8"/>
      <c r="F1800" s="142"/>
      <c r="G1800" s="142"/>
      <c r="H1800" s="142"/>
      <c r="I1800" s="8"/>
      <c r="J1800" s="8"/>
      <c r="K1800" s="142"/>
      <c r="L1800" s="142"/>
      <c r="M1800" s="8" t="str">
        <f t="shared" si="105"/>
        <v/>
      </c>
      <c r="N1800" s="113">
        <f t="shared" si="103"/>
        <v>0</v>
      </c>
      <c r="O1800" s="113">
        <f t="shared" si="104"/>
        <v>0</v>
      </c>
      <c r="P1800" s="113"/>
      <c r="Q1800" s="144"/>
      <c r="R1800" s="113"/>
      <c r="S1800" s="145"/>
      <c r="T1800" s="113"/>
      <c r="U1800" s="144"/>
      <c r="V1800" s="113"/>
      <c r="W1800" s="145"/>
    </row>
    <row r="1801" spans="2:23" x14ac:dyDescent="0.35">
      <c r="B1801" s="141"/>
      <c r="C1801" s="67"/>
      <c r="D1801" s="8" t="str">
        <f t="shared" si="106"/>
        <v/>
      </c>
      <c r="E1801" s="8"/>
      <c r="F1801" s="142"/>
      <c r="G1801" s="142"/>
      <c r="H1801" s="142"/>
      <c r="I1801" s="8"/>
      <c r="J1801" s="8"/>
      <c r="K1801" s="142"/>
      <c r="L1801" s="142"/>
      <c r="M1801" s="8" t="str">
        <f t="shared" si="105"/>
        <v/>
      </c>
      <c r="N1801" s="113">
        <f t="shared" si="103"/>
        <v>0</v>
      </c>
      <c r="O1801" s="113">
        <f t="shared" si="104"/>
        <v>0</v>
      </c>
      <c r="P1801" s="113"/>
      <c r="Q1801" s="144"/>
      <c r="R1801" s="113"/>
      <c r="S1801" s="145"/>
      <c r="T1801" s="113"/>
      <c r="U1801" s="144"/>
      <c r="V1801" s="113"/>
      <c r="W1801" s="145"/>
    </row>
    <row r="1802" spans="2:23" x14ac:dyDescent="0.35">
      <c r="B1802" s="141"/>
      <c r="C1802" s="67"/>
      <c r="D1802" s="8" t="str">
        <f t="shared" si="106"/>
        <v/>
      </c>
      <c r="E1802" s="8"/>
      <c r="F1802" s="142"/>
      <c r="G1802" s="142"/>
      <c r="H1802" s="142"/>
      <c r="I1802" s="8"/>
      <c r="J1802" s="8"/>
      <c r="K1802" s="142"/>
      <c r="L1802" s="142"/>
      <c r="M1802" s="8" t="str">
        <f t="shared" si="105"/>
        <v/>
      </c>
      <c r="N1802" s="113">
        <f t="shared" si="103"/>
        <v>0</v>
      </c>
      <c r="O1802" s="113">
        <f t="shared" si="104"/>
        <v>0</v>
      </c>
      <c r="P1802" s="113"/>
      <c r="Q1802" s="144"/>
      <c r="R1802" s="113"/>
      <c r="S1802" s="145"/>
      <c r="T1802" s="113"/>
      <c r="U1802" s="144"/>
      <c r="V1802" s="113"/>
      <c r="W1802" s="145"/>
    </row>
    <row r="1803" spans="2:23" x14ac:dyDescent="0.35">
      <c r="B1803" s="141"/>
      <c r="C1803" s="67"/>
      <c r="D1803" s="8" t="str">
        <f t="shared" si="106"/>
        <v/>
      </c>
      <c r="E1803" s="8"/>
      <c r="F1803" s="142"/>
      <c r="G1803" s="142"/>
      <c r="H1803" s="142"/>
      <c r="I1803" s="8"/>
      <c r="J1803" s="8"/>
      <c r="K1803" s="142"/>
      <c r="L1803" s="142"/>
      <c r="M1803" s="8" t="str">
        <f t="shared" si="105"/>
        <v/>
      </c>
      <c r="N1803" s="113">
        <f t="shared" si="103"/>
        <v>0</v>
      </c>
      <c r="O1803" s="113">
        <f t="shared" si="104"/>
        <v>0</v>
      </c>
      <c r="P1803" s="113"/>
      <c r="Q1803" s="144"/>
      <c r="R1803" s="113"/>
      <c r="S1803" s="145"/>
      <c r="T1803" s="113"/>
      <c r="U1803" s="144"/>
      <c r="V1803" s="113"/>
      <c r="W1803" s="145"/>
    </row>
    <row r="1804" spans="2:23" x14ac:dyDescent="0.35">
      <c r="B1804" s="141"/>
      <c r="C1804" s="67"/>
      <c r="D1804" s="8" t="str">
        <f t="shared" si="106"/>
        <v/>
      </c>
      <c r="E1804" s="8"/>
      <c r="F1804" s="142"/>
      <c r="G1804" s="142"/>
      <c r="H1804" s="142"/>
      <c r="I1804" s="8"/>
      <c r="J1804" s="8"/>
      <c r="K1804" s="142"/>
      <c r="L1804" s="142"/>
      <c r="M1804" s="8" t="str">
        <f t="shared" si="105"/>
        <v/>
      </c>
      <c r="N1804" s="113">
        <f t="shared" si="103"/>
        <v>0</v>
      </c>
      <c r="O1804" s="113">
        <f t="shared" si="104"/>
        <v>0</v>
      </c>
      <c r="P1804" s="113"/>
      <c r="Q1804" s="144"/>
      <c r="R1804" s="113"/>
      <c r="S1804" s="145"/>
      <c r="T1804" s="113"/>
      <c r="U1804" s="144"/>
      <c r="V1804" s="113"/>
      <c r="W1804" s="145"/>
    </row>
    <row r="1805" spans="2:23" x14ac:dyDescent="0.35">
      <c r="B1805" s="141"/>
      <c r="C1805" s="67"/>
      <c r="D1805" s="8" t="str">
        <f t="shared" si="106"/>
        <v/>
      </c>
      <c r="E1805" s="8"/>
      <c r="F1805" s="142"/>
      <c r="G1805" s="142"/>
      <c r="H1805" s="142"/>
      <c r="I1805" s="8"/>
      <c r="J1805" s="8"/>
      <c r="K1805" s="142"/>
      <c r="L1805" s="142"/>
      <c r="M1805" s="8" t="str">
        <f t="shared" si="105"/>
        <v/>
      </c>
      <c r="N1805" s="113">
        <f t="shared" si="103"/>
        <v>0</v>
      </c>
      <c r="O1805" s="113">
        <f t="shared" si="104"/>
        <v>0</v>
      </c>
      <c r="P1805" s="113"/>
      <c r="Q1805" s="144"/>
      <c r="R1805" s="113"/>
      <c r="S1805" s="145"/>
      <c r="T1805" s="113"/>
      <c r="U1805" s="144"/>
      <c r="V1805" s="113"/>
      <c r="W1805" s="145"/>
    </row>
    <row r="1806" spans="2:23" x14ac:dyDescent="0.35">
      <c r="B1806" s="141"/>
      <c r="C1806" s="67"/>
      <c r="D1806" s="8" t="str">
        <f t="shared" si="106"/>
        <v/>
      </c>
      <c r="E1806" s="8"/>
      <c r="F1806" s="142"/>
      <c r="G1806" s="142"/>
      <c r="H1806" s="142"/>
      <c r="I1806" s="8"/>
      <c r="J1806" s="8"/>
      <c r="K1806" s="142"/>
      <c r="L1806" s="142"/>
      <c r="M1806" s="8" t="str">
        <f t="shared" si="105"/>
        <v/>
      </c>
      <c r="N1806" s="113">
        <f t="shared" si="103"/>
        <v>0</v>
      </c>
      <c r="O1806" s="113">
        <f t="shared" si="104"/>
        <v>0</v>
      </c>
      <c r="P1806" s="113"/>
      <c r="Q1806" s="144"/>
      <c r="R1806" s="113"/>
      <c r="S1806" s="145"/>
      <c r="T1806" s="113"/>
      <c r="U1806" s="144"/>
      <c r="V1806" s="113"/>
      <c r="W1806" s="145"/>
    </row>
    <row r="1807" spans="2:23" x14ac:dyDescent="0.35">
      <c r="B1807" s="141"/>
      <c r="C1807" s="67"/>
      <c r="D1807" s="8" t="str">
        <f t="shared" si="106"/>
        <v/>
      </c>
      <c r="E1807" s="8"/>
      <c r="F1807" s="142"/>
      <c r="G1807" s="142"/>
      <c r="H1807" s="142"/>
      <c r="I1807" s="8"/>
      <c r="J1807" s="8"/>
      <c r="K1807" s="142"/>
      <c r="L1807" s="142"/>
      <c r="M1807" s="8" t="str">
        <f t="shared" si="105"/>
        <v/>
      </c>
      <c r="N1807" s="113">
        <f t="shared" si="103"/>
        <v>0</v>
      </c>
      <c r="O1807" s="113">
        <f t="shared" si="104"/>
        <v>0</v>
      </c>
      <c r="P1807" s="113"/>
      <c r="Q1807" s="144"/>
      <c r="R1807" s="113"/>
      <c r="S1807" s="145"/>
      <c r="T1807" s="113"/>
      <c r="U1807" s="144"/>
      <c r="V1807" s="113"/>
      <c r="W1807" s="145"/>
    </row>
    <row r="1808" spans="2:23" x14ac:dyDescent="0.35">
      <c r="B1808" s="141"/>
      <c r="C1808" s="67"/>
      <c r="D1808" s="8" t="str">
        <f t="shared" si="106"/>
        <v/>
      </c>
      <c r="E1808" s="8"/>
      <c r="F1808" s="142"/>
      <c r="G1808" s="142"/>
      <c r="H1808" s="142"/>
      <c r="I1808" s="8"/>
      <c r="J1808" s="8"/>
      <c r="K1808" s="142"/>
      <c r="L1808" s="142"/>
      <c r="M1808" s="8" t="str">
        <f t="shared" si="105"/>
        <v/>
      </c>
      <c r="N1808" s="113">
        <f t="shared" si="103"/>
        <v>0</v>
      </c>
      <c r="O1808" s="113">
        <f t="shared" si="104"/>
        <v>0</v>
      </c>
      <c r="P1808" s="113"/>
      <c r="Q1808" s="144"/>
      <c r="R1808" s="113"/>
      <c r="S1808" s="145"/>
      <c r="T1808" s="113"/>
      <c r="U1808" s="144"/>
      <c r="V1808" s="113"/>
      <c r="W1808" s="145"/>
    </row>
    <row r="1809" spans="2:23" x14ac:dyDescent="0.35">
      <c r="B1809" s="141"/>
      <c r="C1809" s="67"/>
      <c r="D1809" s="8" t="str">
        <f t="shared" si="106"/>
        <v/>
      </c>
      <c r="E1809" s="8"/>
      <c r="F1809" s="142"/>
      <c r="G1809" s="142"/>
      <c r="H1809" s="142"/>
      <c r="I1809" s="8"/>
      <c r="J1809" s="8"/>
      <c r="K1809" s="142"/>
      <c r="L1809" s="142"/>
      <c r="M1809" s="8" t="str">
        <f t="shared" si="105"/>
        <v/>
      </c>
      <c r="N1809" s="113">
        <f t="shared" si="103"/>
        <v>0</v>
      </c>
      <c r="O1809" s="113">
        <f t="shared" si="104"/>
        <v>0</v>
      </c>
      <c r="P1809" s="113"/>
      <c r="Q1809" s="144"/>
      <c r="R1809" s="113"/>
      <c r="S1809" s="145"/>
      <c r="T1809" s="113"/>
      <c r="U1809" s="144"/>
      <c r="V1809" s="113"/>
      <c r="W1809" s="145"/>
    </row>
    <row r="1810" spans="2:23" x14ac:dyDescent="0.35">
      <c r="B1810" s="141"/>
      <c r="C1810" s="67"/>
      <c r="D1810" s="8" t="str">
        <f t="shared" si="106"/>
        <v/>
      </c>
      <c r="E1810" s="8"/>
      <c r="F1810" s="142"/>
      <c r="G1810" s="142"/>
      <c r="H1810" s="142"/>
      <c r="I1810" s="8"/>
      <c r="J1810" s="8"/>
      <c r="K1810" s="142"/>
      <c r="L1810" s="142"/>
      <c r="M1810" s="8" t="str">
        <f t="shared" si="105"/>
        <v/>
      </c>
      <c r="N1810" s="113">
        <f t="shared" ref="N1810:N1873" si="107">IFERROR(R1810/P1810,0)</f>
        <v>0</v>
      </c>
      <c r="O1810" s="113">
        <f t="shared" ref="O1810:O1873" si="108">IFERROR(S1810/Q1810,0)</f>
        <v>0</v>
      </c>
      <c r="P1810" s="113"/>
      <c r="Q1810" s="144"/>
      <c r="R1810" s="113"/>
      <c r="S1810" s="145"/>
      <c r="T1810" s="113"/>
      <c r="U1810" s="144"/>
      <c r="V1810" s="113"/>
      <c r="W1810" s="145"/>
    </row>
    <row r="1811" spans="2:23" x14ac:dyDescent="0.35">
      <c r="B1811" s="141"/>
      <c r="C1811" s="67"/>
      <c r="D1811" s="8" t="str">
        <f t="shared" si="106"/>
        <v/>
      </c>
      <c r="E1811" s="8"/>
      <c r="F1811" s="142"/>
      <c r="G1811" s="142"/>
      <c r="H1811" s="142"/>
      <c r="I1811" s="8"/>
      <c r="J1811" s="8"/>
      <c r="K1811" s="142"/>
      <c r="L1811" s="142"/>
      <c r="M1811" s="8" t="str">
        <f t="shared" si="105"/>
        <v/>
      </c>
      <c r="N1811" s="113">
        <f t="shared" si="107"/>
        <v>0</v>
      </c>
      <c r="O1811" s="113">
        <f t="shared" si="108"/>
        <v>0</v>
      </c>
      <c r="P1811" s="113"/>
      <c r="Q1811" s="144"/>
      <c r="R1811" s="113"/>
      <c r="S1811" s="145"/>
      <c r="T1811" s="113"/>
      <c r="U1811" s="144"/>
      <c r="V1811" s="113"/>
      <c r="W1811" s="145"/>
    </row>
    <row r="1812" spans="2:23" x14ac:dyDescent="0.35">
      <c r="B1812" s="141"/>
      <c r="C1812" s="67"/>
      <c r="D1812" s="8" t="str">
        <f t="shared" si="106"/>
        <v/>
      </c>
      <c r="E1812" s="8"/>
      <c r="F1812" s="142"/>
      <c r="G1812" s="142"/>
      <c r="H1812" s="142"/>
      <c r="I1812" s="8"/>
      <c r="J1812" s="8"/>
      <c r="K1812" s="142"/>
      <c r="L1812" s="142"/>
      <c r="M1812" s="8" t="str">
        <f t="shared" si="105"/>
        <v/>
      </c>
      <c r="N1812" s="113">
        <f t="shared" si="107"/>
        <v>0</v>
      </c>
      <c r="O1812" s="113">
        <f t="shared" si="108"/>
        <v>0</v>
      </c>
      <c r="P1812" s="113"/>
      <c r="Q1812" s="144"/>
      <c r="R1812" s="113"/>
      <c r="S1812" s="145"/>
      <c r="T1812" s="113"/>
      <c r="U1812" s="144"/>
      <c r="V1812" s="113"/>
      <c r="W1812" s="145"/>
    </row>
    <row r="1813" spans="2:23" x14ac:dyDescent="0.35">
      <c r="B1813" s="141"/>
      <c r="C1813" s="67"/>
      <c r="D1813" s="8" t="str">
        <f t="shared" si="106"/>
        <v/>
      </c>
      <c r="E1813" s="8"/>
      <c r="F1813" s="142"/>
      <c r="G1813" s="142"/>
      <c r="H1813" s="142"/>
      <c r="I1813" s="8"/>
      <c r="J1813" s="8"/>
      <c r="K1813" s="142"/>
      <c r="L1813" s="142"/>
      <c r="M1813" s="8" t="str">
        <f t="shared" si="105"/>
        <v/>
      </c>
      <c r="N1813" s="113">
        <f t="shared" si="107"/>
        <v>0</v>
      </c>
      <c r="O1813" s="113">
        <f t="shared" si="108"/>
        <v>0</v>
      </c>
      <c r="P1813" s="113"/>
      <c r="Q1813" s="144"/>
      <c r="R1813" s="113"/>
      <c r="S1813" s="145"/>
      <c r="T1813" s="113"/>
      <c r="U1813" s="144"/>
      <c r="V1813" s="113"/>
      <c r="W1813" s="145"/>
    </row>
    <row r="1814" spans="2:23" x14ac:dyDescent="0.35">
      <c r="B1814" s="141"/>
      <c r="C1814" s="67"/>
      <c r="D1814" s="8" t="str">
        <f t="shared" si="106"/>
        <v/>
      </c>
      <c r="E1814" s="8"/>
      <c r="F1814" s="142"/>
      <c r="G1814" s="142"/>
      <c r="H1814" s="142"/>
      <c r="I1814" s="8"/>
      <c r="J1814" s="8"/>
      <c r="K1814" s="142"/>
      <c r="L1814" s="142"/>
      <c r="M1814" s="8" t="str">
        <f t="shared" si="105"/>
        <v/>
      </c>
      <c r="N1814" s="113">
        <f t="shared" si="107"/>
        <v>0</v>
      </c>
      <c r="O1814" s="113">
        <f t="shared" si="108"/>
        <v>0</v>
      </c>
      <c r="P1814" s="113"/>
      <c r="Q1814" s="144"/>
      <c r="R1814" s="113"/>
      <c r="S1814" s="145"/>
      <c r="T1814" s="113"/>
      <c r="U1814" s="144"/>
      <c r="V1814" s="113"/>
      <c r="W1814" s="145"/>
    </row>
    <row r="1815" spans="2:23" x14ac:dyDescent="0.35">
      <c r="B1815" s="141"/>
      <c r="C1815" s="67"/>
      <c r="D1815" s="8" t="str">
        <f t="shared" si="106"/>
        <v/>
      </c>
      <c r="E1815" s="8"/>
      <c r="F1815" s="142"/>
      <c r="G1815" s="142"/>
      <c r="H1815" s="142"/>
      <c r="I1815" s="8"/>
      <c r="J1815" s="8"/>
      <c r="K1815" s="142"/>
      <c r="L1815" s="142"/>
      <c r="M1815" s="8" t="str">
        <f t="shared" si="105"/>
        <v/>
      </c>
      <c r="N1815" s="113">
        <f t="shared" si="107"/>
        <v>0</v>
      </c>
      <c r="O1815" s="113">
        <f t="shared" si="108"/>
        <v>0</v>
      </c>
      <c r="P1815" s="113"/>
      <c r="Q1815" s="144"/>
      <c r="R1815" s="113"/>
      <c r="S1815" s="145"/>
      <c r="T1815" s="113"/>
      <c r="U1815" s="144"/>
      <c r="V1815" s="113"/>
      <c r="W1815" s="145"/>
    </row>
    <row r="1816" spans="2:23" x14ac:dyDescent="0.35">
      <c r="B1816" s="141"/>
      <c r="C1816" s="67"/>
      <c r="D1816" s="8" t="str">
        <f t="shared" si="106"/>
        <v/>
      </c>
      <c r="E1816" s="8"/>
      <c r="F1816" s="142"/>
      <c r="G1816" s="142"/>
      <c r="H1816" s="142"/>
      <c r="I1816" s="8"/>
      <c r="J1816" s="8"/>
      <c r="K1816" s="142"/>
      <c r="L1816" s="142"/>
      <c r="M1816" s="8" t="str">
        <f t="shared" si="105"/>
        <v/>
      </c>
      <c r="N1816" s="113">
        <f t="shared" si="107"/>
        <v>0</v>
      </c>
      <c r="O1816" s="113">
        <f t="shared" si="108"/>
        <v>0</v>
      </c>
      <c r="P1816" s="113"/>
      <c r="Q1816" s="144"/>
      <c r="R1816" s="113"/>
      <c r="S1816" s="145"/>
      <c r="T1816" s="113"/>
      <c r="U1816" s="144"/>
      <c r="V1816" s="113"/>
      <c r="W1816" s="145"/>
    </row>
    <row r="1817" spans="2:23" x14ac:dyDescent="0.35">
      <c r="B1817" s="141"/>
      <c r="C1817" s="67"/>
      <c r="D1817" s="8" t="str">
        <f t="shared" si="106"/>
        <v/>
      </c>
      <c r="E1817" s="8"/>
      <c r="F1817" s="142"/>
      <c r="G1817" s="142"/>
      <c r="H1817" s="142"/>
      <c r="I1817" s="8"/>
      <c r="J1817" s="8"/>
      <c r="K1817" s="142"/>
      <c r="L1817" s="142"/>
      <c r="M1817" s="8" t="str">
        <f t="shared" si="105"/>
        <v/>
      </c>
      <c r="N1817" s="113">
        <f t="shared" si="107"/>
        <v>0</v>
      </c>
      <c r="O1817" s="113">
        <f t="shared" si="108"/>
        <v>0</v>
      </c>
      <c r="P1817" s="113"/>
      <c r="Q1817" s="144"/>
      <c r="R1817" s="113"/>
      <c r="S1817" s="145"/>
      <c r="T1817" s="113"/>
      <c r="U1817" s="144"/>
      <c r="V1817" s="113"/>
      <c r="W1817" s="145"/>
    </row>
    <row r="1818" spans="2:23" x14ac:dyDescent="0.35">
      <c r="B1818" s="141"/>
      <c r="C1818" s="67"/>
      <c r="D1818" s="8" t="str">
        <f t="shared" si="106"/>
        <v/>
      </c>
      <c r="E1818" s="8"/>
      <c r="F1818" s="142"/>
      <c r="G1818" s="142"/>
      <c r="H1818" s="142"/>
      <c r="I1818" s="8"/>
      <c r="J1818" s="8"/>
      <c r="K1818" s="142"/>
      <c r="L1818" s="142"/>
      <c r="M1818" s="8" t="str">
        <f t="shared" si="105"/>
        <v/>
      </c>
      <c r="N1818" s="113">
        <f t="shared" si="107"/>
        <v>0</v>
      </c>
      <c r="O1818" s="113">
        <f t="shared" si="108"/>
        <v>0</v>
      </c>
      <c r="P1818" s="113"/>
      <c r="Q1818" s="144"/>
      <c r="R1818" s="113"/>
      <c r="S1818" s="145"/>
      <c r="T1818" s="113"/>
      <c r="U1818" s="144"/>
      <c r="V1818" s="113"/>
      <c r="W1818" s="145"/>
    </row>
    <row r="1819" spans="2:23" x14ac:dyDescent="0.35">
      <c r="B1819" s="141"/>
      <c r="C1819" s="67"/>
      <c r="D1819" s="8" t="str">
        <f t="shared" si="106"/>
        <v/>
      </c>
      <c r="E1819" s="8"/>
      <c r="F1819" s="142"/>
      <c r="G1819" s="142"/>
      <c r="H1819" s="142"/>
      <c r="I1819" s="8"/>
      <c r="J1819" s="8"/>
      <c r="K1819" s="142"/>
      <c r="L1819" s="142"/>
      <c r="M1819" s="8" t="str">
        <f t="shared" si="105"/>
        <v/>
      </c>
      <c r="N1819" s="113">
        <f t="shared" si="107"/>
        <v>0</v>
      </c>
      <c r="O1819" s="113">
        <f t="shared" si="108"/>
        <v>0</v>
      </c>
      <c r="P1819" s="113"/>
      <c r="Q1819" s="144"/>
      <c r="R1819" s="113"/>
      <c r="S1819" s="145"/>
      <c r="T1819" s="113"/>
      <c r="U1819" s="144"/>
      <c r="V1819" s="113"/>
      <c r="W1819" s="145"/>
    </row>
    <row r="1820" spans="2:23" x14ac:dyDescent="0.35">
      <c r="B1820" s="141"/>
      <c r="C1820" s="67"/>
      <c r="D1820" s="8" t="str">
        <f t="shared" si="106"/>
        <v/>
      </c>
      <c r="E1820" s="8"/>
      <c r="F1820" s="142"/>
      <c r="G1820" s="142"/>
      <c r="H1820" s="142"/>
      <c r="I1820" s="8"/>
      <c r="J1820" s="8"/>
      <c r="K1820" s="142"/>
      <c r="L1820" s="142"/>
      <c r="M1820" s="8" t="str">
        <f t="shared" si="105"/>
        <v/>
      </c>
      <c r="N1820" s="113">
        <f t="shared" si="107"/>
        <v>0</v>
      </c>
      <c r="O1820" s="113">
        <f t="shared" si="108"/>
        <v>0</v>
      </c>
      <c r="P1820" s="113"/>
      <c r="Q1820" s="144"/>
      <c r="R1820" s="113"/>
      <c r="S1820" s="145"/>
      <c r="T1820" s="113"/>
      <c r="U1820" s="144"/>
      <c r="V1820" s="113"/>
      <c r="W1820" s="145"/>
    </row>
    <row r="1821" spans="2:23" x14ac:dyDescent="0.35">
      <c r="B1821" s="141"/>
      <c r="C1821" s="67"/>
      <c r="D1821" s="8" t="str">
        <f t="shared" si="106"/>
        <v/>
      </c>
      <c r="E1821" s="8"/>
      <c r="F1821" s="142"/>
      <c r="G1821" s="142"/>
      <c r="H1821" s="142"/>
      <c r="I1821" s="8"/>
      <c r="J1821" s="8"/>
      <c r="K1821" s="142"/>
      <c r="L1821" s="142"/>
      <c r="M1821" s="8" t="str">
        <f t="shared" si="105"/>
        <v/>
      </c>
      <c r="N1821" s="113">
        <f t="shared" si="107"/>
        <v>0</v>
      </c>
      <c r="O1821" s="113">
        <f t="shared" si="108"/>
        <v>0</v>
      </c>
      <c r="P1821" s="113"/>
      <c r="Q1821" s="144"/>
      <c r="R1821" s="113"/>
      <c r="S1821" s="145"/>
      <c r="T1821" s="113"/>
      <c r="U1821" s="144"/>
      <c r="V1821" s="113"/>
      <c r="W1821" s="145"/>
    </row>
    <row r="1822" spans="2:23" x14ac:dyDescent="0.35">
      <c r="B1822" s="141"/>
      <c r="C1822" s="67"/>
      <c r="D1822" s="8" t="str">
        <f t="shared" si="106"/>
        <v/>
      </c>
      <c r="E1822" s="8"/>
      <c r="F1822" s="142"/>
      <c r="G1822" s="142"/>
      <c r="H1822" s="142"/>
      <c r="I1822" s="8"/>
      <c r="J1822" s="8"/>
      <c r="K1822" s="142"/>
      <c r="L1822" s="142"/>
      <c r="M1822" s="8" t="str">
        <f t="shared" si="105"/>
        <v/>
      </c>
      <c r="N1822" s="113">
        <f t="shared" si="107"/>
        <v>0</v>
      </c>
      <c r="O1822" s="113">
        <f t="shared" si="108"/>
        <v>0</v>
      </c>
      <c r="P1822" s="113"/>
      <c r="Q1822" s="144"/>
      <c r="R1822" s="113"/>
      <c r="S1822" s="145"/>
      <c r="T1822" s="113"/>
      <c r="U1822" s="144"/>
      <c r="V1822" s="113"/>
      <c r="W1822" s="145"/>
    </row>
    <row r="1823" spans="2:23" x14ac:dyDescent="0.35">
      <c r="B1823" s="141"/>
      <c r="C1823" s="67"/>
      <c r="D1823" s="8" t="str">
        <f t="shared" si="106"/>
        <v/>
      </c>
      <c r="E1823" s="8"/>
      <c r="F1823" s="142"/>
      <c r="G1823" s="142"/>
      <c r="H1823" s="142"/>
      <c r="I1823" s="8"/>
      <c r="J1823" s="8"/>
      <c r="K1823" s="142"/>
      <c r="L1823" s="142"/>
      <c r="M1823" s="8" t="str">
        <f t="shared" si="105"/>
        <v/>
      </c>
      <c r="N1823" s="113">
        <f t="shared" si="107"/>
        <v>0</v>
      </c>
      <c r="O1823" s="113">
        <f t="shared" si="108"/>
        <v>0</v>
      </c>
      <c r="P1823" s="113"/>
      <c r="Q1823" s="144"/>
      <c r="R1823" s="113"/>
      <c r="S1823" s="145"/>
      <c r="T1823" s="113"/>
      <c r="U1823" s="144"/>
      <c r="V1823" s="113"/>
      <c r="W1823" s="145"/>
    </row>
    <row r="1824" spans="2:23" x14ac:dyDescent="0.35">
      <c r="B1824" s="141"/>
      <c r="C1824" s="67"/>
      <c r="D1824" s="8" t="str">
        <f t="shared" si="106"/>
        <v/>
      </c>
      <c r="E1824" s="8"/>
      <c r="F1824" s="142"/>
      <c r="G1824" s="142"/>
      <c r="H1824" s="142"/>
      <c r="I1824" s="8"/>
      <c r="J1824" s="8"/>
      <c r="K1824" s="142"/>
      <c r="L1824" s="142"/>
      <c r="M1824" s="8" t="str">
        <f t="shared" si="105"/>
        <v/>
      </c>
      <c r="N1824" s="113">
        <f t="shared" si="107"/>
        <v>0</v>
      </c>
      <c r="O1824" s="113">
        <f t="shared" si="108"/>
        <v>0</v>
      </c>
      <c r="P1824" s="113"/>
      <c r="Q1824" s="144"/>
      <c r="R1824" s="113"/>
      <c r="S1824" s="145"/>
      <c r="T1824" s="113"/>
      <c r="U1824" s="144"/>
      <c r="V1824" s="113"/>
      <c r="W1824" s="145"/>
    </row>
    <row r="1825" spans="2:23" x14ac:dyDescent="0.35">
      <c r="B1825" s="141"/>
      <c r="C1825" s="67"/>
      <c r="D1825" s="8" t="str">
        <f t="shared" si="106"/>
        <v/>
      </c>
      <c r="E1825" s="8"/>
      <c r="F1825" s="142"/>
      <c r="G1825" s="142"/>
      <c r="H1825" s="142"/>
      <c r="I1825" s="8"/>
      <c r="J1825" s="8"/>
      <c r="K1825" s="142"/>
      <c r="L1825" s="142"/>
      <c r="M1825" s="8" t="str">
        <f t="shared" si="105"/>
        <v/>
      </c>
      <c r="N1825" s="113">
        <f t="shared" si="107"/>
        <v>0</v>
      </c>
      <c r="O1825" s="113">
        <f t="shared" si="108"/>
        <v>0</v>
      </c>
      <c r="P1825" s="113"/>
      <c r="Q1825" s="144"/>
      <c r="R1825" s="113"/>
      <c r="S1825" s="145"/>
      <c r="T1825" s="113"/>
      <c r="U1825" s="144"/>
      <c r="V1825" s="113"/>
      <c r="W1825" s="145"/>
    </row>
    <row r="1826" spans="2:23" x14ac:dyDescent="0.35">
      <c r="B1826" s="141"/>
      <c r="C1826" s="67"/>
      <c r="D1826" s="8" t="str">
        <f t="shared" si="106"/>
        <v/>
      </c>
      <c r="E1826" s="8"/>
      <c r="F1826" s="142"/>
      <c r="G1826" s="142"/>
      <c r="H1826" s="142"/>
      <c r="I1826" s="8"/>
      <c r="J1826" s="8"/>
      <c r="K1826" s="142"/>
      <c r="L1826" s="142"/>
      <c r="M1826" s="8" t="str">
        <f t="shared" si="105"/>
        <v/>
      </c>
      <c r="N1826" s="113">
        <f t="shared" si="107"/>
        <v>0</v>
      </c>
      <c r="O1826" s="113">
        <f t="shared" si="108"/>
        <v>0</v>
      </c>
      <c r="P1826" s="113"/>
      <c r="Q1826" s="144"/>
      <c r="R1826" s="113"/>
      <c r="S1826" s="145"/>
      <c r="T1826" s="113"/>
      <c r="U1826" s="144"/>
      <c r="V1826" s="113"/>
      <c r="W1826" s="145"/>
    </row>
    <row r="1827" spans="2:23" x14ac:dyDescent="0.35">
      <c r="B1827" s="141"/>
      <c r="C1827" s="67"/>
      <c r="D1827" s="8" t="str">
        <f t="shared" si="106"/>
        <v/>
      </c>
      <c r="E1827" s="8"/>
      <c r="F1827" s="142"/>
      <c r="G1827" s="142"/>
      <c r="H1827" s="142"/>
      <c r="I1827" s="8"/>
      <c r="J1827" s="8"/>
      <c r="K1827" s="142"/>
      <c r="L1827" s="142"/>
      <c r="M1827" s="8" t="str">
        <f t="shared" si="105"/>
        <v/>
      </c>
      <c r="N1827" s="113">
        <f t="shared" si="107"/>
        <v>0</v>
      </c>
      <c r="O1827" s="113">
        <f t="shared" si="108"/>
        <v>0</v>
      </c>
      <c r="P1827" s="113"/>
      <c r="Q1827" s="144"/>
      <c r="R1827" s="113"/>
      <c r="S1827" s="145"/>
      <c r="T1827" s="113"/>
      <c r="U1827" s="144"/>
      <c r="V1827" s="113"/>
      <c r="W1827" s="145"/>
    </row>
    <row r="1828" spans="2:23" x14ac:dyDescent="0.35">
      <c r="B1828" s="141"/>
      <c r="C1828" s="67"/>
      <c r="D1828" s="8" t="str">
        <f t="shared" si="106"/>
        <v/>
      </c>
      <c r="E1828" s="8"/>
      <c r="F1828" s="142"/>
      <c r="G1828" s="142"/>
      <c r="H1828" s="142"/>
      <c r="I1828" s="8"/>
      <c r="J1828" s="8"/>
      <c r="K1828" s="142"/>
      <c r="L1828" s="142"/>
      <c r="M1828" s="8" t="str">
        <f t="shared" si="105"/>
        <v/>
      </c>
      <c r="N1828" s="113">
        <f t="shared" si="107"/>
        <v>0</v>
      </c>
      <c r="O1828" s="113">
        <f t="shared" si="108"/>
        <v>0</v>
      </c>
      <c r="P1828" s="113"/>
      <c r="Q1828" s="144"/>
      <c r="R1828" s="113"/>
      <c r="S1828" s="145"/>
      <c r="T1828" s="113"/>
      <c r="U1828" s="144"/>
      <c r="V1828" s="113"/>
      <c r="W1828" s="145"/>
    </row>
    <row r="1829" spans="2:23" x14ac:dyDescent="0.35">
      <c r="B1829" s="141"/>
      <c r="C1829" s="67"/>
      <c r="D1829" s="8" t="str">
        <f t="shared" si="106"/>
        <v/>
      </c>
      <c r="E1829" s="8"/>
      <c r="F1829" s="142"/>
      <c r="G1829" s="142"/>
      <c r="H1829" s="142"/>
      <c r="I1829" s="8"/>
      <c r="J1829" s="8"/>
      <c r="K1829" s="142"/>
      <c r="L1829" s="142"/>
      <c r="M1829" s="8" t="str">
        <f t="shared" si="105"/>
        <v/>
      </c>
      <c r="N1829" s="113">
        <f t="shared" si="107"/>
        <v>0</v>
      </c>
      <c r="O1829" s="113">
        <f t="shared" si="108"/>
        <v>0</v>
      </c>
      <c r="P1829" s="113"/>
      <c r="Q1829" s="144"/>
      <c r="R1829" s="113"/>
      <c r="S1829" s="145"/>
      <c r="T1829" s="113"/>
      <c r="U1829" s="144"/>
      <c r="V1829" s="113"/>
      <c r="W1829" s="145"/>
    </row>
    <row r="1830" spans="2:23" x14ac:dyDescent="0.35">
      <c r="B1830" s="141"/>
      <c r="C1830" s="67"/>
      <c r="D1830" s="8" t="str">
        <f t="shared" si="106"/>
        <v/>
      </c>
      <c r="E1830" s="8"/>
      <c r="F1830" s="142"/>
      <c r="G1830" s="142"/>
      <c r="H1830" s="142"/>
      <c r="I1830" s="8"/>
      <c r="J1830" s="8"/>
      <c r="K1830" s="142"/>
      <c r="L1830" s="142"/>
      <c r="M1830" s="8" t="str">
        <f t="shared" si="105"/>
        <v/>
      </c>
      <c r="N1830" s="113">
        <f t="shared" si="107"/>
        <v>0</v>
      </c>
      <c r="O1830" s="113">
        <f t="shared" si="108"/>
        <v>0</v>
      </c>
      <c r="P1830" s="113"/>
      <c r="Q1830" s="144"/>
      <c r="R1830" s="113"/>
      <c r="S1830" s="145"/>
      <c r="T1830" s="113"/>
      <c r="U1830" s="144"/>
      <c r="V1830" s="113"/>
      <c r="W1830" s="145"/>
    </row>
    <row r="1831" spans="2:23" x14ac:dyDescent="0.35">
      <c r="B1831" s="141"/>
      <c r="C1831" s="67"/>
      <c r="D1831" s="8" t="str">
        <f t="shared" si="106"/>
        <v/>
      </c>
      <c r="E1831" s="8"/>
      <c r="F1831" s="142"/>
      <c r="G1831" s="142"/>
      <c r="H1831" s="142"/>
      <c r="I1831" s="8"/>
      <c r="J1831" s="8"/>
      <c r="K1831" s="142"/>
      <c r="L1831" s="142"/>
      <c r="M1831" s="8" t="str">
        <f t="shared" si="105"/>
        <v/>
      </c>
      <c r="N1831" s="113">
        <f t="shared" si="107"/>
        <v>0</v>
      </c>
      <c r="O1831" s="113">
        <f t="shared" si="108"/>
        <v>0</v>
      </c>
      <c r="P1831" s="113"/>
      <c r="Q1831" s="144"/>
      <c r="R1831" s="113"/>
      <c r="S1831" s="145"/>
      <c r="T1831" s="113"/>
      <c r="U1831" s="144"/>
      <c r="V1831" s="113"/>
      <c r="W1831" s="145"/>
    </row>
    <row r="1832" spans="2:23" x14ac:dyDescent="0.35">
      <c r="B1832" s="141"/>
      <c r="C1832" s="67"/>
      <c r="D1832" s="8" t="str">
        <f t="shared" si="106"/>
        <v/>
      </c>
      <c r="E1832" s="8"/>
      <c r="F1832" s="142"/>
      <c r="G1832" s="142"/>
      <c r="H1832" s="142"/>
      <c r="I1832" s="8"/>
      <c r="J1832" s="8"/>
      <c r="K1832" s="142"/>
      <c r="L1832" s="142"/>
      <c r="M1832" s="8" t="str">
        <f t="shared" si="105"/>
        <v/>
      </c>
      <c r="N1832" s="113">
        <f t="shared" si="107"/>
        <v>0</v>
      </c>
      <c r="O1832" s="113">
        <f t="shared" si="108"/>
        <v>0</v>
      </c>
      <c r="P1832" s="113"/>
      <c r="Q1832" s="144"/>
      <c r="R1832" s="113"/>
      <c r="S1832" s="145"/>
      <c r="T1832" s="113"/>
      <c r="U1832" s="144"/>
      <c r="V1832" s="113"/>
      <c r="W1832" s="145"/>
    </row>
    <row r="1833" spans="2:23" x14ac:dyDescent="0.35">
      <c r="B1833" s="141"/>
      <c r="C1833" s="67"/>
      <c r="D1833" s="8" t="str">
        <f t="shared" si="106"/>
        <v/>
      </c>
      <c r="E1833" s="8"/>
      <c r="F1833" s="142"/>
      <c r="G1833" s="142"/>
      <c r="H1833" s="142"/>
      <c r="I1833" s="8"/>
      <c r="J1833" s="8"/>
      <c r="K1833" s="142"/>
      <c r="L1833" s="142"/>
      <c r="M1833" s="8" t="str">
        <f t="shared" si="105"/>
        <v/>
      </c>
      <c r="N1833" s="113">
        <f t="shared" si="107"/>
        <v>0</v>
      </c>
      <c r="O1833" s="113">
        <f t="shared" si="108"/>
        <v>0</v>
      </c>
      <c r="P1833" s="113"/>
      <c r="Q1833" s="144"/>
      <c r="R1833" s="113"/>
      <c r="S1833" s="145"/>
      <c r="T1833" s="113"/>
      <c r="U1833" s="144"/>
      <c r="V1833" s="113"/>
      <c r="W1833" s="145"/>
    </row>
    <row r="1834" spans="2:23" x14ac:dyDescent="0.35">
      <c r="B1834" s="141"/>
      <c r="C1834" s="67"/>
      <c r="D1834" s="8" t="str">
        <f t="shared" si="106"/>
        <v/>
      </c>
      <c r="E1834" s="8"/>
      <c r="F1834" s="142"/>
      <c r="G1834" s="142"/>
      <c r="H1834" s="142"/>
      <c r="I1834" s="8"/>
      <c r="J1834" s="8"/>
      <c r="K1834" s="142"/>
      <c r="L1834" s="142"/>
      <c r="M1834" s="8" t="str">
        <f t="shared" si="105"/>
        <v/>
      </c>
      <c r="N1834" s="113">
        <f t="shared" si="107"/>
        <v>0</v>
      </c>
      <c r="O1834" s="113">
        <f t="shared" si="108"/>
        <v>0</v>
      </c>
      <c r="P1834" s="113"/>
      <c r="Q1834" s="144"/>
      <c r="R1834" s="113"/>
      <c r="S1834" s="145"/>
      <c r="T1834" s="113"/>
      <c r="U1834" s="144"/>
      <c r="V1834" s="113"/>
      <c r="W1834" s="145"/>
    </row>
    <row r="1835" spans="2:23" x14ac:dyDescent="0.35">
      <c r="B1835" s="141"/>
      <c r="C1835" s="67"/>
      <c r="D1835" s="8" t="str">
        <f t="shared" si="106"/>
        <v/>
      </c>
      <c r="E1835" s="8"/>
      <c r="F1835" s="142"/>
      <c r="G1835" s="142"/>
      <c r="H1835" s="142"/>
      <c r="I1835" s="8"/>
      <c r="J1835" s="8"/>
      <c r="K1835" s="142"/>
      <c r="L1835" s="142"/>
      <c r="M1835" s="8" t="str">
        <f t="shared" si="105"/>
        <v/>
      </c>
      <c r="N1835" s="113">
        <f t="shared" si="107"/>
        <v>0</v>
      </c>
      <c r="O1835" s="113">
        <f t="shared" si="108"/>
        <v>0</v>
      </c>
      <c r="P1835" s="113"/>
      <c r="Q1835" s="144"/>
      <c r="R1835" s="113"/>
      <c r="S1835" s="145"/>
      <c r="T1835" s="113"/>
      <c r="U1835" s="144"/>
      <c r="V1835" s="113"/>
      <c r="W1835" s="145"/>
    </row>
    <row r="1836" spans="2:23" x14ac:dyDescent="0.35">
      <c r="B1836" s="141"/>
      <c r="C1836" s="67"/>
      <c r="D1836" s="8" t="str">
        <f t="shared" si="106"/>
        <v/>
      </c>
      <c r="E1836" s="8"/>
      <c r="F1836" s="142"/>
      <c r="G1836" s="142"/>
      <c r="H1836" s="142"/>
      <c r="I1836" s="8"/>
      <c r="J1836" s="8"/>
      <c r="K1836" s="142"/>
      <c r="L1836" s="142"/>
      <c r="M1836" s="8" t="str">
        <f t="shared" si="105"/>
        <v/>
      </c>
      <c r="N1836" s="113">
        <f t="shared" si="107"/>
        <v>0</v>
      </c>
      <c r="O1836" s="113">
        <f t="shared" si="108"/>
        <v>0</v>
      </c>
      <c r="P1836" s="113"/>
      <c r="Q1836" s="144"/>
      <c r="R1836" s="113"/>
      <c r="S1836" s="145"/>
      <c r="T1836" s="113"/>
      <c r="U1836" s="144"/>
      <c r="V1836" s="113"/>
      <c r="W1836" s="145"/>
    </row>
    <row r="1837" spans="2:23" x14ac:dyDescent="0.35">
      <c r="B1837" s="141"/>
      <c r="C1837" s="67"/>
      <c r="D1837" s="8" t="str">
        <f t="shared" si="106"/>
        <v/>
      </c>
      <c r="E1837" s="8"/>
      <c r="F1837" s="142"/>
      <c r="G1837" s="142"/>
      <c r="H1837" s="142"/>
      <c r="I1837" s="8"/>
      <c r="J1837" s="8"/>
      <c r="K1837" s="142"/>
      <c r="L1837" s="142"/>
      <c r="M1837" s="8" t="str">
        <f t="shared" si="105"/>
        <v/>
      </c>
      <c r="N1837" s="113">
        <f t="shared" si="107"/>
        <v>0</v>
      </c>
      <c r="O1837" s="113">
        <f t="shared" si="108"/>
        <v>0</v>
      </c>
      <c r="P1837" s="113"/>
      <c r="Q1837" s="144"/>
      <c r="R1837" s="113"/>
      <c r="S1837" s="145"/>
      <c r="T1837" s="113"/>
      <c r="U1837" s="144"/>
      <c r="V1837" s="113"/>
      <c r="W1837" s="145"/>
    </row>
    <row r="1838" spans="2:23" x14ac:dyDescent="0.35">
      <c r="B1838" s="141"/>
      <c r="C1838" s="67"/>
      <c r="D1838" s="8" t="str">
        <f t="shared" si="106"/>
        <v/>
      </c>
      <c r="E1838" s="8"/>
      <c r="F1838" s="142"/>
      <c r="G1838" s="142"/>
      <c r="H1838" s="142"/>
      <c r="I1838" s="8"/>
      <c r="J1838" s="8"/>
      <c r="K1838" s="142"/>
      <c r="L1838" s="142"/>
      <c r="M1838" s="8" t="str">
        <f t="shared" si="105"/>
        <v/>
      </c>
      <c r="N1838" s="113">
        <f t="shared" si="107"/>
        <v>0</v>
      </c>
      <c r="O1838" s="113">
        <f t="shared" si="108"/>
        <v>0</v>
      </c>
      <c r="P1838" s="113"/>
      <c r="Q1838" s="144"/>
      <c r="R1838" s="113"/>
      <c r="S1838" s="145"/>
      <c r="T1838" s="113"/>
      <c r="U1838" s="144"/>
      <c r="V1838" s="113"/>
      <c r="W1838" s="145"/>
    </row>
    <row r="1839" spans="2:23" x14ac:dyDescent="0.35">
      <c r="B1839" s="141"/>
      <c r="C1839" s="67"/>
      <c r="D1839" s="8" t="str">
        <f t="shared" si="106"/>
        <v/>
      </c>
      <c r="E1839" s="8"/>
      <c r="F1839" s="142"/>
      <c r="G1839" s="142"/>
      <c r="H1839" s="142"/>
      <c r="I1839" s="8"/>
      <c r="J1839" s="8"/>
      <c r="K1839" s="142"/>
      <c r="L1839" s="142"/>
      <c r="M1839" s="8" t="str">
        <f t="shared" si="105"/>
        <v/>
      </c>
      <c r="N1839" s="113">
        <f t="shared" si="107"/>
        <v>0</v>
      </c>
      <c r="O1839" s="113">
        <f t="shared" si="108"/>
        <v>0</v>
      </c>
      <c r="P1839" s="113"/>
      <c r="Q1839" s="144"/>
      <c r="R1839" s="113"/>
      <c r="S1839" s="145"/>
      <c r="T1839" s="113"/>
      <c r="U1839" s="144"/>
      <c r="V1839" s="113"/>
      <c r="W1839" s="145"/>
    </row>
    <row r="1840" spans="2:23" x14ac:dyDescent="0.35">
      <c r="B1840" s="141"/>
      <c r="C1840" s="67"/>
      <c r="D1840" s="8" t="str">
        <f t="shared" si="106"/>
        <v/>
      </c>
      <c r="E1840" s="8"/>
      <c r="F1840" s="142"/>
      <c r="G1840" s="142"/>
      <c r="H1840" s="142"/>
      <c r="I1840" s="8"/>
      <c r="J1840" s="8"/>
      <c r="K1840" s="142"/>
      <c r="L1840" s="142"/>
      <c r="M1840" s="8" t="str">
        <f t="shared" si="105"/>
        <v/>
      </c>
      <c r="N1840" s="113">
        <f t="shared" si="107"/>
        <v>0</v>
      </c>
      <c r="O1840" s="113">
        <f t="shared" si="108"/>
        <v>0</v>
      </c>
      <c r="P1840" s="113"/>
      <c r="Q1840" s="144"/>
      <c r="R1840" s="113"/>
      <c r="S1840" s="145"/>
      <c r="T1840" s="113"/>
      <c r="U1840" s="144"/>
      <c r="V1840" s="113"/>
      <c r="W1840" s="145"/>
    </row>
    <row r="1841" spans="2:23" x14ac:dyDescent="0.35">
      <c r="B1841" s="141"/>
      <c r="C1841" s="67"/>
      <c r="D1841" s="8" t="str">
        <f t="shared" si="106"/>
        <v/>
      </c>
      <c r="E1841" s="8"/>
      <c r="F1841" s="142"/>
      <c r="G1841" s="142"/>
      <c r="H1841" s="142"/>
      <c r="I1841" s="8"/>
      <c r="J1841" s="8"/>
      <c r="K1841" s="142"/>
      <c r="L1841" s="142"/>
      <c r="M1841" s="8" t="str">
        <f t="shared" si="105"/>
        <v/>
      </c>
      <c r="N1841" s="113">
        <f t="shared" si="107"/>
        <v>0</v>
      </c>
      <c r="O1841" s="113">
        <f t="shared" si="108"/>
        <v>0</v>
      </c>
      <c r="P1841" s="113"/>
      <c r="Q1841" s="144"/>
      <c r="R1841" s="113"/>
      <c r="S1841" s="145"/>
      <c r="T1841" s="113"/>
      <c r="U1841" s="144"/>
      <c r="V1841" s="113"/>
      <c r="W1841" s="145"/>
    </row>
    <row r="1842" spans="2:23" x14ac:dyDescent="0.35">
      <c r="B1842" s="141"/>
      <c r="C1842" s="67"/>
      <c r="D1842" s="8" t="str">
        <f t="shared" si="106"/>
        <v/>
      </c>
      <c r="E1842" s="8"/>
      <c r="F1842" s="142"/>
      <c r="G1842" s="142"/>
      <c r="H1842" s="142"/>
      <c r="I1842" s="8"/>
      <c r="J1842" s="8"/>
      <c r="K1842" s="142"/>
      <c r="L1842" s="142"/>
      <c r="M1842" s="8" t="str">
        <f t="shared" si="105"/>
        <v/>
      </c>
      <c r="N1842" s="113">
        <f t="shared" si="107"/>
        <v>0</v>
      </c>
      <c r="O1842" s="113">
        <f t="shared" si="108"/>
        <v>0</v>
      </c>
      <c r="P1842" s="113"/>
      <c r="Q1842" s="144"/>
      <c r="R1842" s="113"/>
      <c r="S1842" s="145"/>
      <c r="T1842" s="113"/>
      <c r="U1842" s="144"/>
      <c r="V1842" s="113"/>
      <c r="W1842" s="145"/>
    </row>
    <row r="1843" spans="2:23" x14ac:dyDescent="0.35">
      <c r="B1843" s="141"/>
      <c r="C1843" s="67"/>
      <c r="D1843" s="8" t="str">
        <f t="shared" si="106"/>
        <v/>
      </c>
      <c r="E1843" s="8"/>
      <c r="F1843" s="142"/>
      <c r="G1843" s="142"/>
      <c r="H1843" s="142"/>
      <c r="I1843" s="8"/>
      <c r="J1843" s="8"/>
      <c r="K1843" s="142"/>
      <c r="L1843" s="142"/>
      <c r="M1843" s="8" t="str">
        <f t="shared" si="105"/>
        <v/>
      </c>
      <c r="N1843" s="113">
        <f t="shared" si="107"/>
        <v>0</v>
      </c>
      <c r="O1843" s="113">
        <f t="shared" si="108"/>
        <v>0</v>
      </c>
      <c r="P1843" s="113"/>
      <c r="Q1843" s="144"/>
      <c r="R1843" s="113"/>
      <c r="S1843" s="145"/>
      <c r="T1843" s="113"/>
      <c r="U1843" s="144"/>
      <c r="V1843" s="113"/>
      <c r="W1843" s="145"/>
    </row>
    <row r="1844" spans="2:23" x14ac:dyDescent="0.35">
      <c r="B1844" s="141"/>
      <c r="C1844" s="67"/>
      <c r="D1844" s="8" t="str">
        <f t="shared" si="106"/>
        <v/>
      </c>
      <c r="E1844" s="8"/>
      <c r="F1844" s="142"/>
      <c r="G1844" s="142"/>
      <c r="H1844" s="142"/>
      <c r="I1844" s="8"/>
      <c r="J1844" s="8"/>
      <c r="K1844" s="142"/>
      <c r="L1844" s="142"/>
      <c r="M1844" s="8" t="str">
        <f t="shared" si="105"/>
        <v/>
      </c>
      <c r="N1844" s="113">
        <f t="shared" si="107"/>
        <v>0</v>
      </c>
      <c r="O1844" s="113">
        <f t="shared" si="108"/>
        <v>0</v>
      </c>
      <c r="P1844" s="113"/>
      <c r="Q1844" s="144"/>
      <c r="R1844" s="113"/>
      <c r="S1844" s="145"/>
      <c r="T1844" s="113"/>
      <c r="U1844" s="144"/>
      <c r="V1844" s="113"/>
      <c r="W1844" s="145"/>
    </row>
    <row r="1845" spans="2:23" x14ac:dyDescent="0.35">
      <c r="B1845" s="141"/>
      <c r="C1845" s="67"/>
      <c r="D1845" s="8" t="str">
        <f t="shared" si="106"/>
        <v/>
      </c>
      <c r="E1845" s="8"/>
      <c r="F1845" s="142"/>
      <c r="G1845" s="142"/>
      <c r="H1845" s="142"/>
      <c r="I1845" s="8"/>
      <c r="J1845" s="8"/>
      <c r="K1845" s="142"/>
      <c r="L1845" s="142"/>
      <c r="M1845" s="8" t="str">
        <f t="shared" si="105"/>
        <v/>
      </c>
      <c r="N1845" s="113">
        <f t="shared" si="107"/>
        <v>0</v>
      </c>
      <c r="O1845" s="113">
        <f t="shared" si="108"/>
        <v>0</v>
      </c>
      <c r="P1845" s="113"/>
      <c r="Q1845" s="144"/>
      <c r="R1845" s="113"/>
      <c r="S1845" s="145"/>
      <c r="T1845" s="113"/>
      <c r="U1845" s="144"/>
      <c r="V1845" s="113"/>
      <c r="W1845" s="145"/>
    </row>
    <row r="1846" spans="2:23" x14ac:dyDescent="0.35">
      <c r="B1846" s="141"/>
      <c r="C1846" s="67"/>
      <c r="D1846" s="8" t="str">
        <f t="shared" si="106"/>
        <v/>
      </c>
      <c r="E1846" s="8"/>
      <c r="F1846" s="142"/>
      <c r="G1846" s="142"/>
      <c r="H1846" s="142"/>
      <c r="I1846" s="8"/>
      <c r="J1846" s="8"/>
      <c r="K1846" s="142"/>
      <c r="L1846" s="142"/>
      <c r="M1846" s="8" t="str">
        <f t="shared" si="105"/>
        <v/>
      </c>
      <c r="N1846" s="113">
        <f t="shared" si="107"/>
        <v>0</v>
      </c>
      <c r="O1846" s="113">
        <f t="shared" si="108"/>
        <v>0</v>
      </c>
      <c r="P1846" s="113"/>
      <c r="Q1846" s="144"/>
      <c r="R1846" s="113"/>
      <c r="S1846" s="145"/>
      <c r="T1846" s="113"/>
      <c r="U1846" s="144"/>
      <c r="V1846" s="113"/>
      <c r="W1846" s="145"/>
    </row>
    <row r="1847" spans="2:23" x14ac:dyDescent="0.35">
      <c r="B1847" s="141"/>
      <c r="C1847" s="67"/>
      <c r="D1847" s="8" t="str">
        <f t="shared" si="106"/>
        <v/>
      </c>
      <c r="E1847" s="8"/>
      <c r="F1847" s="142"/>
      <c r="G1847" s="142"/>
      <c r="H1847" s="142"/>
      <c r="I1847" s="8"/>
      <c r="J1847" s="8"/>
      <c r="K1847" s="142"/>
      <c r="L1847" s="142"/>
      <c r="M1847" s="8" t="str">
        <f t="shared" si="105"/>
        <v/>
      </c>
      <c r="N1847" s="113">
        <f t="shared" si="107"/>
        <v>0</v>
      </c>
      <c r="O1847" s="113">
        <f t="shared" si="108"/>
        <v>0</v>
      </c>
      <c r="P1847" s="113"/>
      <c r="Q1847" s="144"/>
      <c r="R1847" s="113"/>
      <c r="S1847" s="145"/>
      <c r="T1847" s="113"/>
      <c r="U1847" s="144"/>
      <c r="V1847" s="113"/>
      <c r="W1847" s="145"/>
    </row>
    <row r="1848" spans="2:23" x14ac:dyDescent="0.35">
      <c r="B1848" s="141"/>
      <c r="C1848" s="67"/>
      <c r="D1848" s="8" t="str">
        <f t="shared" si="106"/>
        <v/>
      </c>
      <c r="E1848" s="8"/>
      <c r="F1848" s="142"/>
      <c r="G1848" s="142"/>
      <c r="H1848" s="142"/>
      <c r="I1848" s="8"/>
      <c r="J1848" s="8"/>
      <c r="K1848" s="142"/>
      <c r="L1848" s="142"/>
      <c r="M1848" s="8" t="str">
        <f t="shared" si="105"/>
        <v/>
      </c>
      <c r="N1848" s="113">
        <f t="shared" si="107"/>
        <v>0</v>
      </c>
      <c r="O1848" s="113">
        <f t="shared" si="108"/>
        <v>0</v>
      </c>
      <c r="P1848" s="113"/>
      <c r="Q1848" s="144"/>
      <c r="R1848" s="113"/>
      <c r="S1848" s="145"/>
      <c r="T1848" s="113"/>
      <c r="U1848" s="144"/>
      <c r="V1848" s="113"/>
      <c r="W1848" s="145"/>
    </row>
    <row r="1849" spans="2:23" x14ac:dyDescent="0.35">
      <c r="B1849" s="141"/>
      <c r="C1849" s="67"/>
      <c r="D1849" s="8" t="str">
        <f t="shared" si="106"/>
        <v/>
      </c>
      <c r="E1849" s="8"/>
      <c r="F1849" s="142"/>
      <c r="G1849" s="142"/>
      <c r="H1849" s="142"/>
      <c r="I1849" s="8"/>
      <c r="J1849" s="8"/>
      <c r="K1849" s="142"/>
      <c r="L1849" s="142"/>
      <c r="M1849" s="8" t="str">
        <f t="shared" si="105"/>
        <v/>
      </c>
      <c r="N1849" s="113">
        <f t="shared" si="107"/>
        <v>0</v>
      </c>
      <c r="O1849" s="113">
        <f t="shared" si="108"/>
        <v>0</v>
      </c>
      <c r="P1849" s="113"/>
      <c r="Q1849" s="144"/>
      <c r="R1849" s="113"/>
      <c r="S1849" s="145"/>
      <c r="T1849" s="113"/>
      <c r="U1849" s="144"/>
      <c r="V1849" s="113"/>
      <c r="W1849" s="145"/>
    </row>
    <row r="1850" spans="2:23" x14ac:dyDescent="0.35">
      <c r="B1850" s="141"/>
      <c r="C1850" s="67"/>
      <c r="D1850" s="8" t="str">
        <f t="shared" si="106"/>
        <v/>
      </c>
      <c r="E1850" s="8"/>
      <c r="F1850" s="142"/>
      <c r="G1850" s="142"/>
      <c r="H1850" s="142"/>
      <c r="I1850" s="8"/>
      <c r="J1850" s="8"/>
      <c r="K1850" s="142"/>
      <c r="L1850" s="142"/>
      <c r="M1850" s="8" t="str">
        <f t="shared" si="105"/>
        <v/>
      </c>
      <c r="N1850" s="113">
        <f t="shared" si="107"/>
        <v>0</v>
      </c>
      <c r="O1850" s="113">
        <f t="shared" si="108"/>
        <v>0</v>
      </c>
      <c r="P1850" s="113"/>
      <c r="Q1850" s="144"/>
      <c r="R1850" s="113"/>
      <c r="S1850" s="145"/>
      <c r="T1850" s="113"/>
      <c r="U1850" s="144"/>
      <c r="V1850" s="113"/>
      <c r="W1850" s="145"/>
    </row>
    <row r="1851" spans="2:23" x14ac:dyDescent="0.35">
      <c r="B1851" s="141"/>
      <c r="C1851" s="67"/>
      <c r="D1851" s="8" t="str">
        <f t="shared" si="106"/>
        <v/>
      </c>
      <c r="E1851" s="8"/>
      <c r="F1851" s="142"/>
      <c r="G1851" s="142"/>
      <c r="H1851" s="142"/>
      <c r="I1851" s="8"/>
      <c r="J1851" s="8"/>
      <c r="K1851" s="142"/>
      <c r="L1851" s="142"/>
      <c r="M1851" s="8" t="str">
        <f t="shared" si="105"/>
        <v/>
      </c>
      <c r="N1851" s="113">
        <f t="shared" si="107"/>
        <v>0</v>
      </c>
      <c r="O1851" s="113">
        <f t="shared" si="108"/>
        <v>0</v>
      </c>
      <c r="P1851" s="113"/>
      <c r="Q1851" s="144"/>
      <c r="R1851" s="113"/>
      <c r="S1851" s="145"/>
      <c r="T1851" s="113"/>
      <c r="U1851" s="144"/>
      <c r="V1851" s="113"/>
      <c r="W1851" s="145"/>
    </row>
    <row r="1852" spans="2:23" x14ac:dyDescent="0.35">
      <c r="B1852" s="141"/>
      <c r="C1852" s="67"/>
      <c r="D1852" s="8" t="str">
        <f t="shared" si="106"/>
        <v/>
      </c>
      <c r="E1852" s="8"/>
      <c r="F1852" s="142"/>
      <c r="G1852" s="142"/>
      <c r="H1852" s="142"/>
      <c r="I1852" s="8"/>
      <c r="J1852" s="8"/>
      <c r="K1852" s="142"/>
      <c r="L1852" s="142"/>
      <c r="M1852" s="8" t="str">
        <f t="shared" si="105"/>
        <v/>
      </c>
      <c r="N1852" s="113">
        <f t="shared" si="107"/>
        <v>0</v>
      </c>
      <c r="O1852" s="113">
        <f t="shared" si="108"/>
        <v>0</v>
      </c>
      <c r="P1852" s="113"/>
      <c r="Q1852" s="144"/>
      <c r="R1852" s="113"/>
      <c r="S1852" s="145"/>
      <c r="T1852" s="113"/>
      <c r="U1852" s="144"/>
      <c r="V1852" s="113"/>
      <c r="W1852" s="145"/>
    </row>
    <row r="1853" spans="2:23" x14ac:dyDescent="0.35">
      <c r="B1853" s="141"/>
      <c r="C1853" s="67"/>
      <c r="D1853" s="8" t="str">
        <f t="shared" si="106"/>
        <v/>
      </c>
      <c r="E1853" s="8"/>
      <c r="F1853" s="142"/>
      <c r="G1853" s="142"/>
      <c r="H1853" s="142"/>
      <c r="I1853" s="8"/>
      <c r="J1853" s="8"/>
      <c r="K1853" s="142"/>
      <c r="L1853" s="142"/>
      <c r="M1853" s="8" t="str">
        <f t="shared" si="105"/>
        <v/>
      </c>
      <c r="N1853" s="113">
        <f t="shared" si="107"/>
        <v>0</v>
      </c>
      <c r="O1853" s="113">
        <f t="shared" si="108"/>
        <v>0</v>
      </c>
      <c r="P1853" s="113"/>
      <c r="Q1853" s="144"/>
      <c r="R1853" s="113"/>
      <c r="S1853" s="145"/>
      <c r="T1853" s="113"/>
      <c r="U1853" s="144"/>
      <c r="V1853" s="113"/>
      <c r="W1853" s="145"/>
    </row>
    <row r="1854" spans="2:23" x14ac:dyDescent="0.35">
      <c r="B1854" s="141"/>
      <c r="C1854" s="67"/>
      <c r="D1854" s="8" t="str">
        <f t="shared" si="106"/>
        <v/>
      </c>
      <c r="E1854" s="8"/>
      <c r="F1854" s="142"/>
      <c r="G1854" s="142"/>
      <c r="H1854" s="142"/>
      <c r="I1854" s="8"/>
      <c r="J1854" s="8"/>
      <c r="K1854" s="142"/>
      <c r="L1854" s="142"/>
      <c r="M1854" s="8" t="str">
        <f t="shared" si="105"/>
        <v/>
      </c>
      <c r="N1854" s="113">
        <f t="shared" si="107"/>
        <v>0</v>
      </c>
      <c r="O1854" s="113">
        <f t="shared" si="108"/>
        <v>0</v>
      </c>
      <c r="P1854" s="113"/>
      <c r="Q1854" s="144"/>
      <c r="R1854" s="113"/>
      <c r="S1854" s="145"/>
      <c r="T1854" s="113"/>
      <c r="U1854" s="144"/>
      <c r="V1854" s="113"/>
      <c r="W1854" s="145"/>
    </row>
    <row r="1855" spans="2:23" x14ac:dyDescent="0.35">
      <c r="B1855" s="141"/>
      <c r="C1855" s="67"/>
      <c r="D1855" s="8" t="str">
        <f t="shared" si="106"/>
        <v/>
      </c>
      <c r="E1855" s="8"/>
      <c r="F1855" s="142"/>
      <c r="G1855" s="142"/>
      <c r="H1855" s="142"/>
      <c r="I1855" s="8"/>
      <c r="J1855" s="8"/>
      <c r="K1855" s="142"/>
      <c r="L1855" s="142"/>
      <c r="M1855" s="8" t="str">
        <f t="shared" si="105"/>
        <v/>
      </c>
      <c r="N1855" s="113">
        <f t="shared" si="107"/>
        <v>0</v>
      </c>
      <c r="O1855" s="113">
        <f t="shared" si="108"/>
        <v>0</v>
      </c>
      <c r="P1855" s="113"/>
      <c r="Q1855" s="144"/>
      <c r="R1855" s="113"/>
      <c r="S1855" s="145"/>
      <c r="T1855" s="113"/>
      <c r="U1855" s="144"/>
      <c r="V1855" s="113"/>
      <c r="W1855" s="145"/>
    </row>
    <row r="1856" spans="2:23" x14ac:dyDescent="0.35">
      <c r="B1856" s="141"/>
      <c r="C1856" s="67"/>
      <c r="D1856" s="8" t="str">
        <f t="shared" si="106"/>
        <v/>
      </c>
      <c r="E1856" s="8"/>
      <c r="F1856" s="142"/>
      <c r="G1856" s="142"/>
      <c r="H1856" s="142"/>
      <c r="I1856" s="8"/>
      <c r="J1856" s="8"/>
      <c r="K1856" s="142"/>
      <c r="L1856" s="142"/>
      <c r="M1856" s="8" t="str">
        <f t="shared" si="105"/>
        <v/>
      </c>
      <c r="N1856" s="113">
        <f t="shared" si="107"/>
        <v>0</v>
      </c>
      <c r="O1856" s="113">
        <f t="shared" si="108"/>
        <v>0</v>
      </c>
      <c r="P1856" s="113"/>
      <c r="Q1856" s="144"/>
      <c r="R1856" s="113"/>
      <c r="S1856" s="145"/>
      <c r="T1856" s="113"/>
      <c r="U1856" s="144"/>
      <c r="V1856" s="113"/>
      <c r="W1856" s="145"/>
    </row>
    <row r="1857" spans="2:23" x14ac:dyDescent="0.35">
      <c r="B1857" s="141"/>
      <c r="C1857" s="67"/>
      <c r="D1857" s="8" t="str">
        <f t="shared" si="106"/>
        <v/>
      </c>
      <c r="E1857" s="8"/>
      <c r="F1857" s="142"/>
      <c r="G1857" s="142"/>
      <c r="H1857" s="142"/>
      <c r="I1857" s="8"/>
      <c r="J1857" s="8"/>
      <c r="K1857" s="142"/>
      <c r="L1857" s="142"/>
      <c r="M1857" s="8" t="str">
        <f t="shared" si="105"/>
        <v/>
      </c>
      <c r="N1857" s="113">
        <f t="shared" si="107"/>
        <v>0</v>
      </c>
      <c r="O1857" s="113">
        <f t="shared" si="108"/>
        <v>0</v>
      </c>
      <c r="P1857" s="113"/>
      <c r="Q1857" s="144"/>
      <c r="R1857" s="113"/>
      <c r="S1857" s="145"/>
      <c r="T1857" s="113"/>
      <c r="U1857" s="144"/>
      <c r="V1857" s="113"/>
      <c r="W1857" s="145"/>
    </row>
    <row r="1858" spans="2:23" x14ac:dyDescent="0.35">
      <c r="B1858" s="141"/>
      <c r="C1858" s="67"/>
      <c r="D1858" s="8" t="str">
        <f t="shared" si="106"/>
        <v/>
      </c>
      <c r="E1858" s="8"/>
      <c r="F1858" s="142"/>
      <c r="G1858" s="142"/>
      <c r="H1858" s="142"/>
      <c r="I1858" s="8"/>
      <c r="J1858" s="8"/>
      <c r="K1858" s="142"/>
      <c r="L1858" s="142"/>
      <c r="M1858" s="8" t="str">
        <f t="shared" si="105"/>
        <v/>
      </c>
      <c r="N1858" s="113">
        <f t="shared" si="107"/>
        <v>0</v>
      </c>
      <c r="O1858" s="113">
        <f t="shared" si="108"/>
        <v>0</v>
      </c>
      <c r="P1858" s="113"/>
      <c r="Q1858" s="144"/>
      <c r="R1858" s="113"/>
      <c r="S1858" s="145"/>
      <c r="T1858" s="113"/>
      <c r="U1858" s="144"/>
      <c r="V1858" s="113"/>
      <c r="W1858" s="145"/>
    </row>
    <row r="1859" spans="2:23" x14ac:dyDescent="0.35">
      <c r="B1859" s="141"/>
      <c r="C1859" s="67"/>
      <c r="D1859" s="8" t="str">
        <f t="shared" si="106"/>
        <v/>
      </c>
      <c r="E1859" s="8"/>
      <c r="F1859" s="142"/>
      <c r="G1859" s="142"/>
      <c r="H1859" s="142"/>
      <c r="I1859" s="8"/>
      <c r="J1859" s="8"/>
      <c r="K1859" s="142"/>
      <c r="L1859" s="142"/>
      <c r="M1859" s="8" t="str">
        <f t="shared" ref="M1859:M1907" si="109">+D1859&amp;K1859&amp;L1859</f>
        <v/>
      </c>
      <c r="N1859" s="113">
        <f t="shared" si="107"/>
        <v>0</v>
      </c>
      <c r="O1859" s="113">
        <f t="shared" si="108"/>
        <v>0</v>
      </c>
      <c r="P1859" s="113"/>
      <c r="Q1859" s="144"/>
      <c r="R1859" s="113"/>
      <c r="S1859" s="145"/>
      <c r="T1859" s="113"/>
      <c r="U1859" s="144"/>
      <c r="V1859" s="113"/>
      <c r="W1859" s="145"/>
    </row>
    <row r="1860" spans="2:23" x14ac:dyDescent="0.35">
      <c r="B1860" s="141"/>
      <c r="C1860" s="67"/>
      <c r="D1860" s="8" t="str">
        <f t="shared" ref="D1860:D1907" si="110">+B1860&amp;C1860</f>
        <v/>
      </c>
      <c r="E1860" s="8"/>
      <c r="F1860" s="142"/>
      <c r="G1860" s="142"/>
      <c r="H1860" s="142"/>
      <c r="I1860" s="8"/>
      <c r="J1860" s="8"/>
      <c r="K1860" s="142"/>
      <c r="L1860" s="142"/>
      <c r="M1860" s="8" t="str">
        <f t="shared" si="109"/>
        <v/>
      </c>
      <c r="N1860" s="113">
        <f t="shared" si="107"/>
        <v>0</v>
      </c>
      <c r="O1860" s="113">
        <f t="shared" si="108"/>
        <v>0</v>
      </c>
      <c r="P1860" s="113"/>
      <c r="Q1860" s="144"/>
      <c r="R1860" s="113"/>
      <c r="S1860" s="145"/>
      <c r="T1860" s="113"/>
      <c r="U1860" s="144"/>
      <c r="V1860" s="113"/>
      <c r="W1860" s="145"/>
    </row>
    <row r="1861" spans="2:23" x14ac:dyDescent="0.35">
      <c r="B1861" s="141"/>
      <c r="C1861" s="67"/>
      <c r="D1861" s="8" t="str">
        <f t="shared" si="110"/>
        <v/>
      </c>
      <c r="E1861" s="8"/>
      <c r="F1861" s="142"/>
      <c r="G1861" s="142"/>
      <c r="H1861" s="142"/>
      <c r="I1861" s="8"/>
      <c r="J1861" s="8"/>
      <c r="K1861" s="142"/>
      <c r="L1861" s="142"/>
      <c r="M1861" s="8" t="str">
        <f t="shared" si="109"/>
        <v/>
      </c>
      <c r="N1861" s="113">
        <f t="shared" si="107"/>
        <v>0</v>
      </c>
      <c r="O1861" s="113">
        <f t="shared" si="108"/>
        <v>0</v>
      </c>
      <c r="P1861" s="113"/>
      <c r="Q1861" s="144"/>
      <c r="R1861" s="113"/>
      <c r="S1861" s="145"/>
      <c r="T1861" s="113"/>
      <c r="U1861" s="144"/>
      <c r="V1861" s="113"/>
      <c r="W1861" s="145"/>
    </row>
    <row r="1862" spans="2:23" x14ac:dyDescent="0.35">
      <c r="B1862" s="141"/>
      <c r="C1862" s="67"/>
      <c r="D1862" s="8" t="str">
        <f t="shared" si="110"/>
        <v/>
      </c>
      <c r="E1862" s="8"/>
      <c r="F1862" s="142"/>
      <c r="G1862" s="142"/>
      <c r="H1862" s="142"/>
      <c r="I1862" s="8"/>
      <c r="J1862" s="8"/>
      <c r="K1862" s="142"/>
      <c r="L1862" s="142"/>
      <c r="M1862" s="8" t="str">
        <f t="shared" si="109"/>
        <v/>
      </c>
      <c r="N1862" s="113">
        <f t="shared" si="107"/>
        <v>0</v>
      </c>
      <c r="O1862" s="113">
        <f t="shared" si="108"/>
        <v>0</v>
      </c>
      <c r="P1862" s="113"/>
      <c r="Q1862" s="144"/>
      <c r="R1862" s="113"/>
      <c r="S1862" s="145"/>
      <c r="T1862" s="113"/>
      <c r="U1862" s="144"/>
      <c r="V1862" s="113"/>
      <c r="W1862" s="145"/>
    </row>
    <row r="1863" spans="2:23" x14ac:dyDescent="0.35">
      <c r="B1863" s="141"/>
      <c r="C1863" s="67"/>
      <c r="D1863" s="8" t="str">
        <f t="shared" si="110"/>
        <v/>
      </c>
      <c r="E1863" s="8"/>
      <c r="F1863" s="142"/>
      <c r="G1863" s="142"/>
      <c r="H1863" s="142"/>
      <c r="I1863" s="8"/>
      <c r="J1863" s="8"/>
      <c r="K1863" s="142"/>
      <c r="L1863" s="142"/>
      <c r="M1863" s="8" t="str">
        <f t="shared" si="109"/>
        <v/>
      </c>
      <c r="N1863" s="113">
        <f t="shared" si="107"/>
        <v>0</v>
      </c>
      <c r="O1863" s="113">
        <f t="shared" si="108"/>
        <v>0</v>
      </c>
      <c r="P1863" s="113"/>
      <c r="Q1863" s="144"/>
      <c r="R1863" s="113"/>
      <c r="S1863" s="145"/>
      <c r="T1863" s="113"/>
      <c r="U1863" s="144"/>
      <c r="V1863" s="113"/>
      <c r="W1863" s="145"/>
    </row>
    <row r="1864" spans="2:23" x14ac:dyDescent="0.35">
      <c r="B1864" s="141"/>
      <c r="C1864" s="67"/>
      <c r="D1864" s="8" t="str">
        <f t="shared" si="110"/>
        <v/>
      </c>
      <c r="E1864" s="8"/>
      <c r="F1864" s="142"/>
      <c r="G1864" s="142"/>
      <c r="H1864" s="142"/>
      <c r="I1864" s="8"/>
      <c r="J1864" s="8"/>
      <c r="K1864" s="142"/>
      <c r="L1864" s="142"/>
      <c r="M1864" s="8" t="str">
        <f t="shared" si="109"/>
        <v/>
      </c>
      <c r="N1864" s="113">
        <f t="shared" si="107"/>
        <v>0</v>
      </c>
      <c r="O1864" s="113">
        <f t="shared" si="108"/>
        <v>0</v>
      </c>
      <c r="P1864" s="113"/>
      <c r="Q1864" s="144"/>
      <c r="R1864" s="113"/>
      <c r="S1864" s="145"/>
      <c r="T1864" s="113"/>
      <c r="U1864" s="144"/>
      <c r="V1864" s="113"/>
      <c r="W1864" s="145"/>
    </row>
    <row r="1865" spans="2:23" x14ac:dyDescent="0.35">
      <c r="B1865" s="141"/>
      <c r="C1865" s="67"/>
      <c r="D1865" s="8" t="str">
        <f t="shared" si="110"/>
        <v/>
      </c>
      <c r="E1865" s="8"/>
      <c r="F1865" s="142"/>
      <c r="G1865" s="142"/>
      <c r="H1865" s="142"/>
      <c r="I1865" s="8"/>
      <c r="J1865" s="8"/>
      <c r="K1865" s="142"/>
      <c r="L1865" s="142"/>
      <c r="M1865" s="8" t="str">
        <f t="shared" si="109"/>
        <v/>
      </c>
      <c r="N1865" s="113">
        <f t="shared" si="107"/>
        <v>0</v>
      </c>
      <c r="O1865" s="113">
        <f t="shared" si="108"/>
        <v>0</v>
      </c>
      <c r="P1865" s="113"/>
      <c r="Q1865" s="144"/>
      <c r="R1865" s="113"/>
      <c r="S1865" s="145"/>
      <c r="T1865" s="113"/>
      <c r="U1865" s="144"/>
      <c r="V1865" s="113"/>
      <c r="W1865" s="145"/>
    </row>
    <row r="1866" spans="2:23" x14ac:dyDescent="0.35">
      <c r="B1866" s="141"/>
      <c r="C1866" s="67"/>
      <c r="D1866" s="8" t="str">
        <f t="shared" si="110"/>
        <v/>
      </c>
      <c r="E1866" s="8"/>
      <c r="F1866" s="142"/>
      <c r="G1866" s="142"/>
      <c r="H1866" s="142"/>
      <c r="I1866" s="8"/>
      <c r="J1866" s="8"/>
      <c r="K1866" s="142"/>
      <c r="L1866" s="142"/>
      <c r="M1866" s="8" t="str">
        <f t="shared" si="109"/>
        <v/>
      </c>
      <c r="N1866" s="113">
        <f t="shared" si="107"/>
        <v>0</v>
      </c>
      <c r="O1866" s="113">
        <f t="shared" si="108"/>
        <v>0</v>
      </c>
      <c r="P1866" s="113"/>
      <c r="Q1866" s="144"/>
      <c r="R1866" s="113"/>
      <c r="S1866" s="145"/>
      <c r="T1866" s="113"/>
      <c r="U1866" s="144"/>
      <c r="V1866" s="113"/>
      <c r="W1866" s="145"/>
    </row>
    <row r="1867" spans="2:23" x14ac:dyDescent="0.35">
      <c r="B1867" s="141"/>
      <c r="C1867" s="67"/>
      <c r="D1867" s="8" t="str">
        <f t="shared" si="110"/>
        <v/>
      </c>
      <c r="E1867" s="8"/>
      <c r="F1867" s="142"/>
      <c r="G1867" s="142"/>
      <c r="H1867" s="142"/>
      <c r="I1867" s="8"/>
      <c r="J1867" s="8"/>
      <c r="K1867" s="142"/>
      <c r="L1867" s="142"/>
      <c r="M1867" s="8" t="str">
        <f t="shared" si="109"/>
        <v/>
      </c>
      <c r="N1867" s="113">
        <f t="shared" si="107"/>
        <v>0</v>
      </c>
      <c r="O1867" s="113">
        <f t="shared" si="108"/>
        <v>0</v>
      </c>
      <c r="P1867" s="113"/>
      <c r="Q1867" s="144"/>
      <c r="R1867" s="113"/>
      <c r="S1867" s="145"/>
      <c r="T1867" s="113"/>
      <c r="U1867" s="144"/>
      <c r="V1867" s="113"/>
      <c r="W1867" s="145"/>
    </row>
    <row r="1868" spans="2:23" x14ac:dyDescent="0.35">
      <c r="B1868" s="141"/>
      <c r="C1868" s="67"/>
      <c r="D1868" s="8" t="str">
        <f t="shared" si="110"/>
        <v/>
      </c>
      <c r="E1868" s="8"/>
      <c r="F1868" s="142"/>
      <c r="G1868" s="142"/>
      <c r="H1868" s="142"/>
      <c r="I1868" s="8"/>
      <c r="J1868" s="8"/>
      <c r="K1868" s="142"/>
      <c r="L1868" s="142"/>
      <c r="M1868" s="8" t="str">
        <f t="shared" si="109"/>
        <v/>
      </c>
      <c r="N1868" s="113">
        <f t="shared" si="107"/>
        <v>0</v>
      </c>
      <c r="O1868" s="113">
        <f t="shared" si="108"/>
        <v>0</v>
      </c>
      <c r="P1868" s="113"/>
      <c r="Q1868" s="144"/>
      <c r="R1868" s="113"/>
      <c r="S1868" s="145"/>
      <c r="T1868" s="113"/>
      <c r="U1868" s="144"/>
      <c r="V1868" s="113"/>
      <c r="W1868" s="145"/>
    </row>
    <row r="1869" spans="2:23" x14ac:dyDescent="0.35">
      <c r="B1869" s="141"/>
      <c r="C1869" s="67"/>
      <c r="D1869" s="8" t="str">
        <f t="shared" si="110"/>
        <v/>
      </c>
      <c r="E1869" s="8"/>
      <c r="F1869" s="142"/>
      <c r="G1869" s="142"/>
      <c r="H1869" s="142"/>
      <c r="I1869" s="8"/>
      <c r="J1869" s="8"/>
      <c r="K1869" s="142"/>
      <c r="L1869" s="142"/>
      <c r="M1869" s="8" t="str">
        <f t="shared" si="109"/>
        <v/>
      </c>
      <c r="N1869" s="113">
        <f t="shared" si="107"/>
        <v>0</v>
      </c>
      <c r="O1869" s="113">
        <f t="shared" si="108"/>
        <v>0</v>
      </c>
      <c r="P1869" s="113"/>
      <c r="Q1869" s="144"/>
      <c r="R1869" s="113"/>
      <c r="S1869" s="145"/>
      <c r="T1869" s="113"/>
      <c r="U1869" s="144"/>
      <c r="V1869" s="113"/>
      <c r="W1869" s="145"/>
    </row>
    <row r="1870" spans="2:23" x14ac:dyDescent="0.35">
      <c r="B1870" s="141"/>
      <c r="C1870" s="67"/>
      <c r="D1870" s="8" t="str">
        <f t="shared" si="110"/>
        <v/>
      </c>
      <c r="E1870" s="8"/>
      <c r="F1870" s="142"/>
      <c r="G1870" s="142"/>
      <c r="H1870" s="142"/>
      <c r="I1870" s="8"/>
      <c r="J1870" s="8"/>
      <c r="K1870" s="142"/>
      <c r="L1870" s="142"/>
      <c r="M1870" s="8" t="str">
        <f t="shared" si="109"/>
        <v/>
      </c>
      <c r="N1870" s="113">
        <f t="shared" si="107"/>
        <v>0</v>
      </c>
      <c r="O1870" s="113">
        <f t="shared" si="108"/>
        <v>0</v>
      </c>
      <c r="P1870" s="113"/>
      <c r="Q1870" s="144"/>
      <c r="R1870" s="113"/>
      <c r="S1870" s="145"/>
      <c r="T1870" s="113"/>
      <c r="U1870" s="144"/>
      <c r="V1870" s="113"/>
      <c r="W1870" s="145"/>
    </row>
    <row r="1871" spans="2:23" x14ac:dyDescent="0.35">
      <c r="B1871" s="141"/>
      <c r="C1871" s="67"/>
      <c r="D1871" s="8" t="str">
        <f t="shared" si="110"/>
        <v/>
      </c>
      <c r="E1871" s="8"/>
      <c r="F1871" s="142"/>
      <c r="G1871" s="142"/>
      <c r="H1871" s="142"/>
      <c r="I1871" s="8"/>
      <c r="J1871" s="8"/>
      <c r="K1871" s="142"/>
      <c r="L1871" s="142"/>
      <c r="M1871" s="8" t="str">
        <f t="shared" si="109"/>
        <v/>
      </c>
      <c r="N1871" s="113">
        <f t="shared" si="107"/>
        <v>0</v>
      </c>
      <c r="O1871" s="113">
        <f t="shared" si="108"/>
        <v>0</v>
      </c>
      <c r="P1871" s="113"/>
      <c r="Q1871" s="144"/>
      <c r="R1871" s="113"/>
      <c r="S1871" s="145"/>
      <c r="T1871" s="113"/>
      <c r="U1871" s="144"/>
      <c r="V1871" s="113"/>
      <c r="W1871" s="145"/>
    </row>
    <row r="1872" spans="2:23" x14ac:dyDescent="0.35">
      <c r="B1872" s="141"/>
      <c r="C1872" s="67"/>
      <c r="D1872" s="8" t="str">
        <f t="shared" si="110"/>
        <v/>
      </c>
      <c r="E1872" s="8"/>
      <c r="F1872" s="142"/>
      <c r="G1872" s="142"/>
      <c r="H1872" s="142"/>
      <c r="I1872" s="8"/>
      <c r="J1872" s="8"/>
      <c r="K1872" s="142"/>
      <c r="L1872" s="142"/>
      <c r="M1872" s="8" t="str">
        <f t="shared" si="109"/>
        <v/>
      </c>
      <c r="N1872" s="113">
        <f t="shared" si="107"/>
        <v>0</v>
      </c>
      <c r="O1872" s="113">
        <f t="shared" si="108"/>
        <v>0</v>
      </c>
      <c r="P1872" s="113"/>
      <c r="Q1872" s="144"/>
      <c r="R1872" s="113"/>
      <c r="S1872" s="145"/>
      <c r="T1872" s="113"/>
      <c r="U1872" s="144"/>
      <c r="V1872" s="113"/>
      <c r="W1872" s="145"/>
    </row>
    <row r="1873" spans="2:23" x14ac:dyDescent="0.35">
      <c r="B1873" s="141"/>
      <c r="C1873" s="67"/>
      <c r="D1873" s="8" t="str">
        <f t="shared" si="110"/>
        <v/>
      </c>
      <c r="E1873" s="8"/>
      <c r="F1873" s="142"/>
      <c r="G1873" s="142"/>
      <c r="H1873" s="142"/>
      <c r="I1873" s="8"/>
      <c r="J1873" s="8"/>
      <c r="K1873" s="142"/>
      <c r="L1873" s="142"/>
      <c r="M1873" s="8" t="str">
        <f t="shared" si="109"/>
        <v/>
      </c>
      <c r="N1873" s="113">
        <f t="shared" si="107"/>
        <v>0</v>
      </c>
      <c r="O1873" s="113">
        <f t="shared" si="108"/>
        <v>0</v>
      </c>
      <c r="P1873" s="113"/>
      <c r="Q1873" s="144"/>
      <c r="R1873" s="113"/>
      <c r="S1873" s="145"/>
      <c r="T1873" s="113"/>
      <c r="U1873" s="144"/>
      <c r="V1873" s="113"/>
      <c r="W1873" s="145"/>
    </row>
    <row r="1874" spans="2:23" x14ac:dyDescent="0.35">
      <c r="B1874" s="141"/>
      <c r="C1874" s="67"/>
      <c r="D1874" s="8" t="str">
        <f t="shared" si="110"/>
        <v/>
      </c>
      <c r="E1874" s="8"/>
      <c r="F1874" s="142"/>
      <c r="G1874" s="142"/>
      <c r="H1874" s="142"/>
      <c r="I1874" s="8"/>
      <c r="J1874" s="8"/>
      <c r="K1874" s="142"/>
      <c r="L1874" s="142"/>
      <c r="M1874" s="8" t="str">
        <f t="shared" si="109"/>
        <v/>
      </c>
      <c r="N1874" s="113">
        <f t="shared" ref="N1874:N1908" si="111">IFERROR(R1874/P1874,0)</f>
        <v>0</v>
      </c>
      <c r="O1874" s="113">
        <f t="shared" ref="O1874:O1908" si="112">IFERROR(S1874/Q1874,0)</f>
        <v>0</v>
      </c>
      <c r="P1874" s="113"/>
      <c r="Q1874" s="144"/>
      <c r="R1874" s="113"/>
      <c r="S1874" s="145"/>
      <c r="T1874" s="113"/>
      <c r="U1874" s="144"/>
      <c r="V1874" s="113"/>
      <c r="W1874" s="145"/>
    </row>
    <row r="1875" spans="2:23" x14ac:dyDescent="0.35">
      <c r="B1875" s="141"/>
      <c r="C1875" s="67"/>
      <c r="D1875" s="8" t="str">
        <f t="shared" si="110"/>
        <v/>
      </c>
      <c r="E1875" s="8"/>
      <c r="F1875" s="142"/>
      <c r="G1875" s="142"/>
      <c r="H1875" s="142"/>
      <c r="I1875" s="8"/>
      <c r="J1875" s="8"/>
      <c r="K1875" s="142"/>
      <c r="L1875" s="142"/>
      <c r="M1875" s="8" t="str">
        <f t="shared" si="109"/>
        <v/>
      </c>
      <c r="N1875" s="113">
        <f t="shared" si="111"/>
        <v>0</v>
      </c>
      <c r="O1875" s="113">
        <f t="shared" si="112"/>
        <v>0</v>
      </c>
      <c r="P1875" s="113"/>
      <c r="Q1875" s="144"/>
      <c r="R1875" s="113"/>
      <c r="S1875" s="145"/>
      <c r="T1875" s="113"/>
      <c r="U1875" s="144"/>
      <c r="V1875" s="113"/>
      <c r="W1875" s="145"/>
    </row>
    <row r="1876" spans="2:23" x14ac:dyDescent="0.35">
      <c r="B1876" s="141"/>
      <c r="C1876" s="67"/>
      <c r="D1876" s="8" t="str">
        <f t="shared" si="110"/>
        <v/>
      </c>
      <c r="E1876" s="8"/>
      <c r="F1876" s="142"/>
      <c r="G1876" s="142"/>
      <c r="H1876" s="142"/>
      <c r="I1876" s="8"/>
      <c r="J1876" s="8"/>
      <c r="K1876" s="142"/>
      <c r="L1876" s="142"/>
      <c r="M1876" s="8" t="str">
        <f t="shared" si="109"/>
        <v/>
      </c>
      <c r="N1876" s="113">
        <f t="shared" si="111"/>
        <v>0</v>
      </c>
      <c r="O1876" s="113">
        <f t="shared" si="112"/>
        <v>0</v>
      </c>
      <c r="P1876" s="113"/>
      <c r="Q1876" s="144"/>
      <c r="R1876" s="113"/>
      <c r="S1876" s="145"/>
      <c r="T1876" s="113"/>
      <c r="U1876" s="144"/>
      <c r="V1876" s="113"/>
      <c r="W1876" s="145"/>
    </row>
    <row r="1877" spans="2:23" x14ac:dyDescent="0.35">
      <c r="B1877" s="141"/>
      <c r="C1877" s="67"/>
      <c r="D1877" s="8" t="str">
        <f t="shared" si="110"/>
        <v/>
      </c>
      <c r="E1877" s="8"/>
      <c r="F1877" s="142"/>
      <c r="G1877" s="142"/>
      <c r="H1877" s="142"/>
      <c r="I1877" s="8"/>
      <c r="J1877" s="8"/>
      <c r="K1877" s="142"/>
      <c r="L1877" s="142"/>
      <c r="M1877" s="8" t="str">
        <f t="shared" si="109"/>
        <v/>
      </c>
      <c r="N1877" s="113">
        <f t="shared" si="111"/>
        <v>0</v>
      </c>
      <c r="O1877" s="113">
        <f t="shared" si="112"/>
        <v>0</v>
      </c>
      <c r="P1877" s="113"/>
      <c r="Q1877" s="144"/>
      <c r="R1877" s="113"/>
      <c r="S1877" s="145"/>
      <c r="T1877" s="113"/>
      <c r="U1877" s="144"/>
      <c r="V1877" s="113"/>
      <c r="W1877" s="145"/>
    </row>
    <row r="1878" spans="2:23" x14ac:dyDescent="0.35">
      <c r="B1878" s="141"/>
      <c r="C1878" s="67"/>
      <c r="D1878" s="8" t="str">
        <f t="shared" si="110"/>
        <v/>
      </c>
      <c r="E1878" s="8"/>
      <c r="F1878" s="142"/>
      <c r="G1878" s="142"/>
      <c r="H1878" s="142"/>
      <c r="I1878" s="8"/>
      <c r="J1878" s="8"/>
      <c r="K1878" s="142"/>
      <c r="L1878" s="142"/>
      <c r="M1878" s="8" t="str">
        <f t="shared" si="109"/>
        <v/>
      </c>
      <c r="N1878" s="113">
        <f t="shared" si="111"/>
        <v>0</v>
      </c>
      <c r="O1878" s="113">
        <f t="shared" si="112"/>
        <v>0</v>
      </c>
      <c r="P1878" s="113"/>
      <c r="Q1878" s="144"/>
      <c r="R1878" s="113"/>
      <c r="S1878" s="145"/>
      <c r="T1878" s="113"/>
      <c r="U1878" s="144"/>
      <c r="V1878" s="113"/>
      <c r="W1878" s="145"/>
    </row>
    <row r="1879" spans="2:23" x14ac:dyDescent="0.35">
      <c r="B1879" s="141"/>
      <c r="C1879" s="67"/>
      <c r="D1879" s="8" t="str">
        <f t="shared" si="110"/>
        <v/>
      </c>
      <c r="E1879" s="8"/>
      <c r="F1879" s="142"/>
      <c r="G1879" s="142"/>
      <c r="H1879" s="142"/>
      <c r="I1879" s="8"/>
      <c r="J1879" s="8"/>
      <c r="K1879" s="142"/>
      <c r="L1879" s="142"/>
      <c r="M1879" s="8" t="str">
        <f t="shared" si="109"/>
        <v/>
      </c>
      <c r="N1879" s="113">
        <f t="shared" si="111"/>
        <v>0</v>
      </c>
      <c r="O1879" s="113">
        <f t="shared" si="112"/>
        <v>0</v>
      </c>
      <c r="P1879" s="113"/>
      <c r="Q1879" s="144"/>
      <c r="R1879" s="113"/>
      <c r="S1879" s="145"/>
      <c r="T1879" s="113"/>
      <c r="U1879" s="144"/>
      <c r="V1879" s="113"/>
      <c r="W1879" s="145"/>
    </row>
    <row r="1880" spans="2:23" x14ac:dyDescent="0.35">
      <c r="B1880" s="141"/>
      <c r="C1880" s="67"/>
      <c r="D1880" s="8" t="str">
        <f t="shared" si="110"/>
        <v/>
      </c>
      <c r="E1880" s="8"/>
      <c r="F1880" s="142"/>
      <c r="G1880" s="142"/>
      <c r="H1880" s="142"/>
      <c r="I1880" s="8"/>
      <c r="J1880" s="8"/>
      <c r="K1880" s="142"/>
      <c r="L1880" s="142"/>
      <c r="M1880" s="8" t="str">
        <f t="shared" si="109"/>
        <v/>
      </c>
      <c r="N1880" s="113">
        <f t="shared" si="111"/>
        <v>0</v>
      </c>
      <c r="O1880" s="113">
        <f t="shared" si="112"/>
        <v>0</v>
      </c>
      <c r="P1880" s="113"/>
      <c r="Q1880" s="144"/>
      <c r="R1880" s="113"/>
      <c r="S1880" s="145"/>
      <c r="T1880" s="113"/>
      <c r="U1880" s="144"/>
      <c r="V1880" s="113"/>
      <c r="W1880" s="145"/>
    </row>
    <row r="1881" spans="2:23" x14ac:dyDescent="0.35">
      <c r="B1881" s="141"/>
      <c r="C1881" s="67"/>
      <c r="D1881" s="8" t="str">
        <f t="shared" si="110"/>
        <v/>
      </c>
      <c r="E1881" s="8"/>
      <c r="F1881" s="142"/>
      <c r="G1881" s="142"/>
      <c r="H1881" s="142"/>
      <c r="I1881" s="8"/>
      <c r="J1881" s="8"/>
      <c r="K1881" s="142"/>
      <c r="L1881" s="142"/>
      <c r="M1881" s="8" t="str">
        <f t="shared" si="109"/>
        <v/>
      </c>
      <c r="N1881" s="113">
        <f t="shared" si="111"/>
        <v>0</v>
      </c>
      <c r="O1881" s="113">
        <f t="shared" si="112"/>
        <v>0</v>
      </c>
      <c r="P1881" s="113"/>
      <c r="Q1881" s="144"/>
      <c r="R1881" s="113"/>
      <c r="S1881" s="145"/>
      <c r="T1881" s="113"/>
      <c r="U1881" s="144"/>
      <c r="V1881" s="113"/>
      <c r="W1881" s="145"/>
    </row>
    <row r="1882" spans="2:23" x14ac:dyDescent="0.35">
      <c r="B1882" s="141"/>
      <c r="C1882" s="67"/>
      <c r="D1882" s="8" t="str">
        <f t="shared" si="110"/>
        <v/>
      </c>
      <c r="E1882" s="8"/>
      <c r="F1882" s="142"/>
      <c r="G1882" s="142"/>
      <c r="H1882" s="142"/>
      <c r="I1882" s="8"/>
      <c r="J1882" s="8"/>
      <c r="K1882" s="142"/>
      <c r="L1882" s="142"/>
      <c r="M1882" s="8" t="str">
        <f t="shared" si="109"/>
        <v/>
      </c>
      <c r="N1882" s="113">
        <f t="shared" si="111"/>
        <v>0</v>
      </c>
      <c r="O1882" s="113">
        <f t="shared" si="112"/>
        <v>0</v>
      </c>
      <c r="P1882" s="113"/>
      <c r="Q1882" s="144"/>
      <c r="R1882" s="113"/>
      <c r="S1882" s="145"/>
      <c r="T1882" s="113"/>
      <c r="U1882" s="144"/>
      <c r="V1882" s="113"/>
      <c r="W1882" s="145"/>
    </row>
    <row r="1883" spans="2:23" x14ac:dyDescent="0.35">
      <c r="B1883" s="141"/>
      <c r="C1883" s="67"/>
      <c r="D1883" s="8" t="str">
        <f t="shared" si="110"/>
        <v/>
      </c>
      <c r="E1883" s="8"/>
      <c r="F1883" s="142"/>
      <c r="G1883" s="142"/>
      <c r="H1883" s="142"/>
      <c r="I1883" s="8"/>
      <c r="J1883" s="8"/>
      <c r="K1883" s="142"/>
      <c r="L1883" s="142"/>
      <c r="M1883" s="8" t="str">
        <f t="shared" si="109"/>
        <v/>
      </c>
      <c r="N1883" s="113">
        <f t="shared" si="111"/>
        <v>0</v>
      </c>
      <c r="O1883" s="113">
        <f t="shared" si="112"/>
        <v>0</v>
      </c>
      <c r="P1883" s="113"/>
      <c r="Q1883" s="144"/>
      <c r="R1883" s="113"/>
      <c r="S1883" s="145"/>
      <c r="T1883" s="113"/>
      <c r="U1883" s="144"/>
      <c r="V1883" s="113"/>
      <c r="W1883" s="145"/>
    </row>
    <row r="1884" spans="2:23" x14ac:dyDescent="0.35">
      <c r="B1884" s="141"/>
      <c r="C1884" s="67"/>
      <c r="D1884" s="8" t="str">
        <f t="shared" si="110"/>
        <v/>
      </c>
      <c r="E1884" s="8"/>
      <c r="F1884" s="142"/>
      <c r="G1884" s="142"/>
      <c r="H1884" s="142"/>
      <c r="I1884" s="8"/>
      <c r="J1884" s="8"/>
      <c r="K1884" s="142"/>
      <c r="L1884" s="142"/>
      <c r="M1884" s="8" t="str">
        <f t="shared" si="109"/>
        <v/>
      </c>
      <c r="N1884" s="113">
        <f t="shared" si="111"/>
        <v>0</v>
      </c>
      <c r="O1884" s="113">
        <f t="shared" si="112"/>
        <v>0</v>
      </c>
      <c r="P1884" s="113"/>
      <c r="Q1884" s="144"/>
      <c r="R1884" s="113"/>
      <c r="S1884" s="145"/>
      <c r="T1884" s="113"/>
      <c r="U1884" s="144"/>
      <c r="V1884" s="113"/>
      <c r="W1884" s="145"/>
    </row>
    <row r="1885" spans="2:23" x14ac:dyDescent="0.35">
      <c r="B1885" s="141"/>
      <c r="C1885" s="67"/>
      <c r="D1885" s="8" t="str">
        <f t="shared" si="110"/>
        <v/>
      </c>
      <c r="E1885" s="8"/>
      <c r="F1885" s="142"/>
      <c r="G1885" s="142"/>
      <c r="H1885" s="142"/>
      <c r="I1885" s="8"/>
      <c r="J1885" s="8"/>
      <c r="K1885" s="142"/>
      <c r="L1885" s="142"/>
      <c r="M1885" s="8" t="str">
        <f t="shared" si="109"/>
        <v/>
      </c>
      <c r="N1885" s="113">
        <f t="shared" si="111"/>
        <v>0</v>
      </c>
      <c r="O1885" s="113">
        <f t="shared" si="112"/>
        <v>0</v>
      </c>
      <c r="P1885" s="113"/>
      <c r="Q1885" s="144"/>
      <c r="R1885" s="113"/>
      <c r="S1885" s="145"/>
      <c r="T1885" s="113"/>
      <c r="U1885" s="144"/>
      <c r="V1885" s="113"/>
      <c r="W1885" s="145"/>
    </row>
    <row r="1886" spans="2:23" x14ac:dyDescent="0.35">
      <c r="B1886" s="141"/>
      <c r="C1886" s="67"/>
      <c r="D1886" s="8" t="str">
        <f t="shared" si="110"/>
        <v/>
      </c>
      <c r="E1886" s="8"/>
      <c r="F1886" s="142"/>
      <c r="G1886" s="142"/>
      <c r="H1886" s="142"/>
      <c r="I1886" s="8"/>
      <c r="J1886" s="8"/>
      <c r="K1886" s="142"/>
      <c r="L1886" s="142"/>
      <c r="M1886" s="8" t="str">
        <f t="shared" si="109"/>
        <v/>
      </c>
      <c r="N1886" s="113">
        <f t="shared" si="111"/>
        <v>0</v>
      </c>
      <c r="O1886" s="113">
        <f t="shared" si="112"/>
        <v>0</v>
      </c>
      <c r="P1886" s="113"/>
      <c r="Q1886" s="144"/>
      <c r="R1886" s="113"/>
      <c r="S1886" s="145"/>
      <c r="T1886" s="113"/>
      <c r="U1886" s="144"/>
      <c r="V1886" s="113"/>
      <c r="W1886" s="145"/>
    </row>
    <row r="1887" spans="2:23" x14ac:dyDescent="0.35">
      <c r="B1887" s="141"/>
      <c r="C1887" s="67"/>
      <c r="D1887" s="8" t="str">
        <f t="shared" si="110"/>
        <v/>
      </c>
      <c r="E1887" s="8"/>
      <c r="F1887" s="142"/>
      <c r="G1887" s="142"/>
      <c r="H1887" s="142"/>
      <c r="I1887" s="8"/>
      <c r="J1887" s="8"/>
      <c r="K1887" s="142"/>
      <c r="L1887" s="142"/>
      <c r="M1887" s="8" t="str">
        <f t="shared" si="109"/>
        <v/>
      </c>
      <c r="N1887" s="113">
        <f t="shared" si="111"/>
        <v>0</v>
      </c>
      <c r="O1887" s="113">
        <f t="shared" si="112"/>
        <v>0</v>
      </c>
      <c r="P1887" s="113"/>
      <c r="Q1887" s="144"/>
      <c r="R1887" s="113"/>
      <c r="S1887" s="145"/>
      <c r="T1887" s="113"/>
      <c r="U1887" s="144"/>
      <c r="V1887" s="113"/>
      <c r="W1887" s="145"/>
    </row>
    <row r="1888" spans="2:23" x14ac:dyDescent="0.35">
      <c r="B1888" s="141"/>
      <c r="C1888" s="67"/>
      <c r="D1888" s="8" t="str">
        <f t="shared" si="110"/>
        <v/>
      </c>
      <c r="E1888" s="8"/>
      <c r="F1888" s="142"/>
      <c r="G1888" s="142"/>
      <c r="H1888" s="142"/>
      <c r="I1888" s="8"/>
      <c r="J1888" s="8"/>
      <c r="K1888" s="142"/>
      <c r="L1888" s="142"/>
      <c r="M1888" s="8" t="str">
        <f t="shared" si="109"/>
        <v/>
      </c>
      <c r="N1888" s="113">
        <f t="shared" si="111"/>
        <v>0</v>
      </c>
      <c r="O1888" s="113">
        <f t="shared" si="112"/>
        <v>0</v>
      </c>
      <c r="P1888" s="113"/>
      <c r="Q1888" s="144"/>
      <c r="R1888" s="113"/>
      <c r="S1888" s="145"/>
      <c r="T1888" s="113"/>
      <c r="U1888" s="144"/>
      <c r="V1888" s="113"/>
      <c r="W1888" s="145"/>
    </row>
    <row r="1889" spans="2:23" x14ac:dyDescent="0.35">
      <c r="B1889" s="141"/>
      <c r="C1889" s="67"/>
      <c r="D1889" s="8" t="str">
        <f t="shared" si="110"/>
        <v/>
      </c>
      <c r="E1889" s="8"/>
      <c r="F1889" s="142"/>
      <c r="G1889" s="142"/>
      <c r="H1889" s="142"/>
      <c r="I1889" s="8"/>
      <c r="J1889" s="8"/>
      <c r="K1889" s="142"/>
      <c r="L1889" s="142"/>
      <c r="M1889" s="8" t="str">
        <f t="shared" si="109"/>
        <v/>
      </c>
      <c r="N1889" s="113">
        <f t="shared" si="111"/>
        <v>0</v>
      </c>
      <c r="O1889" s="113">
        <f t="shared" si="112"/>
        <v>0</v>
      </c>
      <c r="P1889" s="113"/>
      <c r="Q1889" s="144"/>
      <c r="R1889" s="113"/>
      <c r="S1889" s="145"/>
      <c r="T1889" s="113"/>
      <c r="U1889" s="144"/>
      <c r="V1889" s="113"/>
      <c r="W1889" s="145"/>
    </row>
    <row r="1890" spans="2:23" x14ac:dyDescent="0.35">
      <c r="B1890" s="141"/>
      <c r="C1890" s="67"/>
      <c r="D1890" s="8" t="str">
        <f t="shared" si="110"/>
        <v/>
      </c>
      <c r="E1890" s="8"/>
      <c r="F1890" s="142"/>
      <c r="G1890" s="142"/>
      <c r="H1890" s="142"/>
      <c r="I1890" s="8"/>
      <c r="J1890" s="8"/>
      <c r="K1890" s="142"/>
      <c r="L1890" s="142"/>
      <c r="M1890" s="8" t="str">
        <f t="shared" si="109"/>
        <v/>
      </c>
      <c r="N1890" s="113">
        <f t="shared" si="111"/>
        <v>0</v>
      </c>
      <c r="O1890" s="113">
        <f t="shared" si="112"/>
        <v>0</v>
      </c>
      <c r="P1890" s="113"/>
      <c r="Q1890" s="144"/>
      <c r="R1890" s="113"/>
      <c r="S1890" s="145"/>
      <c r="T1890" s="113"/>
      <c r="U1890" s="144"/>
      <c r="V1890" s="113"/>
      <c r="W1890" s="145"/>
    </row>
    <row r="1891" spans="2:23" x14ac:dyDescent="0.35">
      <c r="B1891" s="141"/>
      <c r="C1891" s="67"/>
      <c r="D1891" s="8" t="str">
        <f t="shared" si="110"/>
        <v/>
      </c>
      <c r="E1891" s="8"/>
      <c r="F1891" s="142"/>
      <c r="G1891" s="142"/>
      <c r="H1891" s="142"/>
      <c r="I1891" s="8"/>
      <c r="J1891" s="8"/>
      <c r="K1891" s="142"/>
      <c r="L1891" s="142"/>
      <c r="M1891" s="8" t="str">
        <f t="shared" si="109"/>
        <v/>
      </c>
      <c r="N1891" s="113">
        <f t="shared" si="111"/>
        <v>0</v>
      </c>
      <c r="O1891" s="113">
        <f t="shared" si="112"/>
        <v>0</v>
      </c>
      <c r="P1891" s="113"/>
      <c r="Q1891" s="144"/>
      <c r="R1891" s="113"/>
      <c r="S1891" s="145"/>
      <c r="T1891" s="113"/>
      <c r="U1891" s="144"/>
      <c r="V1891" s="113"/>
      <c r="W1891" s="145"/>
    </row>
    <row r="1892" spans="2:23" x14ac:dyDescent="0.35">
      <c r="B1892" s="141"/>
      <c r="C1892" s="67"/>
      <c r="D1892" s="8" t="str">
        <f t="shared" si="110"/>
        <v/>
      </c>
      <c r="E1892" s="8"/>
      <c r="F1892" s="142"/>
      <c r="G1892" s="142"/>
      <c r="H1892" s="142"/>
      <c r="I1892" s="8"/>
      <c r="J1892" s="8"/>
      <c r="K1892" s="142"/>
      <c r="L1892" s="142"/>
      <c r="M1892" s="8" t="str">
        <f t="shared" si="109"/>
        <v/>
      </c>
      <c r="N1892" s="113">
        <f t="shared" si="111"/>
        <v>0</v>
      </c>
      <c r="O1892" s="113">
        <f t="shared" si="112"/>
        <v>0</v>
      </c>
      <c r="P1892" s="113"/>
      <c r="Q1892" s="144"/>
      <c r="R1892" s="113"/>
      <c r="S1892" s="145"/>
      <c r="T1892" s="113"/>
      <c r="U1892" s="144"/>
      <c r="V1892" s="113"/>
      <c r="W1892" s="145"/>
    </row>
    <row r="1893" spans="2:23" x14ac:dyDescent="0.35">
      <c r="B1893" s="141"/>
      <c r="C1893" s="67"/>
      <c r="D1893" s="8" t="str">
        <f t="shared" si="110"/>
        <v/>
      </c>
      <c r="E1893" s="8"/>
      <c r="F1893" s="142"/>
      <c r="G1893" s="142"/>
      <c r="H1893" s="142"/>
      <c r="I1893" s="8"/>
      <c r="J1893" s="8"/>
      <c r="K1893" s="142"/>
      <c r="L1893" s="142"/>
      <c r="M1893" s="8" t="str">
        <f t="shared" si="109"/>
        <v/>
      </c>
      <c r="N1893" s="113">
        <f t="shared" si="111"/>
        <v>0</v>
      </c>
      <c r="O1893" s="113">
        <f t="shared" si="112"/>
        <v>0</v>
      </c>
      <c r="P1893" s="113"/>
      <c r="Q1893" s="144"/>
      <c r="R1893" s="113"/>
      <c r="S1893" s="145"/>
      <c r="T1893" s="113"/>
      <c r="U1893" s="144"/>
      <c r="V1893" s="113"/>
      <c r="W1893" s="145"/>
    </row>
    <row r="1894" spans="2:23" x14ac:dyDescent="0.35">
      <c r="B1894" s="141"/>
      <c r="C1894" s="67"/>
      <c r="D1894" s="8" t="str">
        <f t="shared" si="110"/>
        <v/>
      </c>
      <c r="E1894" s="8"/>
      <c r="F1894" s="142"/>
      <c r="G1894" s="142"/>
      <c r="H1894" s="142"/>
      <c r="I1894" s="8"/>
      <c r="J1894" s="8"/>
      <c r="K1894" s="142"/>
      <c r="L1894" s="142"/>
      <c r="M1894" s="8" t="str">
        <f t="shared" si="109"/>
        <v/>
      </c>
      <c r="N1894" s="113">
        <f t="shared" si="111"/>
        <v>0</v>
      </c>
      <c r="O1894" s="113">
        <f t="shared" si="112"/>
        <v>0</v>
      </c>
      <c r="P1894" s="113"/>
      <c r="Q1894" s="144"/>
      <c r="R1894" s="113"/>
      <c r="S1894" s="145"/>
      <c r="T1894" s="113"/>
      <c r="U1894" s="144"/>
      <c r="V1894" s="113"/>
      <c r="W1894" s="145"/>
    </row>
    <row r="1895" spans="2:23" x14ac:dyDescent="0.35">
      <c r="B1895" s="141"/>
      <c r="C1895" s="67"/>
      <c r="D1895" s="8" t="str">
        <f t="shared" si="110"/>
        <v/>
      </c>
      <c r="E1895" s="8"/>
      <c r="F1895" s="142"/>
      <c r="G1895" s="142"/>
      <c r="H1895" s="142"/>
      <c r="I1895" s="8"/>
      <c r="J1895" s="8"/>
      <c r="K1895" s="142"/>
      <c r="L1895" s="142"/>
      <c r="M1895" s="8" t="str">
        <f t="shared" si="109"/>
        <v/>
      </c>
      <c r="N1895" s="113">
        <f t="shared" si="111"/>
        <v>0</v>
      </c>
      <c r="O1895" s="113">
        <f t="shared" si="112"/>
        <v>0</v>
      </c>
      <c r="P1895" s="113"/>
      <c r="Q1895" s="144"/>
      <c r="R1895" s="113"/>
      <c r="S1895" s="145"/>
      <c r="T1895" s="113"/>
      <c r="U1895" s="144"/>
      <c r="V1895" s="113"/>
      <c r="W1895" s="145"/>
    </row>
    <row r="1896" spans="2:23" x14ac:dyDescent="0.35">
      <c r="B1896" s="141"/>
      <c r="C1896" s="67"/>
      <c r="D1896" s="8" t="str">
        <f t="shared" si="110"/>
        <v/>
      </c>
      <c r="E1896" s="8"/>
      <c r="F1896" s="142"/>
      <c r="G1896" s="142"/>
      <c r="H1896" s="142"/>
      <c r="I1896" s="8"/>
      <c r="J1896" s="8"/>
      <c r="K1896" s="142"/>
      <c r="L1896" s="142"/>
      <c r="M1896" s="8" t="str">
        <f t="shared" si="109"/>
        <v/>
      </c>
      <c r="N1896" s="113">
        <f t="shared" si="111"/>
        <v>0</v>
      </c>
      <c r="O1896" s="113">
        <f t="shared" si="112"/>
        <v>0</v>
      </c>
      <c r="P1896" s="113"/>
      <c r="Q1896" s="144"/>
      <c r="R1896" s="113"/>
      <c r="S1896" s="145"/>
      <c r="T1896" s="113"/>
      <c r="U1896" s="144"/>
      <c r="V1896" s="113"/>
      <c r="W1896" s="145"/>
    </row>
    <row r="1897" spans="2:23" x14ac:dyDescent="0.35">
      <c r="B1897" s="141"/>
      <c r="C1897" s="67"/>
      <c r="D1897" s="8" t="str">
        <f t="shared" si="110"/>
        <v/>
      </c>
      <c r="E1897" s="8"/>
      <c r="F1897" s="142"/>
      <c r="G1897" s="142"/>
      <c r="H1897" s="142"/>
      <c r="I1897" s="8"/>
      <c r="J1897" s="8"/>
      <c r="K1897" s="142"/>
      <c r="L1897" s="142"/>
      <c r="M1897" s="8" t="str">
        <f t="shared" si="109"/>
        <v/>
      </c>
      <c r="N1897" s="113">
        <f t="shared" si="111"/>
        <v>0</v>
      </c>
      <c r="O1897" s="113">
        <f t="shared" si="112"/>
        <v>0</v>
      </c>
      <c r="P1897" s="113"/>
      <c r="Q1897" s="144"/>
      <c r="R1897" s="113"/>
      <c r="S1897" s="145"/>
      <c r="T1897" s="113"/>
      <c r="U1897" s="144"/>
      <c r="V1897" s="113"/>
      <c r="W1897" s="145"/>
    </row>
    <row r="1898" spans="2:23" x14ac:dyDescent="0.35">
      <c r="B1898" s="141"/>
      <c r="C1898" s="67"/>
      <c r="D1898" s="8" t="str">
        <f t="shared" si="110"/>
        <v/>
      </c>
      <c r="E1898" s="8"/>
      <c r="F1898" s="142"/>
      <c r="G1898" s="142"/>
      <c r="H1898" s="142"/>
      <c r="I1898" s="8"/>
      <c r="J1898" s="8"/>
      <c r="K1898" s="142"/>
      <c r="L1898" s="142"/>
      <c r="M1898" s="8" t="str">
        <f t="shared" si="109"/>
        <v/>
      </c>
      <c r="N1898" s="113">
        <f t="shared" si="111"/>
        <v>0</v>
      </c>
      <c r="O1898" s="113">
        <f t="shared" si="112"/>
        <v>0</v>
      </c>
      <c r="P1898" s="113"/>
      <c r="Q1898" s="144"/>
      <c r="R1898" s="113"/>
      <c r="S1898" s="145"/>
      <c r="T1898" s="113"/>
      <c r="U1898" s="144"/>
      <c r="V1898" s="113"/>
      <c r="W1898" s="145"/>
    </row>
    <row r="1899" spans="2:23" x14ac:dyDescent="0.35">
      <c r="B1899" s="141"/>
      <c r="C1899" s="67"/>
      <c r="D1899" s="8" t="str">
        <f t="shared" si="110"/>
        <v/>
      </c>
      <c r="E1899" s="8"/>
      <c r="F1899" s="142"/>
      <c r="G1899" s="142"/>
      <c r="H1899" s="142"/>
      <c r="I1899" s="8"/>
      <c r="J1899" s="8"/>
      <c r="K1899" s="142"/>
      <c r="L1899" s="142"/>
      <c r="M1899" s="8" t="str">
        <f t="shared" si="109"/>
        <v/>
      </c>
      <c r="N1899" s="113">
        <f t="shared" si="111"/>
        <v>0</v>
      </c>
      <c r="O1899" s="113">
        <f t="shared" si="112"/>
        <v>0</v>
      </c>
      <c r="P1899" s="113"/>
      <c r="Q1899" s="144"/>
      <c r="R1899" s="113"/>
      <c r="S1899" s="145"/>
      <c r="T1899" s="113"/>
      <c r="U1899" s="144"/>
      <c r="V1899" s="113"/>
      <c r="W1899" s="145"/>
    </row>
    <row r="1900" spans="2:23" x14ac:dyDescent="0.35">
      <c r="B1900" s="141"/>
      <c r="C1900" s="67"/>
      <c r="D1900" s="8" t="str">
        <f t="shared" si="110"/>
        <v/>
      </c>
      <c r="E1900" s="8"/>
      <c r="F1900" s="142"/>
      <c r="G1900" s="142"/>
      <c r="H1900" s="142"/>
      <c r="I1900" s="8"/>
      <c r="J1900" s="8"/>
      <c r="K1900" s="142"/>
      <c r="L1900" s="142"/>
      <c r="M1900" s="8" t="str">
        <f t="shared" si="109"/>
        <v/>
      </c>
      <c r="N1900" s="113">
        <f t="shared" si="111"/>
        <v>0</v>
      </c>
      <c r="O1900" s="113">
        <f t="shared" si="112"/>
        <v>0</v>
      </c>
      <c r="P1900" s="113"/>
      <c r="Q1900" s="144"/>
      <c r="R1900" s="113"/>
      <c r="S1900" s="145"/>
      <c r="T1900" s="113"/>
      <c r="U1900" s="144"/>
      <c r="V1900" s="113"/>
      <c r="W1900" s="145"/>
    </row>
    <row r="1901" spans="2:23" x14ac:dyDescent="0.35">
      <c r="B1901" s="141"/>
      <c r="C1901" s="67"/>
      <c r="D1901" s="8" t="str">
        <f t="shared" si="110"/>
        <v/>
      </c>
      <c r="E1901" s="8"/>
      <c r="F1901" s="142"/>
      <c r="G1901" s="142"/>
      <c r="H1901" s="142"/>
      <c r="I1901" s="8"/>
      <c r="J1901" s="8"/>
      <c r="K1901" s="142"/>
      <c r="L1901" s="142"/>
      <c r="M1901" s="8" t="str">
        <f t="shared" si="109"/>
        <v/>
      </c>
      <c r="N1901" s="113">
        <f t="shared" si="111"/>
        <v>0</v>
      </c>
      <c r="O1901" s="113">
        <f t="shared" si="112"/>
        <v>0</v>
      </c>
      <c r="P1901" s="113"/>
      <c r="Q1901" s="144"/>
      <c r="R1901" s="113"/>
      <c r="S1901" s="145"/>
      <c r="T1901" s="113"/>
      <c r="U1901" s="144"/>
      <c r="V1901" s="113"/>
      <c r="W1901" s="145"/>
    </row>
    <row r="1902" spans="2:23" x14ac:dyDescent="0.35">
      <c r="B1902" s="141"/>
      <c r="C1902" s="67"/>
      <c r="D1902" s="8" t="str">
        <f t="shared" si="110"/>
        <v/>
      </c>
      <c r="E1902" s="8"/>
      <c r="F1902" s="142"/>
      <c r="G1902" s="142"/>
      <c r="H1902" s="142"/>
      <c r="I1902" s="8"/>
      <c r="J1902" s="8"/>
      <c r="K1902" s="142"/>
      <c r="L1902" s="142"/>
      <c r="M1902" s="8" t="str">
        <f t="shared" si="109"/>
        <v/>
      </c>
      <c r="N1902" s="113">
        <f t="shared" si="111"/>
        <v>0</v>
      </c>
      <c r="O1902" s="113">
        <f t="shared" si="112"/>
        <v>0</v>
      </c>
      <c r="P1902" s="113"/>
      <c r="Q1902" s="144"/>
      <c r="R1902" s="113"/>
      <c r="S1902" s="145"/>
      <c r="T1902" s="113"/>
      <c r="U1902" s="144"/>
      <c r="V1902" s="113"/>
      <c r="W1902" s="145"/>
    </row>
    <row r="1903" spans="2:23" x14ac:dyDescent="0.35">
      <c r="B1903" s="141"/>
      <c r="C1903" s="67"/>
      <c r="D1903" s="8" t="str">
        <f t="shared" si="110"/>
        <v/>
      </c>
      <c r="E1903" s="8"/>
      <c r="F1903" s="142"/>
      <c r="G1903" s="142"/>
      <c r="H1903" s="142"/>
      <c r="I1903" s="8"/>
      <c r="J1903" s="8"/>
      <c r="K1903" s="142"/>
      <c r="L1903" s="142"/>
      <c r="M1903" s="8" t="str">
        <f t="shared" si="109"/>
        <v/>
      </c>
      <c r="N1903" s="113">
        <f t="shared" si="111"/>
        <v>0</v>
      </c>
      <c r="O1903" s="113">
        <f t="shared" si="112"/>
        <v>0</v>
      </c>
      <c r="P1903" s="113"/>
      <c r="Q1903" s="144"/>
      <c r="R1903" s="113"/>
      <c r="S1903" s="145"/>
      <c r="T1903" s="113"/>
      <c r="U1903" s="144"/>
      <c r="V1903" s="113"/>
      <c r="W1903" s="145"/>
    </row>
    <row r="1904" spans="2:23" x14ac:dyDescent="0.35">
      <c r="B1904" s="141"/>
      <c r="C1904" s="67"/>
      <c r="D1904" s="8" t="str">
        <f t="shared" si="110"/>
        <v/>
      </c>
      <c r="E1904" s="8"/>
      <c r="F1904" s="142"/>
      <c r="G1904" s="142"/>
      <c r="H1904" s="142"/>
      <c r="I1904" s="8"/>
      <c r="J1904" s="8"/>
      <c r="K1904" s="142"/>
      <c r="L1904" s="142"/>
      <c r="M1904" s="8" t="str">
        <f t="shared" si="109"/>
        <v/>
      </c>
      <c r="N1904" s="113">
        <f t="shared" si="111"/>
        <v>0</v>
      </c>
      <c r="O1904" s="113">
        <f t="shared" si="112"/>
        <v>0</v>
      </c>
      <c r="P1904" s="113"/>
      <c r="Q1904" s="144"/>
      <c r="R1904" s="113"/>
      <c r="S1904" s="145"/>
      <c r="T1904" s="113"/>
      <c r="U1904" s="144"/>
      <c r="V1904" s="113"/>
      <c r="W1904" s="145"/>
    </row>
    <row r="1905" spans="2:23" x14ac:dyDescent="0.35">
      <c r="B1905" s="141"/>
      <c r="C1905" s="67"/>
      <c r="D1905" s="8" t="str">
        <f t="shared" si="110"/>
        <v/>
      </c>
      <c r="E1905" s="8"/>
      <c r="F1905" s="142"/>
      <c r="G1905" s="142"/>
      <c r="H1905" s="142"/>
      <c r="I1905" s="8"/>
      <c r="J1905" s="8"/>
      <c r="K1905" s="142"/>
      <c r="L1905" s="142"/>
      <c r="M1905" s="8" t="str">
        <f t="shared" si="109"/>
        <v/>
      </c>
      <c r="N1905" s="113">
        <f t="shared" si="111"/>
        <v>0</v>
      </c>
      <c r="O1905" s="113">
        <f t="shared" si="112"/>
        <v>0</v>
      </c>
      <c r="P1905" s="113"/>
      <c r="Q1905" s="144"/>
      <c r="R1905" s="113"/>
      <c r="S1905" s="145"/>
      <c r="T1905" s="113"/>
      <c r="U1905" s="144"/>
      <c r="V1905" s="113"/>
      <c r="W1905" s="145"/>
    </row>
    <row r="1906" spans="2:23" x14ac:dyDescent="0.35">
      <c r="B1906" s="141"/>
      <c r="C1906" s="67"/>
      <c r="D1906" s="8" t="str">
        <f t="shared" si="110"/>
        <v/>
      </c>
      <c r="E1906" s="8"/>
      <c r="F1906" s="142"/>
      <c r="G1906" s="142"/>
      <c r="H1906" s="142"/>
      <c r="I1906" s="8"/>
      <c r="J1906" s="8"/>
      <c r="K1906" s="142"/>
      <c r="L1906" s="142"/>
      <c r="M1906" s="8" t="str">
        <f t="shared" si="109"/>
        <v/>
      </c>
      <c r="N1906" s="113">
        <f t="shared" si="111"/>
        <v>0</v>
      </c>
      <c r="O1906" s="113">
        <f t="shared" si="112"/>
        <v>0</v>
      </c>
      <c r="P1906" s="113"/>
      <c r="Q1906" s="144"/>
      <c r="R1906" s="113"/>
      <c r="S1906" s="145"/>
      <c r="T1906" s="113"/>
      <c r="U1906" s="144"/>
      <c r="V1906" s="113"/>
      <c r="W1906" s="145"/>
    </row>
    <row r="1907" spans="2:23" x14ac:dyDescent="0.35">
      <c r="B1907" s="141"/>
      <c r="C1907" s="67"/>
      <c r="D1907" s="8" t="str">
        <f t="shared" si="110"/>
        <v/>
      </c>
      <c r="E1907" s="8"/>
      <c r="F1907" s="142"/>
      <c r="G1907" s="142"/>
      <c r="H1907" s="142"/>
      <c r="I1907" s="8"/>
      <c r="J1907" s="8"/>
      <c r="K1907" s="142"/>
      <c r="L1907" s="142"/>
      <c r="M1907" s="8" t="str">
        <f t="shared" si="109"/>
        <v/>
      </c>
      <c r="N1907" s="113">
        <f t="shared" si="111"/>
        <v>0</v>
      </c>
      <c r="O1907" s="113">
        <f t="shared" si="112"/>
        <v>0</v>
      </c>
      <c r="P1907" s="113"/>
      <c r="Q1907" s="144"/>
      <c r="R1907" s="113"/>
      <c r="S1907" s="145"/>
      <c r="T1907" s="113"/>
      <c r="U1907" s="144"/>
      <c r="V1907" s="113"/>
      <c r="W1907" s="145"/>
    </row>
    <row r="1908" spans="2:23" x14ac:dyDescent="0.35">
      <c r="B1908" s="146"/>
      <c r="C1908" s="147"/>
      <c r="D1908" s="147"/>
      <c r="E1908" s="147"/>
      <c r="F1908" s="147"/>
      <c r="G1908" s="147"/>
      <c r="H1908" s="147"/>
      <c r="I1908" s="147"/>
      <c r="J1908" s="147"/>
      <c r="K1908" s="147"/>
      <c r="L1908" s="147"/>
      <c r="M1908" s="147"/>
      <c r="N1908" s="113">
        <f t="shared" si="111"/>
        <v>0</v>
      </c>
      <c r="O1908" s="113">
        <f t="shared" si="112"/>
        <v>0</v>
      </c>
      <c r="P1908" s="113"/>
      <c r="Q1908" s="147"/>
      <c r="R1908" s="147"/>
      <c r="S1908" s="147"/>
      <c r="T1908" s="147"/>
      <c r="U1908" s="147"/>
      <c r="V1908" s="147"/>
      <c r="W1908" s="147"/>
    </row>
  </sheetData>
  <autoFilter ref="A2:AA1908" xr:uid="{00000000-0009-0000-0000-000001000000}"/>
  <pageMargins left="0.7" right="0.7" top="0.75" bottom="0.75" header="0.3" footer="0.3"/>
  <pageSetup paperSize="9" orientation="portrait" horizontalDpi="4294967294" verticalDpi="4294967294"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4:L39"/>
  <sheetViews>
    <sheetView topLeftCell="A2" workbookViewId="0">
      <selection activeCell="I18" sqref="I18"/>
    </sheetView>
  </sheetViews>
  <sheetFormatPr baseColWidth="10" defaultRowHeight="14.5" x14ac:dyDescent="0.35"/>
  <cols>
    <col min="2" max="2" width="23.54296875" customWidth="1"/>
    <col min="4" max="4" width="30.26953125" customWidth="1"/>
    <col min="7" max="7" width="71.1796875" customWidth="1"/>
    <col min="10" max="10" width="23" customWidth="1"/>
    <col min="12" max="12" width="18.26953125" customWidth="1"/>
  </cols>
  <sheetData>
    <row r="4" spans="2:12" x14ac:dyDescent="0.35">
      <c r="B4" s="12" t="s">
        <v>25</v>
      </c>
      <c r="D4" s="13" t="s">
        <v>32</v>
      </c>
      <c r="G4" s="12" t="s">
        <v>6</v>
      </c>
      <c r="J4" s="12" t="s">
        <v>12</v>
      </c>
      <c r="L4" s="12" t="s">
        <v>13</v>
      </c>
    </row>
    <row r="5" spans="2:12" ht="15" thickBot="1" x14ac:dyDescent="0.4">
      <c r="B5" s="4" t="s">
        <v>26</v>
      </c>
      <c r="D5" s="3" t="s">
        <v>33</v>
      </c>
      <c r="G5" s="67" t="s">
        <v>74</v>
      </c>
      <c r="J5" s="72" t="s">
        <v>105</v>
      </c>
      <c r="L5" s="80" t="s">
        <v>511</v>
      </c>
    </row>
    <row r="6" spans="2:12" ht="15" thickBot="1" x14ac:dyDescent="0.4">
      <c r="B6" s="4" t="s">
        <v>88</v>
      </c>
      <c r="D6" s="3" t="s">
        <v>34</v>
      </c>
      <c r="G6" s="67" t="s">
        <v>75</v>
      </c>
      <c r="J6" s="72" t="s">
        <v>106</v>
      </c>
      <c r="L6" s="82" t="s">
        <v>512</v>
      </c>
    </row>
    <row r="7" spans="2:12" ht="15" thickBot="1" x14ac:dyDescent="0.4">
      <c r="B7" s="4" t="s">
        <v>501</v>
      </c>
      <c r="D7" s="3" t="s">
        <v>35</v>
      </c>
      <c r="G7" s="67" t="s">
        <v>72</v>
      </c>
      <c r="J7" s="81" t="s">
        <v>107</v>
      </c>
      <c r="L7" s="71"/>
    </row>
    <row r="8" spans="2:12" x14ac:dyDescent="0.35">
      <c r="D8" s="3" t="s">
        <v>45</v>
      </c>
      <c r="G8" s="67" t="s">
        <v>73</v>
      </c>
      <c r="J8" s="81" t="s">
        <v>108</v>
      </c>
      <c r="L8" s="8"/>
    </row>
    <row r="9" spans="2:12" x14ac:dyDescent="0.35">
      <c r="D9" s="3" t="s">
        <v>46</v>
      </c>
      <c r="G9" s="67" t="s">
        <v>71</v>
      </c>
      <c r="J9" s="81" t="s">
        <v>30</v>
      </c>
      <c r="L9" s="8"/>
    </row>
    <row r="10" spans="2:12" x14ac:dyDescent="0.35">
      <c r="D10" s="3" t="s">
        <v>47</v>
      </c>
      <c r="G10" s="67" t="s">
        <v>68</v>
      </c>
      <c r="J10" s="81" t="s">
        <v>31</v>
      </c>
      <c r="L10" s="14"/>
    </row>
    <row r="11" spans="2:12" x14ac:dyDescent="0.35">
      <c r="D11" s="3" t="s">
        <v>36</v>
      </c>
      <c r="G11" s="67" t="s">
        <v>67</v>
      </c>
      <c r="J11" s="72"/>
      <c r="L11" s="14"/>
    </row>
    <row r="12" spans="2:12" x14ac:dyDescent="0.35">
      <c r="D12" s="3" t="s">
        <v>37</v>
      </c>
      <c r="G12" s="67" t="s">
        <v>70</v>
      </c>
      <c r="J12" s="72"/>
      <c r="L12" s="14"/>
    </row>
    <row r="13" spans="2:12" x14ac:dyDescent="0.35">
      <c r="D13" s="3" t="s">
        <v>48</v>
      </c>
      <c r="G13" s="67" t="s">
        <v>69</v>
      </c>
      <c r="L13" s="14"/>
    </row>
    <row r="14" spans="2:12" x14ac:dyDescent="0.35">
      <c r="D14" s="3" t="s">
        <v>38</v>
      </c>
      <c r="G14" s="67"/>
      <c r="L14" s="14"/>
    </row>
    <row r="15" spans="2:12" x14ac:dyDescent="0.35">
      <c r="D15" s="3" t="s">
        <v>76</v>
      </c>
      <c r="G15" s="3"/>
    </row>
    <row r="16" spans="2:12" x14ac:dyDescent="0.35">
      <c r="D16" s="3" t="s">
        <v>77</v>
      </c>
      <c r="G16" s="3"/>
    </row>
    <row r="17" spans="4:7" x14ac:dyDescent="0.35">
      <c r="D17" s="3" t="s">
        <v>78</v>
      </c>
      <c r="G17" s="3"/>
    </row>
    <row r="18" spans="4:7" x14ac:dyDescent="0.35">
      <c r="D18" s="3" t="s">
        <v>79</v>
      </c>
    </row>
    <row r="19" spans="4:7" x14ac:dyDescent="0.35">
      <c r="D19" s="3" t="s">
        <v>49</v>
      </c>
    </row>
    <row r="20" spans="4:7" x14ac:dyDescent="0.35">
      <c r="D20" s="3" t="s">
        <v>50</v>
      </c>
    </row>
    <row r="21" spans="4:7" x14ac:dyDescent="0.35">
      <c r="D21" s="3" t="s">
        <v>39</v>
      </c>
    </row>
    <row r="22" spans="4:7" x14ac:dyDescent="0.35">
      <c r="D22" s="3" t="s">
        <v>40</v>
      </c>
    </row>
    <row r="23" spans="4:7" x14ac:dyDescent="0.35">
      <c r="D23" s="3" t="s">
        <v>41</v>
      </c>
    </row>
    <row r="24" spans="4:7" x14ac:dyDescent="0.35">
      <c r="D24" s="3" t="s">
        <v>51</v>
      </c>
    </row>
    <row r="25" spans="4:7" x14ac:dyDescent="0.35">
      <c r="D25" s="3" t="s">
        <v>42</v>
      </c>
    </row>
    <row r="26" spans="4:7" x14ac:dyDescent="0.35">
      <c r="D26" s="3" t="s">
        <v>52</v>
      </c>
    </row>
    <row r="27" spans="4:7" x14ac:dyDescent="0.35">
      <c r="D27" s="3" t="s">
        <v>53</v>
      </c>
    </row>
    <row r="28" spans="4:7" x14ac:dyDescent="0.35">
      <c r="D28" s="3" t="s">
        <v>54</v>
      </c>
    </row>
    <row r="29" spans="4:7" x14ac:dyDescent="0.35">
      <c r="D29" s="3" t="s">
        <v>43</v>
      </c>
    </row>
    <row r="30" spans="4:7" x14ac:dyDescent="0.35">
      <c r="D30" s="3" t="s">
        <v>80</v>
      </c>
    </row>
    <row r="31" spans="4:7" x14ac:dyDescent="0.35">
      <c r="D31" s="3" t="s">
        <v>81</v>
      </c>
    </row>
    <row r="32" spans="4:7" x14ac:dyDescent="0.35">
      <c r="D32" s="3" t="s">
        <v>82</v>
      </c>
    </row>
    <row r="33" spans="4:4" x14ac:dyDescent="0.35">
      <c r="D33" s="3" t="s">
        <v>109</v>
      </c>
    </row>
    <row r="34" spans="4:4" x14ac:dyDescent="0.35">
      <c r="D34" s="3" t="s">
        <v>55</v>
      </c>
    </row>
    <row r="35" spans="4:4" x14ac:dyDescent="0.35">
      <c r="D35" s="3" t="s">
        <v>56</v>
      </c>
    </row>
    <row r="36" spans="4:4" x14ac:dyDescent="0.35">
      <c r="D36" s="3" t="s">
        <v>57</v>
      </c>
    </row>
    <row r="37" spans="4:4" x14ac:dyDescent="0.35">
      <c r="D37" s="3" t="s">
        <v>83</v>
      </c>
    </row>
    <row r="38" spans="4:4" x14ac:dyDescent="0.35">
      <c r="D38" s="73" t="s">
        <v>58</v>
      </c>
    </row>
    <row r="39" spans="4:4" x14ac:dyDescent="0.35">
      <c r="D39" s="73" t="s">
        <v>44</v>
      </c>
    </row>
  </sheetData>
  <dataValidations count="1">
    <dataValidation type="list" allowBlank="1" showInputMessage="1" showErrorMessage="1" sqref="L6" xr:uid="{00000000-0002-0000-0200-000000000000}">
      <formula1>$L$5:$L$6</formula1>
    </dataValidation>
  </dataValidations>
  <pageMargins left="0.7" right="0.7" top="0.75" bottom="0.75" header="0.3" footer="0.3"/>
  <pageSetup orientation="portrait" horizontalDpi="4294967294" verticalDpi="4294967294"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K286"/>
  <sheetViews>
    <sheetView tabSelected="1" topLeftCell="V10" zoomScale="70" zoomScaleNormal="70" workbookViewId="0">
      <selection activeCell="AC185" sqref="AC185"/>
    </sheetView>
  </sheetViews>
  <sheetFormatPr baseColWidth="10" defaultColWidth="11.453125" defaultRowHeight="15.5" x14ac:dyDescent="0.35"/>
  <cols>
    <col min="1" max="1" width="3.54296875" style="33" customWidth="1"/>
    <col min="2" max="2" width="14.54296875" style="32" customWidth="1"/>
    <col min="3" max="3" width="12.54296875" style="32" customWidth="1"/>
    <col min="4" max="4" width="16.7265625" style="33" customWidth="1"/>
    <col min="5" max="5" width="19.453125" style="34" hidden="1" customWidth="1"/>
    <col min="6" max="6" width="10.7265625" style="35" customWidth="1"/>
    <col min="7" max="7" width="17.453125" style="35" customWidth="1"/>
    <col min="8" max="8" width="14.26953125" style="36" customWidth="1"/>
    <col min="9" max="9" width="12.54296875" style="35" customWidth="1"/>
    <col min="10" max="10" width="7.81640625" style="37" customWidth="1"/>
    <col min="11" max="11" width="10.26953125" style="33" customWidth="1"/>
    <col min="12" max="12" width="9.81640625" style="35" customWidth="1"/>
    <col min="13" max="13" width="21.7265625" style="38" hidden="1" customWidth="1"/>
    <col min="14" max="14" width="12.54296875" style="39" customWidth="1"/>
    <col min="15" max="15" width="14.1796875" style="37" customWidth="1"/>
    <col min="16" max="16" width="12.81640625" style="37" customWidth="1"/>
    <col min="17" max="17" width="6.26953125" style="37" customWidth="1"/>
    <col min="18" max="18" width="7.54296875" style="37" customWidth="1"/>
    <col min="19" max="19" width="19" style="103" customWidth="1"/>
    <col min="20" max="20" width="23.26953125" style="35" customWidth="1"/>
    <col min="21" max="21" width="13.54296875" style="32" customWidth="1"/>
    <col min="22" max="22" width="15.1796875" style="40" customWidth="1"/>
    <col min="23" max="23" width="14.1796875" style="41" customWidth="1"/>
    <col min="24" max="24" width="14.453125" style="41" customWidth="1"/>
    <col min="25" max="25" width="18.7265625" style="42" customWidth="1"/>
    <col min="26" max="26" width="22.81640625" style="42" customWidth="1"/>
    <col min="27" max="27" width="24.1796875" style="42" customWidth="1"/>
    <col min="28" max="28" width="35.453125" style="45" customWidth="1"/>
    <col min="29" max="29" width="19.81640625" style="44" customWidth="1"/>
    <col min="30" max="30" width="19.81640625" style="33" hidden="1" customWidth="1"/>
    <col min="31" max="31" width="19.81640625" style="42" hidden="1" customWidth="1"/>
    <col min="32" max="32" width="26.1796875" style="33" hidden="1" customWidth="1"/>
    <col min="33" max="35" width="19.81640625" style="33" hidden="1" customWidth="1"/>
    <col min="36" max="36" width="11.453125" style="33"/>
    <col min="37" max="37" width="12.81640625" style="33" bestFit="1" customWidth="1"/>
    <col min="38" max="16384" width="11.453125" style="33"/>
  </cols>
  <sheetData>
    <row r="1" spans="2:35" s="1" customFormat="1" ht="15" customHeight="1" thickBot="1" x14ac:dyDescent="0.5">
      <c r="B1" s="291" t="s">
        <v>508</v>
      </c>
      <c r="C1" s="291"/>
      <c r="D1" s="291"/>
      <c r="E1" s="291"/>
      <c r="F1" s="291"/>
      <c r="G1" s="291"/>
      <c r="H1" s="291"/>
      <c r="I1" s="291"/>
      <c r="J1" s="291"/>
      <c r="K1" s="291"/>
      <c r="L1" s="291"/>
      <c r="M1" s="291"/>
      <c r="N1" s="291"/>
      <c r="O1" s="291"/>
      <c r="P1" s="291"/>
      <c r="Q1" s="291"/>
      <c r="R1" s="291"/>
      <c r="S1" s="291"/>
      <c r="T1" s="291"/>
      <c r="U1" s="291"/>
      <c r="V1" s="291"/>
      <c r="W1" s="291"/>
      <c r="X1" s="291"/>
      <c r="Y1" s="291"/>
      <c r="Z1" s="291"/>
      <c r="AA1" s="291"/>
      <c r="AB1" s="291"/>
      <c r="AC1" s="291"/>
      <c r="AD1" s="291"/>
      <c r="AE1" s="291"/>
      <c r="AF1" s="291"/>
      <c r="AG1" s="291"/>
      <c r="AH1" s="291"/>
      <c r="AI1" s="292"/>
    </row>
    <row r="2" spans="2:35" s="1" customFormat="1" ht="15" customHeight="1" thickTop="1" thickBot="1" x14ac:dyDescent="0.5">
      <c r="B2" s="293"/>
      <c r="C2" s="293"/>
      <c r="D2" s="293"/>
      <c r="E2" s="293"/>
      <c r="F2" s="293"/>
      <c r="G2" s="293"/>
      <c r="H2" s="293"/>
      <c r="I2" s="293"/>
      <c r="J2" s="293"/>
      <c r="K2" s="293"/>
      <c r="L2" s="293"/>
      <c r="M2" s="293"/>
      <c r="N2" s="293"/>
      <c r="O2" s="293"/>
      <c r="P2" s="293"/>
      <c r="Q2" s="293"/>
      <c r="R2" s="293"/>
      <c r="S2" s="293"/>
      <c r="T2" s="293"/>
      <c r="U2" s="293"/>
      <c r="V2" s="293"/>
      <c r="W2" s="293"/>
      <c r="X2" s="293"/>
      <c r="Y2" s="293"/>
      <c r="Z2" s="293"/>
      <c r="AA2" s="293"/>
      <c r="AB2" s="293"/>
      <c r="AC2" s="293"/>
      <c r="AD2" s="293"/>
      <c r="AE2" s="293"/>
      <c r="AF2" s="293"/>
      <c r="AG2" s="293"/>
      <c r="AH2" s="293"/>
      <c r="AI2" s="294"/>
    </row>
    <row r="3" spans="2:35" s="1" customFormat="1" ht="15" customHeight="1" thickTop="1" thickBot="1" x14ac:dyDescent="0.5">
      <c r="B3" s="293"/>
      <c r="C3" s="293"/>
      <c r="D3" s="293"/>
      <c r="E3" s="293"/>
      <c r="F3" s="293"/>
      <c r="G3" s="293"/>
      <c r="H3" s="293"/>
      <c r="I3" s="293"/>
      <c r="J3" s="293"/>
      <c r="K3" s="293"/>
      <c r="L3" s="293"/>
      <c r="M3" s="293"/>
      <c r="N3" s="293"/>
      <c r="O3" s="293"/>
      <c r="P3" s="293"/>
      <c r="Q3" s="293"/>
      <c r="R3" s="293"/>
      <c r="S3" s="293"/>
      <c r="T3" s="293"/>
      <c r="U3" s="293"/>
      <c r="V3" s="293"/>
      <c r="W3" s="293"/>
      <c r="X3" s="293"/>
      <c r="Y3" s="293"/>
      <c r="Z3" s="293"/>
      <c r="AA3" s="293"/>
      <c r="AB3" s="293"/>
      <c r="AC3" s="293"/>
      <c r="AD3" s="293"/>
      <c r="AE3" s="293"/>
      <c r="AF3" s="293"/>
      <c r="AG3" s="293"/>
      <c r="AH3" s="293"/>
      <c r="AI3" s="294"/>
    </row>
    <row r="4" spans="2:35" s="2" customFormat="1" ht="15" customHeight="1" thickTop="1" thickBot="1" x14ac:dyDescent="0.5">
      <c r="B4" s="293"/>
      <c r="C4" s="293"/>
      <c r="D4" s="293"/>
      <c r="E4" s="293"/>
      <c r="F4" s="293"/>
      <c r="G4" s="293"/>
      <c r="H4" s="293"/>
      <c r="I4" s="293"/>
      <c r="J4" s="293"/>
      <c r="K4" s="293"/>
      <c r="L4" s="293"/>
      <c r="M4" s="293"/>
      <c r="N4" s="293"/>
      <c r="O4" s="293"/>
      <c r="P4" s="293"/>
      <c r="Q4" s="293"/>
      <c r="R4" s="293"/>
      <c r="S4" s="293"/>
      <c r="T4" s="293"/>
      <c r="U4" s="293"/>
      <c r="V4" s="293"/>
      <c r="W4" s="293"/>
      <c r="X4" s="293"/>
      <c r="Y4" s="293"/>
      <c r="Z4" s="293"/>
      <c r="AA4" s="293"/>
      <c r="AB4" s="293"/>
      <c r="AC4" s="293"/>
      <c r="AD4" s="293"/>
      <c r="AE4" s="293"/>
      <c r="AF4" s="293"/>
      <c r="AG4" s="293"/>
      <c r="AH4" s="293"/>
      <c r="AI4" s="294"/>
    </row>
    <row r="5" spans="2:35" s="2" customFormat="1" ht="15" customHeight="1" thickTop="1" thickBot="1" x14ac:dyDescent="0.5">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4"/>
    </row>
    <row r="6" spans="2:35" s="2" customFormat="1" ht="15" customHeight="1" thickTop="1" thickBot="1" x14ac:dyDescent="0.5">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293"/>
      <c r="AB6" s="293"/>
      <c r="AC6" s="293"/>
      <c r="AD6" s="293"/>
      <c r="AE6" s="293"/>
      <c r="AF6" s="293"/>
      <c r="AG6" s="293"/>
      <c r="AH6" s="293"/>
      <c r="AI6" s="294"/>
    </row>
    <row r="7" spans="2:35" s="2" customFormat="1" ht="15" customHeight="1" thickTop="1" thickBot="1" x14ac:dyDescent="0.5">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4"/>
    </row>
    <row r="8" spans="2:35" s="2" customFormat="1" ht="15" customHeight="1" thickTop="1" thickBot="1" x14ac:dyDescent="0.5">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c r="AD8" s="295"/>
      <c r="AE8" s="295"/>
      <c r="AF8" s="295"/>
      <c r="AG8" s="295"/>
      <c r="AH8" s="295"/>
      <c r="AI8" s="296"/>
    </row>
    <row r="9" spans="2:35" s="19" customFormat="1" ht="27.75" customHeight="1" thickTop="1" thickBot="1" x14ac:dyDescent="0.5">
      <c r="B9" s="297" t="s">
        <v>0</v>
      </c>
      <c r="C9" s="298"/>
      <c r="D9" s="298"/>
      <c r="E9" s="298"/>
      <c r="F9" s="298"/>
      <c r="G9" s="298"/>
      <c r="H9" s="299"/>
      <c r="I9" s="305" t="s">
        <v>103</v>
      </c>
      <c r="J9" s="305"/>
      <c r="K9" s="305"/>
      <c r="L9" s="300" t="s">
        <v>1</v>
      </c>
      <c r="M9" s="308" t="s">
        <v>104</v>
      </c>
      <c r="N9" s="308"/>
      <c r="O9" s="308"/>
      <c r="P9" s="308"/>
      <c r="Q9" s="308"/>
      <c r="R9" s="308"/>
      <c r="S9" s="308"/>
      <c r="T9" s="308"/>
      <c r="U9" s="308"/>
      <c r="V9" s="308"/>
      <c r="W9" s="309" t="s">
        <v>2</v>
      </c>
      <c r="X9" s="310"/>
      <c r="Y9" s="18">
        <f>AA12</f>
        <v>117912</v>
      </c>
      <c r="Z9" s="20"/>
      <c r="AA9" s="20"/>
      <c r="AB9" s="304"/>
      <c r="AC9" s="304"/>
      <c r="AD9" s="304"/>
      <c r="AE9" s="304"/>
      <c r="AF9" s="304"/>
      <c r="AG9" s="304"/>
      <c r="AH9" s="304"/>
      <c r="AI9" s="304"/>
    </row>
    <row r="10" spans="2:35" s="19" customFormat="1" ht="27.75" customHeight="1" thickTop="1" thickBot="1" x14ac:dyDescent="0.5">
      <c r="B10" s="301" t="s">
        <v>3</v>
      </c>
      <c r="C10" s="302"/>
      <c r="D10" s="302"/>
      <c r="E10" s="302"/>
      <c r="F10" s="302"/>
      <c r="G10" s="302"/>
      <c r="H10" s="303"/>
      <c r="I10" s="306" t="s">
        <v>509</v>
      </c>
      <c r="J10" s="306"/>
      <c r="K10" s="306"/>
      <c r="L10" s="300"/>
      <c r="M10" s="308"/>
      <c r="N10" s="308"/>
      <c r="O10" s="308"/>
      <c r="P10" s="308"/>
      <c r="Q10" s="308"/>
      <c r="R10" s="308"/>
      <c r="S10" s="308"/>
      <c r="T10" s="308"/>
      <c r="U10" s="308"/>
      <c r="V10" s="308"/>
      <c r="W10" s="309" t="s">
        <v>4</v>
      </c>
      <c r="X10" s="310"/>
      <c r="Y10" s="20">
        <f>AI12</f>
        <v>117912</v>
      </c>
      <c r="Z10" s="20"/>
      <c r="AA10" s="20"/>
      <c r="AB10" s="304"/>
      <c r="AC10" s="304"/>
      <c r="AD10" s="304"/>
      <c r="AE10" s="304"/>
      <c r="AF10" s="304"/>
      <c r="AG10" s="304"/>
      <c r="AH10" s="304"/>
      <c r="AI10" s="304"/>
    </row>
    <row r="11" spans="2:35" s="19" customFormat="1" ht="37.5" customHeight="1" thickTop="1" thickBot="1" x14ac:dyDescent="0.4">
      <c r="B11" s="301" t="s">
        <v>5</v>
      </c>
      <c r="C11" s="302"/>
      <c r="D11" s="302"/>
      <c r="E11" s="302"/>
      <c r="F11" s="302"/>
      <c r="G11" s="302"/>
      <c r="H11" s="303"/>
      <c r="I11" s="306" t="s">
        <v>510</v>
      </c>
      <c r="J11" s="306"/>
      <c r="K11" s="306"/>
      <c r="L11" s="307"/>
      <c r="M11" s="307"/>
      <c r="N11" s="307"/>
      <c r="O11" s="21"/>
      <c r="P11" s="21"/>
      <c r="Q11" s="21"/>
      <c r="R11" s="21"/>
      <c r="S11" s="99"/>
      <c r="T11" s="22"/>
      <c r="U11" s="23"/>
      <c r="V11" s="24"/>
      <c r="W11" s="304"/>
      <c r="X11" s="304"/>
      <c r="Y11" s="304"/>
      <c r="Z11" s="304"/>
      <c r="AA11" s="304"/>
      <c r="AB11" s="304"/>
      <c r="AC11" s="304"/>
      <c r="AD11" s="304"/>
      <c r="AE11" s="304"/>
      <c r="AF11" s="25"/>
      <c r="AG11" s="26"/>
      <c r="AH11" s="26"/>
      <c r="AI11" s="26"/>
    </row>
    <row r="12" spans="2:35" s="56" customFormat="1" ht="23.25" customHeight="1" thickTop="1" thickBot="1" x14ac:dyDescent="0.4">
      <c r="B12" s="46"/>
      <c r="C12" s="46"/>
      <c r="D12" s="47"/>
      <c r="E12" s="48"/>
      <c r="F12" s="49"/>
      <c r="G12" s="49"/>
      <c r="H12" s="49"/>
      <c r="I12" s="50"/>
      <c r="J12" s="50"/>
      <c r="K12" s="51"/>
      <c r="L12" s="307"/>
      <c r="M12" s="307"/>
      <c r="N12" s="307"/>
      <c r="O12" s="149"/>
      <c r="P12" s="77"/>
      <c r="Q12" s="21"/>
      <c r="R12" s="21"/>
      <c r="S12" s="134">
        <f>+SUBTOTAL(9,S14:S283)</f>
        <v>0</v>
      </c>
      <c r="T12" s="134">
        <f>+SUBTOTAL(9,T14:T283)</f>
        <v>7723236</v>
      </c>
      <c r="U12" s="21"/>
      <c r="V12" s="52"/>
      <c r="W12" s="21"/>
      <c r="X12" s="21"/>
      <c r="Y12" s="152">
        <f>+SUBTOTAL(9,Y14:Y283)</f>
        <v>0</v>
      </c>
      <c r="Z12" s="152">
        <f>+SUBTOTAL(9,Z14:Z283)</f>
        <v>117912</v>
      </c>
      <c r="AA12" s="152">
        <f>+SUBTOTAL(9,AA14:AA283)</f>
        <v>117912</v>
      </c>
      <c r="AB12" s="53"/>
      <c r="AC12" s="54"/>
      <c r="AD12" s="133">
        <f>+SUBTOTAL(9,AD14:AD283)</f>
        <v>0</v>
      </c>
      <c r="AE12" s="55"/>
      <c r="AF12" s="289">
        <f>+SUBTOTAL(9,AF14:AF283)</f>
        <v>117912</v>
      </c>
      <c r="AG12" s="55"/>
      <c r="AH12" s="132">
        <f>+SUBTOTAL(9,AH14:AH283)</f>
        <v>0</v>
      </c>
      <c r="AI12" s="289">
        <f>+SUBTOTAL(9,AI14:AI283)</f>
        <v>117912</v>
      </c>
    </row>
    <row r="13" spans="2:35" s="17" customFormat="1" ht="103.5" customHeight="1" thickTop="1" thickBot="1" x14ac:dyDescent="0.4">
      <c r="B13" s="15" t="s">
        <v>25</v>
      </c>
      <c r="C13" s="15" t="s">
        <v>27</v>
      </c>
      <c r="D13" s="15" t="s">
        <v>6</v>
      </c>
      <c r="E13" s="15" t="s">
        <v>7</v>
      </c>
      <c r="F13" s="15" t="s">
        <v>65</v>
      </c>
      <c r="G13" s="15" t="s">
        <v>8</v>
      </c>
      <c r="H13" s="15" t="s">
        <v>9</v>
      </c>
      <c r="I13" s="15" t="s">
        <v>10</v>
      </c>
      <c r="J13" s="15" t="s">
        <v>11</v>
      </c>
      <c r="K13" s="15" t="s">
        <v>12</v>
      </c>
      <c r="L13" s="15" t="s">
        <v>13</v>
      </c>
      <c r="M13" s="59" t="s">
        <v>14</v>
      </c>
      <c r="N13" s="15" t="s">
        <v>15</v>
      </c>
      <c r="O13" s="78" t="s">
        <v>91</v>
      </c>
      <c r="P13" s="83" t="s">
        <v>92</v>
      </c>
      <c r="Q13" s="78" t="s">
        <v>84</v>
      </c>
      <c r="R13" s="83" t="s">
        <v>85</v>
      </c>
      <c r="S13" s="100" t="s">
        <v>86</v>
      </c>
      <c r="T13" s="83" t="s">
        <v>87</v>
      </c>
      <c r="U13" s="15" t="s">
        <v>16</v>
      </c>
      <c r="V13" s="16" t="s">
        <v>17</v>
      </c>
      <c r="W13" s="78" t="s">
        <v>93</v>
      </c>
      <c r="X13" s="83" t="s">
        <v>94</v>
      </c>
      <c r="Y13" s="78" t="s">
        <v>89</v>
      </c>
      <c r="Z13" s="83" t="s">
        <v>90</v>
      </c>
      <c r="AA13" s="16" t="s">
        <v>95</v>
      </c>
      <c r="AB13" s="15" t="s">
        <v>18</v>
      </c>
      <c r="AC13" s="15" t="s">
        <v>19</v>
      </c>
      <c r="AD13" s="15" t="s">
        <v>20</v>
      </c>
      <c r="AE13" s="15" t="s">
        <v>66</v>
      </c>
      <c r="AF13" s="15" t="s">
        <v>21</v>
      </c>
      <c r="AG13" s="15" t="s">
        <v>22</v>
      </c>
      <c r="AH13" s="15" t="s">
        <v>23</v>
      </c>
      <c r="AI13" s="15" t="s">
        <v>24</v>
      </c>
    </row>
    <row r="14" spans="2:35" s="31" customFormat="1" ht="87.65" hidden="1" customHeight="1" thickTop="1" x14ac:dyDescent="0.35">
      <c r="B14" s="27" t="s">
        <v>26</v>
      </c>
      <c r="C14" s="66">
        <v>67</v>
      </c>
      <c r="D14" s="27" t="s">
        <v>67</v>
      </c>
      <c r="E14" s="58" t="str">
        <f>+Tabla1[[#This Row],[CODIGO ACTIVIDAD EN PPP Y LINEAMIENTO]]&amp;Tabla1[[#This Row],[ENTORNO/COMPONENTE]]</f>
        <v>67Macro, meso y micro gestión de la salud pública</v>
      </c>
      <c r="F14" s="57" t="str">
        <f>+VLOOKUP(Tabla1[[#This Row],[Columna1]],IG!$D$3:$L$1907,3,FALSE)</f>
        <v>ENTORNOS CUIDADORES</v>
      </c>
      <c r="G14" s="57" t="str">
        <f>+VLOOKUP(Tabla1[[#This Row],[Columna1]],IG!$D$3:$W$1907,4,FALSE)</f>
        <v xml:space="preserve">PROCEDIMIENTO DE ACTIVACION DE RUTAS, CANALIZACION SECTORIAL E INTERSECTORIAL DISTRITAL </v>
      </c>
      <c r="H14" s="57" t="str">
        <f>+VLOOKUP(Tabla1[[#This Row],[Columna1]],IG!$D$3:$W$1907,5,FALSE)</f>
        <v>Fases 1 a la 7 del procedimiento de activacion de rutas y canalización sectoral e intersectorial en la subred</v>
      </c>
      <c r="I14" s="57" t="str">
        <f>+VLOOKUP(Tabla1[[#This Row],[Columna1]],IG!$D$3:$W$1907,6,FALSE)</f>
        <v xml:space="preserve">Indicador Tablero de Control </v>
      </c>
      <c r="J14" s="57" t="str">
        <f>+VLOOKUP(Tabla1[[#This Row],[Columna1]],IG!$D$3:$W$1907,7,FALSE)</f>
        <v>Subred</v>
      </c>
      <c r="K14" s="27" t="s">
        <v>30</v>
      </c>
      <c r="L14" s="28" t="s">
        <v>511</v>
      </c>
      <c r="M14" s="58" t="str">
        <f>+Tabla1[[#This Row],[Columna1]]&amp;Tabla1[[#This Row],[LOCALIDAD]]&amp;Tabla1[[#This Row],[MES]]</f>
        <v>67Macro, meso y micro gestión de la salud públicaSUBREDG. JUNIO 2025</v>
      </c>
      <c r="N14" s="27" t="s">
        <v>522</v>
      </c>
      <c r="O14" s="60">
        <f>+VLOOKUP(Tabla1[[#This Row],[concatenar]],IG!$M$3:$W$1907,2,FALSE)</f>
        <v>7005616</v>
      </c>
      <c r="P14" s="60">
        <f>+VLOOKUP(Tabla1[[#This Row],[concatenar]],IG!$M$3:$W$1907,3,FALSE)</f>
        <v>7231897.3968000002</v>
      </c>
      <c r="Q14" s="104">
        <f>+VLOOKUP(Tabla1[[#This Row],[concatenar]],IG!$M$3:$W$1907,8,FALSE)</f>
        <v>0</v>
      </c>
      <c r="R14" s="98">
        <f>+VLOOKUP(Tabla1[[#This Row],[concatenar]],IG!$M$3:$W$1907,9,FALSE)</f>
        <v>1</v>
      </c>
      <c r="S14" s="101">
        <f>+VLOOKUP(Tabla1[[#This Row],[concatenar]],IG!$M$3:$W$1907,10,FALSE)</f>
        <v>0</v>
      </c>
      <c r="T14" s="101">
        <f>+VLOOKUP(Tabla1[[#This Row],[concatenar]],IG!$M$3:$W$1907,11,FALSE)</f>
        <v>7231897.3968000002</v>
      </c>
      <c r="U14" s="27" t="s">
        <v>35</v>
      </c>
      <c r="V14" s="29">
        <v>1</v>
      </c>
      <c r="W14" s="27"/>
      <c r="X14" s="27">
        <v>5.5555555555555559E-2</v>
      </c>
      <c r="Y14" s="61">
        <f>ROUND(Tabla1[[#This Row],[VALOR UNITARIO SEGUIMIENTO FINANCIERO
2024]]*Tabla1[[#This Row],[MET AFECTADA PORLA GLOSA
RECURSOS 2024]]*Tabla1[[#This Row],[Porcentaje de Glosa]],0)</f>
        <v>0</v>
      </c>
      <c r="Z14" s="61">
        <f>ROUND(Tabla1[[#This Row],[VALOR UNITARIO SEGUIMIENTO FINANCIERO
2025]]*Tabla1[[#This Row],[META AFECTADA PORLA GLOSA
RECURSOS 2025]]*Tabla1[[#This Row],[Porcentaje de Glosa]],0)</f>
        <v>401772</v>
      </c>
      <c r="AA14" s="61">
        <f>ROUND(Tabla1[[#This Row],[VALOR DE LA GLOSA 2024]]+Tabla1[[#This Row],[VALOR DE LA GLOSA 2025]],0)</f>
        <v>401772</v>
      </c>
      <c r="AB14" s="65" t="s">
        <v>523</v>
      </c>
      <c r="AC14" s="27"/>
      <c r="AD14" s="114"/>
      <c r="AE14" s="27"/>
      <c r="AF14" s="114">
        <f>ROUND(Tabla1[[#This Row],[VALOR TOTAL DE LA GLOSA]]-Tabla1[[#This Row],[Valor soportado por la Subred]],0)</f>
        <v>401772</v>
      </c>
      <c r="AG14" s="27"/>
      <c r="AH14" s="27"/>
      <c r="AI14" s="114">
        <f>ROUND(Tabla1[[#This Row],[VALOR GLOSA DEFINITIVA]]-Tabla1[[#This Row],[VALOR LEVANTADO EN LIQUIDACION]],0)</f>
        <v>401772</v>
      </c>
    </row>
    <row r="15" spans="2:35" s="31" customFormat="1" ht="87.65" hidden="1" customHeight="1" x14ac:dyDescent="0.35">
      <c r="B15" s="122" t="s">
        <v>26</v>
      </c>
      <c r="C15" s="123">
        <v>69</v>
      </c>
      <c r="D15" s="122" t="s">
        <v>67</v>
      </c>
      <c r="E15" s="58" t="str">
        <f>+Tabla1[[#This Row],[CODIGO ACTIVIDAD EN PPP Y LINEAMIENTO]]&amp;Tabla1[[#This Row],[ENTORNO/COMPONENTE]]</f>
        <v>69Macro, meso y micro gestión de la salud pública</v>
      </c>
      <c r="F15" s="125" t="str">
        <f>+VLOOKUP(Tabla1[[#This Row],[Columna1]],IG!$D$3:$L$1907,3,FALSE)</f>
        <v>ENTORNOS CUIDADORES</v>
      </c>
      <c r="G15" s="125" t="str">
        <f>+VLOOKUP(Tabla1[[#This Row],[Columna1]],IG!$D$3:$W$1907,4,FALSE)</f>
        <v xml:space="preserve">PROCEDIMIENTO DE ACTIVACION DE RUTAS, CANALIZACION SECTORIAL E INTERSECTORIAL DISTRITAL </v>
      </c>
      <c r="H15" s="125" t="str">
        <f>+VLOOKUP(Tabla1[[#This Row],[Columna1]],IG!$D$3:$W$1907,5,FALSE)</f>
        <v>Operación de las fases 1 a la 7 del procedimiento de activacion de rutas y canalización sectoral e intersectorial en la subred</v>
      </c>
      <c r="I15" s="125" t="str">
        <f>+VLOOKUP(Tabla1[[#This Row],[Columna1]],IG!$D$3:$W$1907,6,FALSE)</f>
        <v xml:space="preserve">Indicador Tablero de Control </v>
      </c>
      <c r="J15" s="125" t="str">
        <f>+VLOOKUP(Tabla1[[#This Row],[Columna1]],IG!$D$3:$W$1907,7,FALSE)</f>
        <v>Subred</v>
      </c>
      <c r="K15" s="126" t="s">
        <v>30</v>
      </c>
      <c r="L15" s="122" t="s">
        <v>511</v>
      </c>
      <c r="M15" s="58" t="str">
        <f>+Tabla1[[#This Row],[Columna1]]&amp;Tabla1[[#This Row],[LOCALIDAD]]&amp;Tabla1[[#This Row],[MES]]</f>
        <v>69Macro, meso y micro gestión de la salud públicaSUBREDG. JUNIO 2025</v>
      </c>
      <c r="N15" s="27" t="s">
        <v>522</v>
      </c>
      <c r="O15" s="60">
        <f>+VLOOKUP(Tabla1[[#This Row],[concatenar]],IG!$M$3:$W$1907,2,FALSE)</f>
        <v>11126848</v>
      </c>
      <c r="P15" s="60">
        <f>+VLOOKUP(Tabla1[[#This Row],[concatenar]],IG!$M$3:$W$1907,3,FALSE)</f>
        <v>11486245.190400001</v>
      </c>
      <c r="Q15" s="104">
        <f>+VLOOKUP(Tabla1[[#This Row],[concatenar]],IG!$M$3:$W$1907,8,FALSE)</f>
        <v>0</v>
      </c>
      <c r="R15" s="98">
        <f>+VLOOKUP(Tabla1[[#This Row],[concatenar]],IG!$M$3:$W$1907,9,FALSE)</f>
        <v>4</v>
      </c>
      <c r="S15" s="127">
        <f>+VLOOKUP(Tabla1[[#This Row],[concatenar]],IG!$M$3:$W$1907,10,FALSE)</f>
        <v>0</v>
      </c>
      <c r="T15" s="128">
        <f>+VLOOKUP(Tabla1[[#This Row],[concatenar]],IG!$M$3:$W$1907,11,FALSE)</f>
        <v>45944980.761600003</v>
      </c>
      <c r="U15" s="126" t="s">
        <v>35</v>
      </c>
      <c r="V15" s="129">
        <v>1</v>
      </c>
      <c r="W15" s="126"/>
      <c r="X15" s="27">
        <v>0.48148523283503097</v>
      </c>
      <c r="Y15" s="130">
        <f>ROUND(Tabla1[[#This Row],[VALOR UNITARIO SEGUIMIENTO FINANCIERO
2024]]*Tabla1[[#This Row],[MET AFECTADA PORLA GLOSA
RECURSOS 2024]]*Tabla1[[#This Row],[Porcentaje de Glosa]],0)</f>
        <v>0</v>
      </c>
      <c r="Z15" s="61">
        <f>ROUND(Tabla1[[#This Row],[VALOR UNITARIO SEGUIMIENTO FINANCIERO
2025]]*Tabla1[[#This Row],[META AFECTADA PORLA GLOSA
RECURSOS 2025]]*Tabla1[[#This Row],[Porcentaje de Glosa]],0)</f>
        <v>5530457</v>
      </c>
      <c r="AA15" s="61">
        <f>ROUND(Tabla1[[#This Row],[VALOR DE LA GLOSA 2024]]+Tabla1[[#This Row],[VALOR DE LA GLOSA 2025]],0)</f>
        <v>5530457</v>
      </c>
      <c r="AB15" s="65" t="s">
        <v>524</v>
      </c>
      <c r="AC15" s="126"/>
      <c r="AD15" s="131"/>
      <c r="AE15" s="126"/>
      <c r="AF15" s="131">
        <f>ROUND(Tabla1[[#This Row],[VALOR TOTAL DE LA GLOSA]]-Tabla1[[#This Row],[Valor soportado por la Subred]],0)</f>
        <v>5530457</v>
      </c>
      <c r="AG15" s="126"/>
      <c r="AH15" s="126"/>
      <c r="AI15" s="131">
        <f>ROUND(Tabla1[[#This Row],[VALOR GLOSA DEFINITIVA]]-Tabla1[[#This Row],[VALOR LEVANTADO EN LIQUIDACION]],0)</f>
        <v>5530457</v>
      </c>
    </row>
    <row r="16" spans="2:35" s="31" customFormat="1" ht="87.65" hidden="1" customHeight="1" x14ac:dyDescent="0.35">
      <c r="B16" s="122" t="s">
        <v>26</v>
      </c>
      <c r="C16" s="123">
        <v>84</v>
      </c>
      <c r="D16" s="122" t="s">
        <v>67</v>
      </c>
      <c r="E16" s="58" t="str">
        <f>+Tabla1[[#This Row],[CODIGO ACTIVIDAD EN PPP Y LINEAMIENTO]]&amp;Tabla1[[#This Row],[ENTORNO/COMPONENTE]]</f>
        <v>84Macro, meso y micro gestión de la salud pública</v>
      </c>
      <c r="F16" s="125" t="str">
        <f>+VLOOKUP(Tabla1[[#This Row],[Columna1]],IG!$D$3:$L$1907,3,FALSE)</f>
        <v>ENTORNOS CUIDADORES</v>
      </c>
      <c r="G16" s="125" t="str">
        <f>+VLOOKUP(Tabla1[[#This Row],[Columna1]],IG!$D$3:$W$1907,4,FALSE)</f>
        <v>Gestión de la información Geográfica Distrital</v>
      </c>
      <c r="H16" s="125" t="str">
        <f>+VLOOKUP(Tabla1[[#This Row],[Columna1]],IG!$D$3:$W$1907,5,FALSE)</f>
        <v>Plan de Análisis espacial Distrital (Subred Sur Occidente)</v>
      </c>
      <c r="I16" s="125" t="str">
        <f>+VLOOKUP(Tabla1[[#This Row],[Columna1]],IG!$D$3:$W$1907,6,FALSE)</f>
        <v>Avance del plan de análisis espacial Distrital</v>
      </c>
      <c r="J16" s="125" t="str">
        <f>+VLOOKUP(Tabla1[[#This Row],[Columna1]],IG!$D$3:$W$1907,7,FALSE)</f>
        <v>Distrital</v>
      </c>
      <c r="K16" s="126" t="s">
        <v>31</v>
      </c>
      <c r="L16" s="122" t="s">
        <v>511</v>
      </c>
      <c r="M16" s="58" t="str">
        <f>+Tabla1[[#This Row],[Columna1]]&amp;Tabla1[[#This Row],[LOCALIDAD]]&amp;Tabla1[[#This Row],[MES]]</f>
        <v>84Macro, meso y micro gestión de la salud públicaDISTRITOG. JUNIO 2025</v>
      </c>
      <c r="N16" s="27" t="s">
        <v>522</v>
      </c>
      <c r="O16" s="60">
        <f>+VLOOKUP(Tabla1[[#This Row],[concatenar]],IG!$M$3:$W$1907,2,FALSE)</f>
        <v>5357344</v>
      </c>
      <c r="P16" s="60">
        <f>+VLOOKUP(Tabla1[[#This Row],[concatenar]],IG!$M$3:$W$1907,3,FALSE)</f>
        <v>5530386.2111999998</v>
      </c>
      <c r="Q16" s="104">
        <f>+VLOOKUP(Tabla1[[#This Row],[concatenar]],IG!$M$3:$W$1907,8,FALSE)</f>
        <v>0</v>
      </c>
      <c r="R16" s="98">
        <f>+VLOOKUP(Tabla1[[#This Row],[concatenar]],IG!$M$3:$W$1907,9,FALSE)</f>
        <v>1</v>
      </c>
      <c r="S16" s="127">
        <f>+VLOOKUP(Tabla1[[#This Row],[concatenar]],IG!$M$3:$W$1907,10,FALSE)</f>
        <v>0</v>
      </c>
      <c r="T16" s="128">
        <f>+VLOOKUP(Tabla1[[#This Row],[concatenar]],IG!$M$3:$W$1907,11,FALSE)</f>
        <v>5530386.2111999998</v>
      </c>
      <c r="U16" s="126" t="s">
        <v>35</v>
      </c>
      <c r="V16" s="129">
        <v>1</v>
      </c>
      <c r="W16" s="126"/>
      <c r="X16" s="27">
        <v>1</v>
      </c>
      <c r="Y16" s="130">
        <f>ROUND(Tabla1[[#This Row],[VALOR UNITARIO SEGUIMIENTO FINANCIERO
2024]]*Tabla1[[#This Row],[MET AFECTADA PORLA GLOSA
RECURSOS 2024]]*Tabla1[[#This Row],[Porcentaje de Glosa]],0)</f>
        <v>0</v>
      </c>
      <c r="Z16" s="61">
        <f>ROUND(Tabla1[[#This Row],[VALOR UNITARIO SEGUIMIENTO FINANCIERO
2025]]*Tabla1[[#This Row],[META AFECTADA PORLA GLOSA
RECURSOS 2025]]*Tabla1[[#This Row],[Porcentaje de Glosa]],0)</f>
        <v>5530386</v>
      </c>
      <c r="AA16" s="61">
        <f>ROUND(Tabla1[[#This Row],[VALOR DE LA GLOSA 2024]]+Tabla1[[#This Row],[VALOR DE LA GLOSA 2025]],0)</f>
        <v>5530386</v>
      </c>
      <c r="AB16" s="65" t="s">
        <v>525</v>
      </c>
      <c r="AC16" s="126"/>
      <c r="AD16" s="131"/>
      <c r="AE16" s="126"/>
      <c r="AF16" s="131">
        <f>ROUND(Tabla1[[#This Row],[VALOR TOTAL DE LA GLOSA]]-Tabla1[[#This Row],[Valor soportado por la Subred]],0)</f>
        <v>5530386</v>
      </c>
      <c r="AG16" s="126"/>
      <c r="AH16" s="126"/>
      <c r="AI16" s="131">
        <f>ROUND(Tabla1[[#This Row],[VALOR GLOSA DEFINITIVA]]-Tabla1[[#This Row],[VALOR LEVANTADO EN LIQUIDACION]],0)</f>
        <v>5530386</v>
      </c>
    </row>
    <row r="17" spans="2:35" s="31" customFormat="1" ht="87.65" hidden="1" customHeight="1" x14ac:dyDescent="0.35">
      <c r="B17" s="122" t="s">
        <v>26</v>
      </c>
      <c r="C17" s="123">
        <v>69</v>
      </c>
      <c r="D17" s="122" t="s">
        <v>67</v>
      </c>
      <c r="E17" s="58" t="str">
        <f>+Tabla1[[#This Row],[CODIGO ACTIVIDAD EN PPP Y LINEAMIENTO]]&amp;Tabla1[[#This Row],[ENTORNO/COMPONENTE]]</f>
        <v>69Macro, meso y micro gestión de la salud pública</v>
      </c>
      <c r="F17" s="125" t="str">
        <f>+VLOOKUP(Tabla1[[#This Row],[Columna1]],IG!$D$3:$L$1907,3,FALSE)</f>
        <v>ENTORNOS CUIDADORES</v>
      </c>
      <c r="G17" s="125" t="str">
        <f>+VLOOKUP(Tabla1[[#This Row],[Columna1]],IG!$D$3:$W$1907,4,FALSE)</f>
        <v xml:space="preserve">PROCEDIMIENTO DE ACTIVACION DE RUTAS, CANALIZACION SECTORIAL E INTERSECTORIAL DISTRITAL </v>
      </c>
      <c r="H17" s="125" t="str">
        <f>+VLOOKUP(Tabla1[[#This Row],[Columna1]],IG!$D$3:$W$1907,5,FALSE)</f>
        <v>Operación de las fases 1 a la 7 del procedimiento de activacion de rutas y canalización sectoral e intersectorial en la subred</v>
      </c>
      <c r="I17" s="125" t="str">
        <f>+VLOOKUP(Tabla1[[#This Row],[Columna1]],IG!$D$3:$W$1907,6,FALSE)</f>
        <v xml:space="preserve">Indicador Tablero de Control </v>
      </c>
      <c r="J17" s="125" t="str">
        <f>+VLOOKUP(Tabla1[[#This Row],[Columna1]],IG!$D$3:$W$1907,7,FALSE)</f>
        <v>Subred</v>
      </c>
      <c r="K17" s="126" t="s">
        <v>30</v>
      </c>
      <c r="L17" s="122" t="s">
        <v>512</v>
      </c>
      <c r="M17" s="58" t="str">
        <f>+Tabla1[[#This Row],[Columna1]]&amp;Tabla1[[#This Row],[LOCALIDAD]]&amp;Tabla1[[#This Row],[MES]]</f>
        <v>69Macro, meso y micro gestión de la salud públicaSUBREDH. JULIO 2025</v>
      </c>
      <c r="N17" s="27" t="s">
        <v>522</v>
      </c>
      <c r="O17" s="60">
        <f>+VLOOKUP(Tabla1[[#This Row],[concatenar]],IG!$M$3:$W$1907,2,FALSE)</f>
        <v>11126848</v>
      </c>
      <c r="P17" s="60">
        <f>+VLOOKUP(Tabla1[[#This Row],[concatenar]],IG!$M$3:$W$1907,3,FALSE)</f>
        <v>11486245.190400001</v>
      </c>
      <c r="Q17" s="104">
        <f>+VLOOKUP(Tabla1[[#This Row],[concatenar]],IG!$M$3:$W$1907,8,FALSE)</f>
        <v>0</v>
      </c>
      <c r="R17" s="98">
        <f>+VLOOKUP(Tabla1[[#This Row],[concatenar]],IG!$M$3:$W$1907,9,FALSE)</f>
        <v>4</v>
      </c>
      <c r="S17" s="127">
        <f>+VLOOKUP(Tabla1[[#This Row],[concatenar]],IG!$M$3:$W$1907,10,FALSE)</f>
        <v>0</v>
      </c>
      <c r="T17" s="128">
        <f>+VLOOKUP(Tabla1[[#This Row],[concatenar]],IG!$M$3:$W$1907,11,FALSE)</f>
        <v>45944980.761600003</v>
      </c>
      <c r="U17" s="126" t="s">
        <v>35</v>
      </c>
      <c r="V17" s="129">
        <v>1</v>
      </c>
      <c r="W17" s="126"/>
      <c r="X17" s="27">
        <v>0.48148523283503097</v>
      </c>
      <c r="Y17" s="130">
        <f>ROUND(Tabla1[[#This Row],[VALOR UNITARIO SEGUIMIENTO FINANCIERO
2024]]*Tabla1[[#This Row],[MET AFECTADA PORLA GLOSA
RECURSOS 2024]]*Tabla1[[#This Row],[Porcentaje de Glosa]],0)</f>
        <v>0</v>
      </c>
      <c r="Z17" s="61">
        <f>ROUND(Tabla1[[#This Row],[VALOR UNITARIO SEGUIMIENTO FINANCIERO
2025]]*Tabla1[[#This Row],[META AFECTADA PORLA GLOSA
RECURSOS 2025]]*Tabla1[[#This Row],[Porcentaje de Glosa]],0)</f>
        <v>5530457</v>
      </c>
      <c r="AA17" s="61">
        <f>ROUND(Tabla1[[#This Row],[VALOR DE LA GLOSA 2024]]+Tabla1[[#This Row],[VALOR DE LA GLOSA 2025]],0)</f>
        <v>5530457</v>
      </c>
      <c r="AB17" s="65" t="s">
        <v>524</v>
      </c>
      <c r="AC17" s="126"/>
      <c r="AD17" s="131"/>
      <c r="AE17" s="126"/>
      <c r="AF17" s="131">
        <f>ROUND(Tabla1[[#This Row],[VALOR TOTAL DE LA GLOSA]]-Tabla1[[#This Row],[Valor soportado por la Subred]],0)</f>
        <v>5530457</v>
      </c>
      <c r="AG17" s="126"/>
      <c r="AH17" s="126"/>
      <c r="AI17" s="131">
        <f>ROUND(Tabla1[[#This Row],[VALOR GLOSA DEFINITIVA]]-Tabla1[[#This Row],[VALOR LEVANTADO EN LIQUIDACION]],0)</f>
        <v>5530457</v>
      </c>
    </row>
    <row r="18" spans="2:35" s="31" customFormat="1" ht="87.65" hidden="1" customHeight="1" x14ac:dyDescent="0.35">
      <c r="B18" s="122" t="s">
        <v>26</v>
      </c>
      <c r="C18" s="123">
        <v>84</v>
      </c>
      <c r="D18" s="122" t="s">
        <v>67</v>
      </c>
      <c r="E18" s="58" t="str">
        <f>+Tabla1[[#This Row],[CODIGO ACTIVIDAD EN PPP Y LINEAMIENTO]]&amp;Tabla1[[#This Row],[ENTORNO/COMPONENTE]]</f>
        <v>84Macro, meso y micro gestión de la salud pública</v>
      </c>
      <c r="F18" s="125" t="str">
        <f>+VLOOKUP(Tabla1[[#This Row],[Columna1]],IG!$D$3:$L$1907,3,FALSE)</f>
        <v>ENTORNOS CUIDADORES</v>
      </c>
      <c r="G18" s="125" t="str">
        <f>+VLOOKUP(Tabla1[[#This Row],[Columna1]],IG!$D$3:$W$1907,4,FALSE)</f>
        <v>Gestión de la información Geográfica Distrital</v>
      </c>
      <c r="H18" s="125" t="str">
        <f>+VLOOKUP(Tabla1[[#This Row],[Columna1]],IG!$D$3:$W$1907,5,FALSE)</f>
        <v>Plan de Análisis espacial Distrital (Subred Sur Occidente)</v>
      </c>
      <c r="I18" s="125" t="str">
        <f>+VLOOKUP(Tabla1[[#This Row],[Columna1]],IG!$D$3:$W$1907,6,FALSE)</f>
        <v>Avance del plan de análisis espacial Distrital</v>
      </c>
      <c r="J18" s="125" t="str">
        <f>+VLOOKUP(Tabla1[[#This Row],[Columna1]],IG!$D$3:$W$1907,7,FALSE)</f>
        <v>Distrital</v>
      </c>
      <c r="K18" s="126" t="s">
        <v>31</v>
      </c>
      <c r="L18" s="122" t="s">
        <v>512</v>
      </c>
      <c r="M18" s="58" t="str">
        <f>+Tabla1[[#This Row],[Columna1]]&amp;Tabla1[[#This Row],[LOCALIDAD]]&amp;Tabla1[[#This Row],[MES]]</f>
        <v>84Macro, meso y micro gestión de la salud públicaDISTRITOH. JULIO 2025</v>
      </c>
      <c r="N18" s="27" t="s">
        <v>522</v>
      </c>
      <c r="O18" s="60">
        <f>+VLOOKUP(Tabla1[[#This Row],[concatenar]],IG!$M$3:$W$1907,2,FALSE)</f>
        <v>5357344</v>
      </c>
      <c r="P18" s="60">
        <f>+VLOOKUP(Tabla1[[#This Row],[concatenar]],IG!$M$3:$W$1907,3,FALSE)</f>
        <v>5530386.2111999998</v>
      </c>
      <c r="Q18" s="104">
        <f>+VLOOKUP(Tabla1[[#This Row],[concatenar]],IG!$M$3:$W$1907,8,FALSE)</f>
        <v>0</v>
      </c>
      <c r="R18" s="98">
        <f>+VLOOKUP(Tabla1[[#This Row],[concatenar]],IG!$M$3:$W$1907,9,FALSE)</f>
        <v>1</v>
      </c>
      <c r="S18" s="127">
        <f>+VLOOKUP(Tabla1[[#This Row],[concatenar]],IG!$M$3:$W$1907,10,FALSE)</f>
        <v>0</v>
      </c>
      <c r="T18" s="128">
        <f>+VLOOKUP(Tabla1[[#This Row],[concatenar]],IG!$M$3:$W$1907,11,FALSE)</f>
        <v>5530386.2111999998</v>
      </c>
      <c r="U18" s="126" t="s">
        <v>35</v>
      </c>
      <c r="V18" s="129">
        <v>1</v>
      </c>
      <c r="W18" s="126"/>
      <c r="X18" s="27">
        <v>1</v>
      </c>
      <c r="Y18" s="130">
        <f>ROUND(Tabla1[[#This Row],[VALOR UNITARIO SEGUIMIENTO FINANCIERO
2024]]*Tabla1[[#This Row],[MET AFECTADA PORLA GLOSA
RECURSOS 2024]]*Tabla1[[#This Row],[Porcentaje de Glosa]],0)</f>
        <v>0</v>
      </c>
      <c r="Z18" s="61">
        <f>ROUND(Tabla1[[#This Row],[VALOR UNITARIO SEGUIMIENTO FINANCIERO
2025]]*Tabla1[[#This Row],[META AFECTADA PORLA GLOSA
RECURSOS 2025]]*Tabla1[[#This Row],[Porcentaje de Glosa]],0)</f>
        <v>5530386</v>
      </c>
      <c r="AA18" s="61">
        <f>ROUND(Tabla1[[#This Row],[VALOR DE LA GLOSA 2024]]+Tabla1[[#This Row],[VALOR DE LA GLOSA 2025]],0)</f>
        <v>5530386</v>
      </c>
      <c r="AB18" s="65" t="s">
        <v>526</v>
      </c>
      <c r="AC18" s="126"/>
      <c r="AD18" s="131"/>
      <c r="AE18" s="126"/>
      <c r="AF18" s="131">
        <f>ROUND(Tabla1[[#This Row],[VALOR TOTAL DE LA GLOSA]]-Tabla1[[#This Row],[Valor soportado por la Subred]],0)</f>
        <v>5530386</v>
      </c>
      <c r="AG18" s="126"/>
      <c r="AH18" s="126"/>
      <c r="AI18" s="131">
        <f>ROUND(Tabla1[[#This Row],[VALOR GLOSA DEFINITIVA]]-Tabla1[[#This Row],[VALOR LEVANTADO EN LIQUIDACION]],0)</f>
        <v>5530386</v>
      </c>
    </row>
    <row r="19" spans="2:35" s="31" customFormat="1" ht="87.65" hidden="1" customHeight="1" x14ac:dyDescent="0.35">
      <c r="B19" s="122" t="s">
        <v>26</v>
      </c>
      <c r="C19" s="123">
        <v>85</v>
      </c>
      <c r="D19" s="122" t="s">
        <v>67</v>
      </c>
      <c r="E19" s="58" t="str">
        <f>+Tabla1[[#This Row],[CODIGO ACTIVIDAD EN PPP Y LINEAMIENTO]]&amp;Tabla1[[#This Row],[ENTORNO/COMPONENTE]]</f>
        <v>85Macro, meso y micro gestión de la salud pública</v>
      </c>
      <c r="F19" s="125" t="str">
        <f>+VLOOKUP(Tabla1[[#This Row],[Columna1]],IG!$D$3:$L$1907,3,FALSE)</f>
        <v>ENTORNOS CUIDADORES</v>
      </c>
      <c r="G19" s="125" t="str">
        <f>+VLOOKUP(Tabla1[[#This Row],[Columna1]],IG!$D$3:$W$1907,4,FALSE)</f>
        <v>Análisis de Condiciones, Calidad de Vida, Salud y Enfermedad</v>
      </c>
      <c r="H19" s="125" t="str">
        <f>+VLOOKUP(Tabla1[[#This Row],[Columna1]],IG!$D$3:$W$1907,5,FALSE)</f>
        <v>Documentos de analisis de situacion de calidad de vida y salud local</v>
      </c>
      <c r="I19" s="125" t="str">
        <f>+VLOOKUP(Tabla1[[#This Row],[Columna1]],IG!$D$3:$W$1907,6,FALSE)</f>
        <v>Documento local</v>
      </c>
      <c r="J19" s="125" t="str">
        <f>+VLOOKUP(Tabla1[[#This Row],[Columna1]],IG!$D$3:$W$1907,7,FALSE)</f>
        <v>Subred</v>
      </c>
      <c r="K19" s="126" t="s">
        <v>30</v>
      </c>
      <c r="L19" s="122" t="s">
        <v>512</v>
      </c>
      <c r="M19" s="58" t="str">
        <f>+Tabla1[[#This Row],[Columna1]]&amp;Tabla1[[#This Row],[LOCALIDAD]]&amp;Tabla1[[#This Row],[MES]]</f>
        <v>85Macro, meso y micro gestión de la salud públicaSUBREDH. JULIO 2025</v>
      </c>
      <c r="N19" s="27" t="s">
        <v>522</v>
      </c>
      <c r="O19" s="60">
        <f>+VLOOKUP(Tabla1[[#This Row],[concatenar]],IG!$M$3:$W$1907,2,FALSE)</f>
        <v>30907584</v>
      </c>
      <c r="P19" s="60">
        <f>+VLOOKUP(Tabla1[[#This Row],[concatenar]],IG!$M$3:$W$1907,3,FALSE)</f>
        <v>31905898.963199999</v>
      </c>
      <c r="Q19" s="104">
        <f>+VLOOKUP(Tabla1[[#This Row],[concatenar]],IG!$M$3:$W$1907,8,FALSE)</f>
        <v>0</v>
      </c>
      <c r="R19" s="98">
        <f>+VLOOKUP(Tabla1[[#This Row],[concatenar]],IG!$M$3:$W$1907,9,FALSE)</f>
        <v>1</v>
      </c>
      <c r="S19" s="127">
        <f>+VLOOKUP(Tabla1[[#This Row],[concatenar]],IG!$M$3:$W$1907,10,FALSE)</f>
        <v>0</v>
      </c>
      <c r="T19" s="128">
        <f>+VLOOKUP(Tabla1[[#This Row],[concatenar]],IG!$M$3:$W$1907,11,FALSE)</f>
        <v>31905898.963199999</v>
      </c>
      <c r="U19" s="126" t="s">
        <v>35</v>
      </c>
      <c r="V19" s="129">
        <v>1</v>
      </c>
      <c r="W19" s="126"/>
      <c r="X19" s="27">
        <v>0.19999999999999998</v>
      </c>
      <c r="Y19" s="130">
        <f>ROUND(Tabla1[[#This Row],[VALOR UNITARIO SEGUIMIENTO FINANCIERO
2024]]*Tabla1[[#This Row],[MET AFECTADA PORLA GLOSA
RECURSOS 2024]]*Tabla1[[#This Row],[Porcentaje de Glosa]],0)</f>
        <v>0</v>
      </c>
      <c r="Z19" s="61">
        <f>ROUND(Tabla1[[#This Row],[VALOR UNITARIO SEGUIMIENTO FINANCIERO
2025]]*Tabla1[[#This Row],[META AFECTADA PORLA GLOSA
RECURSOS 2025]]*Tabla1[[#This Row],[Porcentaje de Glosa]],0)</f>
        <v>6381180</v>
      </c>
      <c r="AA19" s="61">
        <f>ROUND(Tabla1[[#This Row],[VALOR DE LA GLOSA 2024]]+Tabla1[[#This Row],[VALOR DE LA GLOSA 2025]],0)</f>
        <v>6381180</v>
      </c>
      <c r="AB19" s="65" t="s">
        <v>1547</v>
      </c>
      <c r="AC19" s="126"/>
      <c r="AD19" s="131"/>
      <c r="AE19" s="126"/>
      <c r="AF19" s="131">
        <f>ROUND(Tabla1[[#This Row],[VALOR TOTAL DE LA GLOSA]]-Tabla1[[#This Row],[Valor soportado por la Subred]],0)</f>
        <v>6381180</v>
      </c>
      <c r="AG19" s="126"/>
      <c r="AH19" s="126"/>
      <c r="AI19" s="131">
        <f>ROUND(Tabla1[[#This Row],[VALOR GLOSA DEFINITIVA]]-Tabla1[[#This Row],[VALOR LEVANTADO EN LIQUIDACION]],0)</f>
        <v>6381180</v>
      </c>
    </row>
    <row r="20" spans="2:35" s="31" customFormat="1" ht="87.65" hidden="1" customHeight="1" x14ac:dyDescent="0.35">
      <c r="B20" s="122" t="s">
        <v>26</v>
      </c>
      <c r="C20" s="123">
        <v>34</v>
      </c>
      <c r="D20" s="122" t="s">
        <v>73</v>
      </c>
      <c r="E20" s="58" t="str">
        <f>+Tabla1[[#This Row],[CODIGO ACTIVIDAD EN PPP Y LINEAMIENTO]]&amp;Tabla1[[#This Row],[ENTORNO/COMPONENTE]]</f>
        <v>34Entorno cuidador Laboral “Bienestar en nuestro entorno laboral”</v>
      </c>
      <c r="F20" s="125" t="str">
        <f>+VLOOKUP(Tabla1[[#This Row],[Columna1]],IG!$D$3:$L$1907,3,FALSE)</f>
        <v>ENTORNOS CUIDADORES</v>
      </c>
      <c r="G20" s="125" t="str">
        <f>+VLOOKUP(Tabla1[[#This Row],[Columna1]],IG!$D$3:$W$1907,4,FALSE)</f>
        <v>INTER ACCIÓN INTEGRADA PRÁCTICAS DE PROMOCIÓN DEL CUIDADO DE LA SALUD DE LOS TRABAJADORES INFORMALES Y GESTIÓN DEL RIESGO EN LAS UNIDADES DE TRABAJO INFORMAL</v>
      </c>
      <c r="H20" s="125" t="str">
        <f>+VLOOKUP(Tabla1[[#This Row],[Columna1]],IG!$D$3:$W$1907,5,FALSE)</f>
        <v>Gestión en los niveles meso y micro de la salud pública del Entorno cuidador Laboral “Bienestar en nuestro entorno laboral”</v>
      </c>
      <c r="I20" s="125" t="str">
        <f>+VLOOKUP(Tabla1[[#This Row],[Columna1]],IG!$D$3:$W$1907,6,FALSE)</f>
        <v>Gestión estratégica y táctica del entorno cuidador laboral con reporte mensual</v>
      </c>
      <c r="J20" s="125" t="str">
        <f>+VLOOKUP(Tabla1[[#This Row],[Columna1]],IG!$D$3:$W$1907,7,FALSE)</f>
        <v>Subred</v>
      </c>
      <c r="K20" s="126" t="s">
        <v>30</v>
      </c>
      <c r="L20" s="122" t="s">
        <v>511</v>
      </c>
      <c r="M20" s="58" t="str">
        <f>+Tabla1[[#This Row],[Columna1]]&amp;Tabla1[[#This Row],[LOCALIDAD]]&amp;Tabla1[[#This Row],[MES]]</f>
        <v>34Entorno cuidador Laboral “Bienestar en nuestro entorno laboral”SUBREDG. JUNIO 2025</v>
      </c>
      <c r="N20" s="27" t="s">
        <v>527</v>
      </c>
      <c r="O20" s="60">
        <f>+VLOOKUP(Tabla1[[#This Row],[concatenar]],IG!$M$3:$W$1907,2,FALSE)</f>
        <v>31731720</v>
      </c>
      <c r="P20" s="60">
        <f>+VLOOKUP(Tabla1[[#This Row],[concatenar]],IG!$M$3:$W$1907,3,FALSE)</f>
        <v>32756654.556000002</v>
      </c>
      <c r="Q20" s="104">
        <f>+VLOOKUP(Tabla1[[#This Row],[concatenar]],IG!$M$3:$W$1907,8,FALSE)</f>
        <v>0</v>
      </c>
      <c r="R20" s="98">
        <f>+VLOOKUP(Tabla1[[#This Row],[concatenar]],IG!$M$3:$W$1907,9,FALSE)</f>
        <v>1</v>
      </c>
      <c r="S20" s="127">
        <f>+VLOOKUP(Tabla1[[#This Row],[concatenar]],IG!$M$3:$W$1907,10,FALSE)</f>
        <v>0</v>
      </c>
      <c r="T20" s="128">
        <f>+VLOOKUP(Tabla1[[#This Row],[concatenar]],IG!$M$3:$W$1907,11,FALSE)</f>
        <v>32756654.556000002</v>
      </c>
      <c r="U20" s="126" t="s">
        <v>58</v>
      </c>
      <c r="V20" s="129">
        <v>0.05</v>
      </c>
      <c r="W20" s="126"/>
      <c r="X20" s="27">
        <v>1</v>
      </c>
      <c r="Y20" s="130">
        <f>ROUND(Tabla1[[#This Row],[VALOR UNITARIO SEGUIMIENTO FINANCIERO
2024]]*Tabla1[[#This Row],[MET AFECTADA PORLA GLOSA
RECURSOS 2024]]*Tabla1[[#This Row],[Porcentaje de Glosa]],0)</f>
        <v>0</v>
      </c>
      <c r="Z20" s="61">
        <f>ROUND(Tabla1[[#This Row],[VALOR UNITARIO SEGUIMIENTO FINANCIERO
2025]]*Tabla1[[#This Row],[META AFECTADA PORLA GLOSA
RECURSOS 2025]]*Tabla1[[#This Row],[Porcentaje de Glosa]],0)</f>
        <v>1637833</v>
      </c>
      <c r="AA20" s="61">
        <f>ROUND(Tabla1[[#This Row],[VALOR DE LA GLOSA 2024]]+Tabla1[[#This Row],[VALOR DE LA GLOSA 2025]],0)</f>
        <v>1637833</v>
      </c>
      <c r="AB20" s="65" t="s">
        <v>1548</v>
      </c>
      <c r="AC20" s="126"/>
      <c r="AD20" s="131"/>
      <c r="AE20" s="126"/>
      <c r="AF20" s="131">
        <f>ROUND(Tabla1[[#This Row],[VALOR TOTAL DE LA GLOSA]]-Tabla1[[#This Row],[Valor soportado por la Subred]],0)</f>
        <v>1637833</v>
      </c>
      <c r="AG20" s="126"/>
      <c r="AH20" s="126"/>
      <c r="AI20" s="131">
        <f>ROUND(Tabla1[[#This Row],[VALOR GLOSA DEFINITIVA]]-Tabla1[[#This Row],[VALOR LEVANTADO EN LIQUIDACION]],0)</f>
        <v>1637833</v>
      </c>
    </row>
    <row r="21" spans="2:35" s="31" customFormat="1" ht="87.65" hidden="1" customHeight="1" x14ac:dyDescent="0.35">
      <c r="B21" s="122" t="s">
        <v>26</v>
      </c>
      <c r="C21" s="123">
        <v>32</v>
      </c>
      <c r="D21" s="122" t="s">
        <v>73</v>
      </c>
      <c r="E21" s="58" t="str">
        <f>+Tabla1[[#This Row],[CODIGO ACTIVIDAD EN PPP Y LINEAMIENTO]]&amp;Tabla1[[#This Row],[ENTORNO/COMPONENTE]]</f>
        <v>32Entorno cuidador Laboral “Bienestar en nuestro entorno laboral”</v>
      </c>
      <c r="F21" s="125" t="str">
        <f>+VLOOKUP(Tabla1[[#This Row],[Columna1]],IG!$D$3:$L$1907,3,FALSE)</f>
        <v>ENTORNOS CUIDADORES</v>
      </c>
      <c r="G21" s="125" t="str">
        <f>+VLOOKUP(Tabla1[[#This Row],[Columna1]],IG!$D$3:$W$1907,4,FALSE)</f>
        <v>INTER ACCIÓN INTEGRADA PRÁCTICAS DE PROMOCIÓN DEL CUIDADO DE LA SALUD DE LOS TRABAJADORES INFORMALES Y GESTIÓN DEL RIESGO EN LAS UNIDADES DE TRABAJO INFORMAL</v>
      </c>
      <c r="H21" s="125" t="str">
        <f>+VLOOKUP(Tabla1[[#This Row],[Columna1]],IG!$D$3:$W$1907,5,FALSE)</f>
        <v xml:space="preserve">Promoción del cuidado con personas vinculadas a las actividades sexuales pagadas </v>
      </c>
      <c r="I21" s="125" t="str">
        <f>+VLOOKUP(Tabla1[[#This Row],[Columna1]],IG!$D$3:$W$1907,6,FALSE)</f>
        <v>Proceso de promoción del cuidado con personas vinculadas a las actividades sexuales pagadas</v>
      </c>
      <c r="J21" s="125" t="str">
        <f>+VLOOKUP(Tabla1[[#This Row],[Columna1]],IG!$D$3:$W$1907,7,FALSE)</f>
        <v>Subred</v>
      </c>
      <c r="K21" s="126" t="s">
        <v>30</v>
      </c>
      <c r="L21" s="122" t="s">
        <v>512</v>
      </c>
      <c r="M21" s="58" t="str">
        <f>+Tabla1[[#This Row],[Columna1]]&amp;Tabla1[[#This Row],[LOCALIDAD]]&amp;Tabla1[[#This Row],[MES]]</f>
        <v>32Entorno cuidador Laboral “Bienestar en nuestro entorno laboral”SUBREDH. JULIO 2025</v>
      </c>
      <c r="N21" s="27" t="s">
        <v>528</v>
      </c>
      <c r="O21" s="60">
        <f>+VLOOKUP(Tabla1[[#This Row],[concatenar]],IG!$M$3:$W$1907,2,FALSE)</f>
        <v>19368944</v>
      </c>
      <c r="P21" s="60">
        <f>+VLOOKUP(Tabla1[[#This Row],[concatenar]],IG!$M$3:$W$1907,3,FALSE)</f>
        <v>19994560.891199999</v>
      </c>
      <c r="Q21" s="104">
        <f>+VLOOKUP(Tabla1[[#This Row],[concatenar]],IG!$M$3:$W$1907,8,FALSE)</f>
        <v>0</v>
      </c>
      <c r="R21" s="98">
        <f>+VLOOKUP(Tabla1[[#This Row],[concatenar]],IG!$M$3:$W$1907,9,FALSE)</f>
        <v>1</v>
      </c>
      <c r="S21" s="127">
        <f>+VLOOKUP(Tabla1[[#This Row],[concatenar]],IG!$M$3:$W$1907,10,FALSE)</f>
        <v>0</v>
      </c>
      <c r="T21" s="128">
        <f>+VLOOKUP(Tabla1[[#This Row],[concatenar]],IG!$M$3:$W$1907,11,FALSE)</f>
        <v>19994560.891199999</v>
      </c>
      <c r="U21" s="126" t="s">
        <v>35</v>
      </c>
      <c r="V21" s="129">
        <v>1</v>
      </c>
      <c r="W21" s="126"/>
      <c r="X21" s="27">
        <v>2.8125000000000001E-2</v>
      </c>
      <c r="Y21" s="130">
        <f>ROUND(Tabla1[[#This Row],[VALOR UNITARIO SEGUIMIENTO FINANCIERO
2024]]*Tabla1[[#This Row],[MET AFECTADA PORLA GLOSA
RECURSOS 2024]]*Tabla1[[#This Row],[Porcentaje de Glosa]],0)</f>
        <v>0</v>
      </c>
      <c r="Z21" s="61">
        <f>ROUND(Tabla1[[#This Row],[VALOR UNITARIO SEGUIMIENTO FINANCIERO
2025]]*Tabla1[[#This Row],[META AFECTADA PORLA GLOSA
RECURSOS 2025]]*Tabla1[[#This Row],[Porcentaje de Glosa]],0)</f>
        <v>562347</v>
      </c>
      <c r="AA21" s="61">
        <f>ROUND(Tabla1[[#This Row],[VALOR DE LA GLOSA 2024]]+Tabla1[[#This Row],[VALOR DE LA GLOSA 2025]],0)</f>
        <v>562347</v>
      </c>
      <c r="AB21" s="65" t="s">
        <v>529</v>
      </c>
      <c r="AC21" s="126"/>
      <c r="AD21" s="131"/>
      <c r="AE21" s="126"/>
      <c r="AF21" s="131">
        <f>ROUND(Tabla1[[#This Row],[VALOR TOTAL DE LA GLOSA]]-Tabla1[[#This Row],[Valor soportado por la Subred]],0)</f>
        <v>562347</v>
      </c>
      <c r="AG21" s="126"/>
      <c r="AH21" s="126"/>
      <c r="AI21" s="131">
        <f>ROUND(Tabla1[[#This Row],[VALOR GLOSA DEFINITIVA]]-Tabla1[[#This Row],[VALOR LEVANTADO EN LIQUIDACION]],0)</f>
        <v>562347</v>
      </c>
    </row>
    <row r="22" spans="2:35" s="31" customFormat="1" ht="87.65" hidden="1" customHeight="1" x14ac:dyDescent="0.35">
      <c r="B22" s="122" t="s">
        <v>26</v>
      </c>
      <c r="C22" s="123">
        <v>75</v>
      </c>
      <c r="D22" s="122" t="s">
        <v>67</v>
      </c>
      <c r="E22" s="58" t="str">
        <f>+Tabla1[[#This Row],[CODIGO ACTIVIDAD EN PPP Y LINEAMIENTO]]&amp;Tabla1[[#This Row],[ENTORNO/COMPONENTE]]</f>
        <v>75Macro, meso y micro gestión de la salud pública</v>
      </c>
      <c r="F22" s="125" t="str">
        <f>+VLOOKUP(Tabla1[[#This Row],[Columna1]],IG!$D$3:$L$1907,3,FALSE)</f>
        <v>ENTORNOS CUIDADORES</v>
      </c>
      <c r="G22" s="125" t="str">
        <f>+VLOOKUP(Tabla1[[#This Row],[Columna1]],IG!$D$3:$W$1907,4,FALSE)</f>
        <v>IMPLEMENTACIÓN CONCEPTUAL, METODOLÓGICA Y TÉCNICA</v>
      </c>
      <c r="H22" s="125" t="str">
        <f>+VLOOKUP(Tabla1[[#This Row],[Columna1]],IG!$D$3:$W$1907,5,FALSE)</f>
        <v>Gestión para la implementación y operación del sistema de información del Programa Ampliado de Inmunizaciones</v>
      </c>
      <c r="I22" s="125" t="str">
        <f>+VLOOKUP(Tabla1[[#This Row],[Columna1]],IG!$D$3:$W$1907,6,FALSE)</f>
        <v>Avance mensual al plan de acción</v>
      </c>
      <c r="J22" s="125" t="str">
        <f>+VLOOKUP(Tabla1[[#This Row],[Columna1]],IG!$D$3:$W$1907,7,FALSE)</f>
        <v>Subred</v>
      </c>
      <c r="K22" s="126" t="s">
        <v>30</v>
      </c>
      <c r="L22" s="122" t="s">
        <v>511</v>
      </c>
      <c r="M22" s="58" t="str">
        <f>+Tabla1[[#This Row],[Columna1]]&amp;Tabla1[[#This Row],[LOCALIDAD]]&amp;Tabla1[[#This Row],[MES]]</f>
        <v>75Macro, meso y micro gestión de la salud públicaSUBREDG. JUNIO 2025</v>
      </c>
      <c r="N22" s="27" t="s">
        <v>530</v>
      </c>
      <c r="O22" s="60">
        <f>+VLOOKUP(Tabla1[[#This Row],[concatenar]],IG!$M$3:$W$1907,2,FALSE)</f>
        <v>3296912</v>
      </c>
      <c r="P22" s="60">
        <f>+VLOOKUP(Tabla1[[#This Row],[concatenar]],IG!$M$3:$W$1907,3,FALSE)</f>
        <v>3403402.2576000001</v>
      </c>
      <c r="Q22" s="104">
        <f>+VLOOKUP(Tabla1[[#This Row],[concatenar]],IG!$M$3:$W$1907,8,FALSE)</f>
        <v>0</v>
      </c>
      <c r="R22" s="98">
        <f>+VLOOKUP(Tabla1[[#This Row],[concatenar]],IG!$M$3:$W$1907,9,FALSE)</f>
        <v>1</v>
      </c>
      <c r="S22" s="127">
        <f>+VLOOKUP(Tabla1[[#This Row],[concatenar]],IG!$M$3:$W$1907,10,FALSE)</f>
        <v>0</v>
      </c>
      <c r="T22" s="128">
        <f>+VLOOKUP(Tabla1[[#This Row],[concatenar]],IG!$M$3:$W$1907,11,FALSE)</f>
        <v>3403402.2576000001</v>
      </c>
      <c r="U22" s="126" t="s">
        <v>35</v>
      </c>
      <c r="V22" s="129">
        <v>1</v>
      </c>
      <c r="W22" s="126"/>
      <c r="X22" s="27">
        <v>0.39999999999999997</v>
      </c>
      <c r="Y22" s="130">
        <f>ROUND(Tabla1[[#This Row],[VALOR UNITARIO SEGUIMIENTO FINANCIERO
2024]]*Tabla1[[#This Row],[MET AFECTADA PORLA GLOSA
RECURSOS 2024]]*Tabla1[[#This Row],[Porcentaje de Glosa]],0)</f>
        <v>0</v>
      </c>
      <c r="Z22" s="61">
        <f>ROUND(Tabla1[[#This Row],[VALOR UNITARIO SEGUIMIENTO FINANCIERO
2025]]*Tabla1[[#This Row],[META AFECTADA PORLA GLOSA
RECURSOS 2025]]*Tabla1[[#This Row],[Porcentaje de Glosa]],0)</f>
        <v>1361361</v>
      </c>
      <c r="AA22" s="61">
        <f>ROUND(Tabla1[[#This Row],[VALOR DE LA GLOSA 2024]]+Tabla1[[#This Row],[VALOR DE LA GLOSA 2025]],0)</f>
        <v>1361361</v>
      </c>
      <c r="AB22" s="65" t="s">
        <v>532</v>
      </c>
      <c r="AC22" s="126"/>
      <c r="AD22" s="131"/>
      <c r="AE22" s="126"/>
      <c r="AF22" s="131">
        <f>ROUND(Tabla1[[#This Row],[VALOR TOTAL DE LA GLOSA]]-Tabla1[[#This Row],[Valor soportado por la Subred]],0)</f>
        <v>1361361</v>
      </c>
      <c r="AG22" s="126"/>
      <c r="AH22" s="126"/>
      <c r="AI22" s="131">
        <f>ROUND(Tabla1[[#This Row],[VALOR GLOSA DEFINITIVA]]-Tabla1[[#This Row],[VALOR LEVANTADO EN LIQUIDACION]],0)</f>
        <v>1361361</v>
      </c>
    </row>
    <row r="23" spans="2:35" s="31" customFormat="1" ht="87.65" hidden="1" customHeight="1" x14ac:dyDescent="0.35">
      <c r="B23" s="122" t="s">
        <v>26</v>
      </c>
      <c r="C23" s="123">
        <v>76</v>
      </c>
      <c r="D23" s="122" t="s">
        <v>67</v>
      </c>
      <c r="E23" s="58" t="str">
        <f>+Tabla1[[#This Row],[CODIGO ACTIVIDAD EN PPP Y LINEAMIENTO]]&amp;Tabla1[[#This Row],[ENTORNO/COMPONENTE]]</f>
        <v>76Macro, meso y micro gestión de la salud pública</v>
      </c>
      <c r="F23" s="125" t="str">
        <f>+VLOOKUP(Tabla1[[#This Row],[Columna1]],IG!$D$3:$L$1907,3,FALSE)</f>
        <v>ENTORNOS CUIDADORES</v>
      </c>
      <c r="G23" s="125" t="str">
        <f>+VLOOKUP(Tabla1[[#This Row],[Columna1]],IG!$D$3:$W$1907,4,FALSE)</f>
        <v>IMPLEMENTACIÓN CONCEPTUAL, METODOLÓGICA Y TÉCNICA</v>
      </c>
      <c r="H23" s="125" t="str">
        <f>+VLOOKUP(Tabla1[[#This Row],[Columna1]],IG!$D$3:$W$1907,5,FALSE)</f>
        <v>Seguimiento supervisión y monitoreo de la modalidad extramural del PAI</v>
      </c>
      <c r="I23" s="125" t="str">
        <f>+VLOOKUP(Tabla1[[#This Row],[Columna1]],IG!$D$3:$W$1907,6,FALSE)</f>
        <v>Avance mensual al plan de acción</v>
      </c>
      <c r="J23" s="125" t="str">
        <f>+VLOOKUP(Tabla1[[#This Row],[Columna1]],IG!$D$3:$W$1907,7,FALSE)</f>
        <v>Subred</v>
      </c>
      <c r="K23" s="126" t="s">
        <v>30</v>
      </c>
      <c r="L23" s="122" t="s">
        <v>511</v>
      </c>
      <c r="M23" s="58" t="str">
        <f>+Tabla1[[#This Row],[Columna1]]&amp;Tabla1[[#This Row],[LOCALIDAD]]&amp;Tabla1[[#This Row],[MES]]</f>
        <v>76Macro, meso y micro gestión de la salud públicaSUBREDG. JUNIO 2025</v>
      </c>
      <c r="N23" s="27" t="s">
        <v>530</v>
      </c>
      <c r="O23" s="60">
        <f>+VLOOKUP(Tabla1[[#This Row],[concatenar]],IG!$M$3:$W$1907,2,FALSE)</f>
        <v>6181480</v>
      </c>
      <c r="P23" s="60">
        <f>+VLOOKUP(Tabla1[[#This Row],[concatenar]],IG!$M$3:$W$1907,3,FALSE)</f>
        <v>6381141.8039999995</v>
      </c>
      <c r="Q23" s="104">
        <f>+VLOOKUP(Tabla1[[#This Row],[concatenar]],IG!$M$3:$W$1907,8,FALSE)</f>
        <v>0</v>
      </c>
      <c r="R23" s="98">
        <f>+VLOOKUP(Tabla1[[#This Row],[concatenar]],IG!$M$3:$W$1907,9,FALSE)</f>
        <v>2.2282608695652102</v>
      </c>
      <c r="S23" s="127">
        <f>+VLOOKUP(Tabla1[[#This Row],[concatenar]],IG!$M$3:$W$1907,10,FALSE)</f>
        <v>0</v>
      </c>
      <c r="T23" s="128">
        <f>+VLOOKUP(Tabla1[[#This Row],[concatenar]],IG!$M$3:$W$1907,11,FALSE)</f>
        <v>14218848.584999952</v>
      </c>
      <c r="U23" s="126" t="s">
        <v>35</v>
      </c>
      <c r="V23" s="129">
        <v>1</v>
      </c>
      <c r="W23" s="126"/>
      <c r="X23" s="27">
        <v>0.44565217391304202</v>
      </c>
      <c r="Y23" s="130">
        <f>ROUND(Tabla1[[#This Row],[VALOR UNITARIO SEGUIMIENTO FINANCIERO
2024]]*Tabla1[[#This Row],[MET AFECTADA PORLA GLOSA
RECURSOS 2024]]*Tabla1[[#This Row],[Porcentaje de Glosa]],0)</f>
        <v>0</v>
      </c>
      <c r="Z23" s="61">
        <f>ROUND(Tabla1[[#This Row],[VALOR UNITARIO SEGUIMIENTO FINANCIERO
2025]]*Tabla1[[#This Row],[META AFECTADA PORLA GLOSA
RECURSOS 2025]]*Tabla1[[#This Row],[Porcentaje de Glosa]],0)</f>
        <v>2843770</v>
      </c>
      <c r="AA23" s="61">
        <f>ROUND(Tabla1[[#This Row],[VALOR DE LA GLOSA 2024]]+Tabla1[[#This Row],[VALOR DE LA GLOSA 2025]],0)</f>
        <v>2843770</v>
      </c>
      <c r="AB23" s="65" t="s">
        <v>533</v>
      </c>
      <c r="AC23" s="126"/>
      <c r="AD23" s="131"/>
      <c r="AE23" s="126"/>
      <c r="AF23" s="131">
        <f>ROUND(Tabla1[[#This Row],[VALOR TOTAL DE LA GLOSA]]-Tabla1[[#This Row],[Valor soportado por la Subred]],0)</f>
        <v>2843770</v>
      </c>
      <c r="AG23" s="126"/>
      <c r="AH23" s="126"/>
      <c r="AI23" s="131">
        <f>ROUND(Tabla1[[#This Row],[VALOR GLOSA DEFINITIVA]]-Tabla1[[#This Row],[VALOR LEVANTADO EN LIQUIDACION]],0)</f>
        <v>2843770</v>
      </c>
    </row>
    <row r="24" spans="2:35" s="31" customFormat="1" ht="87.65" hidden="1" customHeight="1" x14ac:dyDescent="0.35">
      <c r="B24" s="122" t="s">
        <v>26</v>
      </c>
      <c r="C24" s="123">
        <v>76</v>
      </c>
      <c r="D24" s="122" t="s">
        <v>67</v>
      </c>
      <c r="E24" s="58" t="str">
        <f>+Tabla1[[#This Row],[CODIGO ACTIVIDAD EN PPP Y LINEAMIENTO]]&amp;Tabla1[[#This Row],[ENTORNO/COMPONENTE]]</f>
        <v>76Macro, meso y micro gestión de la salud pública</v>
      </c>
      <c r="F24" s="125" t="str">
        <f>+VLOOKUP(Tabla1[[#This Row],[Columna1]],IG!$D$3:$L$1907,3,FALSE)</f>
        <v>ENTORNOS CUIDADORES</v>
      </c>
      <c r="G24" s="125" t="str">
        <f>+VLOOKUP(Tabla1[[#This Row],[Columna1]],IG!$D$3:$W$1907,4,FALSE)</f>
        <v>IMPLEMENTACIÓN CONCEPTUAL, METODOLÓGICA Y TÉCNICA</v>
      </c>
      <c r="H24" s="125" t="str">
        <f>+VLOOKUP(Tabla1[[#This Row],[Columna1]],IG!$D$3:$W$1907,5,FALSE)</f>
        <v>Seguimiento supervisión y monitoreo de la modalidad extramural del PAI</v>
      </c>
      <c r="I24" s="125" t="str">
        <f>+VLOOKUP(Tabla1[[#This Row],[Columna1]],IG!$D$3:$W$1907,6,FALSE)</f>
        <v>Avance mensual al plan de acción</v>
      </c>
      <c r="J24" s="125" t="str">
        <f>+VLOOKUP(Tabla1[[#This Row],[Columna1]],IG!$D$3:$W$1907,7,FALSE)</f>
        <v>Subred</v>
      </c>
      <c r="K24" s="126" t="s">
        <v>30</v>
      </c>
      <c r="L24" s="122" t="s">
        <v>512</v>
      </c>
      <c r="M24" s="58" t="str">
        <f>+Tabla1[[#This Row],[Columna1]]&amp;Tabla1[[#This Row],[LOCALIDAD]]&amp;Tabla1[[#This Row],[MES]]</f>
        <v>76Macro, meso y micro gestión de la salud públicaSUBREDH. JULIO 2025</v>
      </c>
      <c r="N24" s="27" t="s">
        <v>530</v>
      </c>
      <c r="O24" s="60">
        <f>+VLOOKUP(Tabla1[[#This Row],[concatenar]],IG!$M$3:$W$1907,2,FALSE)</f>
        <v>6181480</v>
      </c>
      <c r="P24" s="60">
        <f>+VLOOKUP(Tabla1[[#This Row],[concatenar]],IG!$M$3:$W$1907,3,FALSE)</f>
        <v>6381141.8039999995</v>
      </c>
      <c r="Q24" s="104">
        <f>+VLOOKUP(Tabla1[[#This Row],[concatenar]],IG!$M$3:$W$1907,8,FALSE)</f>
        <v>0</v>
      </c>
      <c r="R24" s="98">
        <f>+VLOOKUP(Tabla1[[#This Row],[concatenar]],IG!$M$3:$W$1907,9,FALSE)</f>
        <v>3.666666666666667</v>
      </c>
      <c r="S24" s="127">
        <f>+VLOOKUP(Tabla1[[#This Row],[concatenar]],IG!$M$3:$W$1907,10,FALSE)</f>
        <v>0</v>
      </c>
      <c r="T24" s="128">
        <f>+VLOOKUP(Tabla1[[#This Row],[concatenar]],IG!$M$3:$W$1907,11,FALSE)</f>
        <v>23397519.947999999</v>
      </c>
      <c r="U24" s="126" t="s">
        <v>35</v>
      </c>
      <c r="V24" s="129">
        <v>1</v>
      </c>
      <c r="W24" s="126"/>
      <c r="X24" s="27">
        <v>0.73333333333333339</v>
      </c>
      <c r="Y24" s="130">
        <f>ROUND(Tabla1[[#This Row],[VALOR UNITARIO SEGUIMIENTO FINANCIERO
2024]]*Tabla1[[#This Row],[MET AFECTADA PORLA GLOSA
RECURSOS 2024]]*Tabla1[[#This Row],[Porcentaje de Glosa]],0)</f>
        <v>0</v>
      </c>
      <c r="Z24" s="61">
        <f>ROUND(Tabla1[[#This Row],[VALOR UNITARIO SEGUIMIENTO FINANCIERO
2025]]*Tabla1[[#This Row],[META AFECTADA PORLA GLOSA
RECURSOS 2025]]*Tabla1[[#This Row],[Porcentaje de Glosa]],0)</f>
        <v>4679504</v>
      </c>
      <c r="AA24" s="61">
        <f>ROUND(Tabla1[[#This Row],[VALOR DE LA GLOSA 2024]]+Tabla1[[#This Row],[VALOR DE LA GLOSA 2025]],0)</f>
        <v>4679504</v>
      </c>
      <c r="AB24" s="65" t="s">
        <v>534</v>
      </c>
      <c r="AC24" s="126"/>
      <c r="AD24" s="131"/>
      <c r="AE24" s="126"/>
      <c r="AF24" s="131">
        <f>ROUND(Tabla1[[#This Row],[VALOR TOTAL DE LA GLOSA]]-Tabla1[[#This Row],[Valor soportado por la Subred]],0)</f>
        <v>4679504</v>
      </c>
      <c r="AG24" s="126"/>
      <c r="AH24" s="126"/>
      <c r="AI24" s="131">
        <f>ROUND(Tabla1[[#This Row],[VALOR GLOSA DEFINITIVA]]-Tabla1[[#This Row],[VALOR LEVANTADO EN LIQUIDACION]],0)</f>
        <v>4679504</v>
      </c>
    </row>
    <row r="25" spans="2:35" s="31" customFormat="1" ht="87.65" hidden="1" customHeight="1" x14ac:dyDescent="0.35">
      <c r="B25" s="122" t="s">
        <v>26</v>
      </c>
      <c r="C25" s="123">
        <v>79</v>
      </c>
      <c r="D25" s="122" t="s">
        <v>67</v>
      </c>
      <c r="E25" s="58" t="str">
        <f>+Tabla1[[#This Row],[CODIGO ACTIVIDAD EN PPP Y LINEAMIENTO]]&amp;Tabla1[[#This Row],[ENTORNO/COMPONENTE]]</f>
        <v>79Macro, meso y micro gestión de la salud pública</v>
      </c>
      <c r="F25" s="125" t="str">
        <f>+VLOOKUP(Tabla1[[#This Row],[Columna1]],IG!$D$3:$L$1907,3,FALSE)</f>
        <v>ENTORNOS CUIDADORES</v>
      </c>
      <c r="G25" s="125" t="str">
        <f>+VLOOKUP(Tabla1[[#This Row],[Columna1]],IG!$D$3:$W$1907,4,FALSE)</f>
        <v>IMPLEMENTACIÓN CONCEPTUAL, METODOLÓGICA Y TÉCNICA</v>
      </c>
      <c r="H25" s="125" t="str">
        <f>+VLOOKUP(Tabla1[[#This Row],[Columna1]],IG!$D$3:$W$1907,5,FALSE)</f>
        <v>Digitación de dosis administradas del PAI</v>
      </c>
      <c r="I25" s="125" t="str">
        <f>+VLOOKUP(Tabla1[[#This Row],[Columna1]],IG!$D$3:$W$1907,6,FALSE)</f>
        <v>Aplicativo actualizado y consolidado</v>
      </c>
      <c r="J25" s="125" t="str">
        <f>+VLOOKUP(Tabla1[[#This Row],[Columna1]],IG!$D$3:$W$1907,7,FALSE)</f>
        <v>Subred</v>
      </c>
      <c r="K25" s="126" t="s">
        <v>30</v>
      </c>
      <c r="L25" s="122" t="s">
        <v>512</v>
      </c>
      <c r="M25" s="58" t="str">
        <f>+Tabla1[[#This Row],[Columna1]]&amp;Tabla1[[#This Row],[LOCALIDAD]]&amp;Tabla1[[#This Row],[MES]]</f>
        <v>79Macro, meso y micro gestión de la salud públicaSUBREDH. JULIO 2025</v>
      </c>
      <c r="N25" s="27" t="s">
        <v>530</v>
      </c>
      <c r="O25" s="60">
        <f>+VLOOKUP(Tabla1[[#This Row],[concatenar]],IG!$M$3:$W$1907,2,FALSE)</f>
        <v>2472592</v>
      </c>
      <c r="P25" s="60">
        <f>+VLOOKUP(Tabla1[[#This Row],[concatenar]],IG!$M$3:$W$1907,3,FALSE)</f>
        <v>2552456.7215999998</v>
      </c>
      <c r="Q25" s="104">
        <f>+VLOOKUP(Tabla1[[#This Row],[concatenar]],IG!$M$3:$W$1907,8,FALSE)</f>
        <v>0</v>
      </c>
      <c r="R25" s="98">
        <f>+VLOOKUP(Tabla1[[#This Row],[concatenar]],IG!$M$3:$W$1907,9,FALSE)</f>
        <v>4.8666666666666671</v>
      </c>
      <c r="S25" s="127">
        <f>+VLOOKUP(Tabla1[[#This Row],[concatenar]],IG!$M$3:$W$1907,10,FALSE)</f>
        <v>0</v>
      </c>
      <c r="T25" s="128">
        <f>+VLOOKUP(Tabla1[[#This Row],[concatenar]],IG!$M$3:$W$1907,11,FALSE)</f>
        <v>12421956.045120001</v>
      </c>
      <c r="U25" s="126" t="s">
        <v>35</v>
      </c>
      <c r="V25" s="129">
        <v>1</v>
      </c>
      <c r="W25" s="126"/>
      <c r="X25" s="27">
        <v>0.5</v>
      </c>
      <c r="Y25" s="130">
        <f>ROUND(Tabla1[[#This Row],[VALOR UNITARIO SEGUIMIENTO FINANCIERO
2024]]*Tabla1[[#This Row],[MET AFECTADA PORLA GLOSA
RECURSOS 2024]]*Tabla1[[#This Row],[Porcentaje de Glosa]],0)</f>
        <v>0</v>
      </c>
      <c r="Z25" s="61">
        <f>ROUND(Tabla1[[#This Row],[VALOR UNITARIO SEGUIMIENTO FINANCIERO
2025]]*Tabla1[[#This Row],[META AFECTADA PORLA GLOSA
RECURSOS 2025]]*Tabla1[[#This Row],[Porcentaje de Glosa]],0)</f>
        <v>1276228</v>
      </c>
      <c r="AA25" s="61">
        <f>ROUND(Tabla1[[#This Row],[VALOR DE LA GLOSA 2024]]+Tabla1[[#This Row],[VALOR DE LA GLOSA 2025]],0)</f>
        <v>1276228</v>
      </c>
      <c r="AB25" s="65" t="s">
        <v>535</v>
      </c>
      <c r="AC25" s="126"/>
      <c r="AD25" s="131"/>
      <c r="AE25" s="126"/>
      <c r="AF25" s="131">
        <f>ROUND(Tabla1[[#This Row],[VALOR TOTAL DE LA GLOSA]]-Tabla1[[#This Row],[Valor soportado por la Subred]],0)</f>
        <v>1276228</v>
      </c>
      <c r="AG25" s="126"/>
      <c r="AH25" s="126"/>
      <c r="AI25" s="131">
        <f>ROUND(Tabla1[[#This Row],[VALOR GLOSA DEFINITIVA]]-Tabla1[[#This Row],[VALOR LEVANTADO EN LIQUIDACION]],0)</f>
        <v>1276228</v>
      </c>
    </row>
    <row r="26" spans="2:35" s="31" customFormat="1" ht="87.65" hidden="1" customHeight="1" x14ac:dyDescent="0.35">
      <c r="B26" s="122" t="s">
        <v>26</v>
      </c>
      <c r="C26" s="123">
        <v>80</v>
      </c>
      <c r="D26" s="122" t="s">
        <v>67</v>
      </c>
      <c r="E26" s="58" t="str">
        <f>+Tabla1[[#This Row],[CODIGO ACTIVIDAD EN PPP Y LINEAMIENTO]]&amp;Tabla1[[#This Row],[ENTORNO/COMPONENTE]]</f>
        <v>80Macro, meso y micro gestión de la salud pública</v>
      </c>
      <c r="F26" s="125" t="str">
        <f>+VLOOKUP(Tabla1[[#This Row],[Columna1]],IG!$D$3:$L$1907,3,FALSE)</f>
        <v>ENTORNOS CUIDADORES</v>
      </c>
      <c r="G26" s="125" t="str">
        <f>+VLOOKUP(Tabla1[[#This Row],[Columna1]],IG!$D$3:$W$1907,4,FALSE)</f>
        <v>IMPLEMENTACIÓN CONCEPTUAL, METODOLÓGICA Y TÉCNICA</v>
      </c>
      <c r="H26" s="125" t="str">
        <f>+VLOOKUP(Tabla1[[#This Row],[Columna1]],IG!$D$3:$W$1907,5,FALSE)</f>
        <v>Administración de dosis de fiebre amarilla a viajeros</v>
      </c>
      <c r="I26" s="125" t="str">
        <f>+VLOOKUP(Tabla1[[#This Row],[Columna1]],IG!$D$3:$W$1907,6,FALSE)</f>
        <v>Dosis administradas de fiebre amarilla</v>
      </c>
      <c r="J26" s="125" t="str">
        <f>+VLOOKUP(Tabla1[[#This Row],[Columna1]],IG!$D$3:$W$1907,7,FALSE)</f>
        <v>Local</v>
      </c>
      <c r="K26" s="126" t="s">
        <v>106</v>
      </c>
      <c r="L26" s="122" t="s">
        <v>511</v>
      </c>
      <c r="M26" s="58" t="str">
        <f>+Tabla1[[#This Row],[Columna1]]&amp;Tabla1[[#This Row],[LOCALIDAD]]&amp;Tabla1[[#This Row],[MES]]</f>
        <v>80Macro, meso y micro gestión de la salud públicaFONTIBONG. JUNIO 2025</v>
      </c>
      <c r="N26" s="27" t="s">
        <v>530</v>
      </c>
      <c r="O26" s="60">
        <f>+VLOOKUP(Tabla1[[#This Row],[concatenar]],IG!$M$3:$W$1907,2,FALSE)</f>
        <v>3135</v>
      </c>
      <c r="P26" s="60">
        <f>+VLOOKUP(Tabla1[[#This Row],[concatenar]],IG!$M$3:$W$1907,3,FALSE)</f>
        <v>3236.2604999999999</v>
      </c>
      <c r="Q26" s="104">
        <f>+VLOOKUP(Tabla1[[#This Row],[concatenar]],IG!$M$3:$W$1907,8,FALSE)</f>
        <v>0</v>
      </c>
      <c r="R26" s="98">
        <f>+VLOOKUP(Tabla1[[#This Row],[concatenar]],IG!$M$3:$W$1907,9,FALSE)</f>
        <v>25230</v>
      </c>
      <c r="S26" s="127">
        <f>+VLOOKUP(Tabla1[[#This Row],[concatenar]],IG!$M$3:$W$1907,10,FALSE)</f>
        <v>0</v>
      </c>
      <c r="T26" s="128">
        <f>+VLOOKUP(Tabla1[[#This Row],[concatenar]],IG!$M$3:$W$1907,11,FALSE)</f>
        <v>81650852.414999992</v>
      </c>
      <c r="U26" s="126" t="s">
        <v>35</v>
      </c>
      <c r="V26" s="129">
        <v>1</v>
      </c>
      <c r="W26" s="126"/>
      <c r="X26" s="27">
        <v>187</v>
      </c>
      <c r="Y26" s="130">
        <f>ROUND(Tabla1[[#This Row],[VALOR UNITARIO SEGUIMIENTO FINANCIERO
2024]]*Tabla1[[#This Row],[MET AFECTADA PORLA GLOSA
RECURSOS 2024]]*Tabla1[[#This Row],[Porcentaje de Glosa]],0)</f>
        <v>0</v>
      </c>
      <c r="Z26" s="61">
        <f>ROUND(Tabla1[[#This Row],[VALOR UNITARIO SEGUIMIENTO FINANCIERO
2025]]*Tabla1[[#This Row],[META AFECTADA PORLA GLOSA
RECURSOS 2025]]*Tabla1[[#This Row],[Porcentaje de Glosa]],0)</f>
        <v>605181</v>
      </c>
      <c r="AA26" s="61">
        <f>ROUND(Tabla1[[#This Row],[VALOR DE LA GLOSA 2024]]+Tabla1[[#This Row],[VALOR DE LA GLOSA 2025]],0)</f>
        <v>605181</v>
      </c>
      <c r="AB26" s="65" t="s">
        <v>536</v>
      </c>
      <c r="AC26" s="126"/>
      <c r="AD26" s="131"/>
      <c r="AE26" s="126"/>
      <c r="AF26" s="131">
        <f>ROUND(Tabla1[[#This Row],[VALOR TOTAL DE LA GLOSA]]-Tabla1[[#This Row],[Valor soportado por la Subred]],0)</f>
        <v>605181</v>
      </c>
      <c r="AG26" s="126"/>
      <c r="AH26" s="126"/>
      <c r="AI26" s="131">
        <f>ROUND(Tabla1[[#This Row],[VALOR GLOSA DEFINITIVA]]-Tabla1[[#This Row],[VALOR LEVANTADO EN LIQUIDACION]],0)</f>
        <v>605181</v>
      </c>
    </row>
    <row r="27" spans="2:35" s="31" customFormat="1" ht="87.65" hidden="1" customHeight="1" x14ac:dyDescent="0.35">
      <c r="B27" s="122" t="s">
        <v>26</v>
      </c>
      <c r="C27" s="123">
        <v>80</v>
      </c>
      <c r="D27" s="122" t="s">
        <v>67</v>
      </c>
      <c r="E27" s="58" t="str">
        <f>+Tabla1[[#This Row],[CODIGO ACTIVIDAD EN PPP Y LINEAMIENTO]]&amp;Tabla1[[#This Row],[ENTORNO/COMPONENTE]]</f>
        <v>80Macro, meso y micro gestión de la salud pública</v>
      </c>
      <c r="F27" s="125" t="str">
        <f>+VLOOKUP(Tabla1[[#This Row],[Columna1]],IG!$D$3:$L$1907,3,FALSE)</f>
        <v>ENTORNOS CUIDADORES</v>
      </c>
      <c r="G27" s="125" t="str">
        <f>+VLOOKUP(Tabla1[[#This Row],[Columna1]],IG!$D$3:$W$1907,4,FALSE)</f>
        <v>IMPLEMENTACIÓN CONCEPTUAL, METODOLÓGICA Y TÉCNICA</v>
      </c>
      <c r="H27" s="125" t="str">
        <f>+VLOOKUP(Tabla1[[#This Row],[Columna1]],IG!$D$3:$W$1907,5,FALSE)</f>
        <v>Administración de dosis de fiebre amarilla a viajeros</v>
      </c>
      <c r="I27" s="125" t="str">
        <f>+VLOOKUP(Tabla1[[#This Row],[Columna1]],IG!$D$3:$W$1907,6,FALSE)</f>
        <v>Dosis administradas de fiebre amarilla</v>
      </c>
      <c r="J27" s="125" t="str">
        <f>+VLOOKUP(Tabla1[[#This Row],[Columna1]],IG!$D$3:$W$1907,7,FALSE)</f>
        <v>Local</v>
      </c>
      <c r="K27" s="126" t="s">
        <v>105</v>
      </c>
      <c r="L27" s="122" t="s">
        <v>511</v>
      </c>
      <c r="M27" s="58" t="str">
        <f>+Tabla1[[#This Row],[Columna1]]&amp;Tabla1[[#This Row],[LOCALIDAD]]&amp;Tabla1[[#This Row],[MES]]</f>
        <v>80Macro, meso y micro gestión de la salud públicaBOSAG. JUNIO 2025</v>
      </c>
      <c r="N27" s="27" t="s">
        <v>530</v>
      </c>
      <c r="O27" s="60">
        <f>+VLOOKUP(Tabla1[[#This Row],[concatenar]],IG!$M$3:$W$1907,2,FALSE)</f>
        <v>3135</v>
      </c>
      <c r="P27" s="60">
        <f>+VLOOKUP(Tabla1[[#This Row],[concatenar]],IG!$M$3:$W$1907,3,FALSE)</f>
        <v>3236.2604999999999</v>
      </c>
      <c r="Q27" s="104">
        <f>+VLOOKUP(Tabla1[[#This Row],[concatenar]],IG!$M$3:$W$1907,8,FALSE)</f>
        <v>0</v>
      </c>
      <c r="R27" s="98">
        <f>+VLOOKUP(Tabla1[[#This Row],[concatenar]],IG!$M$3:$W$1907,9,FALSE)</f>
        <v>12550</v>
      </c>
      <c r="S27" s="127">
        <f>+VLOOKUP(Tabla1[[#This Row],[concatenar]],IG!$M$3:$W$1907,10,FALSE)</f>
        <v>0</v>
      </c>
      <c r="T27" s="128">
        <f>+VLOOKUP(Tabla1[[#This Row],[concatenar]],IG!$M$3:$W$1907,11,FALSE)</f>
        <v>40615069.274999999</v>
      </c>
      <c r="U27" s="126" t="s">
        <v>42</v>
      </c>
      <c r="V27" s="129">
        <v>1</v>
      </c>
      <c r="W27" s="126"/>
      <c r="X27" s="27">
        <v>324</v>
      </c>
      <c r="Y27" s="130">
        <f>ROUND(Tabla1[[#This Row],[VALOR UNITARIO SEGUIMIENTO FINANCIERO
2024]]*Tabla1[[#This Row],[MET AFECTADA PORLA GLOSA
RECURSOS 2024]]*Tabla1[[#This Row],[Porcentaje de Glosa]],0)</f>
        <v>0</v>
      </c>
      <c r="Z27" s="61">
        <f>ROUND(Tabla1[[#This Row],[VALOR UNITARIO SEGUIMIENTO FINANCIERO
2025]]*Tabla1[[#This Row],[META AFECTADA PORLA GLOSA
RECURSOS 2025]]*Tabla1[[#This Row],[Porcentaje de Glosa]],0)</f>
        <v>1048548</v>
      </c>
      <c r="AA27" s="61">
        <f>ROUND(Tabla1[[#This Row],[VALOR DE LA GLOSA 2024]]+Tabla1[[#This Row],[VALOR DE LA GLOSA 2025]],0)</f>
        <v>1048548</v>
      </c>
      <c r="AB27" s="65" t="s">
        <v>537</v>
      </c>
      <c r="AC27" s="126"/>
      <c r="AD27" s="131"/>
      <c r="AE27" s="126"/>
      <c r="AF27" s="131">
        <f>ROUND(Tabla1[[#This Row],[VALOR TOTAL DE LA GLOSA]]-Tabla1[[#This Row],[Valor soportado por la Subred]],0)</f>
        <v>1048548</v>
      </c>
      <c r="AG27" s="126"/>
      <c r="AH27" s="126"/>
      <c r="AI27" s="131">
        <f>ROUND(Tabla1[[#This Row],[VALOR GLOSA DEFINITIVA]]-Tabla1[[#This Row],[VALOR LEVANTADO EN LIQUIDACION]],0)</f>
        <v>1048548</v>
      </c>
    </row>
    <row r="28" spans="2:35" s="31" customFormat="1" ht="87.65" hidden="1" customHeight="1" x14ac:dyDescent="0.35">
      <c r="B28" s="122" t="s">
        <v>26</v>
      </c>
      <c r="C28" s="123">
        <v>74</v>
      </c>
      <c r="D28" s="122" t="s">
        <v>67</v>
      </c>
      <c r="E28" s="58" t="str">
        <f>+Tabla1[[#This Row],[CODIGO ACTIVIDAD EN PPP Y LINEAMIENTO]]&amp;Tabla1[[#This Row],[ENTORNO/COMPONENTE]]</f>
        <v>74Macro, meso y micro gestión de la salud pública</v>
      </c>
      <c r="F28" s="125" t="str">
        <f>+VLOOKUP(Tabla1[[#This Row],[Columna1]],IG!$D$3:$L$1907,3,FALSE)</f>
        <v>ENTORNOS CUIDADORES</v>
      </c>
      <c r="G28" s="125" t="str">
        <f>+VLOOKUP(Tabla1[[#This Row],[Columna1]],IG!$D$3:$W$1907,4,FALSE)</f>
        <v>IMPLEMENTACIÓN CONCEPTUAL, METODOLÓGICA Y TÉCNICA</v>
      </c>
      <c r="H28" s="125" t="str">
        <f>+VLOOKUP(Tabla1[[#This Row],[Columna1]],IG!$D$3:$W$1907,5,FALSE)</f>
        <v xml:space="preserve">Gestión para la implementación y operación de los componentes del Programa Ampliado de Inmunizaciones en la IPS públicas, privadas. </v>
      </c>
      <c r="I28" s="125" t="str">
        <f>+VLOOKUP(Tabla1[[#This Row],[Columna1]],IG!$D$3:$W$1907,6,FALSE)</f>
        <v>Avance mensual al plan de acción</v>
      </c>
      <c r="J28" s="125" t="str">
        <f>+VLOOKUP(Tabla1[[#This Row],[Columna1]],IG!$D$3:$W$1907,7,FALSE)</f>
        <v>Subred</v>
      </c>
      <c r="K28" s="126" t="s">
        <v>30</v>
      </c>
      <c r="L28" s="122" t="s">
        <v>511</v>
      </c>
      <c r="M28" s="58" t="str">
        <f>+Tabla1[[#This Row],[Columna1]]&amp;Tabla1[[#This Row],[LOCALIDAD]]&amp;Tabla1[[#This Row],[MES]]</f>
        <v>74Macro, meso y micro gestión de la salud públicaSUBREDG. JUNIO 2025</v>
      </c>
      <c r="N28" s="27" t="s">
        <v>531</v>
      </c>
      <c r="O28" s="60">
        <f>+VLOOKUP(Tabla1[[#This Row],[concatenar]],IG!$M$3:$W$1907,2,FALSE)</f>
        <v>9478392</v>
      </c>
      <c r="P28" s="60">
        <f>+VLOOKUP(Tabla1[[#This Row],[concatenar]],IG!$M$3:$W$1907,3,FALSE)</f>
        <v>9784544.0615999997</v>
      </c>
      <c r="Q28" s="104">
        <f>+VLOOKUP(Tabla1[[#This Row],[concatenar]],IG!$M$3:$W$1907,8,FALSE)</f>
        <v>0</v>
      </c>
      <c r="R28" s="98">
        <f>+VLOOKUP(Tabla1[[#This Row],[concatenar]],IG!$M$3:$W$1907,9,FALSE)</f>
        <v>2.0680540169845201</v>
      </c>
      <c r="S28" s="127">
        <f>+VLOOKUP(Tabla1[[#This Row],[concatenar]],IG!$M$3:$W$1907,10,FALSE)</f>
        <v>0</v>
      </c>
      <c r="T28" s="128">
        <f>+VLOOKUP(Tabla1[[#This Row],[concatenar]],IG!$M$3:$W$1907,11,FALSE)</f>
        <v>20234965.650953911</v>
      </c>
      <c r="U28" s="126" t="s">
        <v>35</v>
      </c>
      <c r="V28" s="129">
        <v>1</v>
      </c>
      <c r="W28" s="126"/>
      <c r="X28" s="27">
        <v>0.17233782180000001</v>
      </c>
      <c r="Y28" s="130">
        <f>ROUND(Tabla1[[#This Row],[VALOR UNITARIO SEGUIMIENTO FINANCIERO
2024]]*Tabla1[[#This Row],[MET AFECTADA PORLA GLOSA
RECURSOS 2024]]*Tabla1[[#This Row],[Porcentaje de Glosa]],0)</f>
        <v>0</v>
      </c>
      <c r="Z28" s="61">
        <f>ROUND(Tabla1[[#This Row],[VALOR UNITARIO SEGUIMIENTO FINANCIERO
2025]]*Tabla1[[#This Row],[META AFECTADA PORLA GLOSA
RECURSOS 2025]]*Tabla1[[#This Row],[Porcentaje de Glosa]],0)</f>
        <v>1686247</v>
      </c>
      <c r="AA28" s="61">
        <f>ROUND(Tabla1[[#This Row],[VALOR DE LA GLOSA 2024]]+Tabla1[[#This Row],[VALOR DE LA GLOSA 2025]],0)</f>
        <v>1686247</v>
      </c>
      <c r="AB28" s="65" t="s">
        <v>538</v>
      </c>
      <c r="AC28" s="126"/>
      <c r="AD28" s="131"/>
      <c r="AE28" s="126"/>
      <c r="AF28" s="131">
        <f>ROUND(Tabla1[[#This Row],[VALOR TOTAL DE LA GLOSA]]-Tabla1[[#This Row],[Valor soportado por la Subred]],0)</f>
        <v>1686247</v>
      </c>
      <c r="AG28" s="126"/>
      <c r="AH28" s="126"/>
      <c r="AI28" s="131">
        <f>ROUND(Tabla1[[#This Row],[VALOR GLOSA DEFINITIVA]]-Tabla1[[#This Row],[VALOR LEVANTADO EN LIQUIDACION]],0)</f>
        <v>1686247</v>
      </c>
    </row>
    <row r="29" spans="2:35" s="31" customFormat="1" ht="87.65" hidden="1" customHeight="1" x14ac:dyDescent="0.35">
      <c r="B29" s="122" t="s">
        <v>26</v>
      </c>
      <c r="C29" s="123">
        <v>74</v>
      </c>
      <c r="D29" s="122" t="s">
        <v>67</v>
      </c>
      <c r="E29" s="58" t="str">
        <f>+Tabla1[[#This Row],[CODIGO ACTIVIDAD EN PPP Y LINEAMIENTO]]&amp;Tabla1[[#This Row],[ENTORNO/COMPONENTE]]</f>
        <v>74Macro, meso y micro gestión de la salud pública</v>
      </c>
      <c r="F29" s="125" t="str">
        <f>+VLOOKUP(Tabla1[[#This Row],[Columna1]],IG!$D$3:$L$1907,3,FALSE)</f>
        <v>ENTORNOS CUIDADORES</v>
      </c>
      <c r="G29" s="125" t="str">
        <f>+VLOOKUP(Tabla1[[#This Row],[Columna1]],IG!$D$3:$W$1907,4,FALSE)</f>
        <v>IMPLEMENTACIÓN CONCEPTUAL, METODOLÓGICA Y TÉCNICA</v>
      </c>
      <c r="H29" s="125" t="str">
        <f>+VLOOKUP(Tabla1[[#This Row],[Columna1]],IG!$D$3:$W$1907,5,FALSE)</f>
        <v xml:space="preserve">Gestión para la implementación y operación de los componentes del Programa Ampliado de Inmunizaciones en la IPS públicas, privadas. </v>
      </c>
      <c r="I29" s="125" t="str">
        <f>+VLOOKUP(Tabla1[[#This Row],[Columna1]],IG!$D$3:$W$1907,6,FALSE)</f>
        <v>Avance mensual al plan de acción</v>
      </c>
      <c r="J29" s="125" t="str">
        <f>+VLOOKUP(Tabla1[[#This Row],[Columna1]],IG!$D$3:$W$1907,7,FALSE)</f>
        <v>Subred</v>
      </c>
      <c r="K29" s="126" t="s">
        <v>30</v>
      </c>
      <c r="L29" s="122" t="s">
        <v>512</v>
      </c>
      <c r="M29" s="58" t="str">
        <f>+Tabla1[[#This Row],[Columna1]]&amp;Tabla1[[#This Row],[LOCALIDAD]]&amp;Tabla1[[#This Row],[MES]]</f>
        <v>74Macro, meso y micro gestión de la salud públicaSUBREDH. JULIO 2025</v>
      </c>
      <c r="N29" s="27" t="s">
        <v>531</v>
      </c>
      <c r="O29" s="60">
        <f>+VLOOKUP(Tabla1[[#This Row],[concatenar]],IG!$M$3:$W$1907,2,FALSE)</f>
        <v>9478392</v>
      </c>
      <c r="P29" s="60">
        <f>+VLOOKUP(Tabla1[[#This Row],[concatenar]],IG!$M$3:$W$1907,3,FALSE)</f>
        <v>9784544.0615999997</v>
      </c>
      <c r="Q29" s="104">
        <f>+VLOOKUP(Tabla1[[#This Row],[concatenar]],IG!$M$3:$W$1907,8,FALSE)</f>
        <v>0</v>
      </c>
      <c r="R29" s="98">
        <f>+VLOOKUP(Tabla1[[#This Row],[concatenar]],IG!$M$3:$W$1907,9,FALSE)</f>
        <v>2</v>
      </c>
      <c r="S29" s="127">
        <f>+VLOOKUP(Tabla1[[#This Row],[concatenar]],IG!$M$3:$W$1907,10,FALSE)</f>
        <v>0</v>
      </c>
      <c r="T29" s="128">
        <f>+VLOOKUP(Tabla1[[#This Row],[concatenar]],IG!$M$3:$W$1907,11,FALSE)</f>
        <v>19569088.123199999</v>
      </c>
      <c r="U29" s="126" t="s">
        <v>35</v>
      </c>
      <c r="V29" s="129">
        <v>1</v>
      </c>
      <c r="W29" s="126"/>
      <c r="X29" s="27">
        <v>0.16666666666666</v>
      </c>
      <c r="Y29" s="130">
        <f>ROUND(Tabla1[[#This Row],[VALOR UNITARIO SEGUIMIENTO FINANCIERO
2024]]*Tabla1[[#This Row],[MET AFECTADA PORLA GLOSA
RECURSOS 2024]]*Tabla1[[#This Row],[Porcentaje de Glosa]],0)</f>
        <v>0</v>
      </c>
      <c r="Z29" s="61">
        <f>ROUND(Tabla1[[#This Row],[VALOR UNITARIO SEGUIMIENTO FINANCIERO
2025]]*Tabla1[[#This Row],[META AFECTADA PORLA GLOSA
RECURSOS 2025]]*Tabla1[[#This Row],[Porcentaje de Glosa]],0)</f>
        <v>1630757</v>
      </c>
      <c r="AA29" s="61">
        <f>ROUND(Tabla1[[#This Row],[VALOR DE LA GLOSA 2024]]+Tabla1[[#This Row],[VALOR DE LA GLOSA 2025]],0)</f>
        <v>1630757</v>
      </c>
      <c r="AB29" s="65" t="s">
        <v>538</v>
      </c>
      <c r="AC29" s="126"/>
      <c r="AD29" s="131"/>
      <c r="AE29" s="126"/>
      <c r="AF29" s="131">
        <f>ROUND(Tabla1[[#This Row],[VALOR TOTAL DE LA GLOSA]]-Tabla1[[#This Row],[Valor soportado por la Subred]],0)</f>
        <v>1630757</v>
      </c>
      <c r="AG29" s="126"/>
      <c r="AH29" s="126"/>
      <c r="AI29" s="131">
        <f>ROUND(Tabla1[[#This Row],[VALOR GLOSA DEFINITIVA]]-Tabla1[[#This Row],[VALOR LEVANTADO EN LIQUIDACION]],0)</f>
        <v>1630757</v>
      </c>
    </row>
    <row r="30" spans="2:35" s="31" customFormat="1" ht="87.65" hidden="1" customHeight="1" x14ac:dyDescent="0.35">
      <c r="B30" s="122" t="s">
        <v>26</v>
      </c>
      <c r="C30" s="123">
        <v>72</v>
      </c>
      <c r="D30" s="122" t="s">
        <v>67</v>
      </c>
      <c r="E30" s="58" t="str">
        <f>+Tabla1[[#This Row],[CODIGO ACTIVIDAD EN PPP Y LINEAMIENTO]]&amp;Tabla1[[#This Row],[ENTORNO/COMPONENTE]]</f>
        <v>72Macro, meso y micro gestión de la salud pública</v>
      </c>
      <c r="F30" s="125" t="str">
        <f>+VLOOKUP(Tabla1[[#This Row],[Columna1]],IG!$D$3:$L$1907,3,FALSE)</f>
        <v>ENTORNOS CUIDADORES</v>
      </c>
      <c r="G30" s="125" t="str">
        <f>+VLOOKUP(Tabla1[[#This Row],[Columna1]],IG!$D$3:$W$1907,4,FALSE)</f>
        <v>IMPLEMENTACIÓN CONCEPTUAL, METODOLÓGICA Y TÉCNICA</v>
      </c>
      <c r="H30" s="125" t="str">
        <f>+VLOOKUP(Tabla1[[#This Row],[Columna1]],IG!$D$3:$W$1907,5,FALSE)</f>
        <v>Programa Ampliado de Inmunizaciones –PAI- en operación</v>
      </c>
      <c r="I30" s="125" t="str">
        <f>+VLOOKUP(Tabla1[[#This Row],[Columna1]],IG!$D$3:$W$1907,6,FALSE)</f>
        <v>Avance mensual al plan de acción</v>
      </c>
      <c r="J30" s="125" t="str">
        <f>+VLOOKUP(Tabla1[[#This Row],[Columna1]],IG!$D$3:$W$1907,7,FALSE)</f>
        <v>Subred</v>
      </c>
      <c r="K30" s="126" t="s">
        <v>30</v>
      </c>
      <c r="L30" s="122" t="s">
        <v>512</v>
      </c>
      <c r="M30" s="58" t="str">
        <f>+Tabla1[[#This Row],[Columna1]]&amp;Tabla1[[#This Row],[LOCALIDAD]]&amp;Tabla1[[#This Row],[MES]]</f>
        <v>72Macro, meso y micro gestión de la salud públicaSUBREDH. JULIO 2025</v>
      </c>
      <c r="N30" s="27" t="s">
        <v>531</v>
      </c>
      <c r="O30" s="60">
        <f>+VLOOKUP(Tabla1[[#This Row],[concatenar]],IG!$M$3:$W$1907,2,FALSE)</f>
        <v>8654072</v>
      </c>
      <c r="P30" s="60">
        <f>+VLOOKUP(Tabla1[[#This Row],[concatenar]],IG!$M$3:$W$1907,3,FALSE)</f>
        <v>8933598.5255999994</v>
      </c>
      <c r="Q30" s="104">
        <f>+VLOOKUP(Tabla1[[#This Row],[concatenar]],IG!$M$3:$W$1907,8,FALSE)</f>
        <v>0</v>
      </c>
      <c r="R30" s="98">
        <f>+VLOOKUP(Tabla1[[#This Row],[concatenar]],IG!$M$3:$W$1907,9,FALSE)</f>
        <v>1.8408061931231139</v>
      </c>
      <c r="S30" s="127">
        <f>+VLOOKUP(Tabla1[[#This Row],[concatenar]],IG!$M$3:$W$1907,10,FALSE)</f>
        <v>0</v>
      </c>
      <c r="T30" s="128">
        <f>+VLOOKUP(Tabla1[[#This Row],[concatenar]],IG!$M$3:$W$1907,11,FALSE)</f>
        <v>16445023.492799997</v>
      </c>
      <c r="U30" s="126" t="s">
        <v>35</v>
      </c>
      <c r="V30" s="129">
        <v>1</v>
      </c>
      <c r="W30" s="126"/>
      <c r="X30" s="27">
        <v>0.12272041287487</v>
      </c>
      <c r="Y30" s="130">
        <f>ROUND(Tabla1[[#This Row],[VALOR UNITARIO SEGUIMIENTO FINANCIERO
2024]]*Tabla1[[#This Row],[MET AFECTADA PORLA GLOSA
RECURSOS 2024]]*Tabla1[[#This Row],[Porcentaje de Glosa]],0)</f>
        <v>0</v>
      </c>
      <c r="Z30" s="61">
        <f>ROUND(Tabla1[[#This Row],[VALOR UNITARIO SEGUIMIENTO FINANCIERO
2025]]*Tabla1[[#This Row],[META AFECTADA PORLA GLOSA
RECURSOS 2025]]*Tabla1[[#This Row],[Porcentaje de Glosa]],0)</f>
        <v>1096335</v>
      </c>
      <c r="AA30" s="61">
        <f>ROUND(Tabla1[[#This Row],[VALOR DE LA GLOSA 2024]]+Tabla1[[#This Row],[VALOR DE LA GLOSA 2025]],0)</f>
        <v>1096335</v>
      </c>
      <c r="AB30" s="65" t="s">
        <v>539</v>
      </c>
      <c r="AC30" s="126"/>
      <c r="AD30" s="131"/>
      <c r="AE30" s="126"/>
      <c r="AF30" s="131">
        <f>ROUND(Tabla1[[#This Row],[VALOR TOTAL DE LA GLOSA]]-Tabla1[[#This Row],[Valor soportado por la Subred]],0)</f>
        <v>1096335</v>
      </c>
      <c r="AG30" s="126"/>
      <c r="AH30" s="126"/>
      <c r="AI30" s="131">
        <f>ROUND(Tabla1[[#This Row],[VALOR GLOSA DEFINITIVA]]-Tabla1[[#This Row],[VALOR LEVANTADO EN LIQUIDACION]],0)</f>
        <v>1096335</v>
      </c>
    </row>
    <row r="31" spans="2:35" s="31" customFormat="1" ht="87.65" hidden="1" customHeight="1" x14ac:dyDescent="0.35">
      <c r="B31" s="122" t="s">
        <v>26</v>
      </c>
      <c r="C31" s="123">
        <v>64</v>
      </c>
      <c r="D31" s="122" t="s">
        <v>75</v>
      </c>
      <c r="E31" s="58" t="str">
        <f>+Tabla1[[#This Row],[CODIGO ACTIVIDAD EN PPP Y LINEAMIENTO]]&amp;Tabla1[[#This Row],[ENTORNO/COMPONENTE]]</f>
        <v>64Entorno cuidador educativo “Bienestar en nuestro entorno educativo”</v>
      </c>
      <c r="F31" s="125" t="str">
        <f>+VLOOKUP(Tabla1[[#This Row],[Columna1]],IG!$D$3:$L$1907,3,FALSE)</f>
        <v>ENTORNOS CUIDADORES</v>
      </c>
      <c r="G31" s="125" t="str">
        <f>+VLOOKUP(Tabla1[[#This Row],[Columna1]],IG!$D$3:$W$1907,4,FALSE)</f>
        <v>GESTIÓN EN LOS NIVELES MASO MESO Y MICRO</v>
      </c>
      <c r="H31" s="125" t="str">
        <f>+VLOOKUP(Tabla1[[#This Row],[Columna1]],IG!$D$3:$W$1907,5,FALSE)</f>
        <v>Gestión en los niveles meso y micro de la salud pública del Entorno cuidador educativo “Bienestar en nuestro entorno educativo”</v>
      </c>
      <c r="I31" s="125">
        <f>+VLOOKUP(Tabla1[[#This Row],[Columna1]],IG!$D$3:$W$1907,6,FALSE)</f>
        <v>0</v>
      </c>
      <c r="J31" s="125">
        <f>+VLOOKUP(Tabla1[[#This Row],[Columna1]],IG!$D$3:$W$1907,7,FALSE)</f>
        <v>0</v>
      </c>
      <c r="K31" s="126" t="s">
        <v>30</v>
      </c>
      <c r="L31" s="122" t="s">
        <v>511</v>
      </c>
      <c r="M31" s="58" t="str">
        <f>+Tabla1[[#This Row],[Columna1]]&amp;Tabla1[[#This Row],[LOCALIDAD]]&amp;Tabla1[[#This Row],[MES]]</f>
        <v>64Entorno cuidador educativo “Bienestar en nuestro entorno educativo”SUBREDG. JUNIO 2025</v>
      </c>
      <c r="N31" s="27" t="s">
        <v>540</v>
      </c>
      <c r="O31" s="60">
        <f>+VLOOKUP(Tabla1[[#This Row],[concatenar]],IG!$M$3:$W$1907,2,FALSE)</f>
        <v>36264744</v>
      </c>
      <c r="P31" s="60">
        <f>+VLOOKUP(Tabla1[[#This Row],[concatenar]],IG!$M$3:$W$1907,3,FALSE)</f>
        <v>37436095.231200002</v>
      </c>
      <c r="Q31" s="104">
        <f>+VLOOKUP(Tabla1[[#This Row],[concatenar]],IG!$M$3:$W$1907,8,FALSE)</f>
        <v>0</v>
      </c>
      <c r="R31" s="98">
        <f>+VLOOKUP(Tabla1[[#This Row],[concatenar]],IG!$M$3:$W$1907,9,FALSE)</f>
        <v>1</v>
      </c>
      <c r="S31" s="127">
        <f>+VLOOKUP(Tabla1[[#This Row],[concatenar]],IG!$M$3:$W$1907,10,FALSE)</f>
        <v>0</v>
      </c>
      <c r="T31" s="128">
        <f>+VLOOKUP(Tabla1[[#This Row],[concatenar]],IG!$M$3:$W$1907,11,FALSE)</f>
        <v>37436095.231200002</v>
      </c>
      <c r="U31" s="126" t="s">
        <v>58</v>
      </c>
      <c r="V31" s="129">
        <v>0.05</v>
      </c>
      <c r="W31" s="126">
        <v>0</v>
      </c>
      <c r="X31" s="27">
        <v>1</v>
      </c>
      <c r="Y31" s="130">
        <f>ROUND(Tabla1[[#This Row],[VALOR UNITARIO SEGUIMIENTO FINANCIERO
2024]]*Tabla1[[#This Row],[MET AFECTADA PORLA GLOSA
RECURSOS 2024]]*Tabla1[[#This Row],[Porcentaje de Glosa]],0)</f>
        <v>0</v>
      </c>
      <c r="Z31" s="61">
        <f>ROUND(Tabla1[[#This Row],[VALOR UNITARIO SEGUIMIENTO FINANCIERO
2025]]*Tabla1[[#This Row],[META AFECTADA PORLA GLOSA
RECURSOS 2025]]*Tabla1[[#This Row],[Porcentaje de Glosa]],0)</f>
        <v>1871805</v>
      </c>
      <c r="AA31" s="61">
        <f>ROUND(Tabla1[[#This Row],[VALOR DE LA GLOSA 2024]]+Tabla1[[#This Row],[VALOR DE LA GLOSA 2025]],0)</f>
        <v>1871805</v>
      </c>
      <c r="AB31" s="65" t="s">
        <v>543</v>
      </c>
      <c r="AC31" s="126"/>
      <c r="AD31" s="131"/>
      <c r="AE31" s="126"/>
      <c r="AF31" s="131">
        <f>ROUND(Tabla1[[#This Row],[VALOR TOTAL DE LA GLOSA]]-Tabla1[[#This Row],[Valor soportado por la Subred]],0)</f>
        <v>1871805</v>
      </c>
      <c r="AG31" s="126"/>
      <c r="AH31" s="126"/>
      <c r="AI31" s="131">
        <f>ROUND(Tabla1[[#This Row],[VALOR GLOSA DEFINITIVA]]-Tabla1[[#This Row],[VALOR LEVANTADO EN LIQUIDACION]],0)</f>
        <v>1871805</v>
      </c>
    </row>
    <row r="32" spans="2:35" s="31" customFormat="1" ht="87.65" hidden="1" customHeight="1" x14ac:dyDescent="0.35">
      <c r="B32" s="122" t="s">
        <v>26</v>
      </c>
      <c r="C32" s="123">
        <v>64</v>
      </c>
      <c r="D32" s="122" t="s">
        <v>75</v>
      </c>
      <c r="E32" s="58" t="str">
        <f>+Tabla1[[#This Row],[CODIGO ACTIVIDAD EN PPP Y LINEAMIENTO]]&amp;Tabla1[[#This Row],[ENTORNO/COMPONENTE]]</f>
        <v>64Entorno cuidador educativo “Bienestar en nuestro entorno educativo”</v>
      </c>
      <c r="F32" s="125" t="str">
        <f>+VLOOKUP(Tabla1[[#This Row],[Columna1]],IG!$D$3:$L$1907,3,FALSE)</f>
        <v>ENTORNOS CUIDADORES</v>
      </c>
      <c r="G32" s="125" t="str">
        <f>+VLOOKUP(Tabla1[[#This Row],[Columna1]],IG!$D$3:$W$1907,4,FALSE)</f>
        <v>GESTIÓN EN LOS NIVELES MASO MESO Y MICRO</v>
      </c>
      <c r="H32" s="125" t="str">
        <f>+VLOOKUP(Tabla1[[#This Row],[Columna1]],IG!$D$3:$W$1907,5,FALSE)</f>
        <v>Gestión en los niveles meso y micro de la salud pública del Entorno cuidador educativo “Bienestar en nuestro entorno educativo”</v>
      </c>
      <c r="I32" s="125">
        <f>+VLOOKUP(Tabla1[[#This Row],[Columna1]],IG!$D$3:$W$1907,6,FALSE)</f>
        <v>0</v>
      </c>
      <c r="J32" s="125">
        <f>+VLOOKUP(Tabla1[[#This Row],[Columna1]],IG!$D$3:$W$1907,7,FALSE)</f>
        <v>0</v>
      </c>
      <c r="K32" s="126" t="s">
        <v>30</v>
      </c>
      <c r="L32" s="122" t="s">
        <v>512</v>
      </c>
      <c r="M32" s="58" t="str">
        <f>+Tabla1[[#This Row],[Columna1]]&amp;Tabla1[[#This Row],[LOCALIDAD]]&amp;Tabla1[[#This Row],[MES]]</f>
        <v>64Entorno cuidador educativo “Bienestar en nuestro entorno educativo”SUBREDH. JULIO 2025</v>
      </c>
      <c r="N32" s="27" t="s">
        <v>540</v>
      </c>
      <c r="O32" s="60">
        <f>+VLOOKUP(Tabla1[[#This Row],[concatenar]],IG!$M$3:$W$1907,2,FALSE)</f>
        <v>36264744</v>
      </c>
      <c r="P32" s="60">
        <f>+VLOOKUP(Tabla1[[#This Row],[concatenar]],IG!$M$3:$W$1907,3,FALSE)</f>
        <v>37436095.231200002</v>
      </c>
      <c r="Q32" s="104">
        <f>+VLOOKUP(Tabla1[[#This Row],[concatenar]],IG!$M$3:$W$1907,8,FALSE)</f>
        <v>0</v>
      </c>
      <c r="R32" s="98">
        <f>+VLOOKUP(Tabla1[[#This Row],[concatenar]],IG!$M$3:$W$1907,9,FALSE)</f>
        <v>1</v>
      </c>
      <c r="S32" s="127">
        <f>+VLOOKUP(Tabla1[[#This Row],[concatenar]],IG!$M$3:$W$1907,10,FALSE)</f>
        <v>0</v>
      </c>
      <c r="T32" s="128">
        <f>+VLOOKUP(Tabla1[[#This Row],[concatenar]],IG!$M$3:$W$1907,11,FALSE)</f>
        <v>37436095.231200002</v>
      </c>
      <c r="U32" s="126" t="s">
        <v>58</v>
      </c>
      <c r="V32" s="129">
        <v>0.05</v>
      </c>
      <c r="W32" s="126">
        <v>0</v>
      </c>
      <c r="X32" s="27">
        <v>1</v>
      </c>
      <c r="Y32" s="130">
        <f>ROUND(Tabla1[[#This Row],[VALOR UNITARIO SEGUIMIENTO FINANCIERO
2024]]*Tabla1[[#This Row],[MET AFECTADA PORLA GLOSA
RECURSOS 2024]]*Tabla1[[#This Row],[Porcentaje de Glosa]],0)</f>
        <v>0</v>
      </c>
      <c r="Z32" s="61">
        <f>ROUND(Tabla1[[#This Row],[VALOR UNITARIO SEGUIMIENTO FINANCIERO
2025]]*Tabla1[[#This Row],[META AFECTADA PORLA GLOSA
RECURSOS 2025]]*Tabla1[[#This Row],[Porcentaje de Glosa]],0)</f>
        <v>1871805</v>
      </c>
      <c r="AA32" s="61">
        <f>ROUND(Tabla1[[#This Row],[VALOR DE LA GLOSA 2024]]+Tabla1[[#This Row],[VALOR DE LA GLOSA 2025]],0)</f>
        <v>1871805</v>
      </c>
      <c r="AB32" s="65" t="s">
        <v>544</v>
      </c>
      <c r="AC32" s="126"/>
      <c r="AD32" s="131"/>
      <c r="AE32" s="126"/>
      <c r="AF32" s="131">
        <f>ROUND(Tabla1[[#This Row],[VALOR TOTAL DE LA GLOSA]]-Tabla1[[#This Row],[Valor soportado por la Subred]],0)</f>
        <v>1871805</v>
      </c>
      <c r="AG32" s="126"/>
      <c r="AH32" s="126"/>
      <c r="AI32" s="131">
        <f>ROUND(Tabla1[[#This Row],[VALOR GLOSA DEFINITIVA]]-Tabla1[[#This Row],[VALOR LEVANTADO EN LIQUIDACION]],0)</f>
        <v>1871805</v>
      </c>
    </row>
    <row r="33" spans="2:35" s="31" customFormat="1" ht="87.65" hidden="1" customHeight="1" x14ac:dyDescent="0.35">
      <c r="B33" s="122" t="s">
        <v>26</v>
      </c>
      <c r="C33" s="123">
        <v>54</v>
      </c>
      <c r="D33" s="122" t="s">
        <v>75</v>
      </c>
      <c r="E33" s="58" t="str">
        <f>+Tabla1[[#This Row],[CODIGO ACTIVIDAD EN PPP Y LINEAMIENTO]]&amp;Tabla1[[#This Row],[ENTORNO/COMPONENTE]]</f>
        <v>54Entorno cuidador educativo “Bienestar en nuestro entorno educativo”</v>
      </c>
      <c r="F33" s="125" t="str">
        <f>+VLOOKUP(Tabla1[[#This Row],[Columna1]],IG!$D$3:$L$1907,3,FALSE)</f>
        <v>ENTORNOS CUIDADORES</v>
      </c>
      <c r="G33" s="125" t="str">
        <f>+VLOOKUP(Tabla1[[#This Row],[Columna1]],IG!$D$3:$W$1907,4,FALSE)</f>
        <v>PROMOCIÓN DE LA SALUD</v>
      </c>
      <c r="H33" s="125" t="str">
        <f>+VLOOKUP(Tabla1[[#This Row],[Columna1]],IG!$D$3:$W$1907,5,FALSE)</f>
        <v>Bienestar en el Colegio</v>
      </c>
      <c r="I33" s="125" t="str">
        <f>+VLOOKUP(Tabla1[[#This Row],[Columna1]],IG!$D$3:$W$1907,6,FALSE)</f>
        <v>Sesiones</v>
      </c>
      <c r="J33" s="125" t="str">
        <f>+VLOOKUP(Tabla1[[#This Row],[Columna1]],IG!$D$3:$W$1907,7,FALSE)</f>
        <v>Subred</v>
      </c>
      <c r="K33" s="126" t="s">
        <v>30</v>
      </c>
      <c r="L33" s="122" t="s">
        <v>511</v>
      </c>
      <c r="M33" s="58" t="str">
        <f>+Tabla1[[#This Row],[Columna1]]&amp;Tabla1[[#This Row],[LOCALIDAD]]&amp;Tabla1[[#This Row],[MES]]</f>
        <v>54Entorno cuidador educativo “Bienestar en nuestro entorno educativo”SUBREDG. JUNIO 2025</v>
      </c>
      <c r="N33" s="27" t="s">
        <v>540</v>
      </c>
      <c r="O33" s="60">
        <f>+VLOOKUP(Tabla1[[#This Row],[concatenar]],IG!$M$3:$W$1907,2,FALSE)</f>
        <v>86183</v>
      </c>
      <c r="P33" s="60">
        <f>+VLOOKUP(Tabla1[[#This Row],[concatenar]],IG!$M$3:$W$1907,3,FALSE)</f>
        <v>88966.710900000005</v>
      </c>
      <c r="Q33" s="104">
        <f>+VLOOKUP(Tabla1[[#This Row],[concatenar]],IG!$M$3:$W$1907,8,FALSE)</f>
        <v>0</v>
      </c>
      <c r="R33" s="98">
        <f>+VLOOKUP(Tabla1[[#This Row],[concatenar]],IG!$M$3:$W$1907,9,FALSE)</f>
        <v>1119</v>
      </c>
      <c r="S33" s="127">
        <f>+VLOOKUP(Tabla1[[#This Row],[concatenar]],IG!$M$3:$W$1907,10,FALSE)</f>
        <v>0</v>
      </c>
      <c r="T33" s="128">
        <f>+VLOOKUP(Tabla1[[#This Row],[concatenar]],IG!$M$3:$W$1907,11,FALSE)</f>
        <v>99553749.497100011</v>
      </c>
      <c r="U33" s="126" t="s">
        <v>33</v>
      </c>
      <c r="V33" s="129">
        <v>1</v>
      </c>
      <c r="W33" s="126">
        <v>0</v>
      </c>
      <c r="X33" s="27">
        <v>16.38793561</v>
      </c>
      <c r="Y33" s="130">
        <f>ROUND(Tabla1[[#This Row],[VALOR UNITARIO SEGUIMIENTO FINANCIERO
2024]]*Tabla1[[#This Row],[MET AFECTADA PORLA GLOSA
RECURSOS 2024]]*Tabla1[[#This Row],[Porcentaje de Glosa]],0)</f>
        <v>0</v>
      </c>
      <c r="Z33" s="61">
        <f>ROUND(Tabla1[[#This Row],[VALOR UNITARIO SEGUIMIENTO FINANCIERO
2025]]*Tabla1[[#This Row],[META AFECTADA PORLA GLOSA
RECURSOS 2025]]*Tabla1[[#This Row],[Porcentaje de Glosa]],0)</f>
        <v>1457981</v>
      </c>
      <c r="AA33" s="61">
        <f>ROUND(Tabla1[[#This Row],[VALOR DE LA GLOSA 2024]]+Tabla1[[#This Row],[VALOR DE LA GLOSA 2025]],0)</f>
        <v>1457981</v>
      </c>
      <c r="AB33" s="65" t="s">
        <v>545</v>
      </c>
      <c r="AC33" s="126"/>
      <c r="AD33" s="131"/>
      <c r="AE33" s="126"/>
      <c r="AF33" s="131">
        <f>ROUND(Tabla1[[#This Row],[VALOR TOTAL DE LA GLOSA]]-Tabla1[[#This Row],[Valor soportado por la Subred]],0)</f>
        <v>1457981</v>
      </c>
      <c r="AG33" s="126"/>
      <c r="AH33" s="126"/>
      <c r="AI33" s="131">
        <f>ROUND(Tabla1[[#This Row],[VALOR GLOSA DEFINITIVA]]-Tabla1[[#This Row],[VALOR LEVANTADO EN LIQUIDACION]],0)</f>
        <v>1457981</v>
      </c>
    </row>
    <row r="34" spans="2:35" s="31" customFormat="1" ht="87.65" hidden="1" customHeight="1" x14ac:dyDescent="0.35">
      <c r="B34" s="122" t="s">
        <v>26</v>
      </c>
      <c r="C34" s="123">
        <v>63</v>
      </c>
      <c r="D34" s="122" t="s">
        <v>75</v>
      </c>
      <c r="E34" s="58" t="str">
        <f>+Tabla1[[#This Row],[CODIGO ACTIVIDAD EN PPP Y LINEAMIENTO]]&amp;Tabla1[[#This Row],[ENTORNO/COMPONENTE]]</f>
        <v>63Entorno cuidador educativo “Bienestar en nuestro entorno educativo”</v>
      </c>
      <c r="F34" s="125" t="str">
        <f>+VLOOKUP(Tabla1[[#This Row],[Columna1]],IG!$D$3:$L$1907,3,FALSE)</f>
        <v>ENTORNOS CUIDADORES</v>
      </c>
      <c r="G34" s="125" t="str">
        <f>+VLOOKUP(Tabla1[[#This Row],[Columna1]],IG!$D$3:$W$1907,4,FALSE)</f>
        <v>PROMOCIÓN DE LA SALUD</v>
      </c>
      <c r="H34" s="125" t="str">
        <f>+VLOOKUP(Tabla1[[#This Row],[Columna1]],IG!$D$3:$W$1907,5,FALSE)</f>
        <v>Iniciativas de cuidado  y Bienestar</v>
      </c>
      <c r="I34" s="125" t="str">
        <f>+VLOOKUP(Tabla1[[#This Row],[Columna1]],IG!$D$3:$W$1907,6,FALSE)</f>
        <v>Sesiones</v>
      </c>
      <c r="J34" s="125" t="str">
        <f>+VLOOKUP(Tabla1[[#This Row],[Columna1]],IG!$D$3:$W$1907,7,FALSE)</f>
        <v>Subred</v>
      </c>
      <c r="K34" s="126" t="s">
        <v>30</v>
      </c>
      <c r="L34" s="122" t="s">
        <v>511</v>
      </c>
      <c r="M34" s="58" t="str">
        <f>+Tabla1[[#This Row],[Columna1]]&amp;Tabla1[[#This Row],[LOCALIDAD]]&amp;Tabla1[[#This Row],[MES]]</f>
        <v>63Entorno cuidador educativo “Bienestar en nuestro entorno educativo”SUBREDG. JUNIO 2025</v>
      </c>
      <c r="N34" s="27" t="s">
        <v>540</v>
      </c>
      <c r="O34" s="60">
        <f>+VLOOKUP(Tabla1[[#This Row],[concatenar]],IG!$M$3:$W$1907,2,FALSE)</f>
        <v>349392</v>
      </c>
      <c r="P34" s="60">
        <f>+VLOOKUP(Tabla1[[#This Row],[concatenar]],IG!$M$3:$W$1907,3,FALSE)</f>
        <v>360677.3616</v>
      </c>
      <c r="Q34" s="104">
        <f>+VLOOKUP(Tabla1[[#This Row],[concatenar]],IG!$M$3:$W$1907,8,FALSE)</f>
        <v>0</v>
      </c>
      <c r="R34" s="98">
        <f>+VLOOKUP(Tabla1[[#This Row],[concatenar]],IG!$M$3:$W$1907,9,FALSE)</f>
        <v>75</v>
      </c>
      <c r="S34" s="127">
        <f>+VLOOKUP(Tabla1[[#This Row],[concatenar]],IG!$M$3:$W$1907,10,FALSE)</f>
        <v>0</v>
      </c>
      <c r="T34" s="128">
        <f>+VLOOKUP(Tabla1[[#This Row],[concatenar]],IG!$M$3:$W$1907,11,FALSE)</f>
        <v>27050802.120000001</v>
      </c>
      <c r="U34" s="126" t="s">
        <v>33</v>
      </c>
      <c r="V34" s="129">
        <v>1</v>
      </c>
      <c r="W34" s="126">
        <v>0</v>
      </c>
      <c r="X34" s="27">
        <v>9.3284782419999992</v>
      </c>
      <c r="Y34" s="130">
        <f>ROUND(Tabla1[[#This Row],[VALOR UNITARIO SEGUIMIENTO FINANCIERO
2024]]*Tabla1[[#This Row],[MET AFECTADA PORLA GLOSA
RECURSOS 2024]]*Tabla1[[#This Row],[Porcentaje de Glosa]],0)</f>
        <v>0</v>
      </c>
      <c r="Z34" s="61">
        <f>ROUND(Tabla1[[#This Row],[VALOR UNITARIO SEGUIMIENTO FINANCIERO
2025]]*Tabla1[[#This Row],[META AFECTADA PORLA GLOSA
RECURSOS 2025]]*Tabla1[[#This Row],[Porcentaje de Glosa]],0)</f>
        <v>3364571</v>
      </c>
      <c r="AA34" s="61">
        <f>ROUND(Tabla1[[#This Row],[VALOR DE LA GLOSA 2024]]+Tabla1[[#This Row],[VALOR DE LA GLOSA 2025]],0)</f>
        <v>3364571</v>
      </c>
      <c r="AB34" s="65" t="s">
        <v>546</v>
      </c>
      <c r="AC34" s="126"/>
      <c r="AD34" s="131"/>
      <c r="AE34" s="126"/>
      <c r="AF34" s="131">
        <f>ROUND(Tabla1[[#This Row],[VALOR TOTAL DE LA GLOSA]]-Tabla1[[#This Row],[Valor soportado por la Subred]],0)</f>
        <v>3364571</v>
      </c>
      <c r="AG34" s="126"/>
      <c r="AH34" s="126"/>
      <c r="AI34" s="131">
        <f>ROUND(Tabla1[[#This Row],[VALOR GLOSA DEFINITIVA]]-Tabla1[[#This Row],[VALOR LEVANTADO EN LIQUIDACION]],0)</f>
        <v>3364571</v>
      </c>
    </row>
    <row r="35" spans="2:35" s="31" customFormat="1" ht="87.65" hidden="1" customHeight="1" x14ac:dyDescent="0.35">
      <c r="B35" s="122" t="s">
        <v>26</v>
      </c>
      <c r="C35" s="123">
        <v>63</v>
      </c>
      <c r="D35" s="122" t="s">
        <v>75</v>
      </c>
      <c r="E35" s="58" t="str">
        <f>+Tabla1[[#This Row],[CODIGO ACTIVIDAD EN PPP Y LINEAMIENTO]]&amp;Tabla1[[#This Row],[ENTORNO/COMPONENTE]]</f>
        <v>63Entorno cuidador educativo “Bienestar en nuestro entorno educativo”</v>
      </c>
      <c r="F35" s="125" t="str">
        <f>+VLOOKUP(Tabla1[[#This Row],[Columna1]],IG!$D$3:$L$1907,3,FALSE)</f>
        <v>ENTORNOS CUIDADORES</v>
      </c>
      <c r="G35" s="125" t="str">
        <f>+VLOOKUP(Tabla1[[#This Row],[Columna1]],IG!$D$3:$W$1907,4,FALSE)</f>
        <v>PROMOCIÓN DE LA SALUD</v>
      </c>
      <c r="H35" s="125" t="str">
        <f>+VLOOKUP(Tabla1[[#This Row],[Columna1]],IG!$D$3:$W$1907,5,FALSE)</f>
        <v>Iniciativas de cuidado  y Bienestar</v>
      </c>
      <c r="I35" s="125" t="str">
        <f>+VLOOKUP(Tabla1[[#This Row],[Columna1]],IG!$D$3:$W$1907,6,FALSE)</f>
        <v>Sesiones</v>
      </c>
      <c r="J35" s="125" t="str">
        <f>+VLOOKUP(Tabla1[[#This Row],[Columna1]],IG!$D$3:$W$1907,7,FALSE)</f>
        <v>Subred</v>
      </c>
      <c r="K35" s="126" t="s">
        <v>30</v>
      </c>
      <c r="L35" s="122" t="s">
        <v>512</v>
      </c>
      <c r="M35" s="58" t="str">
        <f>+Tabla1[[#This Row],[Columna1]]&amp;Tabla1[[#This Row],[LOCALIDAD]]&amp;Tabla1[[#This Row],[MES]]</f>
        <v>63Entorno cuidador educativo “Bienestar en nuestro entorno educativo”SUBREDH. JULIO 2025</v>
      </c>
      <c r="N35" s="27" t="s">
        <v>540</v>
      </c>
      <c r="O35" s="60">
        <f>+VLOOKUP(Tabla1[[#This Row],[concatenar]],IG!$M$3:$W$1907,2,FALSE)</f>
        <v>349392</v>
      </c>
      <c r="P35" s="60">
        <f>+VLOOKUP(Tabla1[[#This Row],[concatenar]],IG!$M$3:$W$1907,3,FALSE)</f>
        <v>360677.3616</v>
      </c>
      <c r="Q35" s="104">
        <f>+VLOOKUP(Tabla1[[#This Row],[concatenar]],IG!$M$3:$W$1907,8,FALSE)</f>
        <v>0</v>
      </c>
      <c r="R35" s="98">
        <f>+VLOOKUP(Tabla1[[#This Row],[concatenar]],IG!$M$3:$W$1907,9,FALSE)</f>
        <v>170</v>
      </c>
      <c r="S35" s="127">
        <f>+VLOOKUP(Tabla1[[#This Row],[concatenar]],IG!$M$3:$W$1907,10,FALSE)</f>
        <v>0</v>
      </c>
      <c r="T35" s="128">
        <f>+VLOOKUP(Tabla1[[#This Row],[concatenar]],IG!$M$3:$W$1907,11,FALSE)</f>
        <v>61315151.472000003</v>
      </c>
      <c r="U35" s="126" t="s">
        <v>33</v>
      </c>
      <c r="V35" s="129">
        <v>1</v>
      </c>
      <c r="W35" s="126">
        <v>0</v>
      </c>
      <c r="X35" s="27">
        <v>23.134626059999999</v>
      </c>
      <c r="Y35" s="130">
        <f>ROUND(Tabla1[[#This Row],[VALOR UNITARIO SEGUIMIENTO FINANCIERO
2024]]*Tabla1[[#This Row],[MET AFECTADA PORLA GLOSA
RECURSOS 2024]]*Tabla1[[#This Row],[Porcentaje de Glosa]],0)</f>
        <v>0</v>
      </c>
      <c r="Z35" s="61">
        <f>ROUND(Tabla1[[#This Row],[VALOR UNITARIO SEGUIMIENTO FINANCIERO
2025]]*Tabla1[[#This Row],[META AFECTADA PORLA GLOSA
RECURSOS 2025]]*Tabla1[[#This Row],[Porcentaje de Glosa]],0)</f>
        <v>8344136</v>
      </c>
      <c r="AA35" s="61">
        <f>ROUND(Tabla1[[#This Row],[VALOR DE LA GLOSA 2024]]+Tabla1[[#This Row],[VALOR DE LA GLOSA 2025]],0)</f>
        <v>8344136</v>
      </c>
      <c r="AB35" s="65" t="s">
        <v>547</v>
      </c>
      <c r="AC35" s="126"/>
      <c r="AD35" s="131"/>
      <c r="AE35" s="126"/>
      <c r="AF35" s="131">
        <f>ROUND(Tabla1[[#This Row],[VALOR TOTAL DE LA GLOSA]]-Tabla1[[#This Row],[Valor soportado por la Subred]],0)</f>
        <v>8344136</v>
      </c>
      <c r="AG35" s="126"/>
      <c r="AH35" s="126"/>
      <c r="AI35" s="131">
        <f>ROUND(Tabla1[[#This Row],[VALOR GLOSA DEFINITIVA]]-Tabla1[[#This Row],[VALOR LEVANTADO EN LIQUIDACION]],0)</f>
        <v>8344136</v>
      </c>
    </row>
    <row r="36" spans="2:35" s="31" customFormat="1" ht="87.65" hidden="1" customHeight="1" x14ac:dyDescent="0.35">
      <c r="B36" s="122" t="s">
        <v>26</v>
      </c>
      <c r="C36" s="123">
        <v>93</v>
      </c>
      <c r="D36" s="122" t="s">
        <v>68</v>
      </c>
      <c r="E36" s="58" t="str">
        <f>+Tabla1[[#This Row],[CODIGO ACTIVIDAD EN PPP Y LINEAMIENTO]]&amp;Tabla1[[#This Row],[ENTORNO/COMPONENTE]]</f>
        <v>93Gestión y Análisis de Políticas para el bienestar en los territorios</v>
      </c>
      <c r="F36" s="125" t="str">
        <f>+VLOOKUP(Tabla1[[#This Row],[Columna1]],IG!$D$3:$L$1907,3,FALSE)</f>
        <v>ENTORNOS CUIDADORES</v>
      </c>
      <c r="G36" s="125" t="str">
        <f>+VLOOKUP(Tabla1[[#This Row],[Columna1]],IG!$D$3:$W$1907,4,FALSE)</f>
        <v>Análisis en el marco de las políticas públicas</v>
      </c>
      <c r="H36" s="125" t="str">
        <f>+VLOOKUP(Tabla1[[#This Row],[Columna1]],IG!$D$3:$W$1907,5,FALSE)</f>
        <v>Gestión en los niveles meso y micro de la salud pública del proceso de Análisis de Políticas para el bienestar en los territorios</v>
      </c>
      <c r="I36" s="125" t="str">
        <f>+VLOOKUP(Tabla1[[#This Row],[Columna1]],IG!$D$3:$W$1907,6,FALSE)</f>
        <v>Avance en el documento de nálisis de las acciones del GSP-PSPIC en el marco de las políticas públicas</v>
      </c>
      <c r="J36" s="125" t="str">
        <f>+VLOOKUP(Tabla1[[#This Row],[Columna1]],IG!$D$3:$W$1907,7,FALSE)</f>
        <v>Subred</v>
      </c>
      <c r="K36" s="126" t="s">
        <v>30</v>
      </c>
      <c r="L36" s="122" t="s">
        <v>511</v>
      </c>
      <c r="M36" s="58" t="str">
        <f>+Tabla1[[#This Row],[Columna1]]&amp;Tabla1[[#This Row],[LOCALIDAD]]&amp;Tabla1[[#This Row],[MES]]</f>
        <v>93Gestión y Análisis de Políticas para el bienestar en los territoriosSUBREDG. JUNIO 2025</v>
      </c>
      <c r="N36" s="27" t="s">
        <v>541</v>
      </c>
      <c r="O36" s="60">
        <f>+VLOOKUP(Tabla1[[#This Row],[concatenar]],IG!$M$3:$W$1907,2,FALSE)</f>
        <v>11950984</v>
      </c>
      <c r="P36" s="60">
        <f>+VLOOKUP(Tabla1[[#This Row],[concatenar]],IG!$M$3:$W$1907,3,FALSE)</f>
        <v>12337000.783199999</v>
      </c>
      <c r="Q36" s="104">
        <f>+VLOOKUP(Tabla1[[#This Row],[concatenar]],IG!$M$3:$W$1907,8,FALSE)</f>
        <v>0</v>
      </c>
      <c r="R36" s="98">
        <f>+VLOOKUP(Tabla1[[#This Row],[concatenar]],IG!$M$3:$W$1907,9,FALSE)</f>
        <v>1</v>
      </c>
      <c r="S36" s="127">
        <f>+VLOOKUP(Tabla1[[#This Row],[concatenar]],IG!$M$3:$W$1907,10,FALSE)</f>
        <v>0</v>
      </c>
      <c r="T36" s="128">
        <f>+VLOOKUP(Tabla1[[#This Row],[concatenar]],IG!$M$3:$W$1907,11,FALSE)</f>
        <v>12337000.783199999</v>
      </c>
      <c r="U36" s="126" t="s">
        <v>58</v>
      </c>
      <c r="V36" s="129">
        <v>0.05</v>
      </c>
      <c r="W36" s="126"/>
      <c r="X36" s="27">
        <v>1</v>
      </c>
      <c r="Y36" s="130">
        <f>ROUND(Tabla1[[#This Row],[VALOR UNITARIO SEGUIMIENTO FINANCIERO
2024]]*Tabla1[[#This Row],[MET AFECTADA PORLA GLOSA
RECURSOS 2024]]*Tabla1[[#This Row],[Porcentaje de Glosa]],0)</f>
        <v>0</v>
      </c>
      <c r="Z36" s="61">
        <f>ROUND(Tabla1[[#This Row],[VALOR UNITARIO SEGUIMIENTO FINANCIERO
2025]]*Tabla1[[#This Row],[META AFECTADA PORLA GLOSA
RECURSOS 2025]]*Tabla1[[#This Row],[Porcentaje de Glosa]],0)</f>
        <v>616850</v>
      </c>
      <c r="AA36" s="61">
        <f>ROUND(Tabla1[[#This Row],[VALOR DE LA GLOSA 2024]]+Tabla1[[#This Row],[VALOR DE LA GLOSA 2025]],0)</f>
        <v>616850</v>
      </c>
      <c r="AB36" s="65" t="s">
        <v>548</v>
      </c>
      <c r="AC36" s="126"/>
      <c r="AD36" s="131"/>
      <c r="AE36" s="126"/>
      <c r="AF36" s="131">
        <f>ROUND(Tabla1[[#This Row],[VALOR TOTAL DE LA GLOSA]]-Tabla1[[#This Row],[Valor soportado por la Subred]],0)</f>
        <v>616850</v>
      </c>
      <c r="AG36" s="126"/>
      <c r="AH36" s="126"/>
      <c r="AI36" s="131">
        <f>ROUND(Tabla1[[#This Row],[VALOR GLOSA DEFINITIVA]]-Tabla1[[#This Row],[VALOR LEVANTADO EN LIQUIDACION]],0)</f>
        <v>616850</v>
      </c>
    </row>
    <row r="37" spans="2:35" s="31" customFormat="1" ht="87.65" hidden="1" customHeight="1" x14ac:dyDescent="0.35">
      <c r="B37" s="122" t="s">
        <v>26</v>
      </c>
      <c r="C37" s="123">
        <v>93</v>
      </c>
      <c r="D37" s="122" t="s">
        <v>68</v>
      </c>
      <c r="E37" s="58" t="str">
        <f>+Tabla1[[#This Row],[CODIGO ACTIVIDAD EN PPP Y LINEAMIENTO]]&amp;Tabla1[[#This Row],[ENTORNO/COMPONENTE]]</f>
        <v>93Gestión y Análisis de Políticas para el bienestar en los territorios</v>
      </c>
      <c r="F37" s="125" t="str">
        <f>+VLOOKUP(Tabla1[[#This Row],[Columna1]],IG!$D$3:$L$1907,3,FALSE)</f>
        <v>ENTORNOS CUIDADORES</v>
      </c>
      <c r="G37" s="125" t="str">
        <f>+VLOOKUP(Tabla1[[#This Row],[Columna1]],IG!$D$3:$W$1907,4,FALSE)</f>
        <v>Análisis en el marco de las políticas públicas</v>
      </c>
      <c r="H37" s="125" t="str">
        <f>+VLOOKUP(Tabla1[[#This Row],[Columna1]],IG!$D$3:$W$1907,5,FALSE)</f>
        <v>Gestión en los niveles meso y micro de la salud pública del proceso de Análisis de Políticas para el bienestar en los territorios</v>
      </c>
      <c r="I37" s="125" t="str">
        <f>+VLOOKUP(Tabla1[[#This Row],[Columna1]],IG!$D$3:$W$1907,6,FALSE)</f>
        <v>Avance en el documento de nálisis de las acciones del GSP-PSPIC en el marco de las políticas públicas</v>
      </c>
      <c r="J37" s="125" t="str">
        <f>+VLOOKUP(Tabla1[[#This Row],[Columna1]],IG!$D$3:$W$1907,7,FALSE)</f>
        <v>Subred</v>
      </c>
      <c r="K37" s="126" t="s">
        <v>30</v>
      </c>
      <c r="L37" s="122" t="s">
        <v>512</v>
      </c>
      <c r="M37" s="58" t="str">
        <f>+Tabla1[[#This Row],[Columna1]]&amp;Tabla1[[#This Row],[LOCALIDAD]]&amp;Tabla1[[#This Row],[MES]]</f>
        <v>93Gestión y Análisis de Políticas para el bienestar en los territoriosSUBREDH. JULIO 2025</v>
      </c>
      <c r="N37" s="27" t="s">
        <v>541</v>
      </c>
      <c r="O37" s="60">
        <f>+VLOOKUP(Tabla1[[#This Row],[concatenar]],IG!$M$3:$W$1907,2,FALSE)</f>
        <v>11950984</v>
      </c>
      <c r="P37" s="60">
        <f>+VLOOKUP(Tabla1[[#This Row],[concatenar]],IG!$M$3:$W$1907,3,FALSE)</f>
        <v>12337000.783199999</v>
      </c>
      <c r="Q37" s="104">
        <f>+VLOOKUP(Tabla1[[#This Row],[concatenar]],IG!$M$3:$W$1907,8,FALSE)</f>
        <v>0</v>
      </c>
      <c r="R37" s="98">
        <f>+VLOOKUP(Tabla1[[#This Row],[concatenar]],IG!$M$3:$W$1907,9,FALSE)</f>
        <v>1</v>
      </c>
      <c r="S37" s="127">
        <f>+VLOOKUP(Tabla1[[#This Row],[concatenar]],IG!$M$3:$W$1907,10,FALSE)</f>
        <v>0</v>
      </c>
      <c r="T37" s="128">
        <f>+VLOOKUP(Tabla1[[#This Row],[concatenar]],IG!$M$3:$W$1907,11,FALSE)</f>
        <v>12337000.783199999</v>
      </c>
      <c r="U37" s="126" t="s">
        <v>58</v>
      </c>
      <c r="V37" s="129">
        <v>0.05</v>
      </c>
      <c r="W37" s="126"/>
      <c r="X37" s="27">
        <v>1</v>
      </c>
      <c r="Y37" s="130">
        <f>ROUND(Tabla1[[#This Row],[VALOR UNITARIO SEGUIMIENTO FINANCIERO
2024]]*Tabla1[[#This Row],[MET AFECTADA PORLA GLOSA
RECURSOS 2024]]*Tabla1[[#This Row],[Porcentaje de Glosa]],0)</f>
        <v>0</v>
      </c>
      <c r="Z37" s="61">
        <f>ROUND(Tabla1[[#This Row],[VALOR UNITARIO SEGUIMIENTO FINANCIERO
2025]]*Tabla1[[#This Row],[META AFECTADA PORLA GLOSA
RECURSOS 2025]]*Tabla1[[#This Row],[Porcentaje de Glosa]],0)</f>
        <v>616850</v>
      </c>
      <c r="AA37" s="61">
        <f>ROUND(Tabla1[[#This Row],[VALOR DE LA GLOSA 2024]]+Tabla1[[#This Row],[VALOR DE LA GLOSA 2025]],0)</f>
        <v>616850</v>
      </c>
      <c r="AB37" s="65" t="s">
        <v>549</v>
      </c>
      <c r="AC37" s="126"/>
      <c r="AD37" s="131"/>
      <c r="AE37" s="126"/>
      <c r="AF37" s="131">
        <f>ROUND(Tabla1[[#This Row],[VALOR TOTAL DE LA GLOSA]]-Tabla1[[#This Row],[Valor soportado por la Subred]],0)</f>
        <v>616850</v>
      </c>
      <c r="AG37" s="126"/>
      <c r="AH37" s="126"/>
      <c r="AI37" s="131">
        <f>ROUND(Tabla1[[#This Row],[VALOR GLOSA DEFINITIVA]]-Tabla1[[#This Row],[VALOR LEVANTADO EN LIQUIDACION]],0)</f>
        <v>616850</v>
      </c>
    </row>
    <row r="38" spans="2:35" s="31" customFormat="1" ht="87.65" hidden="1" customHeight="1" x14ac:dyDescent="0.35">
      <c r="B38" s="122" t="s">
        <v>26</v>
      </c>
      <c r="C38" s="123">
        <v>86</v>
      </c>
      <c r="D38" s="122" t="s">
        <v>68</v>
      </c>
      <c r="E38" s="58" t="str">
        <f>+Tabla1[[#This Row],[CODIGO ACTIVIDAD EN PPP Y LINEAMIENTO]]&amp;Tabla1[[#This Row],[ENTORNO/COMPONENTE]]</f>
        <v>86Gestión y Análisis de Políticas para el bienestar en los territorios</v>
      </c>
      <c r="F38" s="125" t="str">
        <f>+VLOOKUP(Tabla1[[#This Row],[Columna1]],IG!$D$3:$L$1907,3,FALSE)</f>
        <v>ENTORNOS CUIDADORES</v>
      </c>
      <c r="G38" s="125" t="str">
        <f>+VLOOKUP(Tabla1[[#This Row],[Columna1]],IG!$D$3:$W$1907,4,FALSE)</f>
        <v>Acción estratégica sectorial local</v>
      </c>
      <c r="H38" s="125" t="str">
        <f>+VLOOKUP(Tabla1[[#This Row],[Columna1]],IG!$D$3:$W$1907,5,FALSE)</f>
        <v>Plan de trabajo acción estratégica sectorial local de políticas</v>
      </c>
      <c r="I38" s="125" t="str">
        <f>+VLOOKUP(Tabla1[[#This Row],[Columna1]],IG!$D$3:$W$1907,6,FALSE)</f>
        <v>Avance al plan de trabajo de la acción estratégica sectorial local de políticas</v>
      </c>
      <c r="J38" s="125" t="str">
        <f>+VLOOKUP(Tabla1[[#This Row],[Columna1]],IG!$D$3:$W$1907,7,FALSE)</f>
        <v>Local</v>
      </c>
      <c r="K38" s="126" t="s">
        <v>107</v>
      </c>
      <c r="L38" s="122" t="s">
        <v>512</v>
      </c>
      <c r="M38" s="58" t="str">
        <f>+Tabla1[[#This Row],[Columna1]]&amp;Tabla1[[#This Row],[LOCALIDAD]]&amp;Tabla1[[#This Row],[MES]]</f>
        <v>86Gestión y Análisis de Políticas para el bienestar en los territoriosKENNEDYH. JULIO 2025</v>
      </c>
      <c r="N38" s="27" t="s">
        <v>541</v>
      </c>
      <c r="O38" s="60">
        <f>+VLOOKUP(Tabla1[[#This Row],[concatenar]],IG!$M$3:$W$1907,2,FALSE)</f>
        <v>16287024</v>
      </c>
      <c r="P38" s="60">
        <f>+VLOOKUP(Tabla1[[#This Row],[concatenar]],IG!$M$3:$W$1907,3,FALSE)</f>
        <v>16813094.8752</v>
      </c>
      <c r="Q38" s="104">
        <f>+VLOOKUP(Tabla1[[#This Row],[concatenar]],IG!$M$3:$W$1907,8,FALSE)</f>
        <v>0</v>
      </c>
      <c r="R38" s="98">
        <f>+VLOOKUP(Tabla1[[#This Row],[concatenar]],IG!$M$3:$W$1907,9,FALSE)</f>
        <v>0.78</v>
      </c>
      <c r="S38" s="127">
        <f>+VLOOKUP(Tabla1[[#This Row],[concatenar]],IG!$M$3:$W$1907,10,FALSE)</f>
        <v>0</v>
      </c>
      <c r="T38" s="128">
        <f>+VLOOKUP(Tabla1[[#This Row],[concatenar]],IG!$M$3:$W$1907,11,FALSE)</f>
        <v>13114214.002656</v>
      </c>
      <c r="U38" s="126" t="s">
        <v>45</v>
      </c>
      <c r="V38" s="129">
        <v>0.1</v>
      </c>
      <c r="W38" s="126"/>
      <c r="X38" s="27">
        <v>0.78</v>
      </c>
      <c r="Y38" s="130">
        <f>ROUND(Tabla1[[#This Row],[VALOR UNITARIO SEGUIMIENTO FINANCIERO
2024]]*Tabla1[[#This Row],[MET AFECTADA PORLA GLOSA
RECURSOS 2024]]*Tabla1[[#This Row],[Porcentaje de Glosa]],0)</f>
        <v>0</v>
      </c>
      <c r="Z38" s="61">
        <f>ROUND(Tabla1[[#This Row],[VALOR UNITARIO SEGUIMIENTO FINANCIERO
2025]]*Tabla1[[#This Row],[META AFECTADA PORLA GLOSA
RECURSOS 2025]]*Tabla1[[#This Row],[Porcentaje de Glosa]],0)</f>
        <v>1311421</v>
      </c>
      <c r="AA38" s="61">
        <f>ROUND(Tabla1[[#This Row],[VALOR DE LA GLOSA 2024]]+Tabla1[[#This Row],[VALOR DE LA GLOSA 2025]],0)</f>
        <v>1311421</v>
      </c>
      <c r="AB38" s="65" t="s">
        <v>550</v>
      </c>
      <c r="AC38" s="126"/>
      <c r="AD38" s="131"/>
      <c r="AE38" s="126"/>
      <c r="AF38" s="131">
        <f>ROUND(Tabla1[[#This Row],[VALOR TOTAL DE LA GLOSA]]-Tabla1[[#This Row],[Valor soportado por la Subred]],0)</f>
        <v>1311421</v>
      </c>
      <c r="AG38" s="126"/>
      <c r="AH38" s="126"/>
      <c r="AI38" s="131">
        <f>ROUND(Tabla1[[#This Row],[VALOR GLOSA DEFINITIVA]]-Tabla1[[#This Row],[VALOR LEVANTADO EN LIQUIDACION]],0)</f>
        <v>1311421</v>
      </c>
    </row>
    <row r="39" spans="2:35" s="31" customFormat="1" ht="87.65" hidden="1" customHeight="1" x14ac:dyDescent="0.35">
      <c r="B39" s="122" t="s">
        <v>26</v>
      </c>
      <c r="C39" s="123">
        <v>50</v>
      </c>
      <c r="D39" s="122" t="s">
        <v>74</v>
      </c>
      <c r="E39" s="58" t="str">
        <f>+Tabla1[[#This Row],[CODIGO ACTIVIDAD EN PPP Y LINEAMIENTO]]&amp;Tabla1[[#This Row],[ENTORNO/COMPONENTE]]</f>
        <v>50Entorno cuidador comunitaria “Bienestar con nuestras comunidades”</v>
      </c>
      <c r="F39" s="125" t="str">
        <f>+VLOOKUP(Tabla1[[#This Row],[Columna1]],IG!$D$3:$L$1907,3,FALSE)</f>
        <v>ENTORNOS CUIDADORES</v>
      </c>
      <c r="G39" s="125" t="str">
        <f>+VLOOKUP(Tabla1[[#This Row],[Columna1]],IG!$D$3:$W$1907,4,FALSE)</f>
        <v>DESARROLLO DE LA INTERACCIÓN INTEGRAL E INTEGRADA EN LA GESTIÓN EN LOS NIVELES MACRO, MESO Y MICRO DE LA SALUD PUBLICA DEL ENTORNO CUIDADOR COMUNITARIO</v>
      </c>
      <c r="H39" s="125" t="str">
        <f>+VLOOKUP(Tabla1[[#This Row],[Columna1]],IG!$D$3:$W$1907,5,FALSE)</f>
        <v>Gestión en los niveles meso y micro de la salud pública del Entorno cuidador comunitaria “Bienestar con nuestras comunidades”</v>
      </c>
      <c r="I39" s="125" t="str">
        <f>+VLOOKUP(Tabla1[[#This Row],[Columna1]],IG!$D$3:$W$1907,6,FALSE)</f>
        <v xml:space="preserve">AVANCE PLAN DE ACCION </v>
      </c>
      <c r="J39" s="125" t="str">
        <f>+VLOOKUP(Tabla1[[#This Row],[Columna1]],IG!$D$3:$W$1907,7,FALSE)</f>
        <v>Subred</v>
      </c>
      <c r="K39" s="126" t="s">
        <v>30</v>
      </c>
      <c r="L39" s="122" t="s">
        <v>512</v>
      </c>
      <c r="M39" s="58" t="str">
        <f>+Tabla1[[#This Row],[Columna1]]&amp;Tabla1[[#This Row],[LOCALIDAD]]&amp;Tabla1[[#This Row],[MES]]</f>
        <v>50Entorno cuidador comunitaria “Bienestar con nuestras comunidades”SUBREDH. JULIO 2025</v>
      </c>
      <c r="N39" s="27" t="s">
        <v>542</v>
      </c>
      <c r="O39" s="60">
        <f>+VLOOKUP(Tabla1[[#This Row],[concatenar]],IG!$M$3:$W$1907,2,FALSE)</f>
        <v>75001896</v>
      </c>
      <c r="P39" s="60">
        <f>+VLOOKUP(Tabla1[[#This Row],[concatenar]],IG!$M$3:$W$1907,3,FALSE)</f>
        <v>77424457.240799993</v>
      </c>
      <c r="Q39" s="104">
        <f>+VLOOKUP(Tabla1[[#This Row],[concatenar]],IG!$M$3:$W$1907,8,FALSE)</f>
        <v>0</v>
      </c>
      <c r="R39" s="98">
        <f>+VLOOKUP(Tabla1[[#This Row],[concatenar]],IG!$M$3:$W$1907,9,FALSE)</f>
        <v>1</v>
      </c>
      <c r="S39" s="127">
        <f>+VLOOKUP(Tabla1[[#This Row],[concatenar]],IG!$M$3:$W$1907,10,FALSE)</f>
        <v>0</v>
      </c>
      <c r="T39" s="128">
        <f>+VLOOKUP(Tabla1[[#This Row],[concatenar]],IG!$M$3:$W$1907,11,FALSE)</f>
        <v>77424457.240799993</v>
      </c>
      <c r="U39" s="126" t="s">
        <v>58</v>
      </c>
      <c r="V39" s="129">
        <v>0.05</v>
      </c>
      <c r="W39" s="126"/>
      <c r="X39" s="27">
        <v>1</v>
      </c>
      <c r="Y39" s="130">
        <f>ROUND(Tabla1[[#This Row],[VALOR UNITARIO SEGUIMIENTO FINANCIERO
2024]]*Tabla1[[#This Row],[MET AFECTADA PORLA GLOSA
RECURSOS 2024]]*Tabla1[[#This Row],[Porcentaje de Glosa]],0)</f>
        <v>0</v>
      </c>
      <c r="Z39" s="61">
        <f>ROUND(Tabla1[[#This Row],[VALOR UNITARIO SEGUIMIENTO FINANCIERO
2025]]*Tabla1[[#This Row],[META AFECTADA PORLA GLOSA
RECURSOS 2025]]*Tabla1[[#This Row],[Porcentaje de Glosa]],0)</f>
        <v>3871223</v>
      </c>
      <c r="AA39" s="61">
        <f>ROUND(Tabla1[[#This Row],[VALOR DE LA GLOSA 2024]]+Tabla1[[#This Row],[VALOR DE LA GLOSA 2025]],0)</f>
        <v>3871223</v>
      </c>
      <c r="AB39" s="65" t="s">
        <v>551</v>
      </c>
      <c r="AC39" s="126"/>
      <c r="AD39" s="131"/>
      <c r="AE39" s="126"/>
      <c r="AF39" s="131">
        <f>ROUND(Tabla1[[#This Row],[VALOR TOTAL DE LA GLOSA]]-Tabla1[[#This Row],[Valor soportado por la Subred]],0)</f>
        <v>3871223</v>
      </c>
      <c r="AG39" s="126"/>
      <c r="AH39" s="126"/>
      <c r="AI39" s="131">
        <f>ROUND(Tabla1[[#This Row],[VALOR GLOSA DEFINITIVA]]-Tabla1[[#This Row],[VALOR LEVANTADO EN LIQUIDACION]],0)</f>
        <v>3871223</v>
      </c>
    </row>
    <row r="40" spans="2:35" s="31" customFormat="1" ht="87.65" hidden="1" customHeight="1" x14ac:dyDescent="0.35">
      <c r="B40" s="122" t="s">
        <v>26</v>
      </c>
      <c r="C40" s="123">
        <v>131</v>
      </c>
      <c r="D40" s="122" t="s">
        <v>69</v>
      </c>
      <c r="E40" s="58" t="str">
        <f>+Tabla1[[#This Row],[CODIGO ACTIVIDAD EN PPP Y LINEAMIENTO]]&amp;Tabla1[[#This Row],[ENTORNO/COMPONENTE]]</f>
        <v>131Vigilancia en salud pública</v>
      </c>
      <c r="F40" s="125" t="str">
        <f>+VLOOKUP(Tabla1[[#This Row],[Columna1]],IG!$D$3:$L$1907,3,FALSE)</f>
        <v>ENTORNOS CUIDADORES</v>
      </c>
      <c r="G40" s="125" t="str">
        <f>+VLOOKUP(Tabla1[[#This Row],[Columna1]],IG!$D$3:$W$1907,4,FALSE)</f>
        <v>Gestión de la información para la vigilancia en salud pública</v>
      </c>
      <c r="H40" s="125" t="str">
        <f>+VLOOKUP(Tabla1[[#This Row],[Columna1]],IG!$D$3:$W$1907,5,FALSE)</f>
        <v xml:space="preserve">Gestión de la información  del  componente No Transmisibles - Subred Centro Oriente y Sur Occidente </v>
      </c>
      <c r="I40" s="125" t="str">
        <f>+VLOOKUP(Tabla1[[#This Row],[Columna1]],IG!$D$3:$W$1907,6,FALSE)</f>
        <v>Avance mensual del plan de acción</v>
      </c>
      <c r="J40" s="125" t="str">
        <f>+VLOOKUP(Tabla1[[#This Row],[Columna1]],IG!$D$3:$W$1907,7,FALSE)</f>
        <v>Subred</v>
      </c>
      <c r="K40" s="126" t="s">
        <v>30</v>
      </c>
      <c r="L40" s="122" t="s">
        <v>511</v>
      </c>
      <c r="M40" s="58" t="str">
        <f>+Tabla1[[#This Row],[Columna1]]&amp;Tabla1[[#This Row],[LOCALIDAD]]&amp;Tabla1[[#This Row],[MES]]</f>
        <v>131Vigilancia en salud públicaSUBREDG. JUNIO 2025</v>
      </c>
      <c r="N40" s="27" t="s">
        <v>552</v>
      </c>
      <c r="O40" s="60">
        <f>+VLOOKUP(Tabla1[[#This Row],[concatenar]],IG!$M$3:$W$1907,2,FALSE)</f>
        <v>57900200</v>
      </c>
      <c r="P40" s="60">
        <f>+VLOOKUP(Tabla1[[#This Row],[concatenar]],IG!$M$3:$W$1907,3,FALSE)</f>
        <v>59770376.460000001</v>
      </c>
      <c r="Q40" s="104">
        <f>+VLOOKUP(Tabla1[[#This Row],[concatenar]],IG!$M$3:$W$1907,8,FALSE)</f>
        <v>0</v>
      </c>
      <c r="R40" s="98">
        <f>+VLOOKUP(Tabla1[[#This Row],[concatenar]],IG!$M$3:$W$1907,9,FALSE)</f>
        <v>1</v>
      </c>
      <c r="S40" s="127">
        <f>+VLOOKUP(Tabla1[[#This Row],[concatenar]],IG!$M$3:$W$1907,10,FALSE)</f>
        <v>0</v>
      </c>
      <c r="T40" s="128">
        <f>+VLOOKUP(Tabla1[[#This Row],[concatenar]],IG!$M$3:$W$1907,11,FALSE)</f>
        <v>59770376.460000001</v>
      </c>
      <c r="U40" s="126" t="s">
        <v>46</v>
      </c>
      <c r="V40" s="129">
        <v>1</v>
      </c>
      <c r="W40" s="126">
        <v>0</v>
      </c>
      <c r="X40" s="27">
        <v>1.1904761904761899E-3</v>
      </c>
      <c r="Y40" s="130">
        <f>ROUND(Tabla1[[#This Row],[VALOR UNITARIO SEGUIMIENTO FINANCIERO
2024]]*Tabla1[[#This Row],[MET AFECTADA PORLA GLOSA
RECURSOS 2024]]*Tabla1[[#This Row],[Porcentaje de Glosa]],0)</f>
        <v>0</v>
      </c>
      <c r="Z40" s="61">
        <f>ROUND(Tabla1[[#This Row],[VALOR UNITARIO SEGUIMIENTO FINANCIERO
2025]]*Tabla1[[#This Row],[META AFECTADA PORLA GLOSA
RECURSOS 2025]]*Tabla1[[#This Row],[Porcentaje de Glosa]],0)</f>
        <v>71155</v>
      </c>
      <c r="AA40" s="61">
        <f>ROUND(Tabla1[[#This Row],[VALOR DE LA GLOSA 2024]]+Tabla1[[#This Row],[VALOR DE LA GLOSA 2025]],0)</f>
        <v>71155</v>
      </c>
      <c r="AB40" s="65" t="s">
        <v>559</v>
      </c>
      <c r="AC40" s="126"/>
      <c r="AD40" s="131"/>
      <c r="AE40" s="126"/>
      <c r="AF40" s="131">
        <f>ROUND(Tabla1[[#This Row],[VALOR TOTAL DE LA GLOSA]]-Tabla1[[#This Row],[Valor soportado por la Subred]],0)</f>
        <v>71155</v>
      </c>
      <c r="AG40" s="126"/>
      <c r="AH40" s="126"/>
      <c r="AI40" s="131">
        <f>ROUND(Tabla1[[#This Row],[VALOR GLOSA DEFINITIVA]]-Tabla1[[#This Row],[VALOR LEVANTADO EN LIQUIDACION]],0)</f>
        <v>71155</v>
      </c>
    </row>
    <row r="41" spans="2:35" s="31" customFormat="1" ht="87.65" hidden="1" customHeight="1" x14ac:dyDescent="0.35">
      <c r="B41" s="122" t="s">
        <v>26</v>
      </c>
      <c r="C41" s="123">
        <v>107</v>
      </c>
      <c r="D41" s="122" t="s">
        <v>69</v>
      </c>
      <c r="E41" s="58" t="str">
        <f>+Tabla1[[#This Row],[CODIGO ACTIVIDAD EN PPP Y LINEAMIENTO]]&amp;Tabla1[[#This Row],[ENTORNO/COMPONENTE]]</f>
        <v>107Vigilancia en salud pública</v>
      </c>
      <c r="F41" s="125" t="str">
        <f>+VLOOKUP(Tabla1[[#This Row],[Columna1]],IG!$D$3:$L$1907,3,FALSE)</f>
        <v>ENTORNOS CUIDADORES</v>
      </c>
      <c r="G41" s="125" t="str">
        <f>+VLOOKUP(Tabla1[[#This Row],[Columna1]],IG!$D$3:$W$1907,4,FALSE)</f>
        <v>Gestión de la información para la vigilancia en salud pública</v>
      </c>
      <c r="H41" s="125" t="str">
        <f>+VLOOKUP(Tabla1[[#This Row],[Columna1]],IG!$D$3:$W$1907,5,FALSE)</f>
        <v xml:space="preserve">Asistencia técnica las Unidades Informadoras-UI,que conforman la red de operadores de la Vigilancia en Salud Pública </v>
      </c>
      <c r="I41" s="125" t="str">
        <f>+VLOOKUP(Tabla1[[#This Row],[Columna1]],IG!$D$3:$W$1907,6,FALSE)</f>
        <v xml:space="preserve"> UI activa con asistencia técnica   </v>
      </c>
      <c r="J41" s="125" t="str">
        <f>+VLOOKUP(Tabla1[[#This Row],[Columna1]],IG!$D$3:$W$1907,7,FALSE)</f>
        <v>Subred</v>
      </c>
      <c r="K41" s="126" t="s">
        <v>30</v>
      </c>
      <c r="L41" s="122" t="s">
        <v>511</v>
      </c>
      <c r="M41" s="58" t="str">
        <f>+Tabla1[[#This Row],[Columna1]]&amp;Tabla1[[#This Row],[LOCALIDAD]]&amp;Tabla1[[#This Row],[MES]]</f>
        <v>107Vigilancia en salud públicaSUBREDG. JUNIO 2025</v>
      </c>
      <c r="N41" s="27" t="s">
        <v>553</v>
      </c>
      <c r="O41" s="60">
        <f>+VLOOKUP(Tabla1[[#This Row],[concatenar]],IG!$M$3:$W$1907,2,FALSE)</f>
        <v>116464</v>
      </c>
      <c r="P41" s="60">
        <f>+VLOOKUP(Tabla1[[#This Row],[concatenar]],IG!$M$3:$W$1907,3,FALSE)</f>
        <v>120225.78720000001</v>
      </c>
      <c r="Q41" s="104">
        <f>+VLOOKUP(Tabla1[[#This Row],[concatenar]],IG!$M$3:$W$1907,8,FALSE)</f>
        <v>0</v>
      </c>
      <c r="R41" s="98">
        <f>+VLOOKUP(Tabla1[[#This Row],[concatenar]],IG!$M$3:$W$1907,9,FALSE)</f>
        <v>35</v>
      </c>
      <c r="S41" s="127">
        <f>+VLOOKUP(Tabla1[[#This Row],[concatenar]],IG!$M$3:$W$1907,10,FALSE)</f>
        <v>0</v>
      </c>
      <c r="T41" s="128">
        <f>+VLOOKUP(Tabla1[[#This Row],[concatenar]],IG!$M$3:$W$1907,11,FALSE)</f>
        <v>4207902.5520000001</v>
      </c>
      <c r="U41" s="126" t="s">
        <v>42</v>
      </c>
      <c r="V41" s="129">
        <v>1</v>
      </c>
      <c r="W41" s="126">
        <v>0</v>
      </c>
      <c r="X41" s="27">
        <v>13</v>
      </c>
      <c r="Y41" s="130">
        <f>ROUND(Tabla1[[#This Row],[VALOR UNITARIO SEGUIMIENTO FINANCIERO
2024]]*Tabla1[[#This Row],[MET AFECTADA PORLA GLOSA
RECURSOS 2024]]*Tabla1[[#This Row],[Porcentaje de Glosa]],0)</f>
        <v>0</v>
      </c>
      <c r="Z41" s="61">
        <f>ROUND(Tabla1[[#This Row],[VALOR UNITARIO SEGUIMIENTO FINANCIERO
2025]]*Tabla1[[#This Row],[META AFECTADA PORLA GLOSA
RECURSOS 2025]]*Tabla1[[#This Row],[Porcentaje de Glosa]],0)</f>
        <v>1562935</v>
      </c>
      <c r="AA41" s="61">
        <f>ROUND(Tabla1[[#This Row],[VALOR DE LA GLOSA 2024]]+Tabla1[[#This Row],[VALOR DE LA GLOSA 2025]],0)</f>
        <v>1562935</v>
      </c>
      <c r="AB41" s="65" t="s">
        <v>1545</v>
      </c>
      <c r="AC41" s="126"/>
      <c r="AD41" s="131"/>
      <c r="AE41" s="126"/>
      <c r="AF41" s="131">
        <f>ROUND(Tabla1[[#This Row],[VALOR TOTAL DE LA GLOSA]]-Tabla1[[#This Row],[Valor soportado por la Subred]],0)</f>
        <v>1562935</v>
      </c>
      <c r="AG41" s="126"/>
      <c r="AH41" s="126"/>
      <c r="AI41" s="131">
        <f>ROUND(Tabla1[[#This Row],[VALOR GLOSA DEFINITIVA]]-Tabla1[[#This Row],[VALOR LEVANTADO EN LIQUIDACION]],0)</f>
        <v>1562935</v>
      </c>
    </row>
    <row r="42" spans="2:35" s="31" customFormat="1" ht="87.65" hidden="1" customHeight="1" x14ac:dyDescent="0.35">
      <c r="B42" s="122" t="s">
        <v>26</v>
      </c>
      <c r="C42" s="123">
        <v>108</v>
      </c>
      <c r="D42" s="122" t="s">
        <v>69</v>
      </c>
      <c r="E42" s="58" t="str">
        <f>+Tabla1[[#This Row],[CODIGO ACTIVIDAD EN PPP Y LINEAMIENTO]]&amp;Tabla1[[#This Row],[ENTORNO/COMPONENTE]]</f>
        <v>108Vigilancia en salud pública</v>
      </c>
      <c r="F42" s="125" t="str">
        <f>+VLOOKUP(Tabla1[[#This Row],[Columna1]],IG!$D$3:$L$1907,3,FALSE)</f>
        <v>ENTORNOS CUIDADORES</v>
      </c>
      <c r="G42" s="125" t="str">
        <f>+VLOOKUP(Tabla1[[#This Row],[Columna1]],IG!$D$3:$W$1907,4,FALSE)</f>
        <v>Gestión de la información para la vigilancia en salud pública</v>
      </c>
      <c r="H42" s="125" t="str">
        <f>+VLOOKUP(Tabla1[[#This Row],[Columna1]],IG!$D$3:$W$1907,5,FALSE)</f>
        <v xml:space="preserve">UPGD y UI incrementadas en los diferentes subsistemas de la Vigilancia en Salud Pública </v>
      </c>
      <c r="I42" s="125" t="str">
        <f>+VLOOKUP(Tabla1[[#This Row],[Columna1]],IG!$D$3:$W$1907,6,FALSE)</f>
        <v>UPGD-UI con visita</v>
      </c>
      <c r="J42" s="125" t="str">
        <f>+VLOOKUP(Tabla1[[#This Row],[Columna1]],IG!$D$3:$W$1907,7,FALSE)</f>
        <v>Subred</v>
      </c>
      <c r="K42" s="126" t="s">
        <v>30</v>
      </c>
      <c r="L42" s="122" t="s">
        <v>511</v>
      </c>
      <c r="M42" s="58" t="str">
        <f>+Tabla1[[#This Row],[Columna1]]&amp;Tabla1[[#This Row],[LOCALIDAD]]&amp;Tabla1[[#This Row],[MES]]</f>
        <v>108Vigilancia en salud públicaSUBREDG. JUNIO 2025</v>
      </c>
      <c r="N42" s="27" t="s">
        <v>553</v>
      </c>
      <c r="O42" s="60">
        <f>+VLOOKUP(Tabla1[[#This Row],[concatenar]],IG!$M$3:$W$1907,2,FALSE)</f>
        <v>87348</v>
      </c>
      <c r="P42" s="60">
        <f>+VLOOKUP(Tabla1[[#This Row],[concatenar]],IG!$M$3:$W$1907,3,FALSE)</f>
        <v>90169.340400000001</v>
      </c>
      <c r="Q42" s="104">
        <f>+VLOOKUP(Tabla1[[#This Row],[concatenar]],IG!$M$3:$W$1907,8,FALSE)</f>
        <v>0</v>
      </c>
      <c r="R42" s="98">
        <f>+VLOOKUP(Tabla1[[#This Row],[concatenar]],IG!$M$3:$W$1907,9,FALSE)</f>
        <v>12</v>
      </c>
      <c r="S42" s="127">
        <f>+VLOOKUP(Tabla1[[#This Row],[concatenar]],IG!$M$3:$W$1907,10,FALSE)</f>
        <v>0</v>
      </c>
      <c r="T42" s="128">
        <f>+VLOOKUP(Tabla1[[#This Row],[concatenar]],IG!$M$3:$W$1907,11,FALSE)</f>
        <v>1082032.0848000001</v>
      </c>
      <c r="U42" s="126" t="s">
        <v>35</v>
      </c>
      <c r="V42" s="129">
        <v>1</v>
      </c>
      <c r="W42" s="126">
        <v>0</v>
      </c>
      <c r="X42" s="27">
        <v>1</v>
      </c>
      <c r="Y42" s="130">
        <f>ROUND(Tabla1[[#This Row],[VALOR UNITARIO SEGUIMIENTO FINANCIERO
2024]]*Tabla1[[#This Row],[MET AFECTADA PORLA GLOSA
RECURSOS 2024]]*Tabla1[[#This Row],[Porcentaje de Glosa]],0)</f>
        <v>0</v>
      </c>
      <c r="Z42" s="61">
        <f>ROUND(Tabla1[[#This Row],[VALOR UNITARIO SEGUIMIENTO FINANCIERO
2025]]*Tabla1[[#This Row],[META AFECTADA PORLA GLOSA
RECURSOS 2025]]*Tabla1[[#This Row],[Porcentaje de Glosa]],0)</f>
        <v>90169</v>
      </c>
      <c r="AA42" s="61">
        <f>ROUND(Tabla1[[#This Row],[VALOR DE LA GLOSA 2024]]+Tabla1[[#This Row],[VALOR DE LA GLOSA 2025]],0)</f>
        <v>90169</v>
      </c>
      <c r="AB42" s="65" t="s">
        <v>560</v>
      </c>
      <c r="AC42" s="126"/>
      <c r="AD42" s="131"/>
      <c r="AE42" s="126"/>
      <c r="AF42" s="131">
        <f>ROUND(Tabla1[[#This Row],[VALOR TOTAL DE LA GLOSA]]-Tabla1[[#This Row],[Valor soportado por la Subred]],0)</f>
        <v>90169</v>
      </c>
      <c r="AG42" s="126"/>
      <c r="AH42" s="126"/>
      <c r="AI42" s="131">
        <f>ROUND(Tabla1[[#This Row],[VALOR GLOSA DEFINITIVA]]-Tabla1[[#This Row],[VALOR LEVANTADO EN LIQUIDACION]],0)</f>
        <v>90169</v>
      </c>
    </row>
    <row r="43" spans="2:35" s="31" customFormat="1" ht="87.65" hidden="1" customHeight="1" x14ac:dyDescent="0.35">
      <c r="B43" s="122" t="s">
        <v>26</v>
      </c>
      <c r="C43" s="123">
        <v>110</v>
      </c>
      <c r="D43" s="122" t="s">
        <v>69</v>
      </c>
      <c r="E43" s="58" t="str">
        <f>+Tabla1[[#This Row],[CODIGO ACTIVIDAD EN PPP Y LINEAMIENTO]]&amp;Tabla1[[#This Row],[ENTORNO/COMPONENTE]]</f>
        <v>110Vigilancia en salud pública</v>
      </c>
      <c r="F43" s="125" t="str">
        <f>+VLOOKUP(Tabla1[[#This Row],[Columna1]],IG!$D$3:$L$1907,3,FALSE)</f>
        <v>ENTORNOS CUIDADORES</v>
      </c>
      <c r="G43" s="125" t="str">
        <f>+VLOOKUP(Tabla1[[#This Row],[Columna1]],IG!$D$3:$W$1907,4,FALSE)</f>
        <v>Gestión de la información para la vigilancia en salud pública</v>
      </c>
      <c r="H43" s="125" t="str">
        <f>+VLOOKUP(Tabla1[[#This Row],[Columna1]],IG!$D$3:$W$1907,5,FALSE)</f>
        <v xml:space="preserve"> Gestión de la información  del  componente SIVIGILA -  Sub Red  Sur Occidente y Centro Oriente</v>
      </c>
      <c r="I43" s="125" t="str">
        <f>+VLOOKUP(Tabla1[[#This Row],[Columna1]],IG!$D$3:$W$1907,6,FALSE)</f>
        <v>Avance mensual del plan de acción</v>
      </c>
      <c r="J43" s="125" t="str">
        <f>+VLOOKUP(Tabla1[[#This Row],[Columna1]],IG!$D$3:$W$1907,7,FALSE)</f>
        <v>Subred</v>
      </c>
      <c r="K43" s="126" t="s">
        <v>30</v>
      </c>
      <c r="L43" s="122" t="s">
        <v>511</v>
      </c>
      <c r="M43" s="58" t="str">
        <f>+Tabla1[[#This Row],[Columna1]]&amp;Tabla1[[#This Row],[LOCALIDAD]]&amp;Tabla1[[#This Row],[MES]]</f>
        <v>110Vigilancia en salud públicaSUBREDG. JUNIO 2025</v>
      </c>
      <c r="N43" s="27" t="s">
        <v>553</v>
      </c>
      <c r="O43" s="60">
        <f>+VLOOKUP(Tabla1[[#This Row],[concatenar]],IG!$M$3:$W$1907,2,FALSE)</f>
        <v>52336960</v>
      </c>
      <c r="P43" s="60">
        <f>+VLOOKUP(Tabla1[[#This Row],[concatenar]],IG!$M$3:$W$1907,3,FALSE)</f>
        <v>54027443.807999998</v>
      </c>
      <c r="Q43" s="104">
        <f>+VLOOKUP(Tabla1[[#This Row],[concatenar]],IG!$M$3:$W$1907,8,FALSE)</f>
        <v>0</v>
      </c>
      <c r="R43" s="98">
        <f>+VLOOKUP(Tabla1[[#This Row],[concatenar]],IG!$M$3:$W$1907,9,FALSE)</f>
        <v>1</v>
      </c>
      <c r="S43" s="127">
        <f>+VLOOKUP(Tabla1[[#This Row],[concatenar]],IG!$M$3:$W$1907,10,FALSE)</f>
        <v>0</v>
      </c>
      <c r="T43" s="128">
        <f>+VLOOKUP(Tabla1[[#This Row],[concatenar]],IG!$M$3:$W$1907,11,FALSE)</f>
        <v>54027443.807999998</v>
      </c>
      <c r="U43" s="126" t="s">
        <v>46</v>
      </c>
      <c r="V43" s="129">
        <v>1</v>
      </c>
      <c r="W43" s="126">
        <v>0</v>
      </c>
      <c r="X43" s="27">
        <v>7.3529411764705899E-3</v>
      </c>
      <c r="Y43" s="130">
        <f>ROUND(Tabla1[[#This Row],[VALOR UNITARIO SEGUIMIENTO FINANCIERO
2024]]*Tabla1[[#This Row],[MET AFECTADA PORLA GLOSA
RECURSOS 2024]]*Tabla1[[#This Row],[Porcentaje de Glosa]],0)</f>
        <v>0</v>
      </c>
      <c r="Z43" s="61">
        <f>ROUND(Tabla1[[#This Row],[VALOR UNITARIO SEGUIMIENTO FINANCIERO
2025]]*Tabla1[[#This Row],[META AFECTADA PORLA GLOSA
RECURSOS 2025]]*Tabla1[[#This Row],[Porcentaje de Glosa]],0)</f>
        <v>397261</v>
      </c>
      <c r="AA43" s="61">
        <f>ROUND(Tabla1[[#This Row],[VALOR DE LA GLOSA 2024]]+Tabla1[[#This Row],[VALOR DE LA GLOSA 2025]],0)</f>
        <v>397261</v>
      </c>
      <c r="AB43" s="65" t="s">
        <v>561</v>
      </c>
      <c r="AC43" s="126"/>
      <c r="AD43" s="131"/>
      <c r="AE43" s="126"/>
      <c r="AF43" s="131">
        <f>ROUND(Tabla1[[#This Row],[VALOR TOTAL DE LA GLOSA]]-Tabla1[[#This Row],[Valor soportado por la Subred]],0)</f>
        <v>397261</v>
      </c>
      <c r="AG43" s="126"/>
      <c r="AH43" s="126"/>
      <c r="AI43" s="131">
        <f>ROUND(Tabla1[[#This Row],[VALOR GLOSA DEFINITIVA]]-Tabla1[[#This Row],[VALOR LEVANTADO EN LIQUIDACION]],0)</f>
        <v>397261</v>
      </c>
    </row>
    <row r="44" spans="2:35" s="31" customFormat="1" ht="87.65" hidden="1" customHeight="1" x14ac:dyDescent="0.35">
      <c r="B44" s="122" t="s">
        <v>26</v>
      </c>
      <c r="C44" s="123">
        <v>110</v>
      </c>
      <c r="D44" s="122" t="s">
        <v>69</v>
      </c>
      <c r="E44" s="58" t="str">
        <f>+Tabla1[[#This Row],[CODIGO ACTIVIDAD EN PPP Y LINEAMIENTO]]&amp;Tabla1[[#This Row],[ENTORNO/COMPONENTE]]</f>
        <v>110Vigilancia en salud pública</v>
      </c>
      <c r="F44" s="125" t="str">
        <f>+VLOOKUP(Tabla1[[#This Row],[Columna1]],IG!$D$3:$L$1907,3,FALSE)</f>
        <v>ENTORNOS CUIDADORES</v>
      </c>
      <c r="G44" s="125" t="str">
        <f>+VLOOKUP(Tabla1[[#This Row],[Columna1]],IG!$D$3:$W$1907,4,FALSE)</f>
        <v>Gestión de la información para la vigilancia en salud pública</v>
      </c>
      <c r="H44" s="125" t="str">
        <f>+VLOOKUP(Tabla1[[#This Row],[Columna1]],IG!$D$3:$W$1907,5,FALSE)</f>
        <v xml:space="preserve"> Gestión de la información  del  componente SIVIGILA -  Sub Red  Sur Occidente y Centro Oriente</v>
      </c>
      <c r="I44" s="125" t="str">
        <f>+VLOOKUP(Tabla1[[#This Row],[Columna1]],IG!$D$3:$W$1907,6,FALSE)</f>
        <v>Avance mensual del plan de acción</v>
      </c>
      <c r="J44" s="125" t="str">
        <f>+VLOOKUP(Tabla1[[#This Row],[Columna1]],IG!$D$3:$W$1907,7,FALSE)</f>
        <v>Subred</v>
      </c>
      <c r="K44" s="126" t="s">
        <v>30</v>
      </c>
      <c r="L44" s="122" t="s">
        <v>512</v>
      </c>
      <c r="M44" s="58" t="str">
        <f>+Tabla1[[#This Row],[Columna1]]&amp;Tabla1[[#This Row],[LOCALIDAD]]&amp;Tabla1[[#This Row],[MES]]</f>
        <v>110Vigilancia en salud públicaSUBREDH. JULIO 2025</v>
      </c>
      <c r="N44" s="27" t="s">
        <v>553</v>
      </c>
      <c r="O44" s="60">
        <f>+VLOOKUP(Tabla1[[#This Row],[concatenar]],IG!$M$3:$W$1907,2,FALSE)</f>
        <v>52336960</v>
      </c>
      <c r="P44" s="60">
        <f>+VLOOKUP(Tabla1[[#This Row],[concatenar]],IG!$M$3:$W$1907,3,FALSE)</f>
        <v>54027443.807999998</v>
      </c>
      <c r="Q44" s="104">
        <f>+VLOOKUP(Tabla1[[#This Row],[concatenar]],IG!$M$3:$W$1907,8,FALSE)</f>
        <v>0</v>
      </c>
      <c r="R44" s="98">
        <f>+VLOOKUP(Tabla1[[#This Row],[concatenar]],IG!$M$3:$W$1907,9,FALSE)</f>
        <v>1</v>
      </c>
      <c r="S44" s="127">
        <f>+VLOOKUP(Tabla1[[#This Row],[concatenar]],IG!$M$3:$W$1907,10,FALSE)</f>
        <v>0</v>
      </c>
      <c r="T44" s="128">
        <f>+VLOOKUP(Tabla1[[#This Row],[concatenar]],IG!$M$3:$W$1907,11,FALSE)</f>
        <v>54027443.807999998</v>
      </c>
      <c r="U44" s="126" t="s">
        <v>33</v>
      </c>
      <c r="V44" s="129">
        <v>1</v>
      </c>
      <c r="W44" s="126">
        <v>0</v>
      </c>
      <c r="X44" s="27">
        <v>7.6005678369641698E-3</v>
      </c>
      <c r="Y44" s="130">
        <f>ROUND(Tabla1[[#This Row],[VALOR UNITARIO SEGUIMIENTO FINANCIERO
2024]]*Tabla1[[#This Row],[MET AFECTADA PORLA GLOSA
RECURSOS 2024]]*Tabla1[[#This Row],[Porcentaje de Glosa]],0)</f>
        <v>0</v>
      </c>
      <c r="Z44" s="61">
        <f>ROUND(Tabla1[[#This Row],[VALOR UNITARIO SEGUIMIENTO FINANCIERO
2025]]*Tabla1[[#This Row],[META AFECTADA PORLA GLOSA
RECURSOS 2025]]*Tabla1[[#This Row],[Porcentaje de Glosa]],0)</f>
        <v>410639</v>
      </c>
      <c r="AA44" s="61">
        <f>ROUND(Tabla1[[#This Row],[VALOR DE LA GLOSA 2024]]+Tabla1[[#This Row],[VALOR DE LA GLOSA 2025]],0)</f>
        <v>410639</v>
      </c>
      <c r="AB44" s="65" t="s">
        <v>562</v>
      </c>
      <c r="AC44" s="126"/>
      <c r="AD44" s="131"/>
      <c r="AE44" s="126"/>
      <c r="AF44" s="131">
        <f>ROUND(Tabla1[[#This Row],[VALOR TOTAL DE LA GLOSA]]-Tabla1[[#This Row],[Valor soportado por la Subred]],0)</f>
        <v>410639</v>
      </c>
      <c r="AG44" s="126"/>
      <c r="AH44" s="126"/>
      <c r="AI44" s="131">
        <f>ROUND(Tabla1[[#This Row],[VALOR GLOSA DEFINITIVA]]-Tabla1[[#This Row],[VALOR LEVANTADO EN LIQUIDACION]],0)</f>
        <v>410639</v>
      </c>
    </row>
    <row r="45" spans="2:35" s="31" customFormat="1" ht="87.65" hidden="1" customHeight="1" x14ac:dyDescent="0.35">
      <c r="B45" s="122" t="s">
        <v>26</v>
      </c>
      <c r="C45" s="123">
        <v>110</v>
      </c>
      <c r="D45" s="122" t="s">
        <v>69</v>
      </c>
      <c r="E45" s="58" t="str">
        <f>+Tabla1[[#This Row],[CODIGO ACTIVIDAD EN PPP Y LINEAMIENTO]]&amp;Tabla1[[#This Row],[ENTORNO/COMPONENTE]]</f>
        <v>110Vigilancia en salud pública</v>
      </c>
      <c r="F45" s="125" t="str">
        <f>+VLOOKUP(Tabla1[[#This Row],[Columna1]],IG!$D$3:$L$1907,3,FALSE)</f>
        <v>ENTORNOS CUIDADORES</v>
      </c>
      <c r="G45" s="125" t="str">
        <f>+VLOOKUP(Tabla1[[#This Row],[Columna1]],IG!$D$3:$W$1907,4,FALSE)</f>
        <v>Gestión de la información para la vigilancia en salud pública</v>
      </c>
      <c r="H45" s="125" t="str">
        <f>+VLOOKUP(Tabla1[[#This Row],[Columna1]],IG!$D$3:$W$1907,5,FALSE)</f>
        <v xml:space="preserve"> Gestión de la información  del  componente SIVIGILA -  Sub Red  Sur Occidente y Centro Oriente</v>
      </c>
      <c r="I45" s="125" t="str">
        <f>+VLOOKUP(Tabla1[[#This Row],[Columna1]],IG!$D$3:$W$1907,6,FALSE)</f>
        <v>Avance mensual del plan de acción</v>
      </c>
      <c r="J45" s="125" t="str">
        <f>+VLOOKUP(Tabla1[[#This Row],[Columna1]],IG!$D$3:$W$1907,7,FALSE)</f>
        <v>Subred</v>
      </c>
      <c r="K45" s="126" t="s">
        <v>30</v>
      </c>
      <c r="L45" s="122" t="s">
        <v>512</v>
      </c>
      <c r="M45" s="58" t="str">
        <f>+Tabla1[[#This Row],[Columna1]]&amp;Tabla1[[#This Row],[LOCALIDAD]]&amp;Tabla1[[#This Row],[MES]]</f>
        <v>110Vigilancia en salud públicaSUBREDH. JULIO 2025</v>
      </c>
      <c r="N45" s="27" t="s">
        <v>553</v>
      </c>
      <c r="O45" s="60">
        <f>+VLOOKUP(Tabla1[[#This Row],[concatenar]],IG!$M$3:$W$1907,2,FALSE)</f>
        <v>52336960</v>
      </c>
      <c r="P45" s="60">
        <f>+VLOOKUP(Tabla1[[#This Row],[concatenar]],IG!$M$3:$W$1907,3,FALSE)</f>
        <v>54027443.807999998</v>
      </c>
      <c r="Q45" s="104">
        <f>+VLOOKUP(Tabla1[[#This Row],[concatenar]],IG!$M$3:$W$1907,8,FALSE)</f>
        <v>0</v>
      </c>
      <c r="R45" s="98">
        <f>+VLOOKUP(Tabla1[[#This Row],[concatenar]],IG!$M$3:$W$1907,9,FALSE)</f>
        <v>1</v>
      </c>
      <c r="S45" s="127">
        <f>+VLOOKUP(Tabla1[[#This Row],[concatenar]],IG!$M$3:$W$1907,10,FALSE)</f>
        <v>0</v>
      </c>
      <c r="T45" s="128">
        <f>+VLOOKUP(Tabla1[[#This Row],[concatenar]],IG!$M$3:$W$1907,11,FALSE)</f>
        <v>54027443.807999998</v>
      </c>
      <c r="U45" s="126" t="s">
        <v>46</v>
      </c>
      <c r="V45" s="129">
        <v>1</v>
      </c>
      <c r="W45" s="126">
        <v>0</v>
      </c>
      <c r="X45" s="27">
        <v>6.5789473684210497E-3</v>
      </c>
      <c r="Y45" s="130">
        <f>ROUND(Tabla1[[#This Row],[VALOR UNITARIO SEGUIMIENTO FINANCIERO
2024]]*Tabla1[[#This Row],[MET AFECTADA PORLA GLOSA
RECURSOS 2024]]*Tabla1[[#This Row],[Porcentaje de Glosa]],0)</f>
        <v>0</v>
      </c>
      <c r="Z45" s="61">
        <f>ROUND(Tabla1[[#This Row],[VALOR UNITARIO SEGUIMIENTO FINANCIERO
2025]]*Tabla1[[#This Row],[META AFECTADA PORLA GLOSA
RECURSOS 2025]]*Tabla1[[#This Row],[Porcentaje de Glosa]],0)</f>
        <v>355444</v>
      </c>
      <c r="AA45" s="61">
        <f>ROUND(Tabla1[[#This Row],[VALOR DE LA GLOSA 2024]]+Tabla1[[#This Row],[VALOR DE LA GLOSA 2025]],0)</f>
        <v>355444</v>
      </c>
      <c r="AB45" s="65" t="s">
        <v>563</v>
      </c>
      <c r="AC45" s="126"/>
      <c r="AD45" s="131"/>
      <c r="AE45" s="126"/>
      <c r="AF45" s="131">
        <f>ROUND(Tabla1[[#This Row],[VALOR TOTAL DE LA GLOSA]]-Tabla1[[#This Row],[Valor soportado por la Subred]],0)</f>
        <v>355444</v>
      </c>
      <c r="AG45" s="126"/>
      <c r="AH45" s="126"/>
      <c r="AI45" s="131">
        <f>ROUND(Tabla1[[#This Row],[VALOR GLOSA DEFINITIVA]]-Tabla1[[#This Row],[VALOR LEVANTADO EN LIQUIDACION]],0)</f>
        <v>355444</v>
      </c>
    </row>
    <row r="46" spans="2:35" s="31" customFormat="1" ht="87.65" hidden="1" customHeight="1" x14ac:dyDescent="0.35">
      <c r="B46" s="122" t="s">
        <v>26</v>
      </c>
      <c r="C46" s="123">
        <v>100</v>
      </c>
      <c r="D46" s="122" t="s">
        <v>69</v>
      </c>
      <c r="E46" s="58" t="str">
        <f>+Tabla1[[#This Row],[CODIGO ACTIVIDAD EN PPP Y LINEAMIENTO]]&amp;Tabla1[[#This Row],[ENTORNO/COMPONENTE]]</f>
        <v>100Vigilancia en salud pública</v>
      </c>
      <c r="F46" s="125" t="str">
        <f>+VLOOKUP(Tabla1[[#This Row],[Columna1]],IG!$D$3:$L$1907,3,FALSE)</f>
        <v>ENTORNOS CUIDADORES</v>
      </c>
      <c r="G46" s="125" t="str">
        <f>+VLOOKUP(Tabla1[[#This Row],[Columna1]],IG!$D$3:$W$1907,4,FALSE)</f>
        <v xml:space="preserve">Análisis y divulgación de la información de la VSP.  </v>
      </c>
      <c r="H46" s="125" t="str">
        <f>+VLOOKUP(Tabla1[[#This Row],[Columna1]],IG!$D$3:$W$1907,5,FALSE)</f>
        <v xml:space="preserve">Investigaciones epidemiológicas de campo de alto impacto para eventos de salud materno-perinatal en la Subred Norte, Centro Oriente, Sur y Sur Occidente </v>
      </c>
      <c r="I46" s="125" t="str">
        <f>+VLOOKUP(Tabla1[[#This Row],[Columna1]],IG!$D$3:$W$1907,6,FALSE)</f>
        <v>Avance mensual del plan de acción</v>
      </c>
      <c r="J46" s="125" t="str">
        <f>+VLOOKUP(Tabla1[[#This Row],[Columna1]],IG!$D$3:$W$1907,7,FALSE)</f>
        <v>Subred</v>
      </c>
      <c r="K46" s="126" t="s">
        <v>30</v>
      </c>
      <c r="L46" s="122" t="s">
        <v>511</v>
      </c>
      <c r="M46" s="58" t="str">
        <f>+Tabla1[[#This Row],[Columna1]]&amp;Tabla1[[#This Row],[LOCALIDAD]]&amp;Tabla1[[#This Row],[MES]]</f>
        <v>100Vigilancia en salud públicaSUBREDG. JUNIO 2025</v>
      </c>
      <c r="N46" s="27" t="s">
        <v>554</v>
      </c>
      <c r="O46" s="60">
        <f>+VLOOKUP(Tabla1[[#This Row],[concatenar]],IG!$M$3:$W$1907,2,FALSE)</f>
        <v>7005616</v>
      </c>
      <c r="P46" s="60">
        <f>+VLOOKUP(Tabla1[[#This Row],[concatenar]],IG!$M$3:$W$1907,3,FALSE)</f>
        <v>7231897.3968000002</v>
      </c>
      <c r="Q46" s="104">
        <f>+VLOOKUP(Tabla1[[#This Row],[concatenar]],IG!$M$3:$W$1907,8,FALSE)</f>
        <v>0</v>
      </c>
      <c r="R46" s="98">
        <f>+VLOOKUP(Tabla1[[#This Row],[concatenar]],IG!$M$3:$W$1907,9,FALSE)</f>
        <v>1</v>
      </c>
      <c r="S46" s="127">
        <f>+VLOOKUP(Tabla1[[#This Row],[concatenar]],IG!$M$3:$W$1907,10,FALSE)</f>
        <v>0</v>
      </c>
      <c r="T46" s="128">
        <f>+VLOOKUP(Tabla1[[#This Row],[concatenar]],IG!$M$3:$W$1907,11,FALSE)</f>
        <v>7231897.3968000002</v>
      </c>
      <c r="U46" s="126" t="s">
        <v>46</v>
      </c>
      <c r="V46" s="129">
        <v>1</v>
      </c>
      <c r="W46" s="126">
        <v>0</v>
      </c>
      <c r="X46" s="27">
        <v>5.2631578947368425E-2</v>
      </c>
      <c r="Y46" s="130">
        <f>ROUND(Tabla1[[#This Row],[VALOR UNITARIO SEGUIMIENTO FINANCIERO
2024]]*Tabla1[[#This Row],[MET AFECTADA PORLA GLOSA
RECURSOS 2024]]*Tabla1[[#This Row],[Porcentaje de Glosa]],0)</f>
        <v>0</v>
      </c>
      <c r="Z46" s="61">
        <f>ROUND(Tabla1[[#This Row],[VALOR UNITARIO SEGUIMIENTO FINANCIERO
2025]]*Tabla1[[#This Row],[META AFECTADA PORLA GLOSA
RECURSOS 2025]]*Tabla1[[#This Row],[Porcentaje de Glosa]],0)</f>
        <v>380626</v>
      </c>
      <c r="AA46" s="61">
        <f>ROUND(Tabla1[[#This Row],[VALOR DE LA GLOSA 2024]]+Tabla1[[#This Row],[VALOR DE LA GLOSA 2025]],0)</f>
        <v>380626</v>
      </c>
      <c r="AB46" s="65" t="s">
        <v>564</v>
      </c>
      <c r="AC46" s="126"/>
      <c r="AD46" s="131"/>
      <c r="AE46" s="126"/>
      <c r="AF46" s="131">
        <f>ROUND(Tabla1[[#This Row],[VALOR TOTAL DE LA GLOSA]]-Tabla1[[#This Row],[Valor soportado por la Subred]],0)</f>
        <v>380626</v>
      </c>
      <c r="AG46" s="126"/>
      <c r="AH46" s="126"/>
      <c r="AI46" s="131">
        <f>ROUND(Tabla1[[#This Row],[VALOR GLOSA DEFINITIVA]]-Tabla1[[#This Row],[VALOR LEVANTADO EN LIQUIDACION]],0)</f>
        <v>380626</v>
      </c>
    </row>
    <row r="47" spans="2:35" s="31" customFormat="1" ht="87.65" hidden="1" customHeight="1" x14ac:dyDescent="0.35">
      <c r="B47" s="122" t="s">
        <v>26</v>
      </c>
      <c r="C47" s="123">
        <v>141</v>
      </c>
      <c r="D47" s="122" t="s">
        <v>69</v>
      </c>
      <c r="E47" s="58" t="str">
        <f>+Tabla1[[#This Row],[CODIGO ACTIVIDAD EN PPP Y LINEAMIENTO]]&amp;Tabla1[[#This Row],[ENTORNO/COMPONENTE]]</f>
        <v>141Vigilancia en salud pública</v>
      </c>
      <c r="F47" s="125" t="str">
        <f>+VLOOKUP(Tabla1[[#This Row],[Columna1]],IG!$D$3:$L$1907,3,FALSE)</f>
        <v>ENTORNOS CUIDADORES</v>
      </c>
      <c r="G47" s="125" t="str">
        <f>+VLOOKUP(Tabla1[[#This Row],[Columna1]],IG!$D$3:$W$1907,4,FALSE)</f>
        <v>Gestión de la información para la vigilancia en salud pública</v>
      </c>
      <c r="H47" s="125" t="str">
        <f>+VLOOKUP(Tabla1[[#This Row],[Columna1]],IG!$D$3:$W$1907,5,FALSE)</f>
        <v>Acciones integradas: estrategias de fortalecimiento a la red de unidades comunitarias de la Vigilancia en Salud Pública Comunitaria VSPC</v>
      </c>
      <c r="I47" s="125" t="str">
        <f>+VLOOKUP(Tabla1[[#This Row],[Columna1]],IG!$D$3:$W$1907,6,FALSE)</f>
        <v>Avance mensual del plan de acción</v>
      </c>
      <c r="J47" s="125" t="str">
        <f>+VLOOKUP(Tabla1[[#This Row],[Columna1]],IG!$D$3:$W$1907,7,FALSE)</f>
        <v>Local</v>
      </c>
      <c r="K47" s="126" t="s">
        <v>106</v>
      </c>
      <c r="L47" s="122" t="s">
        <v>512</v>
      </c>
      <c r="M47" s="58" t="str">
        <f>+Tabla1[[#This Row],[Columna1]]&amp;Tabla1[[#This Row],[LOCALIDAD]]&amp;Tabla1[[#This Row],[MES]]</f>
        <v>141Vigilancia en salud públicaFONTIBONH. JULIO 2025</v>
      </c>
      <c r="N47" s="27" t="s">
        <v>555</v>
      </c>
      <c r="O47" s="60">
        <f>+VLOOKUP(Tabla1[[#This Row],[concatenar]],IG!$M$3:$W$1907,2,FALSE)</f>
        <v>5357344</v>
      </c>
      <c r="P47" s="60">
        <f>+VLOOKUP(Tabla1[[#This Row],[concatenar]],IG!$M$3:$W$1907,3,FALSE)</f>
        <v>5530386.2111999998</v>
      </c>
      <c r="Q47" s="104">
        <f>+VLOOKUP(Tabla1[[#This Row],[concatenar]],IG!$M$3:$W$1907,8,FALSE)</f>
        <v>0</v>
      </c>
      <c r="R47" s="98">
        <f>+VLOOKUP(Tabla1[[#This Row],[concatenar]],IG!$M$3:$W$1907,9,FALSE)</f>
        <v>0.99999999119410599</v>
      </c>
      <c r="S47" s="127">
        <f>+VLOOKUP(Tabla1[[#This Row],[concatenar]],IG!$M$3:$W$1907,10,FALSE)</f>
        <v>0</v>
      </c>
      <c r="T47" s="128">
        <f>+VLOOKUP(Tabla1[[#This Row],[concatenar]],IG!$M$3:$W$1907,11,FALSE)</f>
        <v>5530386.1625000052</v>
      </c>
      <c r="U47" s="126" t="s">
        <v>46</v>
      </c>
      <c r="V47" s="129">
        <v>1</v>
      </c>
      <c r="W47" s="126">
        <v>0</v>
      </c>
      <c r="X47" s="27">
        <v>9.8039214822951568E-2</v>
      </c>
      <c r="Y47" s="130">
        <f>ROUND(Tabla1[[#This Row],[VALOR UNITARIO SEGUIMIENTO FINANCIERO
2024]]*Tabla1[[#This Row],[MET AFECTADA PORLA GLOSA
RECURSOS 2024]]*Tabla1[[#This Row],[Porcentaje de Glosa]],0)</f>
        <v>0</v>
      </c>
      <c r="Z47" s="61">
        <f>ROUND(Tabla1[[#This Row],[VALOR UNITARIO SEGUIMIENTO FINANCIERO
2025]]*Tabla1[[#This Row],[META AFECTADA PORLA GLOSA
RECURSOS 2025]]*Tabla1[[#This Row],[Porcentaje de Glosa]],0)</f>
        <v>542195</v>
      </c>
      <c r="AA47" s="61">
        <f>ROUND(Tabla1[[#This Row],[VALOR DE LA GLOSA 2024]]+Tabla1[[#This Row],[VALOR DE LA GLOSA 2025]],0)</f>
        <v>542195</v>
      </c>
      <c r="AB47" s="65" t="s">
        <v>565</v>
      </c>
      <c r="AC47" s="126"/>
      <c r="AD47" s="131"/>
      <c r="AE47" s="126"/>
      <c r="AF47" s="131">
        <f>ROUND(Tabla1[[#This Row],[VALOR TOTAL DE LA GLOSA]]-Tabla1[[#This Row],[Valor soportado por la Subred]],0)</f>
        <v>542195</v>
      </c>
      <c r="AG47" s="126"/>
      <c r="AH47" s="126"/>
      <c r="AI47" s="131">
        <f>ROUND(Tabla1[[#This Row],[VALOR GLOSA DEFINITIVA]]-Tabla1[[#This Row],[VALOR LEVANTADO EN LIQUIDACION]],0)</f>
        <v>542195</v>
      </c>
    </row>
    <row r="48" spans="2:35" s="31" customFormat="1" ht="87.65" hidden="1" customHeight="1" x14ac:dyDescent="0.35">
      <c r="B48" s="122" t="s">
        <v>26</v>
      </c>
      <c r="C48" s="123">
        <v>152</v>
      </c>
      <c r="D48" s="122" t="s">
        <v>69</v>
      </c>
      <c r="E48" s="58" t="str">
        <f>+Tabla1[[#This Row],[CODIGO ACTIVIDAD EN PPP Y LINEAMIENTO]]&amp;Tabla1[[#This Row],[ENTORNO/COMPONENTE]]</f>
        <v>152Vigilancia en salud pública</v>
      </c>
      <c r="F48" s="125" t="str">
        <f>+VLOOKUP(Tabla1[[#This Row],[Columna1]],IG!$D$3:$L$1907,3,FALSE)</f>
        <v>ENTORNOS CUIDADORES</v>
      </c>
      <c r="G48" s="125" t="str">
        <f>+VLOOKUP(Tabla1[[#This Row],[Columna1]],IG!$D$3:$W$1907,4,FALSE)</f>
        <v>Gestión de la información para la vigilancia en salud pública</v>
      </c>
      <c r="H48" s="125" t="str">
        <f>+VLOOKUP(Tabla1[[#This Row],[Columna1]],IG!$D$3:$W$1907,5,FALSE)</f>
        <v>Gestión en los niveles meso y micro de la salud pública del proceso vigilancia en salud pública</v>
      </c>
      <c r="I48" s="125" t="str">
        <f>+VLOOKUP(Tabla1[[#This Row],[Columna1]],IG!$D$3:$W$1907,6,FALSE)</f>
        <v>Avance mensual del plan de acción</v>
      </c>
      <c r="J48" s="125" t="str">
        <f>+VLOOKUP(Tabla1[[#This Row],[Columna1]],IG!$D$3:$W$1907,7,FALSE)</f>
        <v>Subred</v>
      </c>
      <c r="K48" s="126" t="s">
        <v>30</v>
      </c>
      <c r="L48" s="122" t="s">
        <v>511</v>
      </c>
      <c r="M48" s="58" t="str">
        <f>+Tabla1[[#This Row],[Columna1]]&amp;Tabla1[[#This Row],[LOCALIDAD]]&amp;Tabla1[[#This Row],[MES]]</f>
        <v>152Vigilancia en salud públicaSUBREDG. JUNIO 2025</v>
      </c>
      <c r="N48" s="27" t="s">
        <v>555</v>
      </c>
      <c r="O48" s="60">
        <f>+VLOOKUP(Tabla1[[#This Row],[concatenar]],IG!$M$3:$W$1907,2,FALSE)</f>
        <v>22871752</v>
      </c>
      <c r="P48" s="60">
        <f>+VLOOKUP(Tabla1[[#This Row],[concatenar]],IG!$M$3:$W$1907,3,FALSE)</f>
        <v>23610509.589600001</v>
      </c>
      <c r="Q48" s="104">
        <f>+VLOOKUP(Tabla1[[#This Row],[concatenar]],IG!$M$3:$W$1907,8,FALSE)</f>
        <v>0</v>
      </c>
      <c r="R48" s="98">
        <f>+VLOOKUP(Tabla1[[#This Row],[concatenar]],IG!$M$3:$W$1907,9,FALSE)</f>
        <v>1</v>
      </c>
      <c r="S48" s="127">
        <f>+VLOOKUP(Tabla1[[#This Row],[concatenar]],IG!$M$3:$W$1907,10,FALSE)</f>
        <v>0</v>
      </c>
      <c r="T48" s="128">
        <f>+VLOOKUP(Tabla1[[#This Row],[concatenar]],IG!$M$3:$W$1907,11,FALSE)</f>
        <v>23610509.589600001</v>
      </c>
      <c r="U48" s="126" t="s">
        <v>58</v>
      </c>
      <c r="V48" s="129">
        <v>0.05</v>
      </c>
      <c r="W48" s="126">
        <v>0</v>
      </c>
      <c r="X48" s="27">
        <v>1</v>
      </c>
      <c r="Y48" s="130">
        <f>ROUND(Tabla1[[#This Row],[VALOR UNITARIO SEGUIMIENTO FINANCIERO
2024]]*Tabla1[[#This Row],[MET AFECTADA PORLA GLOSA
RECURSOS 2024]]*Tabla1[[#This Row],[Porcentaje de Glosa]],0)</f>
        <v>0</v>
      </c>
      <c r="Z48" s="61">
        <f>ROUND(Tabla1[[#This Row],[VALOR UNITARIO SEGUIMIENTO FINANCIERO
2025]]*Tabla1[[#This Row],[META AFECTADA PORLA GLOSA
RECURSOS 2025]]*Tabla1[[#This Row],[Porcentaje de Glosa]],0)</f>
        <v>1180525</v>
      </c>
      <c r="AA48" s="61">
        <f>ROUND(Tabla1[[#This Row],[VALOR DE LA GLOSA 2024]]+Tabla1[[#This Row],[VALOR DE LA GLOSA 2025]],0)</f>
        <v>1180525</v>
      </c>
      <c r="AB48" s="65" t="s">
        <v>566</v>
      </c>
      <c r="AC48" s="126"/>
      <c r="AD48" s="131"/>
      <c r="AE48" s="126"/>
      <c r="AF48" s="131">
        <f>ROUND(Tabla1[[#This Row],[VALOR TOTAL DE LA GLOSA]]-Tabla1[[#This Row],[Valor soportado por la Subred]],0)</f>
        <v>1180525</v>
      </c>
      <c r="AG48" s="126"/>
      <c r="AH48" s="126"/>
      <c r="AI48" s="131">
        <f>ROUND(Tabla1[[#This Row],[VALOR GLOSA DEFINITIVA]]-Tabla1[[#This Row],[VALOR LEVANTADO EN LIQUIDACION]],0)</f>
        <v>1180525</v>
      </c>
    </row>
    <row r="49" spans="2:35" s="31" customFormat="1" ht="87.65" hidden="1" customHeight="1" x14ac:dyDescent="0.35">
      <c r="B49" s="122" t="s">
        <v>26</v>
      </c>
      <c r="C49" s="123">
        <v>152</v>
      </c>
      <c r="D49" s="122" t="s">
        <v>69</v>
      </c>
      <c r="E49" s="58" t="str">
        <f>+Tabla1[[#This Row],[CODIGO ACTIVIDAD EN PPP Y LINEAMIENTO]]&amp;Tabla1[[#This Row],[ENTORNO/COMPONENTE]]</f>
        <v>152Vigilancia en salud pública</v>
      </c>
      <c r="F49" s="125" t="str">
        <f>+VLOOKUP(Tabla1[[#This Row],[Columna1]],IG!$D$3:$L$1907,3,FALSE)</f>
        <v>ENTORNOS CUIDADORES</v>
      </c>
      <c r="G49" s="125" t="str">
        <f>+VLOOKUP(Tabla1[[#This Row],[Columna1]],IG!$D$3:$W$1907,4,FALSE)</f>
        <v>Gestión de la información para la vigilancia en salud pública</v>
      </c>
      <c r="H49" s="125" t="str">
        <f>+VLOOKUP(Tabla1[[#This Row],[Columna1]],IG!$D$3:$W$1907,5,FALSE)</f>
        <v>Gestión en los niveles meso y micro de la salud pública del proceso vigilancia en salud pública</v>
      </c>
      <c r="I49" s="125" t="str">
        <f>+VLOOKUP(Tabla1[[#This Row],[Columna1]],IG!$D$3:$W$1907,6,FALSE)</f>
        <v>Avance mensual del plan de acción</v>
      </c>
      <c r="J49" s="125" t="str">
        <f>+VLOOKUP(Tabla1[[#This Row],[Columna1]],IG!$D$3:$W$1907,7,FALSE)</f>
        <v>Subred</v>
      </c>
      <c r="K49" s="126" t="s">
        <v>30</v>
      </c>
      <c r="L49" s="122" t="s">
        <v>511</v>
      </c>
      <c r="M49" s="58" t="str">
        <f>+Tabla1[[#This Row],[Columna1]]&amp;Tabla1[[#This Row],[LOCALIDAD]]&amp;Tabla1[[#This Row],[MES]]</f>
        <v>152Vigilancia en salud públicaSUBREDG. JUNIO 2025</v>
      </c>
      <c r="N49" s="27" t="s">
        <v>555</v>
      </c>
      <c r="O49" s="60">
        <f>+VLOOKUP(Tabla1[[#This Row],[concatenar]],IG!$M$3:$W$1907,2,FALSE)</f>
        <v>22871752</v>
      </c>
      <c r="P49" s="60">
        <f>+VLOOKUP(Tabla1[[#This Row],[concatenar]],IG!$M$3:$W$1907,3,FALSE)</f>
        <v>23610509.589600001</v>
      </c>
      <c r="Q49" s="104">
        <f>+VLOOKUP(Tabla1[[#This Row],[concatenar]],IG!$M$3:$W$1907,8,FALSE)</f>
        <v>0</v>
      </c>
      <c r="R49" s="98">
        <f>+VLOOKUP(Tabla1[[#This Row],[concatenar]],IG!$M$3:$W$1907,9,FALSE)</f>
        <v>1</v>
      </c>
      <c r="S49" s="127">
        <f>+VLOOKUP(Tabla1[[#This Row],[concatenar]],IG!$M$3:$W$1907,10,FALSE)</f>
        <v>0</v>
      </c>
      <c r="T49" s="128">
        <f>+VLOOKUP(Tabla1[[#This Row],[concatenar]],IG!$M$3:$W$1907,11,FALSE)</f>
        <v>23610509.589600001</v>
      </c>
      <c r="U49" s="126" t="s">
        <v>51</v>
      </c>
      <c r="V49" s="129">
        <v>0.05</v>
      </c>
      <c r="W49" s="126">
        <v>0</v>
      </c>
      <c r="X49" s="27">
        <v>1</v>
      </c>
      <c r="Y49" s="130">
        <f>ROUND(Tabla1[[#This Row],[VALOR UNITARIO SEGUIMIENTO FINANCIERO
2024]]*Tabla1[[#This Row],[MET AFECTADA PORLA GLOSA
RECURSOS 2024]]*Tabla1[[#This Row],[Porcentaje de Glosa]],0)</f>
        <v>0</v>
      </c>
      <c r="Z49" s="61">
        <f>ROUND(Tabla1[[#This Row],[VALOR UNITARIO SEGUIMIENTO FINANCIERO
2025]]*Tabla1[[#This Row],[META AFECTADA PORLA GLOSA
RECURSOS 2025]]*Tabla1[[#This Row],[Porcentaje de Glosa]],0)</f>
        <v>1180525</v>
      </c>
      <c r="AA49" s="61">
        <f>ROUND(Tabla1[[#This Row],[VALOR DE LA GLOSA 2024]]+Tabla1[[#This Row],[VALOR DE LA GLOSA 2025]],0)</f>
        <v>1180525</v>
      </c>
      <c r="AB49" s="65" t="s">
        <v>567</v>
      </c>
      <c r="AC49" s="126"/>
      <c r="AD49" s="131"/>
      <c r="AE49" s="126"/>
      <c r="AF49" s="131">
        <f>ROUND(Tabla1[[#This Row],[VALOR TOTAL DE LA GLOSA]]-Tabla1[[#This Row],[Valor soportado por la Subred]],0)</f>
        <v>1180525</v>
      </c>
      <c r="AG49" s="126"/>
      <c r="AH49" s="126"/>
      <c r="AI49" s="131">
        <f>ROUND(Tabla1[[#This Row],[VALOR GLOSA DEFINITIVA]]-Tabla1[[#This Row],[VALOR LEVANTADO EN LIQUIDACION]],0)</f>
        <v>1180525</v>
      </c>
    </row>
    <row r="50" spans="2:35" s="31" customFormat="1" ht="87.65" hidden="1" customHeight="1" x14ac:dyDescent="0.35">
      <c r="B50" s="122" t="s">
        <v>26</v>
      </c>
      <c r="C50" s="123">
        <v>152</v>
      </c>
      <c r="D50" s="122" t="s">
        <v>69</v>
      </c>
      <c r="E50" s="58" t="str">
        <f>+Tabla1[[#This Row],[CODIGO ACTIVIDAD EN PPP Y LINEAMIENTO]]&amp;Tabla1[[#This Row],[ENTORNO/COMPONENTE]]</f>
        <v>152Vigilancia en salud pública</v>
      </c>
      <c r="F50" s="125" t="str">
        <f>+VLOOKUP(Tabla1[[#This Row],[Columna1]],IG!$D$3:$L$1907,3,FALSE)</f>
        <v>ENTORNOS CUIDADORES</v>
      </c>
      <c r="G50" s="125" t="str">
        <f>+VLOOKUP(Tabla1[[#This Row],[Columna1]],IG!$D$3:$W$1907,4,FALSE)</f>
        <v>Gestión de la información para la vigilancia en salud pública</v>
      </c>
      <c r="H50" s="125" t="str">
        <f>+VLOOKUP(Tabla1[[#This Row],[Columna1]],IG!$D$3:$W$1907,5,FALSE)</f>
        <v>Gestión en los niveles meso y micro de la salud pública del proceso vigilancia en salud pública</v>
      </c>
      <c r="I50" s="125" t="str">
        <f>+VLOOKUP(Tabla1[[#This Row],[Columna1]],IG!$D$3:$W$1907,6,FALSE)</f>
        <v>Avance mensual del plan de acción</v>
      </c>
      <c r="J50" s="125" t="str">
        <f>+VLOOKUP(Tabla1[[#This Row],[Columna1]],IG!$D$3:$W$1907,7,FALSE)</f>
        <v>Subred</v>
      </c>
      <c r="K50" s="126" t="s">
        <v>30</v>
      </c>
      <c r="L50" s="122" t="s">
        <v>512</v>
      </c>
      <c r="M50" s="58" t="str">
        <f>+Tabla1[[#This Row],[Columna1]]&amp;Tabla1[[#This Row],[LOCALIDAD]]&amp;Tabla1[[#This Row],[MES]]</f>
        <v>152Vigilancia en salud públicaSUBREDH. JULIO 2025</v>
      </c>
      <c r="N50" s="27" t="s">
        <v>555</v>
      </c>
      <c r="O50" s="60">
        <f>+VLOOKUP(Tabla1[[#This Row],[concatenar]],IG!$M$3:$W$1907,2,FALSE)</f>
        <v>22871752</v>
      </c>
      <c r="P50" s="60">
        <f>+VLOOKUP(Tabla1[[#This Row],[concatenar]],IG!$M$3:$W$1907,3,FALSE)</f>
        <v>23610509.589600001</v>
      </c>
      <c r="Q50" s="104">
        <f>+VLOOKUP(Tabla1[[#This Row],[concatenar]],IG!$M$3:$W$1907,8,FALSE)</f>
        <v>0</v>
      </c>
      <c r="R50" s="98">
        <f>+VLOOKUP(Tabla1[[#This Row],[concatenar]],IG!$M$3:$W$1907,9,FALSE)</f>
        <v>1</v>
      </c>
      <c r="S50" s="127">
        <f>+VLOOKUP(Tabla1[[#This Row],[concatenar]],IG!$M$3:$W$1907,10,FALSE)</f>
        <v>0</v>
      </c>
      <c r="T50" s="128">
        <f>+VLOOKUP(Tabla1[[#This Row],[concatenar]],IG!$M$3:$W$1907,11,FALSE)</f>
        <v>23610509.589600001</v>
      </c>
      <c r="U50" s="126" t="s">
        <v>58</v>
      </c>
      <c r="V50" s="129">
        <v>0.05</v>
      </c>
      <c r="W50" s="126">
        <v>0</v>
      </c>
      <c r="X50" s="27">
        <v>1</v>
      </c>
      <c r="Y50" s="130">
        <f>ROUND(Tabla1[[#This Row],[VALOR UNITARIO SEGUIMIENTO FINANCIERO
2024]]*Tabla1[[#This Row],[MET AFECTADA PORLA GLOSA
RECURSOS 2024]]*Tabla1[[#This Row],[Porcentaje de Glosa]],0)</f>
        <v>0</v>
      </c>
      <c r="Z50" s="61">
        <f>ROUND(Tabla1[[#This Row],[VALOR UNITARIO SEGUIMIENTO FINANCIERO
2025]]*Tabla1[[#This Row],[META AFECTADA PORLA GLOSA
RECURSOS 2025]]*Tabla1[[#This Row],[Porcentaje de Glosa]],0)</f>
        <v>1180525</v>
      </c>
      <c r="AA50" s="61">
        <f>ROUND(Tabla1[[#This Row],[VALOR DE LA GLOSA 2024]]+Tabla1[[#This Row],[VALOR DE LA GLOSA 2025]],0)</f>
        <v>1180525</v>
      </c>
      <c r="AB50" s="65" t="s">
        <v>568</v>
      </c>
      <c r="AC50" s="126"/>
      <c r="AD50" s="131"/>
      <c r="AE50" s="126"/>
      <c r="AF50" s="131">
        <f>ROUND(Tabla1[[#This Row],[VALOR TOTAL DE LA GLOSA]]-Tabla1[[#This Row],[Valor soportado por la Subred]],0)</f>
        <v>1180525</v>
      </c>
      <c r="AG50" s="126"/>
      <c r="AH50" s="126"/>
      <c r="AI50" s="131">
        <f>ROUND(Tabla1[[#This Row],[VALOR GLOSA DEFINITIVA]]-Tabla1[[#This Row],[VALOR LEVANTADO EN LIQUIDACION]],0)</f>
        <v>1180525</v>
      </c>
    </row>
    <row r="51" spans="2:35" s="31" customFormat="1" ht="87.65" hidden="1" customHeight="1" x14ac:dyDescent="0.35">
      <c r="B51" s="122" t="s">
        <v>26</v>
      </c>
      <c r="C51" s="123">
        <v>152</v>
      </c>
      <c r="D51" s="122" t="s">
        <v>69</v>
      </c>
      <c r="E51" s="58" t="str">
        <f>+Tabla1[[#This Row],[CODIGO ACTIVIDAD EN PPP Y LINEAMIENTO]]&amp;Tabla1[[#This Row],[ENTORNO/COMPONENTE]]</f>
        <v>152Vigilancia en salud pública</v>
      </c>
      <c r="F51" s="125" t="str">
        <f>+VLOOKUP(Tabla1[[#This Row],[Columna1]],IG!$D$3:$L$1907,3,FALSE)</f>
        <v>ENTORNOS CUIDADORES</v>
      </c>
      <c r="G51" s="125" t="str">
        <f>+VLOOKUP(Tabla1[[#This Row],[Columna1]],IG!$D$3:$W$1907,4,FALSE)</f>
        <v>Gestión de la información para la vigilancia en salud pública</v>
      </c>
      <c r="H51" s="125" t="str">
        <f>+VLOOKUP(Tabla1[[#This Row],[Columna1]],IG!$D$3:$W$1907,5,FALSE)</f>
        <v>Gestión en los niveles meso y micro de la salud pública del proceso vigilancia en salud pública</v>
      </c>
      <c r="I51" s="125" t="str">
        <f>+VLOOKUP(Tabla1[[#This Row],[Columna1]],IG!$D$3:$W$1907,6,FALSE)</f>
        <v>Avance mensual del plan de acción</v>
      </c>
      <c r="J51" s="125" t="str">
        <f>+VLOOKUP(Tabla1[[#This Row],[Columna1]],IG!$D$3:$W$1907,7,FALSE)</f>
        <v>Subred</v>
      </c>
      <c r="K51" s="126" t="s">
        <v>30</v>
      </c>
      <c r="L51" s="122" t="s">
        <v>512</v>
      </c>
      <c r="M51" s="58" t="str">
        <f>+Tabla1[[#This Row],[Columna1]]&amp;Tabla1[[#This Row],[LOCALIDAD]]&amp;Tabla1[[#This Row],[MES]]</f>
        <v>152Vigilancia en salud públicaSUBREDH. JULIO 2025</v>
      </c>
      <c r="N51" s="27" t="s">
        <v>555</v>
      </c>
      <c r="O51" s="60">
        <f>+VLOOKUP(Tabla1[[#This Row],[concatenar]],IG!$M$3:$W$1907,2,FALSE)</f>
        <v>22871752</v>
      </c>
      <c r="P51" s="60">
        <f>+VLOOKUP(Tabla1[[#This Row],[concatenar]],IG!$M$3:$W$1907,3,FALSE)</f>
        <v>23610509.589600001</v>
      </c>
      <c r="Q51" s="104">
        <f>+VLOOKUP(Tabla1[[#This Row],[concatenar]],IG!$M$3:$W$1907,8,FALSE)</f>
        <v>0</v>
      </c>
      <c r="R51" s="98">
        <f>+VLOOKUP(Tabla1[[#This Row],[concatenar]],IG!$M$3:$W$1907,9,FALSE)</f>
        <v>1</v>
      </c>
      <c r="S51" s="127">
        <f>+VLOOKUP(Tabla1[[#This Row],[concatenar]],IG!$M$3:$W$1907,10,FALSE)</f>
        <v>0</v>
      </c>
      <c r="T51" s="128">
        <f>+VLOOKUP(Tabla1[[#This Row],[concatenar]],IG!$M$3:$W$1907,11,FALSE)</f>
        <v>23610509.589600001</v>
      </c>
      <c r="U51" s="126" t="s">
        <v>51</v>
      </c>
      <c r="V51" s="129">
        <v>0.05</v>
      </c>
      <c r="W51" s="126">
        <v>0</v>
      </c>
      <c r="X51" s="27">
        <v>1</v>
      </c>
      <c r="Y51" s="130">
        <f>ROUND(Tabla1[[#This Row],[VALOR UNITARIO SEGUIMIENTO FINANCIERO
2024]]*Tabla1[[#This Row],[MET AFECTADA PORLA GLOSA
RECURSOS 2024]]*Tabla1[[#This Row],[Porcentaje de Glosa]],0)</f>
        <v>0</v>
      </c>
      <c r="Z51" s="61">
        <f>ROUND(Tabla1[[#This Row],[VALOR UNITARIO SEGUIMIENTO FINANCIERO
2025]]*Tabla1[[#This Row],[META AFECTADA PORLA GLOSA
RECURSOS 2025]]*Tabla1[[#This Row],[Porcentaje de Glosa]],0)</f>
        <v>1180525</v>
      </c>
      <c r="AA51" s="61">
        <f>ROUND(Tabla1[[#This Row],[VALOR DE LA GLOSA 2024]]+Tabla1[[#This Row],[VALOR DE LA GLOSA 2025]],0)</f>
        <v>1180525</v>
      </c>
      <c r="AB51" s="65" t="s">
        <v>569</v>
      </c>
      <c r="AC51" s="126"/>
      <c r="AD51" s="131"/>
      <c r="AE51" s="126"/>
      <c r="AF51" s="131">
        <f>ROUND(Tabla1[[#This Row],[VALOR TOTAL DE LA GLOSA]]-Tabla1[[#This Row],[Valor soportado por la Subred]],0)</f>
        <v>1180525</v>
      </c>
      <c r="AG51" s="126"/>
      <c r="AH51" s="126"/>
      <c r="AI51" s="131">
        <f>ROUND(Tabla1[[#This Row],[VALOR GLOSA DEFINITIVA]]-Tabla1[[#This Row],[VALOR LEVANTADO EN LIQUIDACION]],0)</f>
        <v>1180525</v>
      </c>
    </row>
    <row r="52" spans="2:35" s="31" customFormat="1" ht="87.65" hidden="1" customHeight="1" x14ac:dyDescent="0.35">
      <c r="B52" s="122" t="s">
        <v>26</v>
      </c>
      <c r="C52" s="123">
        <v>152</v>
      </c>
      <c r="D52" s="122" t="s">
        <v>69</v>
      </c>
      <c r="E52" s="58" t="str">
        <f>+Tabla1[[#This Row],[CODIGO ACTIVIDAD EN PPP Y LINEAMIENTO]]&amp;Tabla1[[#This Row],[ENTORNO/COMPONENTE]]</f>
        <v>152Vigilancia en salud pública</v>
      </c>
      <c r="F52" s="125" t="str">
        <f>+VLOOKUP(Tabla1[[#This Row],[Columna1]],IG!$D$3:$L$1907,3,FALSE)</f>
        <v>ENTORNOS CUIDADORES</v>
      </c>
      <c r="G52" s="125" t="str">
        <f>+VLOOKUP(Tabla1[[#This Row],[Columna1]],IG!$D$3:$W$1907,4,FALSE)</f>
        <v>Gestión de la información para la vigilancia en salud pública</v>
      </c>
      <c r="H52" s="125" t="str">
        <f>+VLOOKUP(Tabla1[[#This Row],[Columna1]],IG!$D$3:$W$1907,5,FALSE)</f>
        <v>Gestión en los niveles meso y micro de la salud pública del proceso vigilancia en salud pública</v>
      </c>
      <c r="I52" s="125" t="str">
        <f>+VLOOKUP(Tabla1[[#This Row],[Columna1]],IG!$D$3:$W$1907,6,FALSE)</f>
        <v>Avance mensual del plan de acción</v>
      </c>
      <c r="J52" s="125" t="str">
        <f>+VLOOKUP(Tabla1[[#This Row],[Columna1]],IG!$D$3:$W$1907,7,FALSE)</f>
        <v>Subred</v>
      </c>
      <c r="K52" s="126" t="s">
        <v>30</v>
      </c>
      <c r="L52" s="122" t="s">
        <v>512</v>
      </c>
      <c r="M52" s="58" t="str">
        <f>+Tabla1[[#This Row],[Columna1]]&amp;Tabla1[[#This Row],[LOCALIDAD]]&amp;Tabla1[[#This Row],[MES]]</f>
        <v>152Vigilancia en salud públicaSUBREDH. JULIO 2025</v>
      </c>
      <c r="N52" s="27" t="s">
        <v>555</v>
      </c>
      <c r="O52" s="60">
        <f>+VLOOKUP(Tabla1[[#This Row],[concatenar]],IG!$M$3:$W$1907,2,FALSE)</f>
        <v>22871752</v>
      </c>
      <c r="P52" s="60">
        <f>+VLOOKUP(Tabla1[[#This Row],[concatenar]],IG!$M$3:$W$1907,3,FALSE)</f>
        <v>23610509.589600001</v>
      </c>
      <c r="Q52" s="104">
        <f>+VLOOKUP(Tabla1[[#This Row],[concatenar]],IG!$M$3:$W$1907,8,FALSE)</f>
        <v>0</v>
      </c>
      <c r="R52" s="98">
        <f>+VLOOKUP(Tabla1[[#This Row],[concatenar]],IG!$M$3:$W$1907,9,FALSE)</f>
        <v>1</v>
      </c>
      <c r="S52" s="127">
        <f>+VLOOKUP(Tabla1[[#This Row],[concatenar]],IG!$M$3:$W$1907,10,FALSE)</f>
        <v>0</v>
      </c>
      <c r="T52" s="128">
        <f>+VLOOKUP(Tabla1[[#This Row],[concatenar]],IG!$M$3:$W$1907,11,FALSE)</f>
        <v>23610509.589600001</v>
      </c>
      <c r="U52" s="126" t="s">
        <v>46</v>
      </c>
      <c r="V52" s="129">
        <v>1</v>
      </c>
      <c r="W52" s="126">
        <v>0</v>
      </c>
      <c r="X52" s="27">
        <v>2.2727272727272724E-2</v>
      </c>
      <c r="Y52" s="130">
        <f>ROUND(Tabla1[[#This Row],[VALOR UNITARIO SEGUIMIENTO FINANCIERO
2024]]*Tabla1[[#This Row],[MET AFECTADA PORLA GLOSA
RECURSOS 2024]]*Tabla1[[#This Row],[Porcentaje de Glosa]],0)</f>
        <v>0</v>
      </c>
      <c r="Z52" s="61">
        <f>ROUND(Tabla1[[#This Row],[VALOR UNITARIO SEGUIMIENTO FINANCIERO
2025]]*Tabla1[[#This Row],[META AFECTADA PORLA GLOSA
RECURSOS 2025]]*Tabla1[[#This Row],[Porcentaje de Glosa]],0)</f>
        <v>536602</v>
      </c>
      <c r="AA52" s="61">
        <f>ROUND(Tabla1[[#This Row],[VALOR DE LA GLOSA 2024]]+Tabla1[[#This Row],[VALOR DE LA GLOSA 2025]],0)</f>
        <v>536602</v>
      </c>
      <c r="AB52" s="65" t="s">
        <v>570</v>
      </c>
      <c r="AC52" s="126"/>
      <c r="AD52" s="131"/>
      <c r="AE52" s="126"/>
      <c r="AF52" s="131">
        <f>ROUND(Tabla1[[#This Row],[VALOR TOTAL DE LA GLOSA]]-Tabla1[[#This Row],[Valor soportado por la Subred]],0)</f>
        <v>536602</v>
      </c>
      <c r="AG52" s="126"/>
      <c r="AH52" s="126"/>
      <c r="AI52" s="131">
        <f>ROUND(Tabla1[[#This Row],[VALOR GLOSA DEFINITIVA]]-Tabla1[[#This Row],[VALOR LEVANTADO EN LIQUIDACION]],0)</f>
        <v>536602</v>
      </c>
    </row>
    <row r="53" spans="2:35" s="31" customFormat="1" ht="87.65" hidden="1" customHeight="1" x14ac:dyDescent="0.35">
      <c r="B53" s="122" t="s">
        <v>26</v>
      </c>
      <c r="C53" s="123">
        <v>142</v>
      </c>
      <c r="D53" s="122" t="s">
        <v>69</v>
      </c>
      <c r="E53" s="58" t="str">
        <f>+Tabla1[[#This Row],[CODIGO ACTIVIDAD EN PPP Y LINEAMIENTO]]&amp;Tabla1[[#This Row],[ENTORNO/COMPONENTE]]</f>
        <v>142Vigilancia en salud pública</v>
      </c>
      <c r="F53" s="125" t="str">
        <f>+VLOOKUP(Tabla1[[#This Row],[Columna1]],IG!$D$3:$L$1907,3,FALSE)</f>
        <v>ENTORNOS CUIDADORES</v>
      </c>
      <c r="G53" s="125" t="str">
        <f>+VLOOKUP(Tabla1[[#This Row],[Columna1]],IG!$D$3:$W$1907,4,FALSE)</f>
        <v>Gestión de la información para la vigilancia en salud pública</v>
      </c>
      <c r="H53" s="125" t="str">
        <f>+VLOOKUP(Tabla1[[#This Row],[Columna1]],IG!$D$3:$W$1907,5,FALSE)</f>
        <v xml:space="preserve">Gestión  de la información  del Componente de Salud Mental - Subred Norte y Sur Occidente </v>
      </c>
      <c r="I53" s="125" t="str">
        <f>+VLOOKUP(Tabla1[[#This Row],[Columna1]],IG!$D$3:$W$1907,6,FALSE)</f>
        <v>Avance mensual del plan de acción</v>
      </c>
      <c r="J53" s="125" t="str">
        <f>+VLOOKUP(Tabla1[[#This Row],[Columna1]],IG!$D$3:$W$1907,7,FALSE)</f>
        <v>Subred</v>
      </c>
      <c r="K53" s="126" t="s">
        <v>30</v>
      </c>
      <c r="L53" s="122" t="s">
        <v>511</v>
      </c>
      <c r="M53" s="58" t="str">
        <f>+Tabla1[[#This Row],[Columna1]]&amp;Tabla1[[#This Row],[LOCALIDAD]]&amp;Tabla1[[#This Row],[MES]]</f>
        <v>142Vigilancia en salud públicaSUBREDG. JUNIO 2025</v>
      </c>
      <c r="N53" s="27" t="s">
        <v>556</v>
      </c>
      <c r="O53" s="60">
        <f>+VLOOKUP(Tabla1[[#This Row],[concatenar]],IG!$M$3:$W$1907,2,FALSE)</f>
        <v>88807600</v>
      </c>
      <c r="P53" s="60">
        <f>+VLOOKUP(Tabla1[[#This Row],[concatenar]],IG!$M$3:$W$1907,3,FALSE)</f>
        <v>91676085.480000004</v>
      </c>
      <c r="Q53" s="104">
        <f>+VLOOKUP(Tabla1[[#This Row],[concatenar]],IG!$M$3:$W$1907,8,FALSE)</f>
        <v>0</v>
      </c>
      <c r="R53" s="98">
        <f>+VLOOKUP(Tabla1[[#This Row],[concatenar]],IG!$M$3:$W$1907,9,FALSE)</f>
        <v>1</v>
      </c>
      <c r="S53" s="127">
        <f>+VLOOKUP(Tabla1[[#This Row],[concatenar]],IG!$M$3:$W$1907,10,FALSE)</f>
        <v>0</v>
      </c>
      <c r="T53" s="128">
        <f>+VLOOKUP(Tabla1[[#This Row],[concatenar]],IG!$M$3:$W$1907,11,FALSE)</f>
        <v>91676085.480000004</v>
      </c>
      <c r="U53" s="126" t="s">
        <v>46</v>
      </c>
      <c r="V53" s="129">
        <v>1</v>
      </c>
      <c r="W53" s="126">
        <v>0</v>
      </c>
      <c r="X53" s="27">
        <v>1.4277555682467162E-4</v>
      </c>
      <c r="Y53" s="130">
        <f>ROUND(Tabla1[[#This Row],[VALOR UNITARIO SEGUIMIENTO FINANCIERO
2024]]*Tabla1[[#This Row],[MET AFECTADA PORLA GLOSA
RECURSOS 2024]]*Tabla1[[#This Row],[Porcentaje de Glosa]],0)</f>
        <v>0</v>
      </c>
      <c r="Z53" s="61">
        <f>ROUND(Tabla1[[#This Row],[VALOR UNITARIO SEGUIMIENTO FINANCIERO
2025]]*Tabla1[[#This Row],[META AFECTADA PORLA GLOSA
RECURSOS 2025]]*Tabla1[[#This Row],[Porcentaje de Glosa]],0)</f>
        <v>13089</v>
      </c>
      <c r="AA53" s="61">
        <f>ROUND(Tabla1[[#This Row],[VALOR DE LA GLOSA 2024]]+Tabla1[[#This Row],[VALOR DE LA GLOSA 2025]],0)</f>
        <v>13089</v>
      </c>
      <c r="AB53" s="65" t="s">
        <v>571</v>
      </c>
      <c r="AC53" s="126"/>
      <c r="AD53" s="131"/>
      <c r="AE53" s="126"/>
      <c r="AF53" s="131">
        <f>ROUND(Tabla1[[#This Row],[VALOR TOTAL DE LA GLOSA]]-Tabla1[[#This Row],[Valor soportado por la Subred]],0)</f>
        <v>13089</v>
      </c>
      <c r="AG53" s="126"/>
      <c r="AH53" s="126"/>
      <c r="AI53" s="131">
        <f>ROUND(Tabla1[[#This Row],[VALOR GLOSA DEFINITIVA]]-Tabla1[[#This Row],[VALOR LEVANTADO EN LIQUIDACION]],0)</f>
        <v>13089</v>
      </c>
    </row>
    <row r="54" spans="2:35" s="31" customFormat="1" ht="87.65" hidden="1" customHeight="1" x14ac:dyDescent="0.35">
      <c r="B54" s="122" t="s">
        <v>26</v>
      </c>
      <c r="C54" s="123">
        <v>142</v>
      </c>
      <c r="D54" s="122" t="s">
        <v>69</v>
      </c>
      <c r="E54" s="58" t="str">
        <f>+Tabla1[[#This Row],[CODIGO ACTIVIDAD EN PPP Y LINEAMIENTO]]&amp;Tabla1[[#This Row],[ENTORNO/COMPONENTE]]</f>
        <v>142Vigilancia en salud pública</v>
      </c>
      <c r="F54" s="125" t="str">
        <f>+VLOOKUP(Tabla1[[#This Row],[Columna1]],IG!$D$3:$L$1907,3,FALSE)</f>
        <v>ENTORNOS CUIDADORES</v>
      </c>
      <c r="G54" s="125" t="str">
        <f>+VLOOKUP(Tabla1[[#This Row],[Columna1]],IG!$D$3:$W$1907,4,FALSE)</f>
        <v>Gestión de la información para la vigilancia en salud pública</v>
      </c>
      <c r="H54" s="125" t="str">
        <f>+VLOOKUP(Tabla1[[#This Row],[Columna1]],IG!$D$3:$W$1907,5,FALSE)</f>
        <v xml:space="preserve">Gestión  de la información  del Componente de Salud Mental - Subred Norte y Sur Occidente </v>
      </c>
      <c r="I54" s="125" t="str">
        <f>+VLOOKUP(Tabla1[[#This Row],[Columna1]],IG!$D$3:$W$1907,6,FALSE)</f>
        <v>Avance mensual del plan de acción</v>
      </c>
      <c r="J54" s="125" t="str">
        <f>+VLOOKUP(Tabla1[[#This Row],[Columna1]],IG!$D$3:$W$1907,7,FALSE)</f>
        <v>Subred</v>
      </c>
      <c r="K54" s="126" t="s">
        <v>30</v>
      </c>
      <c r="L54" s="122" t="s">
        <v>512</v>
      </c>
      <c r="M54" s="58" t="str">
        <f>+Tabla1[[#This Row],[Columna1]]&amp;Tabla1[[#This Row],[LOCALIDAD]]&amp;Tabla1[[#This Row],[MES]]</f>
        <v>142Vigilancia en salud públicaSUBREDH. JULIO 2025</v>
      </c>
      <c r="N54" s="27" t="s">
        <v>556</v>
      </c>
      <c r="O54" s="60">
        <f>+VLOOKUP(Tabla1[[#This Row],[concatenar]],IG!$M$3:$W$1907,2,FALSE)</f>
        <v>88807600</v>
      </c>
      <c r="P54" s="60">
        <f>+VLOOKUP(Tabla1[[#This Row],[concatenar]],IG!$M$3:$W$1907,3,FALSE)</f>
        <v>91676085.480000004</v>
      </c>
      <c r="Q54" s="104">
        <f>+VLOOKUP(Tabla1[[#This Row],[concatenar]],IG!$M$3:$W$1907,8,FALSE)</f>
        <v>0</v>
      </c>
      <c r="R54" s="98">
        <f>+VLOOKUP(Tabla1[[#This Row],[concatenar]],IG!$M$3:$W$1907,9,FALSE)</f>
        <v>1</v>
      </c>
      <c r="S54" s="127">
        <f>+VLOOKUP(Tabla1[[#This Row],[concatenar]],IG!$M$3:$W$1907,10,FALSE)</f>
        <v>0</v>
      </c>
      <c r="T54" s="128">
        <f>+VLOOKUP(Tabla1[[#This Row],[concatenar]],IG!$M$3:$W$1907,11,FALSE)</f>
        <v>91676085.480000004</v>
      </c>
      <c r="U54" s="126" t="s">
        <v>46</v>
      </c>
      <c r="V54" s="129">
        <v>1</v>
      </c>
      <c r="W54" s="126">
        <v>0</v>
      </c>
      <c r="X54" s="27">
        <v>4.0408705189632287E-4</v>
      </c>
      <c r="Y54" s="130">
        <f>ROUND(Tabla1[[#This Row],[VALOR UNITARIO SEGUIMIENTO FINANCIERO
2024]]*Tabla1[[#This Row],[MET AFECTADA PORLA GLOSA
RECURSOS 2024]]*Tabla1[[#This Row],[Porcentaje de Glosa]],0)</f>
        <v>0</v>
      </c>
      <c r="Z54" s="61">
        <f>ROUND(Tabla1[[#This Row],[VALOR UNITARIO SEGUIMIENTO FINANCIERO
2025]]*Tabla1[[#This Row],[META AFECTADA PORLA GLOSA
RECURSOS 2025]]*Tabla1[[#This Row],[Porcentaje de Glosa]],0)</f>
        <v>37045</v>
      </c>
      <c r="AA54" s="61">
        <f>ROUND(Tabla1[[#This Row],[VALOR DE LA GLOSA 2024]]+Tabla1[[#This Row],[VALOR DE LA GLOSA 2025]],0)</f>
        <v>37045</v>
      </c>
      <c r="AB54" s="65" t="s">
        <v>572</v>
      </c>
      <c r="AC54" s="126"/>
      <c r="AD54" s="131"/>
      <c r="AE54" s="126"/>
      <c r="AF54" s="131">
        <f>ROUND(Tabla1[[#This Row],[VALOR TOTAL DE LA GLOSA]]-Tabla1[[#This Row],[Valor soportado por la Subred]],0)</f>
        <v>37045</v>
      </c>
      <c r="AG54" s="126"/>
      <c r="AH54" s="126"/>
      <c r="AI54" s="131">
        <f>ROUND(Tabla1[[#This Row],[VALOR GLOSA DEFINITIVA]]-Tabla1[[#This Row],[VALOR LEVANTADO EN LIQUIDACION]],0)</f>
        <v>37045</v>
      </c>
    </row>
    <row r="55" spans="2:35" s="31" customFormat="1" ht="87.65" hidden="1" customHeight="1" x14ac:dyDescent="0.35">
      <c r="B55" s="122" t="s">
        <v>26</v>
      </c>
      <c r="C55" s="123">
        <v>144</v>
      </c>
      <c r="D55" s="122" t="s">
        <v>69</v>
      </c>
      <c r="E55" s="58" t="str">
        <f>+Tabla1[[#This Row],[CODIGO ACTIVIDAD EN PPP Y LINEAMIENTO]]&amp;Tabla1[[#This Row],[ENTORNO/COMPONENTE]]</f>
        <v>144Vigilancia en salud pública</v>
      </c>
      <c r="F55" s="125" t="str">
        <f>+VLOOKUP(Tabla1[[#This Row],[Columna1]],IG!$D$3:$L$1907,3,FALSE)</f>
        <v>ENTORNOS CUIDADORES</v>
      </c>
      <c r="G55" s="125" t="str">
        <f>+VLOOKUP(Tabla1[[#This Row],[Columna1]],IG!$D$3:$W$1907,4,FALSE)</f>
        <v xml:space="preserve">Orientación de la acción para las intervenciones individuales y colectivas en salud pública. </v>
      </c>
      <c r="H55" s="125" t="str">
        <f>+VLOOKUP(Tabla1[[#This Row],[Columna1]],IG!$D$3:$W$1907,5,FALSE)</f>
        <v>Investigaciones epidemiológicas de eventos prioritarios en salud mental</v>
      </c>
      <c r="I55" s="125" t="str">
        <f>+VLOOKUP(Tabla1[[#This Row],[Columna1]],IG!$D$3:$W$1907,6,FALSE)</f>
        <v xml:space="preserve">Investigaciones Epidemiológicas de campo realizadas </v>
      </c>
      <c r="J55" s="125" t="str">
        <f>+VLOOKUP(Tabla1[[#This Row],[Columna1]],IG!$D$3:$W$1907,7,FALSE)</f>
        <v>Subred</v>
      </c>
      <c r="K55" s="126" t="s">
        <v>30</v>
      </c>
      <c r="L55" s="122" t="s">
        <v>511</v>
      </c>
      <c r="M55" s="58" t="str">
        <f>+Tabla1[[#This Row],[Columna1]]&amp;Tabla1[[#This Row],[LOCALIDAD]]&amp;Tabla1[[#This Row],[MES]]</f>
        <v>144Vigilancia en salud públicaSUBREDG. JUNIO 2025</v>
      </c>
      <c r="N55" s="27" t="s">
        <v>557</v>
      </c>
      <c r="O55" s="60">
        <f>+VLOOKUP(Tabla1[[#This Row],[concatenar]],IG!$M$3:$W$1907,2,FALSE)</f>
        <v>201570</v>
      </c>
      <c r="P55" s="60">
        <f>+VLOOKUP(Tabla1[[#This Row],[concatenar]],IG!$M$3:$W$1907,3,FALSE)</f>
        <v>208080.71100000001</v>
      </c>
      <c r="Q55" s="104">
        <f>+VLOOKUP(Tabla1[[#This Row],[concatenar]],IG!$M$3:$W$1907,8,FALSE)</f>
        <v>0</v>
      </c>
      <c r="R55" s="98">
        <f>+VLOOKUP(Tabla1[[#This Row],[concatenar]],IG!$M$3:$W$1907,9,FALSE)</f>
        <v>1091</v>
      </c>
      <c r="S55" s="127">
        <f>+VLOOKUP(Tabla1[[#This Row],[concatenar]],IG!$M$3:$W$1907,10,FALSE)</f>
        <v>0</v>
      </c>
      <c r="T55" s="128">
        <f>+VLOOKUP(Tabla1[[#This Row],[concatenar]],IG!$M$3:$W$1907,11,FALSE)</f>
        <v>227016055.70100001</v>
      </c>
      <c r="U55" s="126" t="s">
        <v>35</v>
      </c>
      <c r="V55" s="129">
        <v>1</v>
      </c>
      <c r="W55" s="126">
        <v>0</v>
      </c>
      <c r="X55" s="27">
        <v>2</v>
      </c>
      <c r="Y55" s="130">
        <f>ROUND(Tabla1[[#This Row],[VALOR UNITARIO SEGUIMIENTO FINANCIERO
2024]]*Tabla1[[#This Row],[MET AFECTADA PORLA GLOSA
RECURSOS 2024]]*Tabla1[[#This Row],[Porcentaje de Glosa]],0)</f>
        <v>0</v>
      </c>
      <c r="Z55" s="61">
        <f>ROUND(Tabla1[[#This Row],[VALOR UNITARIO SEGUIMIENTO FINANCIERO
2025]]*Tabla1[[#This Row],[META AFECTADA PORLA GLOSA
RECURSOS 2025]]*Tabla1[[#This Row],[Porcentaje de Glosa]],0)</f>
        <v>416161</v>
      </c>
      <c r="AA55" s="61">
        <f>ROUND(Tabla1[[#This Row],[VALOR DE LA GLOSA 2024]]+Tabla1[[#This Row],[VALOR DE LA GLOSA 2025]],0)</f>
        <v>416161</v>
      </c>
      <c r="AB55" s="65" t="s">
        <v>573</v>
      </c>
      <c r="AC55" s="126"/>
      <c r="AD55" s="131"/>
      <c r="AE55" s="126"/>
      <c r="AF55" s="131">
        <f>ROUND(Tabla1[[#This Row],[VALOR TOTAL DE LA GLOSA]]-Tabla1[[#This Row],[Valor soportado por la Subred]],0)</f>
        <v>416161</v>
      </c>
      <c r="AG55" s="126"/>
      <c r="AH55" s="126"/>
      <c r="AI55" s="131">
        <f>ROUND(Tabla1[[#This Row],[VALOR GLOSA DEFINITIVA]]-Tabla1[[#This Row],[VALOR LEVANTADO EN LIQUIDACION]],0)</f>
        <v>416161</v>
      </c>
    </row>
    <row r="56" spans="2:35" s="31" customFormat="1" ht="87.65" hidden="1" customHeight="1" x14ac:dyDescent="0.35">
      <c r="B56" s="122" t="s">
        <v>26</v>
      </c>
      <c r="C56" s="123">
        <v>144</v>
      </c>
      <c r="D56" s="122" t="s">
        <v>69</v>
      </c>
      <c r="E56" s="58" t="str">
        <f>+Tabla1[[#This Row],[CODIGO ACTIVIDAD EN PPP Y LINEAMIENTO]]&amp;Tabla1[[#This Row],[ENTORNO/COMPONENTE]]</f>
        <v>144Vigilancia en salud pública</v>
      </c>
      <c r="F56" s="125" t="str">
        <f>+VLOOKUP(Tabla1[[#This Row],[Columna1]],IG!$D$3:$L$1907,3,FALSE)</f>
        <v>ENTORNOS CUIDADORES</v>
      </c>
      <c r="G56" s="125" t="str">
        <f>+VLOOKUP(Tabla1[[#This Row],[Columna1]],IG!$D$3:$W$1907,4,FALSE)</f>
        <v xml:space="preserve">Orientación de la acción para las intervenciones individuales y colectivas en salud pública. </v>
      </c>
      <c r="H56" s="125" t="str">
        <f>+VLOOKUP(Tabla1[[#This Row],[Columna1]],IG!$D$3:$W$1907,5,FALSE)</f>
        <v>Investigaciones epidemiológicas de eventos prioritarios en salud mental</v>
      </c>
      <c r="I56" s="125" t="str">
        <f>+VLOOKUP(Tabla1[[#This Row],[Columna1]],IG!$D$3:$W$1907,6,FALSE)</f>
        <v xml:space="preserve">Investigaciones Epidemiológicas de campo realizadas </v>
      </c>
      <c r="J56" s="125" t="str">
        <f>+VLOOKUP(Tabla1[[#This Row],[Columna1]],IG!$D$3:$W$1907,7,FALSE)</f>
        <v>Subred</v>
      </c>
      <c r="K56" s="126" t="s">
        <v>30</v>
      </c>
      <c r="L56" s="122" t="s">
        <v>512</v>
      </c>
      <c r="M56" s="58" t="str">
        <f>+Tabla1[[#This Row],[Columna1]]&amp;Tabla1[[#This Row],[LOCALIDAD]]&amp;Tabla1[[#This Row],[MES]]</f>
        <v>144Vigilancia en salud públicaSUBREDH. JULIO 2025</v>
      </c>
      <c r="N56" s="27" t="s">
        <v>557</v>
      </c>
      <c r="O56" s="60">
        <f>+VLOOKUP(Tabla1[[#This Row],[concatenar]],IG!$M$3:$W$1907,2,FALSE)</f>
        <v>201570</v>
      </c>
      <c r="P56" s="60">
        <f>+VLOOKUP(Tabla1[[#This Row],[concatenar]],IG!$M$3:$W$1907,3,FALSE)</f>
        <v>208080.71100000001</v>
      </c>
      <c r="Q56" s="104">
        <f>+VLOOKUP(Tabla1[[#This Row],[concatenar]],IG!$M$3:$W$1907,8,FALSE)</f>
        <v>0</v>
      </c>
      <c r="R56" s="98">
        <f>+VLOOKUP(Tabla1[[#This Row],[concatenar]],IG!$M$3:$W$1907,9,FALSE)</f>
        <v>1094</v>
      </c>
      <c r="S56" s="127">
        <f>+VLOOKUP(Tabla1[[#This Row],[concatenar]],IG!$M$3:$W$1907,10,FALSE)</f>
        <v>0</v>
      </c>
      <c r="T56" s="128">
        <f>+VLOOKUP(Tabla1[[#This Row],[concatenar]],IG!$M$3:$W$1907,11,FALSE)</f>
        <v>227640297.83400002</v>
      </c>
      <c r="U56" s="126" t="s">
        <v>35</v>
      </c>
      <c r="V56" s="129">
        <v>1</v>
      </c>
      <c r="W56" s="126">
        <v>0</v>
      </c>
      <c r="X56" s="27">
        <v>11</v>
      </c>
      <c r="Y56" s="130">
        <f>ROUND(Tabla1[[#This Row],[VALOR UNITARIO SEGUIMIENTO FINANCIERO
2024]]*Tabla1[[#This Row],[MET AFECTADA PORLA GLOSA
RECURSOS 2024]]*Tabla1[[#This Row],[Porcentaje de Glosa]],0)</f>
        <v>0</v>
      </c>
      <c r="Z56" s="61">
        <f>ROUND(Tabla1[[#This Row],[VALOR UNITARIO SEGUIMIENTO FINANCIERO
2025]]*Tabla1[[#This Row],[META AFECTADA PORLA GLOSA
RECURSOS 2025]]*Tabla1[[#This Row],[Porcentaje de Glosa]],0)</f>
        <v>2288888</v>
      </c>
      <c r="AA56" s="61">
        <f>ROUND(Tabla1[[#This Row],[VALOR DE LA GLOSA 2024]]+Tabla1[[#This Row],[VALOR DE LA GLOSA 2025]],0)</f>
        <v>2288888</v>
      </c>
      <c r="AB56" s="65" t="s">
        <v>574</v>
      </c>
      <c r="AC56" s="126"/>
      <c r="AD56" s="131"/>
      <c r="AE56" s="126"/>
      <c r="AF56" s="131">
        <f>ROUND(Tabla1[[#This Row],[VALOR TOTAL DE LA GLOSA]]-Tabla1[[#This Row],[Valor soportado por la Subred]],0)</f>
        <v>2288888</v>
      </c>
      <c r="AG56" s="126"/>
      <c r="AH56" s="126"/>
      <c r="AI56" s="131">
        <f>ROUND(Tabla1[[#This Row],[VALOR GLOSA DEFINITIVA]]-Tabla1[[#This Row],[VALOR LEVANTADO EN LIQUIDACION]],0)</f>
        <v>2288888</v>
      </c>
    </row>
    <row r="57" spans="2:35" s="31" customFormat="1" ht="87.65" hidden="1" customHeight="1" x14ac:dyDescent="0.35">
      <c r="B57" s="122" t="s">
        <v>26</v>
      </c>
      <c r="C57" s="123">
        <v>144</v>
      </c>
      <c r="D57" s="122" t="s">
        <v>69</v>
      </c>
      <c r="E57" s="58" t="str">
        <f>+Tabla1[[#This Row],[CODIGO ACTIVIDAD EN PPP Y LINEAMIENTO]]&amp;Tabla1[[#This Row],[ENTORNO/COMPONENTE]]</f>
        <v>144Vigilancia en salud pública</v>
      </c>
      <c r="F57" s="125" t="str">
        <f>+VLOOKUP(Tabla1[[#This Row],[Columna1]],IG!$D$3:$L$1907,3,FALSE)</f>
        <v>ENTORNOS CUIDADORES</v>
      </c>
      <c r="G57" s="125" t="str">
        <f>+VLOOKUP(Tabla1[[#This Row],[Columna1]],IG!$D$3:$W$1907,4,FALSE)</f>
        <v xml:space="preserve">Orientación de la acción para las intervenciones individuales y colectivas en salud pública. </v>
      </c>
      <c r="H57" s="125" t="str">
        <f>+VLOOKUP(Tabla1[[#This Row],[Columna1]],IG!$D$3:$W$1907,5,FALSE)</f>
        <v>Investigaciones epidemiológicas de eventos prioritarios en salud mental</v>
      </c>
      <c r="I57" s="125" t="str">
        <f>+VLOOKUP(Tabla1[[#This Row],[Columna1]],IG!$D$3:$W$1907,6,FALSE)</f>
        <v xml:space="preserve">Investigaciones Epidemiológicas de campo realizadas </v>
      </c>
      <c r="J57" s="125" t="str">
        <f>+VLOOKUP(Tabla1[[#This Row],[Columna1]],IG!$D$3:$W$1907,7,FALSE)</f>
        <v>Subred</v>
      </c>
      <c r="K57" s="126" t="s">
        <v>30</v>
      </c>
      <c r="L57" s="122" t="s">
        <v>512</v>
      </c>
      <c r="M57" s="58" t="str">
        <f>+Tabla1[[#This Row],[Columna1]]&amp;Tabla1[[#This Row],[LOCALIDAD]]&amp;Tabla1[[#This Row],[MES]]</f>
        <v>144Vigilancia en salud públicaSUBREDH. JULIO 2025</v>
      </c>
      <c r="N57" s="27" t="s">
        <v>556</v>
      </c>
      <c r="O57" s="60">
        <f>+VLOOKUP(Tabla1[[#This Row],[concatenar]],IG!$M$3:$W$1907,2,FALSE)</f>
        <v>201570</v>
      </c>
      <c r="P57" s="60">
        <f>+VLOOKUP(Tabla1[[#This Row],[concatenar]],IG!$M$3:$W$1907,3,FALSE)</f>
        <v>208080.71100000001</v>
      </c>
      <c r="Q57" s="104">
        <f>+VLOOKUP(Tabla1[[#This Row],[concatenar]],IG!$M$3:$W$1907,8,FALSE)</f>
        <v>0</v>
      </c>
      <c r="R57" s="98">
        <f>+VLOOKUP(Tabla1[[#This Row],[concatenar]],IG!$M$3:$W$1907,9,FALSE)</f>
        <v>1094</v>
      </c>
      <c r="S57" s="127">
        <f>+VLOOKUP(Tabla1[[#This Row],[concatenar]],IG!$M$3:$W$1907,10,FALSE)</f>
        <v>0</v>
      </c>
      <c r="T57" s="128">
        <f>+VLOOKUP(Tabla1[[#This Row],[concatenar]],IG!$M$3:$W$1907,11,FALSE)</f>
        <v>227640297.83400002</v>
      </c>
      <c r="U57" s="126" t="s">
        <v>33</v>
      </c>
      <c r="V57" s="129">
        <v>1</v>
      </c>
      <c r="W57" s="126">
        <v>0</v>
      </c>
      <c r="X57" s="27">
        <v>11.940405182487098</v>
      </c>
      <c r="Y57" s="130">
        <f>ROUND(Tabla1[[#This Row],[VALOR UNITARIO SEGUIMIENTO FINANCIERO
2024]]*Tabla1[[#This Row],[MET AFECTADA PORLA GLOSA
RECURSOS 2024]]*Tabla1[[#This Row],[Porcentaje de Glosa]],0)</f>
        <v>0</v>
      </c>
      <c r="Z57" s="61">
        <f>ROUND(Tabla1[[#This Row],[VALOR UNITARIO SEGUIMIENTO FINANCIERO
2025]]*Tabla1[[#This Row],[META AFECTADA PORLA GLOSA
RECURSOS 2025]]*Tabla1[[#This Row],[Porcentaje de Glosa]],0)</f>
        <v>2484568</v>
      </c>
      <c r="AA57" s="61">
        <f>ROUND(Tabla1[[#This Row],[VALOR DE LA GLOSA 2024]]+Tabla1[[#This Row],[VALOR DE LA GLOSA 2025]],0)</f>
        <v>2484568</v>
      </c>
      <c r="AB57" s="65" t="s">
        <v>575</v>
      </c>
      <c r="AC57" s="126"/>
      <c r="AD57" s="131"/>
      <c r="AE57" s="126"/>
      <c r="AF57" s="131">
        <f>ROUND(Tabla1[[#This Row],[VALOR TOTAL DE LA GLOSA]]-Tabla1[[#This Row],[Valor soportado por la Subred]],0)</f>
        <v>2484568</v>
      </c>
      <c r="AG57" s="126"/>
      <c r="AH57" s="126"/>
      <c r="AI57" s="131">
        <f>ROUND(Tabla1[[#This Row],[VALOR GLOSA DEFINITIVA]]-Tabla1[[#This Row],[VALOR LEVANTADO EN LIQUIDACION]],0)</f>
        <v>2484568</v>
      </c>
    </row>
    <row r="58" spans="2:35" s="31" customFormat="1" ht="87.65" hidden="1" customHeight="1" x14ac:dyDescent="0.35">
      <c r="B58" s="122" t="s">
        <v>26</v>
      </c>
      <c r="C58" s="123">
        <v>65</v>
      </c>
      <c r="D58" s="122" t="s">
        <v>67</v>
      </c>
      <c r="E58" s="58" t="str">
        <f>+Tabla1[[#This Row],[CODIGO ACTIVIDAD EN PPP Y LINEAMIENTO]]&amp;Tabla1[[#This Row],[ENTORNO/COMPONENTE]]</f>
        <v>65Macro, meso y micro gestión de la salud pública</v>
      </c>
      <c r="F58" s="125" t="str">
        <f>+VLOOKUP(Tabla1[[#This Row],[Columna1]],IG!$D$3:$L$1907,3,FALSE)</f>
        <v>ENTORNOS CUIDADORES</v>
      </c>
      <c r="G58" s="125" t="str">
        <f>+VLOOKUP(Tabla1[[#This Row],[Columna1]],IG!$D$3:$W$1907,4,FALSE)</f>
        <v>Macro, meso y micro gestión de la salud pública</v>
      </c>
      <c r="H58" s="125" t="str">
        <f>+VLOOKUP(Tabla1[[#This Row],[Columna1]],IG!$D$3:$W$1907,5,FALSE)</f>
        <v xml:space="preserve">Monitoreo y seguimiento de la Gestión de la Salud Púbica (GSP) y Plan de Salud Pública de Intervenciones Colectivas (PSPIC) implementados </v>
      </c>
      <c r="I58" s="125" t="str">
        <f>+VLOOKUP(Tabla1[[#This Row],[Columna1]],IG!$D$3:$W$1907,6,FALSE)</f>
        <v>Avance del plan de acción.</v>
      </c>
      <c r="J58" s="125" t="str">
        <f>+VLOOKUP(Tabla1[[#This Row],[Columna1]],IG!$D$3:$W$1907,7,FALSE)</f>
        <v>Subred</v>
      </c>
      <c r="K58" s="126" t="s">
        <v>30</v>
      </c>
      <c r="L58" s="122" t="s">
        <v>511</v>
      </c>
      <c r="M58" s="58" t="str">
        <f>+Tabla1[[#This Row],[Columna1]]&amp;Tabla1[[#This Row],[LOCALIDAD]]&amp;Tabla1[[#This Row],[MES]]</f>
        <v>65Macro, meso y micro gestión de la salud públicaSUBREDG. JUNIO 2025</v>
      </c>
      <c r="N58" s="27" t="s">
        <v>558</v>
      </c>
      <c r="O58" s="60">
        <f>+VLOOKUP(Tabla1[[#This Row],[concatenar]],IG!$M$3:$W$1907,2,FALSE)</f>
        <v>28434808</v>
      </c>
      <c r="P58" s="60">
        <f>+VLOOKUP(Tabla1[[#This Row],[concatenar]],IG!$M$3:$W$1907,3,FALSE)</f>
        <v>29353252.2984</v>
      </c>
      <c r="Q58" s="104">
        <f>+VLOOKUP(Tabla1[[#This Row],[concatenar]],IG!$M$3:$W$1907,8,FALSE)</f>
        <v>0</v>
      </c>
      <c r="R58" s="98">
        <f>+VLOOKUP(Tabla1[[#This Row],[concatenar]],IG!$M$3:$W$1907,9,FALSE)</f>
        <v>1</v>
      </c>
      <c r="S58" s="127">
        <f>+VLOOKUP(Tabla1[[#This Row],[concatenar]],IG!$M$3:$W$1907,10,FALSE)</f>
        <v>0</v>
      </c>
      <c r="T58" s="128">
        <f>+VLOOKUP(Tabla1[[#This Row],[concatenar]],IG!$M$3:$W$1907,11,FALSE)</f>
        <v>29353252.2984</v>
      </c>
      <c r="U58" s="126" t="s">
        <v>58</v>
      </c>
      <c r="V58" s="129">
        <v>0.05</v>
      </c>
      <c r="W58" s="126">
        <v>0</v>
      </c>
      <c r="X58" s="27">
        <v>1</v>
      </c>
      <c r="Y58" s="130">
        <f>ROUND(Tabla1[[#This Row],[VALOR UNITARIO SEGUIMIENTO FINANCIERO
2024]]*Tabla1[[#This Row],[MET AFECTADA PORLA GLOSA
RECURSOS 2024]]*Tabla1[[#This Row],[Porcentaje de Glosa]],0)</f>
        <v>0</v>
      </c>
      <c r="Z58" s="61">
        <f>ROUND(Tabla1[[#This Row],[VALOR UNITARIO SEGUIMIENTO FINANCIERO
2025]]*Tabla1[[#This Row],[META AFECTADA PORLA GLOSA
RECURSOS 2025]]*Tabla1[[#This Row],[Porcentaje de Glosa]],0)</f>
        <v>1467663</v>
      </c>
      <c r="AA58" s="61">
        <f>ROUND(Tabla1[[#This Row],[VALOR DE LA GLOSA 2024]]+Tabla1[[#This Row],[VALOR DE LA GLOSA 2025]],0)</f>
        <v>1467663</v>
      </c>
      <c r="AB58" s="65" t="s">
        <v>576</v>
      </c>
      <c r="AC58" s="126"/>
      <c r="AD58" s="131"/>
      <c r="AE58" s="126"/>
      <c r="AF58" s="131">
        <f>ROUND(Tabla1[[#This Row],[VALOR TOTAL DE LA GLOSA]]-Tabla1[[#This Row],[Valor soportado por la Subred]],0)</f>
        <v>1467663</v>
      </c>
      <c r="AG58" s="126"/>
      <c r="AH58" s="126"/>
      <c r="AI58" s="131">
        <f>ROUND(Tabla1[[#This Row],[VALOR GLOSA DEFINITIVA]]-Tabla1[[#This Row],[VALOR LEVANTADO EN LIQUIDACION]],0)</f>
        <v>1467663</v>
      </c>
    </row>
    <row r="59" spans="2:35" s="31" customFormat="1" ht="87.65" hidden="1" customHeight="1" x14ac:dyDescent="0.35">
      <c r="B59" s="122" t="s">
        <v>26</v>
      </c>
      <c r="C59" s="123">
        <v>65</v>
      </c>
      <c r="D59" s="122" t="s">
        <v>67</v>
      </c>
      <c r="E59" s="58" t="str">
        <f>+Tabla1[[#This Row],[CODIGO ACTIVIDAD EN PPP Y LINEAMIENTO]]&amp;Tabla1[[#This Row],[ENTORNO/COMPONENTE]]</f>
        <v>65Macro, meso y micro gestión de la salud pública</v>
      </c>
      <c r="F59" s="125" t="str">
        <f>+VLOOKUP(Tabla1[[#This Row],[Columna1]],IG!$D$3:$L$1907,3,FALSE)</f>
        <v>ENTORNOS CUIDADORES</v>
      </c>
      <c r="G59" s="125" t="str">
        <f>+VLOOKUP(Tabla1[[#This Row],[Columna1]],IG!$D$3:$W$1907,4,FALSE)</f>
        <v>Macro, meso y micro gestión de la salud pública</v>
      </c>
      <c r="H59" s="125" t="str">
        <f>+VLOOKUP(Tabla1[[#This Row],[Columna1]],IG!$D$3:$W$1907,5,FALSE)</f>
        <v xml:space="preserve">Monitoreo y seguimiento de la Gestión de la Salud Púbica (GSP) y Plan de Salud Pública de Intervenciones Colectivas (PSPIC) implementados </v>
      </c>
      <c r="I59" s="125" t="str">
        <f>+VLOOKUP(Tabla1[[#This Row],[Columna1]],IG!$D$3:$W$1907,6,FALSE)</f>
        <v>Avance del plan de acción.</v>
      </c>
      <c r="J59" s="125" t="str">
        <f>+VLOOKUP(Tabla1[[#This Row],[Columna1]],IG!$D$3:$W$1907,7,FALSE)</f>
        <v>Subred</v>
      </c>
      <c r="K59" s="126" t="s">
        <v>30</v>
      </c>
      <c r="L59" s="122" t="s">
        <v>512</v>
      </c>
      <c r="M59" s="58" t="str">
        <f>+Tabla1[[#This Row],[Columna1]]&amp;Tabla1[[#This Row],[LOCALIDAD]]&amp;Tabla1[[#This Row],[MES]]</f>
        <v>65Macro, meso y micro gestión de la salud públicaSUBREDH. JULIO 2025</v>
      </c>
      <c r="N59" s="27" t="s">
        <v>558</v>
      </c>
      <c r="O59" s="60">
        <f>+VLOOKUP(Tabla1[[#This Row],[concatenar]],IG!$M$3:$W$1907,2,FALSE)</f>
        <v>28434808</v>
      </c>
      <c r="P59" s="60">
        <f>+VLOOKUP(Tabla1[[#This Row],[concatenar]],IG!$M$3:$W$1907,3,FALSE)</f>
        <v>29353252.2984</v>
      </c>
      <c r="Q59" s="104">
        <f>+VLOOKUP(Tabla1[[#This Row],[concatenar]],IG!$M$3:$W$1907,8,FALSE)</f>
        <v>0</v>
      </c>
      <c r="R59" s="98">
        <f>+VLOOKUP(Tabla1[[#This Row],[concatenar]],IG!$M$3:$W$1907,9,FALSE)</f>
        <v>1</v>
      </c>
      <c r="S59" s="127">
        <f>+VLOOKUP(Tabla1[[#This Row],[concatenar]],IG!$M$3:$W$1907,10,FALSE)</f>
        <v>0</v>
      </c>
      <c r="T59" s="128">
        <f>+VLOOKUP(Tabla1[[#This Row],[concatenar]],IG!$M$3:$W$1907,11,FALSE)</f>
        <v>29353252.2984</v>
      </c>
      <c r="U59" s="126" t="s">
        <v>58</v>
      </c>
      <c r="V59" s="129">
        <v>0.05</v>
      </c>
      <c r="W59" s="126">
        <v>0</v>
      </c>
      <c r="X59" s="27">
        <v>1</v>
      </c>
      <c r="Y59" s="130">
        <f>ROUND(Tabla1[[#This Row],[VALOR UNITARIO SEGUIMIENTO FINANCIERO
2024]]*Tabla1[[#This Row],[MET AFECTADA PORLA GLOSA
RECURSOS 2024]]*Tabla1[[#This Row],[Porcentaje de Glosa]],0)</f>
        <v>0</v>
      </c>
      <c r="Z59" s="61">
        <f>ROUND(Tabla1[[#This Row],[VALOR UNITARIO SEGUIMIENTO FINANCIERO
2025]]*Tabla1[[#This Row],[META AFECTADA PORLA GLOSA
RECURSOS 2025]]*Tabla1[[#This Row],[Porcentaje de Glosa]],0)</f>
        <v>1467663</v>
      </c>
      <c r="AA59" s="61">
        <f>ROUND(Tabla1[[#This Row],[VALOR DE LA GLOSA 2024]]+Tabla1[[#This Row],[VALOR DE LA GLOSA 2025]],0)</f>
        <v>1467663</v>
      </c>
      <c r="AB59" s="65" t="s">
        <v>577</v>
      </c>
      <c r="AC59" s="126"/>
      <c r="AD59" s="131"/>
      <c r="AE59" s="126"/>
      <c r="AF59" s="131">
        <f>ROUND(Tabla1[[#This Row],[VALOR TOTAL DE LA GLOSA]]-Tabla1[[#This Row],[Valor soportado por la Subred]],0)</f>
        <v>1467663</v>
      </c>
      <c r="AG59" s="126"/>
      <c r="AH59" s="126"/>
      <c r="AI59" s="131">
        <f>ROUND(Tabla1[[#This Row],[VALOR GLOSA DEFINITIVA]]-Tabla1[[#This Row],[VALOR LEVANTADO EN LIQUIDACION]],0)</f>
        <v>1467663</v>
      </c>
    </row>
    <row r="60" spans="2:35" s="31" customFormat="1" ht="87.65" hidden="1" customHeight="1" x14ac:dyDescent="0.35">
      <c r="B60" s="122" t="s">
        <v>26</v>
      </c>
      <c r="C60" s="123">
        <v>41</v>
      </c>
      <c r="D60" s="122" t="s">
        <v>70</v>
      </c>
      <c r="E60" s="58" t="str">
        <f>+Tabla1[[#This Row],[CODIGO ACTIVIDAD EN PPP Y LINEAMIENTO]]&amp;Tabla1[[#This Row],[ENTORNO/COMPONENTE]]</f>
        <v>41Vigilancia de la salud ambiental</v>
      </c>
      <c r="F60" s="125" t="str">
        <f>+VLOOKUP(Tabla1[[#This Row],[Columna1]],IG!$D$3:$L$1907,3,FALSE)</f>
        <v>Línea Calidad de Agua y Saneamiento básico</v>
      </c>
      <c r="G60" s="125" t="str">
        <f>+VLOOKUP(Tabla1[[#This Row],[Columna1]],IG!$D$3:$W$1907,4,FALSE)</f>
        <v>Gimnasio</v>
      </c>
      <c r="H60" s="125" t="str">
        <f>+VLOOKUP(Tabla1[[#This Row],[Columna1]],IG!$D$3:$W$1907,5,FALSE)</f>
        <v>Establecimiento vigilado y controlado</v>
      </c>
      <c r="I60" s="125" t="str">
        <f>+VLOOKUP(Tabla1[[#This Row],[Columna1]],IG!$D$3:$W$1907,6,FALSE)</f>
        <v>VER SIVIGILA</v>
      </c>
      <c r="J60" s="125" t="str">
        <f>+VLOOKUP(Tabla1[[#This Row],[Columna1]],IG!$D$3:$W$1907,7,FALSE)</f>
        <v>VER SIVIGILA</v>
      </c>
      <c r="K60" s="126" t="s">
        <v>105</v>
      </c>
      <c r="L60" s="122" t="s">
        <v>511</v>
      </c>
      <c r="M60" s="58" t="str">
        <f>+Tabla1[[#This Row],[Columna1]]&amp;Tabla1[[#This Row],[LOCALIDAD]]&amp;Tabla1[[#This Row],[MES]]</f>
        <v>41Vigilancia de la salud ambientalBOSAG. JUNIO 2025</v>
      </c>
      <c r="N60" s="27" t="s">
        <v>578</v>
      </c>
      <c r="O60" s="60">
        <f>+VLOOKUP(Tabla1[[#This Row],[concatenar]],IG!$M$3:$W$1907,2,FALSE)</f>
        <v>0</v>
      </c>
      <c r="P60" s="60">
        <f>+VLOOKUP(Tabla1[[#This Row],[concatenar]],IG!$M$3:$W$1907,3,FALSE)</f>
        <v>90168</v>
      </c>
      <c r="Q60" s="104">
        <f>+VLOOKUP(Tabla1[[#This Row],[concatenar]],IG!$M$3:$W$1907,8,FALSE)</f>
        <v>0</v>
      </c>
      <c r="R60" s="98">
        <f>+VLOOKUP(Tabla1[[#This Row],[concatenar]],IG!$M$3:$W$1907,9,FALSE)</f>
        <v>6</v>
      </c>
      <c r="S60" s="127">
        <f>+VLOOKUP(Tabla1[[#This Row],[concatenar]],IG!$M$3:$W$1907,10,FALSE)</f>
        <v>0</v>
      </c>
      <c r="T60" s="128">
        <f>+VLOOKUP(Tabla1[[#This Row],[concatenar]],IG!$M$3:$W$1907,11,FALSE)</f>
        <v>541008</v>
      </c>
      <c r="U60" s="126" t="s">
        <v>47</v>
      </c>
      <c r="V60" s="129">
        <v>1</v>
      </c>
      <c r="W60" s="126"/>
      <c r="X60" s="27">
        <v>1</v>
      </c>
      <c r="Y60" s="130">
        <f>ROUND(Tabla1[[#This Row],[VALOR UNITARIO SEGUIMIENTO FINANCIERO
2024]]*Tabla1[[#This Row],[MET AFECTADA PORLA GLOSA
RECURSOS 2024]]*Tabla1[[#This Row],[Porcentaje de Glosa]],0)</f>
        <v>0</v>
      </c>
      <c r="Z60" s="61">
        <f>ROUND(Tabla1[[#This Row],[VALOR UNITARIO SEGUIMIENTO FINANCIERO
2025]]*Tabla1[[#This Row],[META AFECTADA PORLA GLOSA
RECURSOS 2025]]*Tabla1[[#This Row],[Porcentaje de Glosa]],0)</f>
        <v>90168</v>
      </c>
      <c r="AA60" s="61">
        <f>ROUND(Tabla1[[#This Row],[VALOR DE LA GLOSA 2024]]+Tabla1[[#This Row],[VALOR DE LA GLOSA 2025]],0)</f>
        <v>90168</v>
      </c>
      <c r="AB60" s="65" t="s">
        <v>582</v>
      </c>
      <c r="AC60" s="126"/>
      <c r="AD60" s="131"/>
      <c r="AE60" s="126"/>
      <c r="AF60" s="131">
        <f>ROUND(Tabla1[[#This Row],[VALOR TOTAL DE LA GLOSA]]-Tabla1[[#This Row],[Valor soportado por la Subred]],0)</f>
        <v>90168</v>
      </c>
      <c r="AG60" s="126"/>
      <c r="AH60" s="126"/>
      <c r="AI60" s="131">
        <f>ROUND(Tabla1[[#This Row],[VALOR GLOSA DEFINITIVA]]-Tabla1[[#This Row],[VALOR LEVANTADO EN LIQUIDACION]],0)</f>
        <v>90168</v>
      </c>
    </row>
    <row r="61" spans="2:35" s="31" customFormat="1" ht="87.65" hidden="1" customHeight="1" x14ac:dyDescent="0.35">
      <c r="B61" s="122" t="s">
        <v>26</v>
      </c>
      <c r="C61" s="123">
        <v>1005</v>
      </c>
      <c r="D61" s="122" t="s">
        <v>70</v>
      </c>
      <c r="E61" s="58" t="str">
        <f>+Tabla1[[#This Row],[CODIGO ACTIVIDAD EN PPP Y LINEAMIENTO]]&amp;Tabla1[[#This Row],[ENTORNO/COMPONENTE]]</f>
        <v>1005Vigilancia de la salud ambiental</v>
      </c>
      <c r="F61" s="125" t="str">
        <f>+VLOOKUP(Tabla1[[#This Row],[Columna1]],IG!$D$3:$L$1907,3,FALSE)</f>
        <v>Línea Calidad de Agua y Saneamiento básico</v>
      </c>
      <c r="G61" s="125" t="str">
        <f>+VLOOKUP(Tabla1[[#This Row],[Columna1]],IG!$D$3:$W$1907,4,FALSE)</f>
        <v>Profesionales independientes de salud/objeto social diferente</v>
      </c>
      <c r="H61" s="125" t="str">
        <f>+VLOOKUP(Tabla1[[#This Row],[Columna1]],IG!$D$3:$W$1907,5,FALSE)</f>
        <v>Establecimiento vigilado y controlado</v>
      </c>
      <c r="I61" s="125" t="str">
        <f>+VLOOKUP(Tabla1[[#This Row],[Columna1]],IG!$D$3:$W$1907,6,FALSE)</f>
        <v>VER SIVIGILA</v>
      </c>
      <c r="J61" s="125" t="str">
        <f>+VLOOKUP(Tabla1[[#This Row],[Columna1]],IG!$D$3:$W$1907,7,FALSE)</f>
        <v>VER SIVIGILA</v>
      </c>
      <c r="K61" s="126" t="s">
        <v>105</v>
      </c>
      <c r="L61" s="122" t="s">
        <v>511</v>
      </c>
      <c r="M61" s="58" t="str">
        <f>+Tabla1[[#This Row],[Columna1]]&amp;Tabla1[[#This Row],[LOCALIDAD]]&amp;Tabla1[[#This Row],[MES]]</f>
        <v>1005Vigilancia de la salud ambientalBOSAG. JUNIO 2025</v>
      </c>
      <c r="N61" s="27" t="s">
        <v>578</v>
      </c>
      <c r="O61" s="60">
        <f>+VLOOKUP(Tabla1[[#This Row],[concatenar]],IG!$M$3:$W$1907,2,FALSE)</f>
        <v>0</v>
      </c>
      <c r="P61" s="60">
        <f>+VLOOKUP(Tabla1[[#This Row],[concatenar]],IG!$M$3:$W$1907,3,FALSE)</f>
        <v>90168</v>
      </c>
      <c r="Q61" s="104">
        <f>+VLOOKUP(Tabla1[[#This Row],[concatenar]],IG!$M$3:$W$1907,8,FALSE)</f>
        <v>0</v>
      </c>
      <c r="R61" s="98">
        <f>+VLOOKUP(Tabla1[[#This Row],[concatenar]],IG!$M$3:$W$1907,9,FALSE)</f>
        <v>12</v>
      </c>
      <c r="S61" s="127">
        <f>+VLOOKUP(Tabla1[[#This Row],[concatenar]],IG!$M$3:$W$1907,10,FALSE)</f>
        <v>0</v>
      </c>
      <c r="T61" s="128">
        <f>+VLOOKUP(Tabla1[[#This Row],[concatenar]],IG!$M$3:$W$1907,11,FALSE)</f>
        <v>1082016</v>
      </c>
      <c r="U61" s="126" t="s">
        <v>47</v>
      </c>
      <c r="V61" s="129">
        <v>1</v>
      </c>
      <c r="W61" s="126"/>
      <c r="X61" s="27">
        <v>1</v>
      </c>
      <c r="Y61" s="130">
        <f>ROUND(Tabla1[[#This Row],[VALOR UNITARIO SEGUIMIENTO FINANCIERO
2024]]*Tabla1[[#This Row],[MET AFECTADA PORLA GLOSA
RECURSOS 2024]]*Tabla1[[#This Row],[Porcentaje de Glosa]],0)</f>
        <v>0</v>
      </c>
      <c r="Z61" s="61">
        <f>ROUND(Tabla1[[#This Row],[VALOR UNITARIO SEGUIMIENTO FINANCIERO
2025]]*Tabla1[[#This Row],[META AFECTADA PORLA GLOSA
RECURSOS 2025]]*Tabla1[[#This Row],[Porcentaje de Glosa]],0)</f>
        <v>90168</v>
      </c>
      <c r="AA61" s="61">
        <f>ROUND(Tabla1[[#This Row],[VALOR DE LA GLOSA 2024]]+Tabla1[[#This Row],[VALOR DE LA GLOSA 2025]],0)</f>
        <v>90168</v>
      </c>
      <c r="AB61" s="65" t="s">
        <v>583</v>
      </c>
      <c r="AC61" s="126"/>
      <c r="AD61" s="131"/>
      <c r="AE61" s="126"/>
      <c r="AF61" s="131">
        <f>ROUND(Tabla1[[#This Row],[VALOR TOTAL DE LA GLOSA]]-Tabla1[[#This Row],[Valor soportado por la Subred]],0)</f>
        <v>90168</v>
      </c>
      <c r="AG61" s="126"/>
      <c r="AH61" s="126"/>
      <c r="AI61" s="131">
        <f>ROUND(Tabla1[[#This Row],[VALOR GLOSA DEFINITIVA]]-Tabla1[[#This Row],[VALOR LEVANTADO EN LIQUIDACION]],0)</f>
        <v>90168</v>
      </c>
    </row>
    <row r="62" spans="2:35" s="31" customFormat="1" ht="87.65" hidden="1" customHeight="1" x14ac:dyDescent="0.35">
      <c r="B62" s="122" t="s">
        <v>26</v>
      </c>
      <c r="C62" s="123">
        <v>43</v>
      </c>
      <c r="D62" s="122" t="s">
        <v>70</v>
      </c>
      <c r="E62" s="58" t="str">
        <f>+Tabla1[[#This Row],[CODIGO ACTIVIDAD EN PPP Y LINEAMIENTO]]&amp;Tabla1[[#This Row],[ENTORNO/COMPONENTE]]</f>
        <v>43Vigilancia de la salud ambiental</v>
      </c>
      <c r="F62" s="125" t="str">
        <f>+VLOOKUP(Tabla1[[#This Row],[Columna1]],IG!$D$3:$L$1907,3,FALSE)</f>
        <v>Línea Calidad de Agua y Saneamiento básico</v>
      </c>
      <c r="G62" s="125" t="str">
        <f>+VLOOKUP(Tabla1[[#This Row],[Columna1]],IG!$D$3:$W$1907,4,FALSE)</f>
        <v>Actividades de asistencia social sin alojamiento  (hogares de bienestar familiar)</v>
      </c>
      <c r="H62" s="125" t="str">
        <f>+VLOOKUP(Tabla1[[#This Row],[Columna1]],IG!$D$3:$W$1907,5,FALSE)</f>
        <v>Establecimiento vigilado y controlado</v>
      </c>
      <c r="I62" s="125" t="str">
        <f>+VLOOKUP(Tabla1[[#This Row],[Columna1]],IG!$D$3:$W$1907,6,FALSE)</f>
        <v>VER SIVIGILA</v>
      </c>
      <c r="J62" s="125" t="str">
        <f>+VLOOKUP(Tabla1[[#This Row],[Columna1]],IG!$D$3:$W$1907,7,FALSE)</f>
        <v>VER SIVIGILA</v>
      </c>
      <c r="K62" s="126" t="s">
        <v>105</v>
      </c>
      <c r="L62" s="122" t="s">
        <v>512</v>
      </c>
      <c r="M62" s="58" t="str">
        <f>+Tabla1[[#This Row],[Columna1]]&amp;Tabla1[[#This Row],[LOCALIDAD]]&amp;Tabla1[[#This Row],[MES]]</f>
        <v>43Vigilancia de la salud ambientalBOSAH. JULIO 2025</v>
      </c>
      <c r="N62" s="27" t="s">
        <v>578</v>
      </c>
      <c r="O62" s="60">
        <f>+VLOOKUP(Tabla1[[#This Row],[concatenar]],IG!$M$3:$W$1907,2,FALSE)</f>
        <v>0</v>
      </c>
      <c r="P62" s="60">
        <f>+VLOOKUP(Tabla1[[#This Row],[concatenar]],IG!$M$3:$W$1907,3,FALSE)</f>
        <v>58956</v>
      </c>
      <c r="Q62" s="104">
        <f>+VLOOKUP(Tabla1[[#This Row],[concatenar]],IG!$M$3:$W$1907,8,FALSE)</f>
        <v>0</v>
      </c>
      <c r="R62" s="98">
        <f>+VLOOKUP(Tabla1[[#This Row],[concatenar]],IG!$M$3:$W$1907,9,FALSE)</f>
        <v>30</v>
      </c>
      <c r="S62" s="127">
        <f>+VLOOKUP(Tabla1[[#This Row],[concatenar]],IG!$M$3:$W$1907,10,FALSE)</f>
        <v>0</v>
      </c>
      <c r="T62" s="128">
        <f>+VLOOKUP(Tabla1[[#This Row],[concatenar]],IG!$M$3:$W$1907,11,FALSE)</f>
        <v>1768680</v>
      </c>
      <c r="U62" s="126" t="s">
        <v>47</v>
      </c>
      <c r="V62" s="129">
        <v>1</v>
      </c>
      <c r="W62" s="126"/>
      <c r="X62" s="27">
        <v>1</v>
      </c>
      <c r="Y62" s="130">
        <f>ROUND(Tabla1[[#This Row],[VALOR UNITARIO SEGUIMIENTO FINANCIERO
2024]]*Tabla1[[#This Row],[MET AFECTADA PORLA GLOSA
RECURSOS 2024]]*Tabla1[[#This Row],[Porcentaje de Glosa]],0)</f>
        <v>0</v>
      </c>
      <c r="Z62" s="61">
        <f>ROUND(Tabla1[[#This Row],[VALOR UNITARIO SEGUIMIENTO FINANCIERO
2025]]*Tabla1[[#This Row],[META AFECTADA PORLA GLOSA
RECURSOS 2025]]*Tabla1[[#This Row],[Porcentaje de Glosa]],0)</f>
        <v>58956</v>
      </c>
      <c r="AA62" s="61">
        <f>ROUND(Tabla1[[#This Row],[VALOR DE LA GLOSA 2024]]+Tabla1[[#This Row],[VALOR DE LA GLOSA 2025]],0)</f>
        <v>58956</v>
      </c>
      <c r="AB62" s="65" t="s">
        <v>584</v>
      </c>
      <c r="AC62" s="126"/>
      <c r="AD62" s="131"/>
      <c r="AE62" s="126"/>
      <c r="AF62" s="131">
        <f>ROUND(Tabla1[[#This Row],[VALOR TOTAL DE LA GLOSA]]-Tabla1[[#This Row],[Valor soportado por la Subred]],0)</f>
        <v>58956</v>
      </c>
      <c r="AG62" s="126"/>
      <c r="AH62" s="126"/>
      <c r="AI62" s="131">
        <f>ROUND(Tabla1[[#This Row],[VALOR GLOSA DEFINITIVA]]-Tabla1[[#This Row],[VALOR LEVANTADO EN LIQUIDACION]],0)</f>
        <v>58956</v>
      </c>
    </row>
    <row r="63" spans="2:35" s="31" customFormat="1" ht="87.65" hidden="1" customHeight="1" x14ac:dyDescent="0.35">
      <c r="B63" s="122" t="s">
        <v>26</v>
      </c>
      <c r="C63" s="123">
        <v>2100</v>
      </c>
      <c r="D63" s="122" t="s">
        <v>70</v>
      </c>
      <c r="E63" s="58" t="str">
        <f>+Tabla1[[#This Row],[CODIGO ACTIVIDAD EN PPP Y LINEAMIENTO]]&amp;Tabla1[[#This Row],[ENTORNO/COMPONENTE]]</f>
        <v>2100Vigilancia de la salud ambiental</v>
      </c>
      <c r="F63" s="125" t="str">
        <f>+VLOOKUP(Tabla1[[#This Row],[Columna1]],IG!$D$3:$L$1907,3,FALSE)</f>
        <v>Línea Calidad de Agua y Saneamiento básico</v>
      </c>
      <c r="G63" s="125" t="str">
        <f>+VLOOKUP(Tabla1[[#This Row],[Columna1]],IG!$D$3:$W$1907,4,FALSE)</f>
        <v>Fortalecimiento de capacidades Saneamiento</v>
      </c>
      <c r="H63" s="125" t="str">
        <f>+VLOOKUP(Tabla1[[#This Row],[Columna1]],IG!$D$3:$W$1907,5,FALSE)</f>
        <v>Fortalecimiento de capacidades</v>
      </c>
      <c r="I63" s="125" t="str">
        <f>+VLOOKUP(Tabla1[[#This Row],[Columna1]],IG!$D$3:$W$1907,6,FALSE)</f>
        <v>VER SIVIGILA</v>
      </c>
      <c r="J63" s="125" t="str">
        <f>+VLOOKUP(Tabla1[[#This Row],[Columna1]],IG!$D$3:$W$1907,7,FALSE)</f>
        <v>VER SIVIGILA</v>
      </c>
      <c r="K63" s="126" t="s">
        <v>108</v>
      </c>
      <c r="L63" s="122" t="s">
        <v>511</v>
      </c>
      <c r="M63" s="58" t="str">
        <f>+Tabla1[[#This Row],[Columna1]]&amp;Tabla1[[#This Row],[LOCALIDAD]]&amp;Tabla1[[#This Row],[MES]]</f>
        <v>2100Vigilancia de la salud ambientalPUENTE ARANDAG. JUNIO 2025</v>
      </c>
      <c r="N63" s="27" t="s">
        <v>578</v>
      </c>
      <c r="O63" s="60">
        <f>+VLOOKUP(Tabla1[[#This Row],[concatenar]],IG!$M$3:$W$1907,2,FALSE)</f>
        <v>0</v>
      </c>
      <c r="P63" s="60">
        <f>+VLOOKUP(Tabla1[[#This Row],[concatenar]],IG!$M$3:$W$1907,3,FALSE)</f>
        <v>120226</v>
      </c>
      <c r="Q63" s="104">
        <f>+VLOOKUP(Tabla1[[#This Row],[concatenar]],IG!$M$3:$W$1907,8,FALSE)</f>
        <v>0</v>
      </c>
      <c r="R63" s="98">
        <f>+VLOOKUP(Tabla1[[#This Row],[concatenar]],IG!$M$3:$W$1907,9,FALSE)</f>
        <v>1</v>
      </c>
      <c r="S63" s="127">
        <f>+VLOOKUP(Tabla1[[#This Row],[concatenar]],IG!$M$3:$W$1907,10,FALSE)</f>
        <v>0</v>
      </c>
      <c r="T63" s="128">
        <f>+VLOOKUP(Tabla1[[#This Row],[concatenar]],IG!$M$3:$W$1907,11,FALSE)</f>
        <v>120226</v>
      </c>
      <c r="U63" s="126" t="s">
        <v>47</v>
      </c>
      <c r="V63" s="129">
        <v>1</v>
      </c>
      <c r="W63" s="126"/>
      <c r="X63" s="27">
        <v>1</v>
      </c>
      <c r="Y63" s="130">
        <f>ROUND(Tabla1[[#This Row],[VALOR UNITARIO SEGUIMIENTO FINANCIERO
2024]]*Tabla1[[#This Row],[MET AFECTADA PORLA GLOSA
RECURSOS 2024]]*Tabla1[[#This Row],[Porcentaje de Glosa]],0)</f>
        <v>0</v>
      </c>
      <c r="Z63" s="61">
        <f>ROUND(Tabla1[[#This Row],[VALOR UNITARIO SEGUIMIENTO FINANCIERO
2025]]*Tabla1[[#This Row],[META AFECTADA PORLA GLOSA
RECURSOS 2025]]*Tabla1[[#This Row],[Porcentaje de Glosa]],0)</f>
        <v>120226</v>
      </c>
      <c r="AA63" s="61">
        <f>ROUND(Tabla1[[#This Row],[VALOR DE LA GLOSA 2024]]+Tabla1[[#This Row],[VALOR DE LA GLOSA 2025]],0)</f>
        <v>120226</v>
      </c>
      <c r="AB63" s="65" t="s">
        <v>585</v>
      </c>
      <c r="AC63" s="126"/>
      <c r="AD63" s="131"/>
      <c r="AE63" s="126"/>
      <c r="AF63" s="131">
        <f>ROUND(Tabla1[[#This Row],[VALOR TOTAL DE LA GLOSA]]-Tabla1[[#This Row],[Valor soportado por la Subred]],0)</f>
        <v>120226</v>
      </c>
      <c r="AG63" s="126"/>
      <c r="AH63" s="126"/>
      <c r="AI63" s="131">
        <f>ROUND(Tabla1[[#This Row],[VALOR GLOSA DEFINITIVA]]-Tabla1[[#This Row],[VALOR LEVANTADO EN LIQUIDACION]],0)</f>
        <v>120226</v>
      </c>
    </row>
    <row r="64" spans="2:35" s="31" customFormat="1" ht="87.65" hidden="1" customHeight="1" x14ac:dyDescent="0.35">
      <c r="B64" s="122" t="s">
        <v>26</v>
      </c>
      <c r="C64" s="123">
        <v>1005</v>
      </c>
      <c r="D64" s="122" t="s">
        <v>70</v>
      </c>
      <c r="E64" s="58" t="str">
        <f>+Tabla1[[#This Row],[CODIGO ACTIVIDAD EN PPP Y LINEAMIENTO]]&amp;Tabla1[[#This Row],[ENTORNO/COMPONENTE]]</f>
        <v>1005Vigilancia de la salud ambiental</v>
      </c>
      <c r="F64" s="125" t="str">
        <f>+VLOOKUP(Tabla1[[#This Row],[Columna1]],IG!$D$3:$L$1907,3,FALSE)</f>
        <v>Línea Calidad de Agua y Saneamiento básico</v>
      </c>
      <c r="G64" s="125" t="str">
        <f>+VLOOKUP(Tabla1[[#This Row],[Columna1]],IG!$D$3:$W$1907,4,FALSE)</f>
        <v>Profesionales independientes de salud/objeto social diferente</v>
      </c>
      <c r="H64" s="125" t="str">
        <f>+VLOOKUP(Tabla1[[#This Row],[Columna1]],IG!$D$3:$W$1907,5,FALSE)</f>
        <v>Establecimiento vigilado y controlado</v>
      </c>
      <c r="I64" s="125" t="str">
        <f>+VLOOKUP(Tabla1[[#This Row],[Columna1]],IG!$D$3:$W$1907,6,FALSE)</f>
        <v>VER SIVIGILA</v>
      </c>
      <c r="J64" s="125" t="str">
        <f>+VLOOKUP(Tabla1[[#This Row],[Columna1]],IG!$D$3:$W$1907,7,FALSE)</f>
        <v>VER SIVIGILA</v>
      </c>
      <c r="K64" s="126" t="s">
        <v>108</v>
      </c>
      <c r="L64" s="122" t="s">
        <v>512</v>
      </c>
      <c r="M64" s="58" t="str">
        <f>+Tabla1[[#This Row],[Columna1]]&amp;Tabla1[[#This Row],[LOCALIDAD]]&amp;Tabla1[[#This Row],[MES]]</f>
        <v>1005Vigilancia de la salud ambientalPUENTE ARANDAH. JULIO 2025</v>
      </c>
      <c r="N64" s="27" t="s">
        <v>578</v>
      </c>
      <c r="O64" s="60">
        <f>+VLOOKUP(Tabla1[[#This Row],[concatenar]],IG!$M$3:$W$1907,2,FALSE)</f>
        <v>0</v>
      </c>
      <c r="P64" s="60">
        <f>+VLOOKUP(Tabla1[[#This Row],[concatenar]],IG!$M$3:$W$1907,3,FALSE)</f>
        <v>90168</v>
      </c>
      <c r="Q64" s="104">
        <f>+VLOOKUP(Tabla1[[#This Row],[concatenar]],IG!$M$3:$W$1907,8,FALSE)</f>
        <v>0</v>
      </c>
      <c r="R64" s="98">
        <f>+VLOOKUP(Tabla1[[#This Row],[concatenar]],IG!$M$3:$W$1907,9,FALSE)</f>
        <v>7</v>
      </c>
      <c r="S64" s="127">
        <f>+VLOOKUP(Tabla1[[#This Row],[concatenar]],IG!$M$3:$W$1907,10,FALSE)</f>
        <v>0</v>
      </c>
      <c r="T64" s="128">
        <f>+VLOOKUP(Tabla1[[#This Row],[concatenar]],IG!$M$3:$W$1907,11,FALSE)</f>
        <v>631176</v>
      </c>
      <c r="U64" s="126" t="s">
        <v>47</v>
      </c>
      <c r="V64" s="129">
        <v>1</v>
      </c>
      <c r="W64" s="126"/>
      <c r="X64" s="27">
        <v>1</v>
      </c>
      <c r="Y64" s="130">
        <f>ROUND(Tabla1[[#This Row],[VALOR UNITARIO SEGUIMIENTO FINANCIERO
2024]]*Tabla1[[#This Row],[MET AFECTADA PORLA GLOSA
RECURSOS 2024]]*Tabla1[[#This Row],[Porcentaje de Glosa]],0)</f>
        <v>0</v>
      </c>
      <c r="Z64" s="61">
        <f>ROUND(Tabla1[[#This Row],[VALOR UNITARIO SEGUIMIENTO FINANCIERO
2025]]*Tabla1[[#This Row],[META AFECTADA PORLA GLOSA
RECURSOS 2025]]*Tabla1[[#This Row],[Porcentaje de Glosa]],0)</f>
        <v>90168</v>
      </c>
      <c r="AA64" s="61">
        <f>ROUND(Tabla1[[#This Row],[VALOR DE LA GLOSA 2024]]+Tabla1[[#This Row],[VALOR DE LA GLOSA 2025]],0)</f>
        <v>90168</v>
      </c>
      <c r="AB64" s="65" t="s">
        <v>586</v>
      </c>
      <c r="AC64" s="126"/>
      <c r="AD64" s="131"/>
      <c r="AE64" s="126"/>
      <c r="AF64" s="131">
        <f>ROUND(Tabla1[[#This Row],[VALOR TOTAL DE LA GLOSA]]-Tabla1[[#This Row],[Valor soportado por la Subred]],0)</f>
        <v>90168</v>
      </c>
      <c r="AG64" s="126"/>
      <c r="AH64" s="126"/>
      <c r="AI64" s="131">
        <f>ROUND(Tabla1[[#This Row],[VALOR GLOSA DEFINITIVA]]-Tabla1[[#This Row],[VALOR LEVANTADO EN LIQUIDACION]],0)</f>
        <v>90168</v>
      </c>
    </row>
    <row r="65" spans="2:35" s="31" customFormat="1" ht="87.65" hidden="1" customHeight="1" x14ac:dyDescent="0.35">
      <c r="B65" s="122" t="s">
        <v>26</v>
      </c>
      <c r="C65" s="123">
        <v>2018</v>
      </c>
      <c r="D65" s="122" t="s">
        <v>70</v>
      </c>
      <c r="E65" s="58" t="str">
        <f>+Tabla1[[#This Row],[CODIGO ACTIVIDAD EN PPP Y LINEAMIENTO]]&amp;Tabla1[[#This Row],[ENTORNO/COMPONENTE]]</f>
        <v>2018Vigilancia de la salud ambiental</v>
      </c>
      <c r="F65" s="125" t="str">
        <f>+VLOOKUP(Tabla1[[#This Row],[Columna1]],IG!$D$3:$L$1907,3,FALSE)</f>
        <v>Línea Calidad de Agua y Saneamiento básico</v>
      </c>
      <c r="G65" s="125" t="str">
        <f>+VLOOKUP(Tabla1[[#This Row],[Columna1]],IG!$D$3:$W$1907,4,FALSE)</f>
        <v>Establecimientos comerciales saneamiento básico</v>
      </c>
      <c r="H65" s="125" t="str">
        <f>+VLOOKUP(Tabla1[[#This Row],[Columna1]],IG!$D$3:$W$1907,5,FALSE)</f>
        <v>Establecimiento vigilado y controlado</v>
      </c>
      <c r="I65" s="125" t="str">
        <f>+VLOOKUP(Tabla1[[#This Row],[Columna1]],IG!$D$3:$W$1907,6,FALSE)</f>
        <v>VER SIVIGILA</v>
      </c>
      <c r="J65" s="125" t="str">
        <f>+VLOOKUP(Tabla1[[#This Row],[Columna1]],IG!$D$3:$W$1907,7,FALSE)</f>
        <v>VER SIVIGILA</v>
      </c>
      <c r="K65" s="126" t="s">
        <v>108</v>
      </c>
      <c r="L65" s="122" t="s">
        <v>512</v>
      </c>
      <c r="M65" s="58" t="str">
        <f>+Tabla1[[#This Row],[Columna1]]&amp;Tabla1[[#This Row],[LOCALIDAD]]&amp;Tabla1[[#This Row],[MES]]</f>
        <v>2018Vigilancia de la salud ambientalPUENTE ARANDAH. JULIO 2025</v>
      </c>
      <c r="N65" s="27" t="s">
        <v>578</v>
      </c>
      <c r="O65" s="60">
        <f>+VLOOKUP(Tabla1[[#This Row],[concatenar]],IG!$M$3:$W$1907,2,FALSE)</f>
        <v>0</v>
      </c>
      <c r="P65" s="60">
        <f>+VLOOKUP(Tabla1[[#This Row],[concatenar]],IG!$M$3:$W$1907,3,FALSE)</f>
        <v>39304</v>
      </c>
      <c r="Q65" s="104">
        <f>+VLOOKUP(Tabla1[[#This Row],[concatenar]],IG!$M$3:$W$1907,8,FALSE)</f>
        <v>0</v>
      </c>
      <c r="R65" s="98">
        <f>+VLOOKUP(Tabla1[[#This Row],[concatenar]],IG!$M$3:$W$1907,9,FALSE)</f>
        <v>100</v>
      </c>
      <c r="S65" s="127">
        <f>+VLOOKUP(Tabla1[[#This Row],[concatenar]],IG!$M$3:$W$1907,10,FALSE)</f>
        <v>0</v>
      </c>
      <c r="T65" s="128">
        <f>+VLOOKUP(Tabla1[[#This Row],[concatenar]],IG!$M$3:$W$1907,11,FALSE)</f>
        <v>3930400</v>
      </c>
      <c r="U65" s="126" t="s">
        <v>47</v>
      </c>
      <c r="V65" s="129">
        <v>1</v>
      </c>
      <c r="W65" s="126"/>
      <c r="X65" s="27">
        <v>2</v>
      </c>
      <c r="Y65" s="130">
        <f>ROUND(Tabla1[[#This Row],[VALOR UNITARIO SEGUIMIENTO FINANCIERO
2024]]*Tabla1[[#This Row],[MET AFECTADA PORLA GLOSA
RECURSOS 2024]]*Tabla1[[#This Row],[Porcentaje de Glosa]],0)</f>
        <v>0</v>
      </c>
      <c r="Z65" s="61">
        <f>ROUND(Tabla1[[#This Row],[VALOR UNITARIO SEGUIMIENTO FINANCIERO
2025]]*Tabla1[[#This Row],[META AFECTADA PORLA GLOSA
RECURSOS 2025]]*Tabla1[[#This Row],[Porcentaje de Glosa]],0)</f>
        <v>78608</v>
      </c>
      <c r="AA65" s="61">
        <f>ROUND(Tabla1[[#This Row],[VALOR DE LA GLOSA 2024]]+Tabla1[[#This Row],[VALOR DE LA GLOSA 2025]],0)</f>
        <v>78608</v>
      </c>
      <c r="AB65" s="65" t="s">
        <v>587</v>
      </c>
      <c r="AC65" s="126"/>
      <c r="AD65" s="131"/>
      <c r="AE65" s="126"/>
      <c r="AF65" s="131">
        <f>ROUND(Tabla1[[#This Row],[VALOR TOTAL DE LA GLOSA]]-Tabla1[[#This Row],[Valor soportado por la Subred]],0)</f>
        <v>78608</v>
      </c>
      <c r="AG65" s="126"/>
      <c r="AH65" s="126"/>
      <c r="AI65" s="131">
        <f>ROUND(Tabla1[[#This Row],[VALOR GLOSA DEFINITIVA]]-Tabla1[[#This Row],[VALOR LEVANTADO EN LIQUIDACION]],0)</f>
        <v>78608</v>
      </c>
    </row>
    <row r="66" spans="2:35" s="31" customFormat="1" ht="87.65" hidden="1" customHeight="1" x14ac:dyDescent="0.35">
      <c r="B66" s="122" t="s">
        <v>26</v>
      </c>
      <c r="C66" s="123">
        <v>2153</v>
      </c>
      <c r="D66" s="122" t="s">
        <v>70</v>
      </c>
      <c r="E66" s="58" t="str">
        <f>+Tabla1[[#This Row],[CODIGO ACTIVIDAD EN PPP Y LINEAMIENTO]]&amp;Tabla1[[#This Row],[ENTORNO/COMPONENTE]]</f>
        <v>2153Vigilancia de la salud ambiental</v>
      </c>
      <c r="F66" s="125" t="str">
        <f>+VLOOKUP(Tabla1[[#This Row],[Columna1]],IG!$D$3:$L$1907,3,FALSE)</f>
        <v>Línea Calidad de Agua y Saneamiento básico</v>
      </c>
      <c r="G66" s="125" t="str">
        <f>+VLOOKUP(Tabla1[[#This Row],[Columna1]],IG!$D$3:$W$1907,4,FALSE)</f>
        <v>Establecimientos de educación preescolar, básica y media (Privado)</v>
      </c>
      <c r="H66" s="125" t="str">
        <f>+VLOOKUP(Tabla1[[#This Row],[Columna1]],IG!$D$3:$W$1907,5,FALSE)</f>
        <v>Establecimiento vigilado y controlado</v>
      </c>
      <c r="I66" s="125" t="str">
        <f>+VLOOKUP(Tabla1[[#This Row],[Columna1]],IG!$D$3:$W$1907,6,FALSE)</f>
        <v>VER SIVIGILA</v>
      </c>
      <c r="J66" s="125" t="str">
        <f>+VLOOKUP(Tabla1[[#This Row],[Columna1]],IG!$D$3:$W$1907,7,FALSE)</f>
        <v>VER SIVIGILA</v>
      </c>
      <c r="K66" s="126" t="s">
        <v>108</v>
      </c>
      <c r="L66" s="122" t="s">
        <v>512</v>
      </c>
      <c r="M66" s="58" t="str">
        <f>+Tabla1[[#This Row],[Columna1]]&amp;Tabla1[[#This Row],[LOCALIDAD]]&amp;Tabla1[[#This Row],[MES]]</f>
        <v>2153Vigilancia de la salud ambientalPUENTE ARANDAH. JULIO 2025</v>
      </c>
      <c r="N66" s="27" t="s">
        <v>578</v>
      </c>
      <c r="O66" s="60">
        <f>+VLOOKUP(Tabla1[[#This Row],[concatenar]],IG!$M$3:$W$1907,2,FALSE)</f>
        <v>0</v>
      </c>
      <c r="P66" s="60">
        <f>+VLOOKUP(Tabla1[[#This Row],[concatenar]],IG!$M$3:$W$1907,3,FALSE)</f>
        <v>180336</v>
      </c>
      <c r="Q66" s="104">
        <f>+VLOOKUP(Tabla1[[#This Row],[concatenar]],IG!$M$3:$W$1907,8,FALSE)</f>
        <v>0</v>
      </c>
      <c r="R66" s="98">
        <f>+VLOOKUP(Tabla1[[#This Row],[concatenar]],IG!$M$3:$W$1907,9,FALSE)</f>
        <v>4</v>
      </c>
      <c r="S66" s="127">
        <f>+VLOOKUP(Tabla1[[#This Row],[concatenar]],IG!$M$3:$W$1907,10,FALSE)</f>
        <v>0</v>
      </c>
      <c r="T66" s="128">
        <f>+VLOOKUP(Tabla1[[#This Row],[concatenar]],IG!$M$3:$W$1907,11,FALSE)</f>
        <v>721344</v>
      </c>
      <c r="U66" s="126" t="s">
        <v>47</v>
      </c>
      <c r="V66" s="129">
        <v>1</v>
      </c>
      <c r="W66" s="126"/>
      <c r="X66" s="27">
        <v>1</v>
      </c>
      <c r="Y66" s="130">
        <f>ROUND(Tabla1[[#This Row],[VALOR UNITARIO SEGUIMIENTO FINANCIERO
2024]]*Tabla1[[#This Row],[MET AFECTADA PORLA GLOSA
RECURSOS 2024]]*Tabla1[[#This Row],[Porcentaje de Glosa]],0)</f>
        <v>0</v>
      </c>
      <c r="Z66" s="61">
        <f>ROUND(Tabla1[[#This Row],[VALOR UNITARIO SEGUIMIENTO FINANCIERO
2025]]*Tabla1[[#This Row],[META AFECTADA PORLA GLOSA
RECURSOS 2025]]*Tabla1[[#This Row],[Porcentaje de Glosa]],0)</f>
        <v>180336</v>
      </c>
      <c r="AA66" s="61">
        <f>ROUND(Tabla1[[#This Row],[VALOR DE LA GLOSA 2024]]+Tabla1[[#This Row],[VALOR DE LA GLOSA 2025]],0)</f>
        <v>180336</v>
      </c>
      <c r="AB66" s="65" t="s">
        <v>588</v>
      </c>
      <c r="AC66" s="126"/>
      <c r="AD66" s="131"/>
      <c r="AE66" s="126"/>
      <c r="AF66" s="131">
        <f>ROUND(Tabla1[[#This Row],[VALOR TOTAL DE LA GLOSA]]-Tabla1[[#This Row],[Valor soportado por la Subred]],0)</f>
        <v>180336</v>
      </c>
      <c r="AG66" s="126"/>
      <c r="AH66" s="126"/>
      <c r="AI66" s="131">
        <f>ROUND(Tabla1[[#This Row],[VALOR GLOSA DEFINITIVA]]-Tabla1[[#This Row],[VALOR LEVANTADO EN LIQUIDACION]],0)</f>
        <v>180336</v>
      </c>
    </row>
    <row r="67" spans="2:35" s="31" customFormat="1" ht="87.65" hidden="1" customHeight="1" x14ac:dyDescent="0.35">
      <c r="B67" s="122" t="s">
        <v>26</v>
      </c>
      <c r="C67" s="123">
        <v>31</v>
      </c>
      <c r="D67" s="122" t="s">
        <v>70</v>
      </c>
      <c r="E67" s="58" t="str">
        <f>+Tabla1[[#This Row],[CODIGO ACTIVIDAD EN PPP Y LINEAMIENTO]]&amp;Tabla1[[#This Row],[ENTORNO/COMPONENTE]]</f>
        <v>31Vigilancia de la salud ambiental</v>
      </c>
      <c r="F67" s="125" t="str">
        <f>+VLOOKUP(Tabla1[[#This Row],[Columna1]],IG!$D$3:$L$1907,3,FALSE)</f>
        <v>Línea Calidad de Agua y Saneamiento básico</v>
      </c>
      <c r="G67" s="125" t="str">
        <f>+VLOOKUP(Tabla1[[#This Row],[Columna1]],IG!$D$3:$W$1907,4,FALSE)</f>
        <v>Bodegas de almacenamiento de material reciclable y similares</v>
      </c>
      <c r="H67" s="125" t="str">
        <f>+VLOOKUP(Tabla1[[#This Row],[Columna1]],IG!$D$3:$W$1907,5,FALSE)</f>
        <v>Establecimiento vigilado y controlado</v>
      </c>
      <c r="I67" s="125" t="str">
        <f>+VLOOKUP(Tabla1[[#This Row],[Columna1]],IG!$D$3:$W$1907,6,FALSE)</f>
        <v>VER SIVIGILA</v>
      </c>
      <c r="J67" s="125" t="str">
        <f>+VLOOKUP(Tabla1[[#This Row],[Columna1]],IG!$D$3:$W$1907,7,FALSE)</f>
        <v>VER SIVIGILA</v>
      </c>
      <c r="K67" s="126" t="s">
        <v>106</v>
      </c>
      <c r="L67" s="122" t="s">
        <v>511</v>
      </c>
      <c r="M67" s="58" t="str">
        <f>+Tabla1[[#This Row],[Columna1]]&amp;Tabla1[[#This Row],[LOCALIDAD]]&amp;Tabla1[[#This Row],[MES]]</f>
        <v>31Vigilancia de la salud ambientalFONTIBONG. JUNIO 2025</v>
      </c>
      <c r="N67" s="27" t="s">
        <v>579</v>
      </c>
      <c r="O67" s="60">
        <f>+VLOOKUP(Tabla1[[#This Row],[concatenar]],IG!$M$3:$W$1907,2,FALSE)</f>
        <v>0</v>
      </c>
      <c r="P67" s="60">
        <f>+VLOOKUP(Tabla1[[#This Row],[concatenar]],IG!$M$3:$W$1907,3,FALSE)</f>
        <v>90168</v>
      </c>
      <c r="Q67" s="104">
        <f>+VLOOKUP(Tabla1[[#This Row],[concatenar]],IG!$M$3:$W$1907,8,FALSE)</f>
        <v>0</v>
      </c>
      <c r="R67" s="98">
        <f>+VLOOKUP(Tabla1[[#This Row],[concatenar]],IG!$M$3:$W$1907,9,FALSE)</f>
        <v>15</v>
      </c>
      <c r="S67" s="127">
        <f>+VLOOKUP(Tabla1[[#This Row],[concatenar]],IG!$M$3:$W$1907,10,FALSE)</f>
        <v>0</v>
      </c>
      <c r="T67" s="128">
        <f>+VLOOKUP(Tabla1[[#This Row],[concatenar]],IG!$M$3:$W$1907,11,FALSE)</f>
        <v>1352520</v>
      </c>
      <c r="U67" s="126" t="s">
        <v>47</v>
      </c>
      <c r="V67" s="129">
        <v>1</v>
      </c>
      <c r="W67" s="126"/>
      <c r="X67" s="27">
        <v>1</v>
      </c>
      <c r="Y67" s="130">
        <f>ROUND(Tabla1[[#This Row],[VALOR UNITARIO SEGUIMIENTO FINANCIERO
2024]]*Tabla1[[#This Row],[MET AFECTADA PORLA GLOSA
RECURSOS 2024]]*Tabla1[[#This Row],[Porcentaje de Glosa]],0)</f>
        <v>0</v>
      </c>
      <c r="Z67" s="61">
        <f>ROUND(Tabla1[[#This Row],[VALOR UNITARIO SEGUIMIENTO FINANCIERO
2025]]*Tabla1[[#This Row],[META AFECTADA PORLA GLOSA
RECURSOS 2025]]*Tabla1[[#This Row],[Porcentaje de Glosa]],0)</f>
        <v>90168</v>
      </c>
      <c r="AA67" s="61">
        <f>ROUND(Tabla1[[#This Row],[VALOR DE LA GLOSA 2024]]+Tabla1[[#This Row],[VALOR DE LA GLOSA 2025]],0)</f>
        <v>90168</v>
      </c>
      <c r="AB67" s="65" t="s">
        <v>589</v>
      </c>
      <c r="AC67" s="126"/>
      <c r="AD67" s="131"/>
      <c r="AE67" s="126"/>
      <c r="AF67" s="131">
        <f>ROUND(Tabla1[[#This Row],[VALOR TOTAL DE LA GLOSA]]-Tabla1[[#This Row],[Valor soportado por la Subred]],0)</f>
        <v>90168</v>
      </c>
      <c r="AG67" s="126"/>
      <c r="AH67" s="126"/>
      <c r="AI67" s="131">
        <f>ROUND(Tabla1[[#This Row],[VALOR GLOSA DEFINITIVA]]-Tabla1[[#This Row],[VALOR LEVANTADO EN LIQUIDACION]],0)</f>
        <v>90168</v>
      </c>
    </row>
    <row r="68" spans="2:35" s="31" customFormat="1" ht="87.65" hidden="1" customHeight="1" x14ac:dyDescent="0.35">
      <c r="B68" s="122" t="s">
        <v>26</v>
      </c>
      <c r="C68" s="123">
        <v>1005</v>
      </c>
      <c r="D68" s="122" t="s">
        <v>70</v>
      </c>
      <c r="E68" s="58" t="str">
        <f>+Tabla1[[#This Row],[CODIGO ACTIVIDAD EN PPP Y LINEAMIENTO]]&amp;Tabla1[[#This Row],[ENTORNO/COMPONENTE]]</f>
        <v>1005Vigilancia de la salud ambiental</v>
      </c>
      <c r="F68" s="125" t="str">
        <f>+VLOOKUP(Tabla1[[#This Row],[Columna1]],IG!$D$3:$L$1907,3,FALSE)</f>
        <v>Línea Calidad de Agua y Saneamiento básico</v>
      </c>
      <c r="G68" s="125" t="str">
        <f>+VLOOKUP(Tabla1[[#This Row],[Columna1]],IG!$D$3:$W$1907,4,FALSE)</f>
        <v>Profesionales independientes de salud/objeto social diferente</v>
      </c>
      <c r="H68" s="125" t="str">
        <f>+VLOOKUP(Tabla1[[#This Row],[Columna1]],IG!$D$3:$W$1907,5,FALSE)</f>
        <v>Establecimiento vigilado y controlado</v>
      </c>
      <c r="I68" s="125" t="str">
        <f>+VLOOKUP(Tabla1[[#This Row],[Columna1]],IG!$D$3:$W$1907,6,FALSE)</f>
        <v>VER SIVIGILA</v>
      </c>
      <c r="J68" s="125" t="str">
        <f>+VLOOKUP(Tabla1[[#This Row],[Columna1]],IG!$D$3:$W$1907,7,FALSE)</f>
        <v>VER SIVIGILA</v>
      </c>
      <c r="K68" s="126" t="s">
        <v>106</v>
      </c>
      <c r="L68" s="122" t="s">
        <v>511</v>
      </c>
      <c r="M68" s="58" t="str">
        <f>+Tabla1[[#This Row],[Columna1]]&amp;Tabla1[[#This Row],[LOCALIDAD]]&amp;Tabla1[[#This Row],[MES]]</f>
        <v>1005Vigilancia de la salud ambientalFONTIBONG. JUNIO 2025</v>
      </c>
      <c r="N68" s="27" t="s">
        <v>579</v>
      </c>
      <c r="O68" s="60">
        <f>+VLOOKUP(Tabla1[[#This Row],[concatenar]],IG!$M$3:$W$1907,2,FALSE)</f>
        <v>0</v>
      </c>
      <c r="P68" s="60">
        <f>+VLOOKUP(Tabla1[[#This Row],[concatenar]],IG!$M$3:$W$1907,3,FALSE)</f>
        <v>90168</v>
      </c>
      <c r="Q68" s="104">
        <f>+VLOOKUP(Tabla1[[#This Row],[concatenar]],IG!$M$3:$W$1907,8,FALSE)</f>
        <v>0</v>
      </c>
      <c r="R68" s="98">
        <f>+VLOOKUP(Tabla1[[#This Row],[concatenar]],IG!$M$3:$W$1907,9,FALSE)</f>
        <v>15</v>
      </c>
      <c r="S68" s="127">
        <f>+VLOOKUP(Tabla1[[#This Row],[concatenar]],IG!$M$3:$W$1907,10,FALSE)</f>
        <v>0</v>
      </c>
      <c r="T68" s="128">
        <f>+VLOOKUP(Tabla1[[#This Row],[concatenar]],IG!$M$3:$W$1907,11,FALSE)</f>
        <v>1352520</v>
      </c>
      <c r="U68" s="126" t="s">
        <v>47</v>
      </c>
      <c r="V68" s="129">
        <v>1</v>
      </c>
      <c r="W68" s="126"/>
      <c r="X68" s="27">
        <v>1</v>
      </c>
      <c r="Y68" s="130">
        <f>ROUND(Tabla1[[#This Row],[VALOR UNITARIO SEGUIMIENTO FINANCIERO
2024]]*Tabla1[[#This Row],[MET AFECTADA PORLA GLOSA
RECURSOS 2024]]*Tabla1[[#This Row],[Porcentaje de Glosa]],0)</f>
        <v>0</v>
      </c>
      <c r="Z68" s="61">
        <f>ROUND(Tabla1[[#This Row],[VALOR UNITARIO SEGUIMIENTO FINANCIERO
2025]]*Tabla1[[#This Row],[META AFECTADA PORLA GLOSA
RECURSOS 2025]]*Tabla1[[#This Row],[Porcentaje de Glosa]],0)</f>
        <v>90168</v>
      </c>
      <c r="AA68" s="61">
        <f>ROUND(Tabla1[[#This Row],[VALOR DE LA GLOSA 2024]]+Tabla1[[#This Row],[VALOR DE LA GLOSA 2025]],0)</f>
        <v>90168</v>
      </c>
      <c r="AB68" s="65" t="s">
        <v>590</v>
      </c>
      <c r="AC68" s="126"/>
      <c r="AD68" s="131"/>
      <c r="AE68" s="126"/>
      <c r="AF68" s="131">
        <f>ROUND(Tabla1[[#This Row],[VALOR TOTAL DE LA GLOSA]]-Tabla1[[#This Row],[Valor soportado por la Subred]],0)</f>
        <v>90168</v>
      </c>
      <c r="AG68" s="126"/>
      <c r="AH68" s="126"/>
      <c r="AI68" s="131">
        <f>ROUND(Tabla1[[#This Row],[VALOR GLOSA DEFINITIVA]]-Tabla1[[#This Row],[VALOR LEVANTADO EN LIQUIDACION]],0)</f>
        <v>90168</v>
      </c>
    </row>
    <row r="69" spans="2:35" s="31" customFormat="1" ht="87.65" hidden="1" customHeight="1" x14ac:dyDescent="0.35">
      <c r="B69" s="122" t="s">
        <v>26</v>
      </c>
      <c r="C69" s="123">
        <v>2018</v>
      </c>
      <c r="D69" s="122" t="s">
        <v>70</v>
      </c>
      <c r="E69" s="58" t="str">
        <f>+Tabla1[[#This Row],[CODIGO ACTIVIDAD EN PPP Y LINEAMIENTO]]&amp;Tabla1[[#This Row],[ENTORNO/COMPONENTE]]</f>
        <v>2018Vigilancia de la salud ambiental</v>
      </c>
      <c r="F69" s="125" t="str">
        <f>+VLOOKUP(Tabla1[[#This Row],[Columna1]],IG!$D$3:$L$1907,3,FALSE)</f>
        <v>Línea Calidad de Agua y Saneamiento básico</v>
      </c>
      <c r="G69" s="125" t="str">
        <f>+VLOOKUP(Tabla1[[#This Row],[Columna1]],IG!$D$3:$W$1907,4,FALSE)</f>
        <v>Establecimientos comerciales saneamiento básico</v>
      </c>
      <c r="H69" s="125" t="str">
        <f>+VLOOKUP(Tabla1[[#This Row],[Columna1]],IG!$D$3:$W$1907,5,FALSE)</f>
        <v>Establecimiento vigilado y controlado</v>
      </c>
      <c r="I69" s="125" t="str">
        <f>+VLOOKUP(Tabla1[[#This Row],[Columna1]],IG!$D$3:$W$1907,6,FALSE)</f>
        <v>VER SIVIGILA</v>
      </c>
      <c r="J69" s="125" t="str">
        <f>+VLOOKUP(Tabla1[[#This Row],[Columna1]],IG!$D$3:$W$1907,7,FALSE)</f>
        <v>VER SIVIGILA</v>
      </c>
      <c r="K69" s="126" t="s">
        <v>106</v>
      </c>
      <c r="L69" s="122" t="s">
        <v>511</v>
      </c>
      <c r="M69" s="58" t="str">
        <f>+Tabla1[[#This Row],[Columna1]]&amp;Tabla1[[#This Row],[LOCALIDAD]]&amp;Tabla1[[#This Row],[MES]]</f>
        <v>2018Vigilancia de la salud ambientalFONTIBONG. JUNIO 2025</v>
      </c>
      <c r="N69" s="27" t="s">
        <v>579</v>
      </c>
      <c r="O69" s="60">
        <f>+VLOOKUP(Tabla1[[#This Row],[concatenar]],IG!$M$3:$W$1907,2,FALSE)</f>
        <v>0</v>
      </c>
      <c r="P69" s="60">
        <f>+VLOOKUP(Tabla1[[#This Row],[concatenar]],IG!$M$3:$W$1907,3,FALSE)</f>
        <v>39304</v>
      </c>
      <c r="Q69" s="104">
        <f>+VLOOKUP(Tabla1[[#This Row],[concatenar]],IG!$M$3:$W$1907,8,FALSE)</f>
        <v>0</v>
      </c>
      <c r="R69" s="98">
        <f>+VLOOKUP(Tabla1[[#This Row],[concatenar]],IG!$M$3:$W$1907,9,FALSE)</f>
        <v>125</v>
      </c>
      <c r="S69" s="127">
        <f>+VLOOKUP(Tabla1[[#This Row],[concatenar]],IG!$M$3:$W$1907,10,FALSE)</f>
        <v>0</v>
      </c>
      <c r="T69" s="128">
        <f>+VLOOKUP(Tabla1[[#This Row],[concatenar]],IG!$M$3:$W$1907,11,FALSE)</f>
        <v>4913000</v>
      </c>
      <c r="U69" s="126" t="s">
        <v>47</v>
      </c>
      <c r="V69" s="129">
        <v>1</v>
      </c>
      <c r="W69" s="126"/>
      <c r="X69" s="27">
        <v>3</v>
      </c>
      <c r="Y69" s="130">
        <f>ROUND(Tabla1[[#This Row],[VALOR UNITARIO SEGUIMIENTO FINANCIERO
2024]]*Tabla1[[#This Row],[MET AFECTADA PORLA GLOSA
RECURSOS 2024]]*Tabla1[[#This Row],[Porcentaje de Glosa]],0)</f>
        <v>0</v>
      </c>
      <c r="Z69" s="61">
        <f>ROUND(Tabla1[[#This Row],[VALOR UNITARIO SEGUIMIENTO FINANCIERO
2025]]*Tabla1[[#This Row],[META AFECTADA PORLA GLOSA
RECURSOS 2025]]*Tabla1[[#This Row],[Porcentaje de Glosa]],0)</f>
        <v>117912</v>
      </c>
      <c r="AA69" s="61">
        <f>ROUND(Tabla1[[#This Row],[VALOR DE LA GLOSA 2024]]+Tabla1[[#This Row],[VALOR DE LA GLOSA 2025]],0)</f>
        <v>117912</v>
      </c>
      <c r="AB69" s="65" t="s">
        <v>591</v>
      </c>
      <c r="AC69" s="126"/>
      <c r="AD69" s="131"/>
      <c r="AE69" s="126"/>
      <c r="AF69" s="131">
        <f>ROUND(Tabla1[[#This Row],[VALOR TOTAL DE LA GLOSA]]-Tabla1[[#This Row],[Valor soportado por la Subred]],0)</f>
        <v>117912</v>
      </c>
      <c r="AG69" s="126"/>
      <c r="AH69" s="126"/>
      <c r="AI69" s="131">
        <f>ROUND(Tabla1[[#This Row],[VALOR GLOSA DEFINITIVA]]-Tabla1[[#This Row],[VALOR LEVANTADO EN LIQUIDACION]],0)</f>
        <v>117912</v>
      </c>
    </row>
    <row r="70" spans="2:35" s="31" customFormat="1" ht="87.65" hidden="1" customHeight="1" x14ac:dyDescent="0.35">
      <c r="B70" s="122" t="s">
        <v>26</v>
      </c>
      <c r="C70" s="123">
        <v>2018</v>
      </c>
      <c r="D70" s="122" t="s">
        <v>70</v>
      </c>
      <c r="E70" s="58" t="str">
        <f>+Tabla1[[#This Row],[CODIGO ACTIVIDAD EN PPP Y LINEAMIENTO]]&amp;Tabla1[[#This Row],[ENTORNO/COMPONENTE]]</f>
        <v>2018Vigilancia de la salud ambiental</v>
      </c>
      <c r="F70" s="125" t="str">
        <f>+VLOOKUP(Tabla1[[#This Row],[Columna1]],IG!$D$3:$L$1907,3,FALSE)</f>
        <v>Línea Calidad de Agua y Saneamiento básico</v>
      </c>
      <c r="G70" s="125" t="str">
        <f>+VLOOKUP(Tabla1[[#This Row],[Columna1]],IG!$D$3:$W$1907,4,FALSE)</f>
        <v>Establecimientos comerciales saneamiento básico</v>
      </c>
      <c r="H70" s="125" t="str">
        <f>+VLOOKUP(Tabla1[[#This Row],[Columna1]],IG!$D$3:$W$1907,5,FALSE)</f>
        <v>Establecimiento vigilado y controlado</v>
      </c>
      <c r="I70" s="125" t="str">
        <f>+VLOOKUP(Tabla1[[#This Row],[Columna1]],IG!$D$3:$W$1907,6,FALSE)</f>
        <v>VER SIVIGILA</v>
      </c>
      <c r="J70" s="125" t="str">
        <f>+VLOOKUP(Tabla1[[#This Row],[Columna1]],IG!$D$3:$W$1907,7,FALSE)</f>
        <v>VER SIVIGILA</v>
      </c>
      <c r="K70" s="126" t="s">
        <v>106</v>
      </c>
      <c r="L70" s="122" t="s">
        <v>512</v>
      </c>
      <c r="M70" s="58" t="str">
        <f>+Tabla1[[#This Row],[Columna1]]&amp;Tabla1[[#This Row],[LOCALIDAD]]&amp;Tabla1[[#This Row],[MES]]</f>
        <v>2018Vigilancia de la salud ambientalFONTIBONH. JULIO 2025</v>
      </c>
      <c r="N70" s="27" t="s">
        <v>579</v>
      </c>
      <c r="O70" s="60">
        <f>+VLOOKUP(Tabla1[[#This Row],[concatenar]],IG!$M$3:$W$1907,2,FALSE)</f>
        <v>0</v>
      </c>
      <c r="P70" s="60">
        <f>+VLOOKUP(Tabla1[[#This Row],[concatenar]],IG!$M$3:$W$1907,3,FALSE)</f>
        <v>39304</v>
      </c>
      <c r="Q70" s="104">
        <f>+VLOOKUP(Tabla1[[#This Row],[concatenar]],IG!$M$3:$W$1907,8,FALSE)</f>
        <v>0</v>
      </c>
      <c r="R70" s="98">
        <f>+VLOOKUP(Tabla1[[#This Row],[concatenar]],IG!$M$3:$W$1907,9,FALSE)</f>
        <v>164</v>
      </c>
      <c r="S70" s="127">
        <f>+VLOOKUP(Tabla1[[#This Row],[concatenar]],IG!$M$3:$W$1907,10,FALSE)</f>
        <v>0</v>
      </c>
      <c r="T70" s="128">
        <f>+VLOOKUP(Tabla1[[#This Row],[concatenar]],IG!$M$3:$W$1907,11,FALSE)</f>
        <v>6445856</v>
      </c>
      <c r="U70" s="126" t="s">
        <v>47</v>
      </c>
      <c r="V70" s="129">
        <v>1</v>
      </c>
      <c r="W70" s="126"/>
      <c r="X70" s="27">
        <v>7</v>
      </c>
      <c r="Y70" s="130">
        <f>ROUND(Tabla1[[#This Row],[VALOR UNITARIO SEGUIMIENTO FINANCIERO
2024]]*Tabla1[[#This Row],[MET AFECTADA PORLA GLOSA
RECURSOS 2024]]*Tabla1[[#This Row],[Porcentaje de Glosa]],0)</f>
        <v>0</v>
      </c>
      <c r="Z70" s="61">
        <f>ROUND(Tabla1[[#This Row],[VALOR UNITARIO SEGUIMIENTO FINANCIERO
2025]]*Tabla1[[#This Row],[META AFECTADA PORLA GLOSA
RECURSOS 2025]]*Tabla1[[#This Row],[Porcentaje de Glosa]],0)</f>
        <v>275128</v>
      </c>
      <c r="AA70" s="61">
        <f>ROUND(Tabla1[[#This Row],[VALOR DE LA GLOSA 2024]]+Tabla1[[#This Row],[VALOR DE LA GLOSA 2025]],0)</f>
        <v>275128</v>
      </c>
      <c r="AB70" s="65" t="s">
        <v>592</v>
      </c>
      <c r="AC70" s="126"/>
      <c r="AD70" s="131"/>
      <c r="AE70" s="126"/>
      <c r="AF70" s="131">
        <f>ROUND(Tabla1[[#This Row],[VALOR TOTAL DE LA GLOSA]]-Tabla1[[#This Row],[Valor soportado por la Subred]],0)</f>
        <v>275128</v>
      </c>
      <c r="AG70" s="126"/>
      <c r="AH70" s="126"/>
      <c r="AI70" s="131">
        <f>ROUND(Tabla1[[#This Row],[VALOR GLOSA DEFINITIVA]]-Tabla1[[#This Row],[VALOR LEVANTADO EN LIQUIDACION]],0)</f>
        <v>275128</v>
      </c>
    </row>
    <row r="71" spans="2:35" s="31" customFormat="1" ht="87.65" hidden="1" customHeight="1" x14ac:dyDescent="0.35">
      <c r="B71" s="122" t="s">
        <v>26</v>
      </c>
      <c r="C71" s="123">
        <v>1005</v>
      </c>
      <c r="D71" s="122" t="s">
        <v>70</v>
      </c>
      <c r="E71" s="58" t="str">
        <f>+Tabla1[[#This Row],[CODIGO ACTIVIDAD EN PPP Y LINEAMIENTO]]&amp;Tabla1[[#This Row],[ENTORNO/COMPONENTE]]</f>
        <v>1005Vigilancia de la salud ambiental</v>
      </c>
      <c r="F71" s="125" t="str">
        <f>+VLOOKUP(Tabla1[[#This Row],[Columna1]],IG!$D$3:$L$1907,3,FALSE)</f>
        <v>Línea Calidad de Agua y Saneamiento básico</v>
      </c>
      <c r="G71" s="125" t="str">
        <f>+VLOOKUP(Tabla1[[#This Row],[Columna1]],IG!$D$3:$W$1907,4,FALSE)</f>
        <v>Profesionales independientes de salud/objeto social diferente</v>
      </c>
      <c r="H71" s="125" t="str">
        <f>+VLOOKUP(Tabla1[[#This Row],[Columna1]],IG!$D$3:$W$1907,5,FALSE)</f>
        <v>Establecimiento vigilado y controlado</v>
      </c>
      <c r="I71" s="125" t="str">
        <f>+VLOOKUP(Tabla1[[#This Row],[Columna1]],IG!$D$3:$W$1907,6,FALSE)</f>
        <v>VER SIVIGILA</v>
      </c>
      <c r="J71" s="125" t="str">
        <f>+VLOOKUP(Tabla1[[#This Row],[Columna1]],IG!$D$3:$W$1907,7,FALSE)</f>
        <v>VER SIVIGILA</v>
      </c>
      <c r="K71" s="126" t="s">
        <v>106</v>
      </c>
      <c r="L71" s="122" t="s">
        <v>512</v>
      </c>
      <c r="M71" s="58" t="str">
        <f>+Tabla1[[#This Row],[Columna1]]&amp;Tabla1[[#This Row],[LOCALIDAD]]&amp;Tabla1[[#This Row],[MES]]</f>
        <v>1005Vigilancia de la salud ambientalFONTIBONH. JULIO 2025</v>
      </c>
      <c r="N71" s="27" t="s">
        <v>579</v>
      </c>
      <c r="O71" s="60">
        <f>+VLOOKUP(Tabla1[[#This Row],[concatenar]],IG!$M$3:$W$1907,2,FALSE)</f>
        <v>0</v>
      </c>
      <c r="P71" s="60">
        <f>+VLOOKUP(Tabla1[[#This Row],[concatenar]],IG!$M$3:$W$1907,3,FALSE)</f>
        <v>90168</v>
      </c>
      <c r="Q71" s="104">
        <f>+VLOOKUP(Tabla1[[#This Row],[concatenar]],IG!$M$3:$W$1907,8,FALSE)</f>
        <v>0</v>
      </c>
      <c r="R71" s="98">
        <f>+VLOOKUP(Tabla1[[#This Row],[concatenar]],IG!$M$3:$W$1907,9,FALSE)</f>
        <v>16</v>
      </c>
      <c r="S71" s="127">
        <f>+VLOOKUP(Tabla1[[#This Row],[concatenar]],IG!$M$3:$W$1907,10,FALSE)</f>
        <v>0</v>
      </c>
      <c r="T71" s="128">
        <f>+VLOOKUP(Tabla1[[#This Row],[concatenar]],IG!$M$3:$W$1907,11,FALSE)</f>
        <v>1442688</v>
      </c>
      <c r="U71" s="126" t="s">
        <v>47</v>
      </c>
      <c r="V71" s="129">
        <v>1</v>
      </c>
      <c r="W71" s="126"/>
      <c r="X71" s="27">
        <v>1</v>
      </c>
      <c r="Y71" s="130">
        <f>ROUND(Tabla1[[#This Row],[VALOR UNITARIO SEGUIMIENTO FINANCIERO
2024]]*Tabla1[[#This Row],[MET AFECTADA PORLA GLOSA
RECURSOS 2024]]*Tabla1[[#This Row],[Porcentaje de Glosa]],0)</f>
        <v>0</v>
      </c>
      <c r="Z71" s="61">
        <f>ROUND(Tabla1[[#This Row],[VALOR UNITARIO SEGUIMIENTO FINANCIERO
2025]]*Tabla1[[#This Row],[META AFECTADA PORLA GLOSA
RECURSOS 2025]]*Tabla1[[#This Row],[Porcentaje de Glosa]],0)</f>
        <v>90168</v>
      </c>
      <c r="AA71" s="61">
        <f>ROUND(Tabla1[[#This Row],[VALOR DE LA GLOSA 2024]]+Tabla1[[#This Row],[VALOR DE LA GLOSA 2025]],0)</f>
        <v>90168</v>
      </c>
      <c r="AB71" s="65" t="s">
        <v>593</v>
      </c>
      <c r="AC71" s="126"/>
      <c r="AD71" s="131"/>
      <c r="AE71" s="126"/>
      <c r="AF71" s="131">
        <f>ROUND(Tabla1[[#This Row],[VALOR TOTAL DE LA GLOSA]]-Tabla1[[#This Row],[Valor soportado por la Subred]],0)</f>
        <v>90168</v>
      </c>
      <c r="AG71" s="126"/>
      <c r="AH71" s="126"/>
      <c r="AI71" s="131">
        <f>ROUND(Tabla1[[#This Row],[VALOR GLOSA DEFINITIVA]]-Tabla1[[#This Row],[VALOR LEVANTADO EN LIQUIDACION]],0)</f>
        <v>90168</v>
      </c>
    </row>
    <row r="72" spans="2:35" s="31" customFormat="1" ht="87.65" hidden="1" customHeight="1" x14ac:dyDescent="0.35">
      <c r="B72" s="122" t="s">
        <v>26</v>
      </c>
      <c r="C72" s="123">
        <v>1228</v>
      </c>
      <c r="D72" s="122" t="s">
        <v>70</v>
      </c>
      <c r="E72" s="58" t="str">
        <f>+Tabla1[[#This Row],[CODIGO ACTIVIDAD EN PPP Y LINEAMIENTO]]&amp;Tabla1[[#This Row],[ENTORNO/COMPONENTE]]</f>
        <v>1228Vigilancia de la salud ambiental</v>
      </c>
      <c r="F72" s="125" t="str">
        <f>+VLOOKUP(Tabla1[[#This Row],[Columna1]],IG!$D$3:$L$1907,3,FALSE)</f>
        <v>Línea Calidad de Agua y Saneamiento básico</v>
      </c>
      <c r="G72" s="125" t="str">
        <f>+VLOOKUP(Tabla1[[#This Row],[Columna1]],IG!$D$3:$W$1907,4,FALSE)</f>
        <v>Vigilancia intensificada en instituciones protectoras de la persona mayor en el Distrito Capital</v>
      </c>
      <c r="H72" s="125" t="str">
        <f>+VLOOKUP(Tabla1[[#This Row],[Columna1]],IG!$D$3:$W$1907,5,FALSE)</f>
        <v>Vigilancia intensificada de la Salud Ambiental</v>
      </c>
      <c r="I72" s="125" t="str">
        <f>+VLOOKUP(Tabla1[[#This Row],[Columna1]],IG!$D$3:$W$1907,6,FALSE)</f>
        <v>VER SIVIGILA</v>
      </c>
      <c r="J72" s="125" t="str">
        <f>+VLOOKUP(Tabla1[[#This Row],[Columna1]],IG!$D$3:$W$1907,7,FALSE)</f>
        <v>VER SIVIGILA</v>
      </c>
      <c r="K72" s="126" t="s">
        <v>106</v>
      </c>
      <c r="L72" s="122" t="s">
        <v>511</v>
      </c>
      <c r="M72" s="58" t="str">
        <f>+Tabla1[[#This Row],[Columna1]]&amp;Tabla1[[#This Row],[LOCALIDAD]]&amp;Tabla1[[#This Row],[MES]]</f>
        <v>1228Vigilancia de la salud ambientalFONTIBONG. JUNIO 2025</v>
      </c>
      <c r="N72" s="27" t="s">
        <v>580</v>
      </c>
      <c r="O72" s="60">
        <f>+VLOOKUP(Tabla1[[#This Row],[concatenar]],IG!$M$3:$W$1907,2,FALSE)</f>
        <v>0</v>
      </c>
      <c r="P72" s="60">
        <f>+VLOOKUP(Tabla1[[#This Row],[concatenar]],IG!$M$3:$W$1907,3,FALSE)</f>
        <v>60938546</v>
      </c>
      <c r="Q72" s="104">
        <f>+VLOOKUP(Tabla1[[#This Row],[concatenar]],IG!$M$3:$W$1907,8,FALSE)</f>
        <v>0</v>
      </c>
      <c r="R72" s="98">
        <f>+VLOOKUP(Tabla1[[#This Row],[concatenar]],IG!$M$3:$W$1907,9,FALSE)</f>
        <v>1</v>
      </c>
      <c r="S72" s="127">
        <f>+VLOOKUP(Tabla1[[#This Row],[concatenar]],IG!$M$3:$W$1907,10,FALSE)</f>
        <v>0</v>
      </c>
      <c r="T72" s="128">
        <f>+VLOOKUP(Tabla1[[#This Row],[concatenar]],IG!$M$3:$W$1907,11,FALSE)</f>
        <v>60938546</v>
      </c>
      <c r="U72" s="126" t="s">
        <v>47</v>
      </c>
      <c r="V72" s="129">
        <v>0.05</v>
      </c>
      <c r="W72" s="126"/>
      <c r="X72" s="27">
        <v>1</v>
      </c>
      <c r="Y72" s="130">
        <f>ROUND(Tabla1[[#This Row],[VALOR UNITARIO SEGUIMIENTO FINANCIERO
2024]]*Tabla1[[#This Row],[MET AFECTADA PORLA GLOSA
RECURSOS 2024]]*Tabla1[[#This Row],[Porcentaje de Glosa]],0)</f>
        <v>0</v>
      </c>
      <c r="Z72" s="61">
        <f>ROUND(Tabla1[[#This Row],[VALOR UNITARIO SEGUIMIENTO FINANCIERO
2025]]*Tabla1[[#This Row],[META AFECTADA PORLA GLOSA
RECURSOS 2025]]*Tabla1[[#This Row],[Porcentaje de Glosa]],0)</f>
        <v>3046927</v>
      </c>
      <c r="AA72" s="61">
        <f>ROUND(Tabla1[[#This Row],[VALOR DE LA GLOSA 2024]]+Tabla1[[#This Row],[VALOR DE LA GLOSA 2025]],0)</f>
        <v>3046927</v>
      </c>
      <c r="AB72" s="65" t="s">
        <v>594</v>
      </c>
      <c r="AC72" s="126"/>
      <c r="AD72" s="131"/>
      <c r="AE72" s="126"/>
      <c r="AF72" s="131">
        <f>ROUND(Tabla1[[#This Row],[VALOR TOTAL DE LA GLOSA]]-Tabla1[[#This Row],[Valor soportado por la Subred]],0)</f>
        <v>3046927</v>
      </c>
      <c r="AG72" s="126"/>
      <c r="AH72" s="126"/>
      <c r="AI72" s="131">
        <f>ROUND(Tabla1[[#This Row],[VALOR GLOSA DEFINITIVA]]-Tabla1[[#This Row],[VALOR LEVANTADO EN LIQUIDACION]],0)</f>
        <v>3046927</v>
      </c>
    </row>
    <row r="73" spans="2:35" s="31" customFormat="1" ht="87.65" hidden="1" customHeight="1" x14ac:dyDescent="0.35">
      <c r="B73" s="122" t="s">
        <v>26</v>
      </c>
      <c r="C73" s="123">
        <v>1005</v>
      </c>
      <c r="D73" s="122" t="s">
        <v>70</v>
      </c>
      <c r="E73" s="58" t="str">
        <f>+Tabla1[[#This Row],[CODIGO ACTIVIDAD EN PPP Y LINEAMIENTO]]&amp;Tabla1[[#This Row],[ENTORNO/COMPONENTE]]</f>
        <v>1005Vigilancia de la salud ambiental</v>
      </c>
      <c r="F73" s="125" t="str">
        <f>+VLOOKUP(Tabla1[[#This Row],[Columna1]],IG!$D$3:$L$1907,3,FALSE)</f>
        <v>Línea Calidad de Agua y Saneamiento básico</v>
      </c>
      <c r="G73" s="125" t="str">
        <f>+VLOOKUP(Tabla1[[#This Row],[Columna1]],IG!$D$3:$W$1907,4,FALSE)</f>
        <v>Profesionales independientes de salud/objeto social diferente</v>
      </c>
      <c r="H73" s="125" t="str">
        <f>+VLOOKUP(Tabla1[[#This Row],[Columna1]],IG!$D$3:$W$1907,5,FALSE)</f>
        <v>Establecimiento vigilado y controlado</v>
      </c>
      <c r="I73" s="125" t="str">
        <f>+VLOOKUP(Tabla1[[#This Row],[Columna1]],IG!$D$3:$W$1907,6,FALSE)</f>
        <v>VER SIVIGILA</v>
      </c>
      <c r="J73" s="125" t="str">
        <f>+VLOOKUP(Tabla1[[#This Row],[Columna1]],IG!$D$3:$W$1907,7,FALSE)</f>
        <v>VER SIVIGILA</v>
      </c>
      <c r="K73" s="126" t="s">
        <v>107</v>
      </c>
      <c r="L73" s="122" t="s">
        <v>511</v>
      </c>
      <c r="M73" s="58" t="str">
        <f>+Tabla1[[#This Row],[Columna1]]&amp;Tabla1[[#This Row],[LOCALIDAD]]&amp;Tabla1[[#This Row],[MES]]</f>
        <v>1005Vigilancia de la salud ambientalKENNEDYG. JUNIO 2025</v>
      </c>
      <c r="N73" s="27" t="s">
        <v>581</v>
      </c>
      <c r="O73" s="60">
        <f>+VLOOKUP(Tabla1[[#This Row],[concatenar]],IG!$M$3:$W$1907,2,FALSE)</f>
        <v>0</v>
      </c>
      <c r="P73" s="60">
        <f>+VLOOKUP(Tabla1[[#This Row],[concatenar]],IG!$M$3:$W$1907,3,FALSE)</f>
        <v>90168</v>
      </c>
      <c r="Q73" s="104">
        <f>+VLOOKUP(Tabla1[[#This Row],[concatenar]],IG!$M$3:$W$1907,8,FALSE)</f>
        <v>0</v>
      </c>
      <c r="R73" s="98">
        <f>+VLOOKUP(Tabla1[[#This Row],[concatenar]],IG!$M$3:$W$1907,9,FALSE)</f>
        <v>8</v>
      </c>
      <c r="S73" s="127">
        <f>+VLOOKUP(Tabla1[[#This Row],[concatenar]],IG!$M$3:$W$1907,10,FALSE)</f>
        <v>0</v>
      </c>
      <c r="T73" s="128">
        <f>+VLOOKUP(Tabla1[[#This Row],[concatenar]],IG!$M$3:$W$1907,11,FALSE)</f>
        <v>721344</v>
      </c>
      <c r="U73" s="126" t="s">
        <v>47</v>
      </c>
      <c r="V73" s="129">
        <v>1</v>
      </c>
      <c r="W73" s="126"/>
      <c r="X73" s="27">
        <v>1</v>
      </c>
      <c r="Y73" s="130">
        <f>ROUND(Tabla1[[#This Row],[VALOR UNITARIO SEGUIMIENTO FINANCIERO
2024]]*Tabla1[[#This Row],[MET AFECTADA PORLA GLOSA
RECURSOS 2024]]*Tabla1[[#This Row],[Porcentaje de Glosa]],0)</f>
        <v>0</v>
      </c>
      <c r="Z73" s="61">
        <f>ROUND(Tabla1[[#This Row],[VALOR UNITARIO SEGUIMIENTO FINANCIERO
2025]]*Tabla1[[#This Row],[META AFECTADA PORLA GLOSA
RECURSOS 2025]]*Tabla1[[#This Row],[Porcentaje de Glosa]],0)</f>
        <v>90168</v>
      </c>
      <c r="AA73" s="61">
        <f>ROUND(Tabla1[[#This Row],[VALOR DE LA GLOSA 2024]]+Tabla1[[#This Row],[VALOR DE LA GLOSA 2025]],0)</f>
        <v>90168</v>
      </c>
      <c r="AB73" s="65" t="s">
        <v>595</v>
      </c>
      <c r="AC73" s="126"/>
      <c r="AD73" s="131"/>
      <c r="AE73" s="126"/>
      <c r="AF73" s="131">
        <f>ROUND(Tabla1[[#This Row],[VALOR TOTAL DE LA GLOSA]]-Tabla1[[#This Row],[Valor soportado por la Subred]],0)</f>
        <v>90168</v>
      </c>
      <c r="AG73" s="126"/>
      <c r="AH73" s="126"/>
      <c r="AI73" s="131">
        <f>ROUND(Tabla1[[#This Row],[VALOR GLOSA DEFINITIVA]]-Tabla1[[#This Row],[VALOR LEVANTADO EN LIQUIDACION]],0)</f>
        <v>90168</v>
      </c>
    </row>
    <row r="74" spans="2:35" s="31" customFormat="1" ht="87.65" hidden="1" customHeight="1" x14ac:dyDescent="0.35">
      <c r="B74" s="122" t="s">
        <v>26</v>
      </c>
      <c r="C74" s="123">
        <v>2018</v>
      </c>
      <c r="D74" s="122" t="s">
        <v>70</v>
      </c>
      <c r="E74" s="58" t="str">
        <f>+Tabla1[[#This Row],[CODIGO ACTIVIDAD EN PPP Y LINEAMIENTO]]&amp;Tabla1[[#This Row],[ENTORNO/COMPONENTE]]</f>
        <v>2018Vigilancia de la salud ambiental</v>
      </c>
      <c r="F74" s="125" t="str">
        <f>+VLOOKUP(Tabla1[[#This Row],[Columna1]],IG!$D$3:$L$1907,3,FALSE)</f>
        <v>Línea Calidad de Agua y Saneamiento básico</v>
      </c>
      <c r="G74" s="125" t="str">
        <f>+VLOOKUP(Tabla1[[#This Row],[Columna1]],IG!$D$3:$W$1907,4,FALSE)</f>
        <v>Establecimientos comerciales saneamiento básico</v>
      </c>
      <c r="H74" s="125" t="str">
        <f>+VLOOKUP(Tabla1[[#This Row],[Columna1]],IG!$D$3:$W$1907,5,FALSE)</f>
        <v>Establecimiento vigilado y controlado</v>
      </c>
      <c r="I74" s="125" t="str">
        <f>+VLOOKUP(Tabla1[[#This Row],[Columna1]],IG!$D$3:$W$1907,6,FALSE)</f>
        <v>VER SIVIGILA</v>
      </c>
      <c r="J74" s="125" t="str">
        <f>+VLOOKUP(Tabla1[[#This Row],[Columna1]],IG!$D$3:$W$1907,7,FALSE)</f>
        <v>VER SIVIGILA</v>
      </c>
      <c r="K74" s="126" t="s">
        <v>107</v>
      </c>
      <c r="L74" s="122" t="s">
        <v>511</v>
      </c>
      <c r="M74" s="58" t="str">
        <f>+Tabla1[[#This Row],[Columna1]]&amp;Tabla1[[#This Row],[LOCALIDAD]]&amp;Tabla1[[#This Row],[MES]]</f>
        <v>2018Vigilancia de la salud ambientalKENNEDYG. JUNIO 2025</v>
      </c>
      <c r="N74" s="27" t="s">
        <v>581</v>
      </c>
      <c r="O74" s="60">
        <f>+VLOOKUP(Tabla1[[#This Row],[concatenar]],IG!$M$3:$W$1907,2,FALSE)</f>
        <v>0</v>
      </c>
      <c r="P74" s="60">
        <f>+VLOOKUP(Tabla1[[#This Row],[concatenar]],IG!$M$3:$W$1907,3,FALSE)</f>
        <v>39304</v>
      </c>
      <c r="Q74" s="104">
        <f>+VLOOKUP(Tabla1[[#This Row],[concatenar]],IG!$M$3:$W$1907,8,FALSE)</f>
        <v>0</v>
      </c>
      <c r="R74" s="98">
        <f>+VLOOKUP(Tabla1[[#This Row],[concatenar]],IG!$M$3:$W$1907,9,FALSE)</f>
        <v>167</v>
      </c>
      <c r="S74" s="127">
        <f>+VLOOKUP(Tabla1[[#This Row],[concatenar]],IG!$M$3:$W$1907,10,FALSE)</f>
        <v>0</v>
      </c>
      <c r="T74" s="128">
        <f>+VLOOKUP(Tabla1[[#This Row],[concatenar]],IG!$M$3:$W$1907,11,FALSE)</f>
        <v>6563768</v>
      </c>
      <c r="U74" s="126" t="s">
        <v>47</v>
      </c>
      <c r="V74" s="129">
        <v>1</v>
      </c>
      <c r="W74" s="126"/>
      <c r="X74" s="27">
        <v>8</v>
      </c>
      <c r="Y74" s="130">
        <f>ROUND(Tabla1[[#This Row],[VALOR UNITARIO SEGUIMIENTO FINANCIERO
2024]]*Tabla1[[#This Row],[MET AFECTADA PORLA GLOSA
RECURSOS 2024]]*Tabla1[[#This Row],[Porcentaje de Glosa]],0)</f>
        <v>0</v>
      </c>
      <c r="Z74" s="61">
        <f>ROUND(Tabla1[[#This Row],[VALOR UNITARIO SEGUIMIENTO FINANCIERO
2025]]*Tabla1[[#This Row],[META AFECTADA PORLA GLOSA
RECURSOS 2025]]*Tabla1[[#This Row],[Porcentaje de Glosa]],0)</f>
        <v>314432</v>
      </c>
      <c r="AA74" s="61">
        <f>ROUND(Tabla1[[#This Row],[VALOR DE LA GLOSA 2024]]+Tabla1[[#This Row],[VALOR DE LA GLOSA 2025]],0)</f>
        <v>314432</v>
      </c>
      <c r="AB74" s="65" t="s">
        <v>596</v>
      </c>
      <c r="AC74" s="126"/>
      <c r="AD74" s="131"/>
      <c r="AE74" s="126"/>
      <c r="AF74" s="131">
        <f>ROUND(Tabla1[[#This Row],[VALOR TOTAL DE LA GLOSA]]-Tabla1[[#This Row],[Valor soportado por la Subred]],0)</f>
        <v>314432</v>
      </c>
      <c r="AG74" s="126"/>
      <c r="AH74" s="126"/>
      <c r="AI74" s="131">
        <f>ROUND(Tabla1[[#This Row],[VALOR GLOSA DEFINITIVA]]-Tabla1[[#This Row],[VALOR LEVANTADO EN LIQUIDACION]],0)</f>
        <v>314432</v>
      </c>
    </row>
    <row r="75" spans="2:35" s="31" customFormat="1" ht="87.65" hidden="1" customHeight="1" x14ac:dyDescent="0.35">
      <c r="B75" s="122" t="s">
        <v>26</v>
      </c>
      <c r="C75" s="123">
        <v>2019</v>
      </c>
      <c r="D75" s="122" t="s">
        <v>70</v>
      </c>
      <c r="E75" s="58" t="str">
        <f>+Tabla1[[#This Row],[CODIGO ACTIVIDAD EN PPP Y LINEAMIENTO]]&amp;Tabla1[[#This Row],[ENTORNO/COMPONENTE]]</f>
        <v>2019Vigilancia de la salud ambiental</v>
      </c>
      <c r="F75" s="125" t="str">
        <f>+VLOOKUP(Tabla1[[#This Row],[Columna1]],IG!$D$3:$L$1907,3,FALSE)</f>
        <v>Línea Calidad de Agua y Saneamiento básico</v>
      </c>
      <c r="G75" s="125" t="str">
        <f>+VLOOKUP(Tabla1[[#This Row],[Columna1]],IG!$D$3:$W$1907,4,FALSE)</f>
        <v>Otras actividades comerciales saneamiento básico: Establecimientos de venta de juguetes, casinos o juegos de azar, expendio de colchones y baños públicos  </v>
      </c>
      <c r="H75" s="125" t="str">
        <f>+VLOOKUP(Tabla1[[#This Row],[Columna1]],IG!$D$3:$W$1907,5,FALSE)</f>
        <v>Establecimiento vigilado y controlado</v>
      </c>
      <c r="I75" s="125" t="str">
        <f>+VLOOKUP(Tabla1[[#This Row],[Columna1]],IG!$D$3:$W$1907,6,FALSE)</f>
        <v>VER SIVIGILA</v>
      </c>
      <c r="J75" s="125" t="str">
        <f>+VLOOKUP(Tabla1[[#This Row],[Columna1]],IG!$D$3:$W$1907,7,FALSE)</f>
        <v>VER SIVIGILA</v>
      </c>
      <c r="K75" s="126" t="s">
        <v>107</v>
      </c>
      <c r="L75" s="122" t="s">
        <v>511</v>
      </c>
      <c r="M75" s="58" t="str">
        <f>+Tabla1[[#This Row],[Columna1]]&amp;Tabla1[[#This Row],[LOCALIDAD]]&amp;Tabla1[[#This Row],[MES]]</f>
        <v>2019Vigilancia de la salud ambientalKENNEDYG. JUNIO 2025</v>
      </c>
      <c r="N75" s="27" t="s">
        <v>581</v>
      </c>
      <c r="O75" s="60">
        <f>+VLOOKUP(Tabla1[[#This Row],[concatenar]],IG!$M$3:$W$1907,2,FALSE)</f>
        <v>38076</v>
      </c>
      <c r="P75" s="60">
        <f>+VLOOKUP(Tabla1[[#This Row],[concatenar]],IG!$M$3:$W$1907,3,FALSE)</f>
        <v>39304</v>
      </c>
      <c r="Q75" s="104">
        <f>+VLOOKUP(Tabla1[[#This Row],[concatenar]],IG!$M$3:$W$1907,8,FALSE)</f>
        <v>1</v>
      </c>
      <c r="R75" s="98">
        <f>+VLOOKUP(Tabla1[[#This Row],[concatenar]],IG!$M$3:$W$1907,9,FALSE)</f>
        <v>17</v>
      </c>
      <c r="S75" s="127">
        <f>+VLOOKUP(Tabla1[[#This Row],[concatenar]],IG!$M$3:$W$1907,10,FALSE)</f>
        <v>38076</v>
      </c>
      <c r="T75" s="128">
        <f>+VLOOKUP(Tabla1[[#This Row],[concatenar]],IG!$M$3:$W$1907,11,FALSE)</f>
        <v>668168</v>
      </c>
      <c r="U75" s="126" t="s">
        <v>47</v>
      </c>
      <c r="V75" s="129">
        <v>1</v>
      </c>
      <c r="W75" s="126"/>
      <c r="X75" s="27">
        <v>3</v>
      </c>
      <c r="Y75" s="130">
        <f>ROUND(Tabla1[[#This Row],[VALOR UNITARIO SEGUIMIENTO FINANCIERO
2024]]*Tabla1[[#This Row],[MET AFECTADA PORLA GLOSA
RECURSOS 2024]]*Tabla1[[#This Row],[Porcentaje de Glosa]],0)</f>
        <v>0</v>
      </c>
      <c r="Z75" s="61">
        <f>ROUND(Tabla1[[#This Row],[VALOR UNITARIO SEGUIMIENTO FINANCIERO
2025]]*Tabla1[[#This Row],[META AFECTADA PORLA GLOSA
RECURSOS 2025]]*Tabla1[[#This Row],[Porcentaje de Glosa]],0)</f>
        <v>117912</v>
      </c>
      <c r="AA75" s="61">
        <f>ROUND(Tabla1[[#This Row],[VALOR DE LA GLOSA 2024]]+Tabla1[[#This Row],[VALOR DE LA GLOSA 2025]],0)</f>
        <v>117912</v>
      </c>
      <c r="AB75" s="65" t="s">
        <v>597</v>
      </c>
      <c r="AC75" s="126"/>
      <c r="AD75" s="131"/>
      <c r="AE75" s="126"/>
      <c r="AF75" s="131">
        <f>ROUND(Tabla1[[#This Row],[VALOR TOTAL DE LA GLOSA]]-Tabla1[[#This Row],[Valor soportado por la Subred]],0)</f>
        <v>117912</v>
      </c>
      <c r="AG75" s="126"/>
      <c r="AH75" s="126"/>
      <c r="AI75" s="131">
        <f>ROUND(Tabla1[[#This Row],[VALOR GLOSA DEFINITIVA]]-Tabla1[[#This Row],[VALOR LEVANTADO EN LIQUIDACION]],0)</f>
        <v>117912</v>
      </c>
    </row>
    <row r="76" spans="2:35" s="31" customFormat="1" ht="87.65" hidden="1" customHeight="1" x14ac:dyDescent="0.35">
      <c r="B76" s="122" t="s">
        <v>26</v>
      </c>
      <c r="C76" s="123">
        <v>2100</v>
      </c>
      <c r="D76" s="122" t="s">
        <v>70</v>
      </c>
      <c r="E76" s="58" t="str">
        <f>+Tabla1[[#This Row],[CODIGO ACTIVIDAD EN PPP Y LINEAMIENTO]]&amp;Tabla1[[#This Row],[ENTORNO/COMPONENTE]]</f>
        <v>2100Vigilancia de la salud ambiental</v>
      </c>
      <c r="F76" s="125" t="str">
        <f>+VLOOKUP(Tabla1[[#This Row],[Columna1]],IG!$D$3:$L$1907,3,FALSE)</f>
        <v>Línea Calidad de Agua y Saneamiento básico</v>
      </c>
      <c r="G76" s="125" t="str">
        <f>+VLOOKUP(Tabla1[[#This Row],[Columna1]],IG!$D$3:$W$1907,4,FALSE)</f>
        <v>Fortalecimiento de capacidades Saneamiento</v>
      </c>
      <c r="H76" s="125" t="str">
        <f>+VLOOKUP(Tabla1[[#This Row],[Columna1]],IG!$D$3:$W$1907,5,FALSE)</f>
        <v>Fortalecimiento de capacidades</v>
      </c>
      <c r="I76" s="125" t="str">
        <f>+VLOOKUP(Tabla1[[#This Row],[Columna1]],IG!$D$3:$W$1907,6,FALSE)</f>
        <v>VER SIVIGILA</v>
      </c>
      <c r="J76" s="125" t="str">
        <f>+VLOOKUP(Tabla1[[#This Row],[Columna1]],IG!$D$3:$W$1907,7,FALSE)</f>
        <v>VER SIVIGILA</v>
      </c>
      <c r="K76" s="126" t="s">
        <v>107</v>
      </c>
      <c r="L76" s="122" t="s">
        <v>512</v>
      </c>
      <c r="M76" s="58" t="str">
        <f>+Tabla1[[#This Row],[Columna1]]&amp;Tabla1[[#This Row],[LOCALIDAD]]&amp;Tabla1[[#This Row],[MES]]</f>
        <v>2100Vigilancia de la salud ambientalKENNEDYH. JULIO 2025</v>
      </c>
      <c r="N76" s="27" t="s">
        <v>581</v>
      </c>
      <c r="O76" s="60">
        <f>+VLOOKUP(Tabla1[[#This Row],[concatenar]],IG!$M$3:$W$1907,2,FALSE)</f>
        <v>0</v>
      </c>
      <c r="P76" s="60">
        <f>+VLOOKUP(Tabla1[[#This Row],[concatenar]],IG!$M$3:$W$1907,3,FALSE)</f>
        <v>120226</v>
      </c>
      <c r="Q76" s="104">
        <f>+VLOOKUP(Tabla1[[#This Row],[concatenar]],IG!$M$3:$W$1907,8,FALSE)</f>
        <v>0</v>
      </c>
      <c r="R76" s="98">
        <f>+VLOOKUP(Tabla1[[#This Row],[concatenar]],IG!$M$3:$W$1907,9,FALSE)</f>
        <v>2</v>
      </c>
      <c r="S76" s="127">
        <f>+VLOOKUP(Tabla1[[#This Row],[concatenar]],IG!$M$3:$W$1907,10,FALSE)</f>
        <v>0</v>
      </c>
      <c r="T76" s="128">
        <f>+VLOOKUP(Tabla1[[#This Row],[concatenar]],IG!$M$3:$W$1907,11,FALSE)</f>
        <v>240452</v>
      </c>
      <c r="U76" s="126" t="s">
        <v>47</v>
      </c>
      <c r="V76" s="129">
        <v>1</v>
      </c>
      <c r="W76" s="126"/>
      <c r="X76" s="27">
        <v>1</v>
      </c>
      <c r="Y76" s="130">
        <f>ROUND(Tabla1[[#This Row],[VALOR UNITARIO SEGUIMIENTO FINANCIERO
2024]]*Tabla1[[#This Row],[MET AFECTADA PORLA GLOSA
RECURSOS 2024]]*Tabla1[[#This Row],[Porcentaje de Glosa]],0)</f>
        <v>0</v>
      </c>
      <c r="Z76" s="61">
        <f>ROUND(Tabla1[[#This Row],[VALOR UNITARIO SEGUIMIENTO FINANCIERO
2025]]*Tabla1[[#This Row],[META AFECTADA PORLA GLOSA
RECURSOS 2025]]*Tabla1[[#This Row],[Porcentaje de Glosa]],0)</f>
        <v>120226</v>
      </c>
      <c r="AA76" s="61">
        <f>ROUND(Tabla1[[#This Row],[VALOR DE LA GLOSA 2024]]+Tabla1[[#This Row],[VALOR DE LA GLOSA 2025]],0)</f>
        <v>120226</v>
      </c>
      <c r="AB76" s="65" t="s">
        <v>598</v>
      </c>
      <c r="AC76" s="126"/>
      <c r="AD76" s="131"/>
      <c r="AE76" s="126"/>
      <c r="AF76" s="131">
        <f>ROUND(Tabla1[[#This Row],[VALOR TOTAL DE LA GLOSA]]-Tabla1[[#This Row],[Valor soportado por la Subred]],0)</f>
        <v>120226</v>
      </c>
      <c r="AG76" s="126"/>
      <c r="AH76" s="126"/>
      <c r="AI76" s="131">
        <f>ROUND(Tabla1[[#This Row],[VALOR GLOSA DEFINITIVA]]-Tabla1[[#This Row],[VALOR LEVANTADO EN LIQUIDACION]],0)</f>
        <v>120226</v>
      </c>
    </row>
    <row r="77" spans="2:35" s="31" customFormat="1" ht="87.65" hidden="1" customHeight="1" x14ac:dyDescent="0.35">
      <c r="B77" s="122" t="s">
        <v>26</v>
      </c>
      <c r="C77" s="123">
        <v>2019</v>
      </c>
      <c r="D77" s="122" t="s">
        <v>70</v>
      </c>
      <c r="E77" s="58" t="str">
        <f>+Tabla1[[#This Row],[CODIGO ACTIVIDAD EN PPP Y LINEAMIENTO]]&amp;Tabla1[[#This Row],[ENTORNO/COMPONENTE]]</f>
        <v>2019Vigilancia de la salud ambiental</v>
      </c>
      <c r="F77" s="125" t="str">
        <f>+VLOOKUP(Tabla1[[#This Row],[Columna1]],IG!$D$3:$L$1907,3,FALSE)</f>
        <v>Línea Calidad de Agua y Saneamiento básico</v>
      </c>
      <c r="G77" s="125" t="str">
        <f>+VLOOKUP(Tabla1[[#This Row],[Columna1]],IG!$D$3:$W$1907,4,FALSE)</f>
        <v>Otras actividades comerciales saneamiento básico: Establecimientos de venta de juguetes, casinos o juegos de azar, expendio de colchones y baños públicos  </v>
      </c>
      <c r="H77" s="125" t="str">
        <f>+VLOOKUP(Tabla1[[#This Row],[Columna1]],IG!$D$3:$W$1907,5,FALSE)</f>
        <v>Establecimiento vigilado y controlado</v>
      </c>
      <c r="I77" s="125" t="str">
        <f>+VLOOKUP(Tabla1[[#This Row],[Columna1]],IG!$D$3:$W$1907,6,FALSE)</f>
        <v>VER SIVIGILA</v>
      </c>
      <c r="J77" s="125" t="str">
        <f>+VLOOKUP(Tabla1[[#This Row],[Columna1]],IG!$D$3:$W$1907,7,FALSE)</f>
        <v>VER SIVIGILA</v>
      </c>
      <c r="K77" s="126" t="s">
        <v>107</v>
      </c>
      <c r="L77" s="122" t="s">
        <v>512</v>
      </c>
      <c r="M77" s="58" t="str">
        <f>+Tabla1[[#This Row],[Columna1]]&amp;Tabla1[[#This Row],[LOCALIDAD]]&amp;Tabla1[[#This Row],[MES]]</f>
        <v>2019Vigilancia de la salud ambientalKENNEDYH. JULIO 2025</v>
      </c>
      <c r="N77" s="27" t="s">
        <v>581</v>
      </c>
      <c r="O77" s="60">
        <f>+VLOOKUP(Tabla1[[#This Row],[concatenar]],IG!$M$3:$W$1907,2,FALSE)</f>
        <v>0</v>
      </c>
      <c r="P77" s="60">
        <f>+VLOOKUP(Tabla1[[#This Row],[concatenar]],IG!$M$3:$W$1907,3,FALSE)</f>
        <v>39304</v>
      </c>
      <c r="Q77" s="104">
        <f>+VLOOKUP(Tabla1[[#This Row],[concatenar]],IG!$M$3:$W$1907,8,FALSE)</f>
        <v>0</v>
      </c>
      <c r="R77" s="98">
        <f>+VLOOKUP(Tabla1[[#This Row],[concatenar]],IG!$M$3:$W$1907,9,FALSE)</f>
        <v>31</v>
      </c>
      <c r="S77" s="127">
        <f>+VLOOKUP(Tabla1[[#This Row],[concatenar]],IG!$M$3:$W$1907,10,FALSE)</f>
        <v>0</v>
      </c>
      <c r="T77" s="128">
        <f>+VLOOKUP(Tabla1[[#This Row],[concatenar]],IG!$M$3:$W$1907,11,FALSE)</f>
        <v>1218424</v>
      </c>
      <c r="U77" s="126" t="s">
        <v>47</v>
      </c>
      <c r="V77" s="129">
        <v>1</v>
      </c>
      <c r="W77" s="126"/>
      <c r="X77" s="27">
        <v>1</v>
      </c>
      <c r="Y77" s="130">
        <f>ROUND(Tabla1[[#This Row],[VALOR UNITARIO SEGUIMIENTO FINANCIERO
2024]]*Tabla1[[#This Row],[MET AFECTADA PORLA GLOSA
RECURSOS 2024]]*Tabla1[[#This Row],[Porcentaje de Glosa]],0)</f>
        <v>0</v>
      </c>
      <c r="Z77" s="61">
        <f>ROUND(Tabla1[[#This Row],[VALOR UNITARIO SEGUIMIENTO FINANCIERO
2025]]*Tabla1[[#This Row],[META AFECTADA PORLA GLOSA
RECURSOS 2025]]*Tabla1[[#This Row],[Porcentaje de Glosa]],0)</f>
        <v>39304</v>
      </c>
      <c r="AA77" s="61">
        <f>ROUND(Tabla1[[#This Row],[VALOR DE LA GLOSA 2024]]+Tabla1[[#This Row],[VALOR DE LA GLOSA 2025]],0)</f>
        <v>39304</v>
      </c>
      <c r="AB77" s="65" t="s">
        <v>599</v>
      </c>
      <c r="AC77" s="126"/>
      <c r="AD77" s="131"/>
      <c r="AE77" s="126"/>
      <c r="AF77" s="131">
        <f>ROUND(Tabla1[[#This Row],[VALOR TOTAL DE LA GLOSA]]-Tabla1[[#This Row],[Valor soportado por la Subred]],0)</f>
        <v>39304</v>
      </c>
      <c r="AG77" s="126"/>
      <c r="AH77" s="126"/>
      <c r="AI77" s="131">
        <f>ROUND(Tabla1[[#This Row],[VALOR GLOSA DEFINITIVA]]-Tabla1[[#This Row],[VALOR LEVANTADO EN LIQUIDACION]],0)</f>
        <v>39304</v>
      </c>
    </row>
    <row r="78" spans="2:35" s="31" customFormat="1" ht="87.65" hidden="1" customHeight="1" x14ac:dyDescent="0.35">
      <c r="B78" s="122" t="s">
        <v>26</v>
      </c>
      <c r="C78" s="123">
        <v>2154</v>
      </c>
      <c r="D78" s="122" t="s">
        <v>70</v>
      </c>
      <c r="E78" s="58" t="str">
        <f>+Tabla1[[#This Row],[CODIGO ACTIVIDAD EN PPP Y LINEAMIENTO]]&amp;Tabla1[[#This Row],[ENTORNO/COMPONENTE]]</f>
        <v>2154Vigilancia de la salud ambiental</v>
      </c>
      <c r="F78" s="125" t="str">
        <f>+VLOOKUP(Tabla1[[#This Row],[Columna1]],IG!$D$3:$L$1907,3,FALSE)</f>
        <v>Línea Calidad de Agua y Saneamiento básico</v>
      </c>
      <c r="G78" s="125" t="str">
        <f>+VLOOKUP(Tabla1[[#This Row],[Columna1]],IG!$D$3:$W$1907,4,FALSE)</f>
        <v>Instituciones Prestadoras de Servicios de Salud 4H</v>
      </c>
      <c r="H78" s="125" t="str">
        <f>+VLOOKUP(Tabla1[[#This Row],[Columna1]],IG!$D$3:$W$1907,5,FALSE)</f>
        <v>Establecimiento vigilado y controlado</v>
      </c>
      <c r="I78" s="125" t="str">
        <f>+VLOOKUP(Tabla1[[#This Row],[Columna1]],IG!$D$3:$W$1907,6,FALSE)</f>
        <v>VER SIVIGILA</v>
      </c>
      <c r="J78" s="125" t="str">
        <f>+VLOOKUP(Tabla1[[#This Row],[Columna1]],IG!$D$3:$W$1907,7,FALSE)</f>
        <v>VER SIVIGILA</v>
      </c>
      <c r="K78" s="126" t="s">
        <v>107</v>
      </c>
      <c r="L78" s="122" t="s">
        <v>512</v>
      </c>
      <c r="M78" s="58" t="str">
        <f>+Tabla1[[#This Row],[Columna1]]&amp;Tabla1[[#This Row],[LOCALIDAD]]&amp;Tabla1[[#This Row],[MES]]</f>
        <v>2154Vigilancia de la salud ambientalKENNEDYH. JULIO 2025</v>
      </c>
      <c r="N78" s="27" t="s">
        <v>581</v>
      </c>
      <c r="O78" s="60">
        <f>+VLOOKUP(Tabla1[[#This Row],[concatenar]],IG!$M$3:$W$1907,2,FALSE)</f>
        <v>0</v>
      </c>
      <c r="P78" s="60">
        <f>+VLOOKUP(Tabla1[[#This Row],[concatenar]],IG!$M$3:$W$1907,3,FALSE)</f>
        <v>120224</v>
      </c>
      <c r="Q78" s="104">
        <f>+VLOOKUP(Tabla1[[#This Row],[concatenar]],IG!$M$3:$W$1907,8,FALSE)</f>
        <v>0</v>
      </c>
      <c r="R78" s="98">
        <f>+VLOOKUP(Tabla1[[#This Row],[concatenar]],IG!$M$3:$W$1907,9,FALSE)</f>
        <v>12</v>
      </c>
      <c r="S78" s="127">
        <f>+VLOOKUP(Tabla1[[#This Row],[concatenar]],IG!$M$3:$W$1907,10,FALSE)</f>
        <v>0</v>
      </c>
      <c r="T78" s="128">
        <f>+VLOOKUP(Tabla1[[#This Row],[concatenar]],IG!$M$3:$W$1907,11,FALSE)</f>
        <v>1442688</v>
      </c>
      <c r="U78" s="126" t="s">
        <v>47</v>
      </c>
      <c r="V78" s="129">
        <v>1</v>
      </c>
      <c r="W78" s="126"/>
      <c r="X78" s="27">
        <v>1</v>
      </c>
      <c r="Y78" s="130">
        <f>ROUND(Tabla1[[#This Row],[VALOR UNITARIO SEGUIMIENTO FINANCIERO
2024]]*Tabla1[[#This Row],[MET AFECTADA PORLA GLOSA
RECURSOS 2024]]*Tabla1[[#This Row],[Porcentaje de Glosa]],0)</f>
        <v>0</v>
      </c>
      <c r="Z78" s="61">
        <f>ROUND(Tabla1[[#This Row],[VALOR UNITARIO SEGUIMIENTO FINANCIERO
2025]]*Tabla1[[#This Row],[META AFECTADA PORLA GLOSA
RECURSOS 2025]]*Tabla1[[#This Row],[Porcentaje de Glosa]],0)</f>
        <v>120224</v>
      </c>
      <c r="AA78" s="61">
        <f>ROUND(Tabla1[[#This Row],[VALOR DE LA GLOSA 2024]]+Tabla1[[#This Row],[VALOR DE LA GLOSA 2025]],0)</f>
        <v>120224</v>
      </c>
      <c r="AB78" s="65" t="s">
        <v>600</v>
      </c>
      <c r="AC78" s="126"/>
      <c r="AD78" s="131"/>
      <c r="AE78" s="126"/>
      <c r="AF78" s="131">
        <f>ROUND(Tabla1[[#This Row],[VALOR TOTAL DE LA GLOSA]]-Tabla1[[#This Row],[Valor soportado por la Subred]],0)</f>
        <v>120224</v>
      </c>
      <c r="AG78" s="126"/>
      <c r="AH78" s="126"/>
      <c r="AI78" s="131">
        <f>ROUND(Tabla1[[#This Row],[VALOR GLOSA DEFINITIVA]]-Tabla1[[#This Row],[VALOR LEVANTADO EN LIQUIDACION]],0)</f>
        <v>120224</v>
      </c>
    </row>
    <row r="79" spans="2:35" s="31" customFormat="1" ht="87.65" hidden="1" customHeight="1" x14ac:dyDescent="0.35">
      <c r="B79" s="122" t="s">
        <v>26</v>
      </c>
      <c r="C79" s="123">
        <v>4</v>
      </c>
      <c r="D79" s="122" t="s">
        <v>70</v>
      </c>
      <c r="E79" s="58" t="str">
        <f>+Tabla1[[#This Row],[CODIGO ACTIVIDAD EN PPP Y LINEAMIENTO]]&amp;Tabla1[[#This Row],[ENTORNO/COMPONENTE]]</f>
        <v>4Vigilancia de la salud ambiental</v>
      </c>
      <c r="F79" s="125" t="str">
        <f>+VLOOKUP(Tabla1[[#This Row],[Columna1]],IG!$D$3:$L$1907,3,FALSE)</f>
        <v>Línea Seguridad química</v>
      </c>
      <c r="G79" s="125" t="str">
        <f>+VLOOKUP(Tabla1[[#This Row],[Columna1]],IG!$D$3:$W$1907,4,FALSE)</f>
        <v>IVC A ESTABLECIMIENTOS DE ESTÉTICA ORNAMENTAL</v>
      </c>
      <c r="H79" s="125" t="str">
        <f>+VLOOKUP(Tabla1[[#This Row],[Columna1]],IG!$D$3:$W$1907,5,FALSE)</f>
        <v>Establecimiento vigilado y controlado</v>
      </c>
      <c r="I79" s="125" t="str">
        <f>+VLOOKUP(Tabla1[[#This Row],[Columna1]],IG!$D$3:$W$1907,6,FALSE)</f>
        <v>VER SIVIGILA</v>
      </c>
      <c r="J79" s="125" t="str">
        <f>+VLOOKUP(Tabla1[[#This Row],[Columna1]],IG!$D$3:$W$1907,7,FALSE)</f>
        <v>VER SIVIGILA</v>
      </c>
      <c r="K79" s="126" t="s">
        <v>107</v>
      </c>
      <c r="L79" s="122" t="s">
        <v>511</v>
      </c>
      <c r="M79" s="58" t="str">
        <f>+Tabla1[[#This Row],[Columna1]]&amp;Tabla1[[#This Row],[LOCALIDAD]]&amp;Tabla1[[#This Row],[MES]]</f>
        <v>4Vigilancia de la salud ambientalKENNEDYG. JUNIO 2025</v>
      </c>
      <c r="N79" s="27" t="s">
        <v>601</v>
      </c>
      <c r="O79" s="60">
        <f>+VLOOKUP(Tabla1[[#This Row],[concatenar]],IG!$M$3:$W$1907,2,FALSE)</f>
        <v>0</v>
      </c>
      <c r="P79" s="60">
        <f>+VLOOKUP(Tabla1[[#This Row],[concatenar]],IG!$M$3:$W$1907,3,FALSE)</f>
        <v>90168</v>
      </c>
      <c r="Q79" s="104">
        <f>+VLOOKUP(Tabla1[[#This Row],[concatenar]],IG!$M$3:$W$1907,8,FALSE)</f>
        <v>0</v>
      </c>
      <c r="R79" s="98">
        <f>+VLOOKUP(Tabla1[[#This Row],[concatenar]],IG!$M$3:$W$1907,9,FALSE)</f>
        <v>156</v>
      </c>
      <c r="S79" s="127">
        <f>+VLOOKUP(Tabla1[[#This Row],[concatenar]],IG!$M$3:$W$1907,10,FALSE)</f>
        <v>0</v>
      </c>
      <c r="T79" s="128">
        <f>+VLOOKUP(Tabla1[[#This Row],[concatenar]],IG!$M$3:$W$1907,11,FALSE)</f>
        <v>14066208</v>
      </c>
      <c r="U79" s="126" t="s">
        <v>47</v>
      </c>
      <c r="V79" s="129">
        <v>1</v>
      </c>
      <c r="W79" s="126"/>
      <c r="X79" s="27">
        <v>1</v>
      </c>
      <c r="Y79" s="130">
        <f>ROUND(Tabla1[[#This Row],[VALOR UNITARIO SEGUIMIENTO FINANCIERO
2024]]*Tabla1[[#This Row],[MET AFECTADA PORLA GLOSA
RECURSOS 2024]]*Tabla1[[#This Row],[Porcentaje de Glosa]],0)</f>
        <v>0</v>
      </c>
      <c r="Z79" s="61">
        <f>ROUND(Tabla1[[#This Row],[VALOR UNITARIO SEGUIMIENTO FINANCIERO
2025]]*Tabla1[[#This Row],[META AFECTADA PORLA GLOSA
RECURSOS 2025]]*Tabla1[[#This Row],[Porcentaje de Glosa]],0)</f>
        <v>90168</v>
      </c>
      <c r="AA79" s="61">
        <f>ROUND(Tabla1[[#This Row],[VALOR DE LA GLOSA 2024]]+Tabla1[[#This Row],[VALOR DE LA GLOSA 2025]],0)</f>
        <v>90168</v>
      </c>
      <c r="AB79" s="65" t="s">
        <v>605</v>
      </c>
      <c r="AC79" s="126"/>
      <c r="AD79" s="131"/>
      <c r="AE79" s="126"/>
      <c r="AF79" s="131">
        <f>ROUND(Tabla1[[#This Row],[VALOR TOTAL DE LA GLOSA]]-Tabla1[[#This Row],[Valor soportado por la Subred]],0)</f>
        <v>90168</v>
      </c>
      <c r="AG79" s="126"/>
      <c r="AH79" s="126"/>
      <c r="AI79" s="131">
        <f>ROUND(Tabla1[[#This Row],[VALOR GLOSA DEFINITIVA]]-Tabla1[[#This Row],[VALOR LEVANTADO EN LIQUIDACION]],0)</f>
        <v>90168</v>
      </c>
    </row>
    <row r="80" spans="2:35" s="31" customFormat="1" ht="87.65" hidden="1" customHeight="1" x14ac:dyDescent="0.35">
      <c r="B80" s="122" t="s">
        <v>26</v>
      </c>
      <c r="C80" s="123">
        <v>12</v>
      </c>
      <c r="D80" s="122" t="s">
        <v>70</v>
      </c>
      <c r="E80" s="58" t="str">
        <f>+Tabla1[[#This Row],[CODIGO ACTIVIDAD EN PPP Y LINEAMIENTO]]&amp;Tabla1[[#This Row],[ENTORNO/COMPONENTE]]</f>
        <v>12Vigilancia de la salud ambiental</v>
      </c>
      <c r="F80" s="125" t="str">
        <f>+VLOOKUP(Tabla1[[#This Row],[Columna1]],IG!$D$3:$L$1907,3,FALSE)</f>
        <v>Línea Seguridad química</v>
      </c>
      <c r="G80" s="125" t="str">
        <f>+VLOOKUP(Tabla1[[#This Row],[Columna1]],IG!$D$3:$W$1907,4,FALSE)</f>
        <v>IVC A ESTACIONES DE SERVICIO</v>
      </c>
      <c r="H80" s="125" t="str">
        <f>+VLOOKUP(Tabla1[[#This Row],[Columna1]],IG!$D$3:$W$1907,5,FALSE)</f>
        <v>Establecimiento vigilado y controlado</v>
      </c>
      <c r="I80" s="125" t="str">
        <f>+VLOOKUP(Tabla1[[#This Row],[Columna1]],IG!$D$3:$W$1907,6,FALSE)</f>
        <v>VER SIVIGILA</v>
      </c>
      <c r="J80" s="125" t="str">
        <f>+VLOOKUP(Tabla1[[#This Row],[Columna1]],IG!$D$3:$W$1907,7,FALSE)</f>
        <v>VER SIVIGILA</v>
      </c>
      <c r="K80" s="126" t="s">
        <v>107</v>
      </c>
      <c r="L80" s="122" t="s">
        <v>511</v>
      </c>
      <c r="M80" s="58" t="str">
        <f>+Tabla1[[#This Row],[Columna1]]&amp;Tabla1[[#This Row],[LOCALIDAD]]&amp;Tabla1[[#This Row],[MES]]</f>
        <v>12Vigilancia de la salud ambientalKENNEDYG. JUNIO 2025</v>
      </c>
      <c r="N80" s="27" t="s">
        <v>601</v>
      </c>
      <c r="O80" s="60">
        <f>+VLOOKUP(Tabla1[[#This Row],[concatenar]],IG!$M$3:$W$1907,2,FALSE)</f>
        <v>0</v>
      </c>
      <c r="P80" s="60">
        <f>+VLOOKUP(Tabla1[[#This Row],[concatenar]],IG!$M$3:$W$1907,3,FALSE)</f>
        <v>90168</v>
      </c>
      <c r="Q80" s="104">
        <f>+VLOOKUP(Tabla1[[#This Row],[concatenar]],IG!$M$3:$W$1907,8,FALSE)</f>
        <v>0</v>
      </c>
      <c r="R80" s="98">
        <f>+VLOOKUP(Tabla1[[#This Row],[concatenar]],IG!$M$3:$W$1907,9,FALSE)</f>
        <v>4</v>
      </c>
      <c r="S80" s="127">
        <f>+VLOOKUP(Tabla1[[#This Row],[concatenar]],IG!$M$3:$W$1907,10,FALSE)</f>
        <v>0</v>
      </c>
      <c r="T80" s="128">
        <f>+VLOOKUP(Tabla1[[#This Row],[concatenar]],IG!$M$3:$W$1907,11,FALSE)</f>
        <v>360672</v>
      </c>
      <c r="U80" s="126" t="s">
        <v>83</v>
      </c>
      <c r="V80" s="129">
        <v>0.1</v>
      </c>
      <c r="W80" s="126"/>
      <c r="X80" s="27">
        <v>4</v>
      </c>
      <c r="Y80" s="130">
        <f>ROUND(Tabla1[[#This Row],[VALOR UNITARIO SEGUIMIENTO FINANCIERO
2024]]*Tabla1[[#This Row],[MET AFECTADA PORLA GLOSA
RECURSOS 2024]]*Tabla1[[#This Row],[Porcentaje de Glosa]],0)</f>
        <v>0</v>
      </c>
      <c r="Z80" s="61">
        <f>ROUND(Tabla1[[#This Row],[VALOR UNITARIO SEGUIMIENTO FINANCIERO
2025]]*Tabla1[[#This Row],[META AFECTADA PORLA GLOSA
RECURSOS 2025]]*Tabla1[[#This Row],[Porcentaje de Glosa]],0)</f>
        <v>36067</v>
      </c>
      <c r="AA80" s="61">
        <f>ROUND(Tabla1[[#This Row],[VALOR DE LA GLOSA 2024]]+Tabla1[[#This Row],[VALOR DE LA GLOSA 2025]],0)</f>
        <v>36067</v>
      </c>
      <c r="AB80" s="65" t="s">
        <v>606</v>
      </c>
      <c r="AC80" s="126"/>
      <c r="AD80" s="131"/>
      <c r="AE80" s="126"/>
      <c r="AF80" s="131">
        <f>ROUND(Tabla1[[#This Row],[VALOR TOTAL DE LA GLOSA]]-Tabla1[[#This Row],[Valor soportado por la Subred]],0)</f>
        <v>36067</v>
      </c>
      <c r="AG80" s="126"/>
      <c r="AH80" s="126"/>
      <c r="AI80" s="131">
        <f>ROUND(Tabla1[[#This Row],[VALOR GLOSA DEFINITIVA]]-Tabla1[[#This Row],[VALOR LEVANTADO EN LIQUIDACION]],0)</f>
        <v>36067</v>
      </c>
    </row>
    <row r="81" spans="2:35" s="31" customFormat="1" ht="87.65" hidden="1" customHeight="1" x14ac:dyDescent="0.35">
      <c r="B81" s="122" t="s">
        <v>26</v>
      </c>
      <c r="C81" s="123">
        <v>1742</v>
      </c>
      <c r="D81" s="122" t="s">
        <v>70</v>
      </c>
      <c r="E81" s="58" t="str">
        <f>+Tabla1[[#This Row],[CODIGO ACTIVIDAD EN PPP Y LINEAMIENTO]]&amp;Tabla1[[#This Row],[ENTORNO/COMPONENTE]]</f>
        <v>1742Vigilancia de la salud ambiental</v>
      </c>
      <c r="F81" s="125" t="str">
        <f>+VLOOKUP(Tabla1[[#This Row],[Columna1]],IG!$D$3:$L$1907,3,FALSE)</f>
        <v>Línea Seguridad química</v>
      </c>
      <c r="G81" s="125" t="str">
        <f>+VLOOKUP(Tabla1[[#This Row],[Columna1]],IG!$D$3:$W$1907,4,FALSE)</f>
        <v>IVC A DEPÓSITOS DE MATERIAL DE CONSTRUCCIÓN DE MENOS DE 20 TRABAJADORES</v>
      </c>
      <c r="H81" s="125" t="str">
        <f>+VLOOKUP(Tabla1[[#This Row],[Columna1]],IG!$D$3:$W$1907,5,FALSE)</f>
        <v>Establecimiento vigilado y controlado</v>
      </c>
      <c r="I81" s="125" t="str">
        <f>+VLOOKUP(Tabla1[[#This Row],[Columna1]],IG!$D$3:$W$1907,6,FALSE)</f>
        <v>VER SIVIGILA</v>
      </c>
      <c r="J81" s="125" t="str">
        <f>+VLOOKUP(Tabla1[[#This Row],[Columna1]],IG!$D$3:$W$1907,7,FALSE)</f>
        <v>VER SIVIGILA</v>
      </c>
      <c r="K81" s="126" t="s">
        <v>107</v>
      </c>
      <c r="L81" s="122" t="s">
        <v>511</v>
      </c>
      <c r="M81" s="58" t="str">
        <f>+Tabla1[[#This Row],[Columna1]]&amp;Tabla1[[#This Row],[LOCALIDAD]]&amp;Tabla1[[#This Row],[MES]]</f>
        <v>1742Vigilancia de la salud ambientalKENNEDYG. JUNIO 2025</v>
      </c>
      <c r="N81" s="27" t="s">
        <v>601</v>
      </c>
      <c r="O81" s="60">
        <f>+VLOOKUP(Tabla1[[#This Row],[concatenar]],IG!$M$3:$W$1907,2,FALSE)</f>
        <v>58232</v>
      </c>
      <c r="P81" s="60">
        <f>+VLOOKUP(Tabla1[[#This Row],[concatenar]],IG!$M$3:$W$1907,3,FALSE)</f>
        <v>60112</v>
      </c>
      <c r="Q81" s="104">
        <f>+VLOOKUP(Tabla1[[#This Row],[concatenar]],IG!$M$3:$W$1907,8,FALSE)</f>
        <v>0</v>
      </c>
      <c r="R81" s="98">
        <f>+VLOOKUP(Tabla1[[#This Row],[concatenar]],IG!$M$3:$W$1907,9,FALSE)</f>
        <v>63</v>
      </c>
      <c r="S81" s="127">
        <f>+VLOOKUP(Tabla1[[#This Row],[concatenar]],IG!$M$3:$W$1907,10,FALSE)</f>
        <v>0</v>
      </c>
      <c r="T81" s="128">
        <f>+VLOOKUP(Tabla1[[#This Row],[concatenar]],IG!$M$3:$W$1907,11,FALSE)</f>
        <v>3787056</v>
      </c>
      <c r="U81" s="126" t="s">
        <v>47</v>
      </c>
      <c r="V81" s="129">
        <v>1</v>
      </c>
      <c r="W81" s="126"/>
      <c r="X81" s="27">
        <v>5</v>
      </c>
      <c r="Y81" s="130">
        <f>ROUND(Tabla1[[#This Row],[VALOR UNITARIO SEGUIMIENTO FINANCIERO
2024]]*Tabla1[[#This Row],[MET AFECTADA PORLA GLOSA
RECURSOS 2024]]*Tabla1[[#This Row],[Porcentaje de Glosa]],0)</f>
        <v>0</v>
      </c>
      <c r="Z81" s="61">
        <f>ROUND(Tabla1[[#This Row],[VALOR UNITARIO SEGUIMIENTO FINANCIERO
2025]]*Tabla1[[#This Row],[META AFECTADA PORLA GLOSA
RECURSOS 2025]]*Tabla1[[#This Row],[Porcentaje de Glosa]],0)</f>
        <v>300560</v>
      </c>
      <c r="AA81" s="61">
        <f>ROUND(Tabla1[[#This Row],[VALOR DE LA GLOSA 2024]]+Tabla1[[#This Row],[VALOR DE LA GLOSA 2025]],0)</f>
        <v>300560</v>
      </c>
      <c r="AB81" s="65" t="s">
        <v>607</v>
      </c>
      <c r="AC81" s="126"/>
      <c r="AD81" s="131"/>
      <c r="AE81" s="126"/>
      <c r="AF81" s="131">
        <f>ROUND(Tabla1[[#This Row],[VALOR TOTAL DE LA GLOSA]]-Tabla1[[#This Row],[Valor soportado por la Subred]],0)</f>
        <v>300560</v>
      </c>
      <c r="AG81" s="126"/>
      <c r="AH81" s="126"/>
      <c r="AI81" s="131">
        <f>ROUND(Tabla1[[#This Row],[VALOR GLOSA DEFINITIVA]]-Tabla1[[#This Row],[VALOR LEVANTADO EN LIQUIDACION]],0)</f>
        <v>300560</v>
      </c>
    </row>
    <row r="82" spans="2:35" s="31" customFormat="1" ht="87.65" hidden="1" customHeight="1" x14ac:dyDescent="0.35">
      <c r="B82" s="122" t="s">
        <v>26</v>
      </c>
      <c r="C82" s="123">
        <v>1750</v>
      </c>
      <c r="D82" s="122" t="s">
        <v>70</v>
      </c>
      <c r="E82" s="58" t="str">
        <f>+Tabla1[[#This Row],[CODIGO ACTIVIDAD EN PPP Y LINEAMIENTO]]&amp;Tabla1[[#This Row],[ENTORNO/COMPONENTE]]</f>
        <v>1750Vigilancia de la salud ambiental</v>
      </c>
      <c r="F82" s="125" t="str">
        <f>+VLOOKUP(Tabla1[[#This Row],[Columna1]],IG!$D$3:$L$1907,3,FALSE)</f>
        <v>Línea Seguridad química</v>
      </c>
      <c r="G82" s="125" t="str">
        <f>+VLOOKUP(Tabla1[[#This Row],[Columna1]],IG!$D$3:$W$1907,4,FALSE)</f>
        <v>IVC A INDUSTRIA DE LA MADERA DE MENOS DE 20 TRABAJADORES</v>
      </c>
      <c r="H82" s="125" t="str">
        <f>+VLOOKUP(Tabla1[[#This Row],[Columna1]],IG!$D$3:$W$1907,5,FALSE)</f>
        <v>Establecimiento vigilado y controlado</v>
      </c>
      <c r="I82" s="125" t="str">
        <f>+VLOOKUP(Tabla1[[#This Row],[Columna1]],IG!$D$3:$W$1907,6,FALSE)</f>
        <v>VER SIVIGILA</v>
      </c>
      <c r="J82" s="125" t="str">
        <f>+VLOOKUP(Tabla1[[#This Row],[Columna1]],IG!$D$3:$W$1907,7,FALSE)</f>
        <v>VER SIVIGILA</v>
      </c>
      <c r="K82" s="126" t="s">
        <v>107</v>
      </c>
      <c r="L82" s="122" t="s">
        <v>511</v>
      </c>
      <c r="M82" s="58" t="str">
        <f>+Tabla1[[#This Row],[Columna1]]&amp;Tabla1[[#This Row],[LOCALIDAD]]&amp;Tabla1[[#This Row],[MES]]</f>
        <v>1750Vigilancia de la salud ambientalKENNEDYG. JUNIO 2025</v>
      </c>
      <c r="N82" s="27" t="s">
        <v>601</v>
      </c>
      <c r="O82" s="60">
        <f>+VLOOKUP(Tabla1[[#This Row],[concatenar]],IG!$M$3:$W$1907,2,FALSE)</f>
        <v>0</v>
      </c>
      <c r="P82" s="60">
        <f>+VLOOKUP(Tabla1[[#This Row],[concatenar]],IG!$M$3:$W$1907,3,FALSE)</f>
        <v>75140</v>
      </c>
      <c r="Q82" s="104">
        <f>+VLOOKUP(Tabla1[[#This Row],[concatenar]],IG!$M$3:$W$1907,8,FALSE)</f>
        <v>0</v>
      </c>
      <c r="R82" s="98">
        <f>+VLOOKUP(Tabla1[[#This Row],[concatenar]],IG!$M$3:$W$1907,9,FALSE)</f>
        <v>44</v>
      </c>
      <c r="S82" s="127">
        <f>+VLOOKUP(Tabla1[[#This Row],[concatenar]],IG!$M$3:$W$1907,10,FALSE)</f>
        <v>0</v>
      </c>
      <c r="T82" s="128">
        <f>+VLOOKUP(Tabla1[[#This Row],[concatenar]],IG!$M$3:$W$1907,11,FALSE)</f>
        <v>3306160</v>
      </c>
      <c r="U82" s="126" t="s">
        <v>47</v>
      </c>
      <c r="V82" s="129">
        <v>1</v>
      </c>
      <c r="W82" s="126"/>
      <c r="X82" s="27">
        <v>3</v>
      </c>
      <c r="Y82" s="130">
        <f>ROUND(Tabla1[[#This Row],[VALOR UNITARIO SEGUIMIENTO FINANCIERO
2024]]*Tabla1[[#This Row],[MET AFECTADA PORLA GLOSA
RECURSOS 2024]]*Tabla1[[#This Row],[Porcentaje de Glosa]],0)</f>
        <v>0</v>
      </c>
      <c r="Z82" s="61">
        <f>ROUND(Tabla1[[#This Row],[VALOR UNITARIO SEGUIMIENTO FINANCIERO
2025]]*Tabla1[[#This Row],[META AFECTADA PORLA GLOSA
RECURSOS 2025]]*Tabla1[[#This Row],[Porcentaje de Glosa]],0)</f>
        <v>225420</v>
      </c>
      <c r="AA82" s="61">
        <f>ROUND(Tabla1[[#This Row],[VALOR DE LA GLOSA 2024]]+Tabla1[[#This Row],[VALOR DE LA GLOSA 2025]],0)</f>
        <v>225420</v>
      </c>
      <c r="AB82" s="65" t="s">
        <v>608</v>
      </c>
      <c r="AC82" s="126"/>
      <c r="AD82" s="131"/>
      <c r="AE82" s="126"/>
      <c r="AF82" s="131">
        <f>ROUND(Tabla1[[#This Row],[VALOR TOTAL DE LA GLOSA]]-Tabla1[[#This Row],[Valor soportado por la Subred]],0)</f>
        <v>225420</v>
      </c>
      <c r="AG82" s="126"/>
      <c r="AH82" s="126"/>
      <c r="AI82" s="131">
        <f>ROUND(Tabla1[[#This Row],[VALOR GLOSA DEFINITIVA]]-Tabla1[[#This Row],[VALOR LEVANTADO EN LIQUIDACION]],0)</f>
        <v>225420</v>
      </c>
    </row>
    <row r="83" spans="2:35" s="31" customFormat="1" ht="87.65" hidden="1" customHeight="1" x14ac:dyDescent="0.35">
      <c r="B83" s="122" t="s">
        <v>26</v>
      </c>
      <c r="C83" s="123">
        <v>1752</v>
      </c>
      <c r="D83" s="122" t="s">
        <v>70</v>
      </c>
      <c r="E83" s="58" t="str">
        <f>+Tabla1[[#This Row],[CODIGO ACTIVIDAD EN PPP Y LINEAMIENTO]]&amp;Tabla1[[#This Row],[ENTORNO/COMPONENTE]]</f>
        <v>1752Vigilancia de la salud ambiental</v>
      </c>
      <c r="F83" s="125" t="str">
        <f>+VLOOKUP(Tabla1[[#This Row],[Columna1]],IG!$D$3:$L$1907,3,FALSE)</f>
        <v>Línea Seguridad química</v>
      </c>
      <c r="G83" s="125" t="str">
        <f>+VLOOKUP(Tabla1[[#This Row],[Columna1]],IG!$D$3:$W$1907,4,FALSE)</f>
        <v>IVC A INDUSTRIA DEL PLÁSTICO DE MENOS DE 20 TRABAJADORES</v>
      </c>
      <c r="H83" s="125" t="str">
        <f>+VLOOKUP(Tabla1[[#This Row],[Columna1]],IG!$D$3:$W$1907,5,FALSE)</f>
        <v>Establecimiento vigilado y controlado</v>
      </c>
      <c r="I83" s="125" t="str">
        <f>+VLOOKUP(Tabla1[[#This Row],[Columna1]],IG!$D$3:$W$1907,6,FALSE)</f>
        <v>VER SIVIGILA</v>
      </c>
      <c r="J83" s="125" t="str">
        <f>+VLOOKUP(Tabla1[[#This Row],[Columna1]],IG!$D$3:$W$1907,7,FALSE)</f>
        <v>VER SIVIGILA</v>
      </c>
      <c r="K83" s="126" t="s">
        <v>107</v>
      </c>
      <c r="L83" s="122" t="s">
        <v>511</v>
      </c>
      <c r="M83" s="58" t="str">
        <f>+Tabla1[[#This Row],[Columna1]]&amp;Tabla1[[#This Row],[LOCALIDAD]]&amp;Tabla1[[#This Row],[MES]]</f>
        <v>1752Vigilancia de la salud ambientalKENNEDYG. JUNIO 2025</v>
      </c>
      <c r="N83" s="27" t="s">
        <v>601</v>
      </c>
      <c r="O83" s="60">
        <f>+VLOOKUP(Tabla1[[#This Row],[concatenar]],IG!$M$3:$W$1907,2,FALSE)</f>
        <v>0</v>
      </c>
      <c r="P83" s="60">
        <f>+VLOOKUP(Tabla1[[#This Row],[concatenar]],IG!$M$3:$W$1907,3,FALSE)</f>
        <v>75140</v>
      </c>
      <c r="Q83" s="104">
        <f>+VLOOKUP(Tabla1[[#This Row],[concatenar]],IG!$M$3:$W$1907,8,FALSE)</f>
        <v>0</v>
      </c>
      <c r="R83" s="98">
        <f>+VLOOKUP(Tabla1[[#This Row],[concatenar]],IG!$M$3:$W$1907,9,FALSE)</f>
        <v>23</v>
      </c>
      <c r="S83" s="127">
        <f>+VLOOKUP(Tabla1[[#This Row],[concatenar]],IG!$M$3:$W$1907,10,FALSE)</f>
        <v>0</v>
      </c>
      <c r="T83" s="128">
        <f>+VLOOKUP(Tabla1[[#This Row],[concatenar]],IG!$M$3:$W$1907,11,FALSE)</f>
        <v>1728220</v>
      </c>
      <c r="U83" s="126" t="s">
        <v>47</v>
      </c>
      <c r="V83" s="129">
        <v>1</v>
      </c>
      <c r="W83" s="126"/>
      <c r="X83" s="27">
        <v>1</v>
      </c>
      <c r="Y83" s="130">
        <f>ROUND(Tabla1[[#This Row],[VALOR UNITARIO SEGUIMIENTO FINANCIERO
2024]]*Tabla1[[#This Row],[MET AFECTADA PORLA GLOSA
RECURSOS 2024]]*Tabla1[[#This Row],[Porcentaje de Glosa]],0)</f>
        <v>0</v>
      </c>
      <c r="Z83" s="61">
        <f>ROUND(Tabla1[[#This Row],[VALOR UNITARIO SEGUIMIENTO FINANCIERO
2025]]*Tabla1[[#This Row],[META AFECTADA PORLA GLOSA
RECURSOS 2025]]*Tabla1[[#This Row],[Porcentaje de Glosa]],0)</f>
        <v>75140</v>
      </c>
      <c r="AA83" s="61">
        <f>ROUND(Tabla1[[#This Row],[VALOR DE LA GLOSA 2024]]+Tabla1[[#This Row],[VALOR DE LA GLOSA 2025]],0)</f>
        <v>75140</v>
      </c>
      <c r="AB83" s="65" t="s">
        <v>609</v>
      </c>
      <c r="AC83" s="126"/>
      <c r="AD83" s="131"/>
      <c r="AE83" s="126"/>
      <c r="AF83" s="131">
        <f>ROUND(Tabla1[[#This Row],[VALOR TOTAL DE LA GLOSA]]-Tabla1[[#This Row],[Valor soportado por la Subred]],0)</f>
        <v>75140</v>
      </c>
      <c r="AG83" s="126"/>
      <c r="AH83" s="126"/>
      <c r="AI83" s="131">
        <f>ROUND(Tabla1[[#This Row],[VALOR GLOSA DEFINITIVA]]-Tabla1[[#This Row],[VALOR LEVANTADO EN LIQUIDACION]],0)</f>
        <v>75140</v>
      </c>
    </row>
    <row r="84" spans="2:35" s="31" customFormat="1" ht="87.65" hidden="1" customHeight="1" x14ac:dyDescent="0.35">
      <c r="B84" s="122" t="s">
        <v>26</v>
      </c>
      <c r="C84" s="123">
        <v>1754</v>
      </c>
      <c r="D84" s="122" t="s">
        <v>70</v>
      </c>
      <c r="E84" s="58" t="str">
        <f>+Tabla1[[#This Row],[CODIGO ACTIVIDAD EN PPP Y LINEAMIENTO]]&amp;Tabla1[[#This Row],[ENTORNO/COMPONENTE]]</f>
        <v>1754Vigilancia de la salud ambiental</v>
      </c>
      <c r="F84" s="125" t="str">
        <f>+VLOOKUP(Tabla1[[#This Row],[Columna1]],IG!$D$3:$L$1907,3,FALSE)</f>
        <v>Línea Seguridad química</v>
      </c>
      <c r="G84" s="125" t="str">
        <f>+VLOOKUP(Tabla1[[#This Row],[Columna1]],IG!$D$3:$W$1907,4,FALSE)</f>
        <v>IVC A ESTABLECIMIENTOS QUE UTILICEN COMO MATERIA PRIMA EL METAL DE MENOS DE 20 TRABAJADORES</v>
      </c>
      <c r="H84" s="125" t="str">
        <f>+VLOOKUP(Tabla1[[#This Row],[Columna1]],IG!$D$3:$W$1907,5,FALSE)</f>
        <v>Establecimiento vigilado y controlado</v>
      </c>
      <c r="I84" s="125" t="str">
        <f>+VLOOKUP(Tabla1[[#This Row],[Columna1]],IG!$D$3:$W$1907,6,FALSE)</f>
        <v>VER SIVIGILA</v>
      </c>
      <c r="J84" s="125" t="str">
        <f>+VLOOKUP(Tabla1[[#This Row],[Columna1]],IG!$D$3:$W$1907,7,FALSE)</f>
        <v>VER SIVIGILA</v>
      </c>
      <c r="K84" s="126" t="s">
        <v>107</v>
      </c>
      <c r="L84" s="122" t="s">
        <v>511</v>
      </c>
      <c r="M84" s="58" t="str">
        <f>+Tabla1[[#This Row],[Columna1]]&amp;Tabla1[[#This Row],[LOCALIDAD]]&amp;Tabla1[[#This Row],[MES]]</f>
        <v>1754Vigilancia de la salud ambientalKENNEDYG. JUNIO 2025</v>
      </c>
      <c r="N84" s="27" t="s">
        <v>601</v>
      </c>
      <c r="O84" s="60">
        <f>+VLOOKUP(Tabla1[[#This Row],[concatenar]],IG!$M$3:$W$1907,2,FALSE)</f>
        <v>0</v>
      </c>
      <c r="P84" s="60">
        <f>+VLOOKUP(Tabla1[[#This Row],[concatenar]],IG!$M$3:$W$1907,3,FALSE)</f>
        <v>75140</v>
      </c>
      <c r="Q84" s="104">
        <f>+VLOOKUP(Tabla1[[#This Row],[concatenar]],IG!$M$3:$W$1907,8,FALSE)</f>
        <v>0</v>
      </c>
      <c r="R84" s="98">
        <f>+VLOOKUP(Tabla1[[#This Row],[concatenar]],IG!$M$3:$W$1907,9,FALSE)</f>
        <v>63</v>
      </c>
      <c r="S84" s="127">
        <f>+VLOOKUP(Tabla1[[#This Row],[concatenar]],IG!$M$3:$W$1907,10,FALSE)</f>
        <v>0</v>
      </c>
      <c r="T84" s="128">
        <f>+VLOOKUP(Tabla1[[#This Row],[concatenar]],IG!$M$3:$W$1907,11,FALSE)</f>
        <v>4733820</v>
      </c>
      <c r="U84" s="126" t="s">
        <v>47</v>
      </c>
      <c r="V84" s="129">
        <v>1</v>
      </c>
      <c r="W84" s="126"/>
      <c r="X84" s="27">
        <v>4</v>
      </c>
      <c r="Y84" s="130">
        <f>ROUND(Tabla1[[#This Row],[VALOR UNITARIO SEGUIMIENTO FINANCIERO
2024]]*Tabla1[[#This Row],[MET AFECTADA PORLA GLOSA
RECURSOS 2024]]*Tabla1[[#This Row],[Porcentaje de Glosa]],0)</f>
        <v>0</v>
      </c>
      <c r="Z84" s="61">
        <f>ROUND(Tabla1[[#This Row],[VALOR UNITARIO SEGUIMIENTO FINANCIERO
2025]]*Tabla1[[#This Row],[META AFECTADA PORLA GLOSA
RECURSOS 2025]]*Tabla1[[#This Row],[Porcentaje de Glosa]],0)</f>
        <v>300560</v>
      </c>
      <c r="AA84" s="61">
        <f>ROUND(Tabla1[[#This Row],[VALOR DE LA GLOSA 2024]]+Tabla1[[#This Row],[VALOR DE LA GLOSA 2025]],0)</f>
        <v>300560</v>
      </c>
      <c r="AB84" s="65" t="s">
        <v>610</v>
      </c>
      <c r="AC84" s="126"/>
      <c r="AD84" s="131"/>
      <c r="AE84" s="126"/>
      <c r="AF84" s="131">
        <f>ROUND(Tabla1[[#This Row],[VALOR TOTAL DE LA GLOSA]]-Tabla1[[#This Row],[Valor soportado por la Subred]],0)</f>
        <v>300560</v>
      </c>
      <c r="AG84" s="126"/>
      <c r="AH84" s="126"/>
      <c r="AI84" s="131">
        <f>ROUND(Tabla1[[#This Row],[VALOR GLOSA DEFINITIVA]]-Tabla1[[#This Row],[VALOR LEVANTADO EN LIQUIDACION]],0)</f>
        <v>300560</v>
      </c>
    </row>
    <row r="85" spans="2:35" s="31" customFormat="1" ht="87.65" hidden="1" customHeight="1" x14ac:dyDescent="0.35">
      <c r="B85" s="122" t="s">
        <v>26</v>
      </c>
      <c r="C85" s="123">
        <v>1759</v>
      </c>
      <c r="D85" s="122" t="s">
        <v>70</v>
      </c>
      <c r="E85" s="58" t="str">
        <f>+Tabla1[[#This Row],[CODIGO ACTIVIDAD EN PPP Y LINEAMIENTO]]&amp;Tabla1[[#This Row],[ENTORNO/COMPONENTE]]</f>
        <v>1759Vigilancia de la salud ambiental</v>
      </c>
      <c r="F85" s="125" t="str">
        <f>+VLOOKUP(Tabla1[[#This Row],[Columna1]],IG!$D$3:$L$1907,3,FALSE)</f>
        <v>Línea Seguridad química</v>
      </c>
      <c r="G85" s="125" t="str">
        <f>+VLOOKUP(Tabla1[[#This Row],[Columna1]],IG!$D$3:$W$1907,4,FALSE)</f>
        <v>IVC A ESTABLECIMIENTOS DE MANTENIMIENTO AUTOMOTRIZ DE MENOS DE 20 TRABAJADORES</v>
      </c>
      <c r="H85" s="125" t="str">
        <f>+VLOOKUP(Tabla1[[#This Row],[Columna1]],IG!$D$3:$W$1907,5,FALSE)</f>
        <v>Establecimiento vigilado y controlado</v>
      </c>
      <c r="I85" s="125" t="str">
        <f>+VLOOKUP(Tabla1[[#This Row],[Columna1]],IG!$D$3:$W$1907,6,FALSE)</f>
        <v>VER SIVIGILA</v>
      </c>
      <c r="J85" s="125" t="str">
        <f>+VLOOKUP(Tabla1[[#This Row],[Columna1]],IG!$D$3:$W$1907,7,FALSE)</f>
        <v>VER SIVIGILA</v>
      </c>
      <c r="K85" s="126" t="s">
        <v>107</v>
      </c>
      <c r="L85" s="122" t="s">
        <v>511</v>
      </c>
      <c r="M85" s="58" t="str">
        <f>+Tabla1[[#This Row],[Columna1]]&amp;Tabla1[[#This Row],[LOCALIDAD]]&amp;Tabla1[[#This Row],[MES]]</f>
        <v>1759Vigilancia de la salud ambientalKENNEDYG. JUNIO 2025</v>
      </c>
      <c r="N85" s="27" t="s">
        <v>601</v>
      </c>
      <c r="O85" s="60">
        <f>+VLOOKUP(Tabla1[[#This Row],[concatenar]],IG!$M$3:$W$1907,2,FALSE)</f>
        <v>58232</v>
      </c>
      <c r="P85" s="60">
        <f>+VLOOKUP(Tabla1[[#This Row],[concatenar]],IG!$M$3:$W$1907,3,FALSE)</f>
        <v>60112</v>
      </c>
      <c r="Q85" s="104">
        <f>+VLOOKUP(Tabla1[[#This Row],[concatenar]],IG!$M$3:$W$1907,8,FALSE)</f>
        <v>0</v>
      </c>
      <c r="R85" s="98">
        <f>+VLOOKUP(Tabla1[[#This Row],[concatenar]],IG!$M$3:$W$1907,9,FALSE)</f>
        <v>108</v>
      </c>
      <c r="S85" s="127">
        <f>+VLOOKUP(Tabla1[[#This Row],[concatenar]],IG!$M$3:$W$1907,10,FALSE)</f>
        <v>0</v>
      </c>
      <c r="T85" s="128">
        <f>+VLOOKUP(Tabla1[[#This Row],[concatenar]],IG!$M$3:$W$1907,11,FALSE)</f>
        <v>6492096</v>
      </c>
      <c r="U85" s="126" t="s">
        <v>47</v>
      </c>
      <c r="V85" s="129">
        <v>1</v>
      </c>
      <c r="W85" s="126"/>
      <c r="X85" s="27">
        <v>8</v>
      </c>
      <c r="Y85" s="130">
        <f>ROUND(Tabla1[[#This Row],[VALOR UNITARIO SEGUIMIENTO FINANCIERO
2024]]*Tabla1[[#This Row],[MET AFECTADA PORLA GLOSA
RECURSOS 2024]]*Tabla1[[#This Row],[Porcentaje de Glosa]],0)</f>
        <v>0</v>
      </c>
      <c r="Z85" s="61">
        <f>ROUND(Tabla1[[#This Row],[VALOR UNITARIO SEGUIMIENTO FINANCIERO
2025]]*Tabla1[[#This Row],[META AFECTADA PORLA GLOSA
RECURSOS 2025]]*Tabla1[[#This Row],[Porcentaje de Glosa]],0)</f>
        <v>480896</v>
      </c>
      <c r="AA85" s="61">
        <f>ROUND(Tabla1[[#This Row],[VALOR DE LA GLOSA 2024]]+Tabla1[[#This Row],[VALOR DE LA GLOSA 2025]],0)</f>
        <v>480896</v>
      </c>
      <c r="AB85" s="65" t="s">
        <v>611</v>
      </c>
      <c r="AC85" s="126"/>
      <c r="AD85" s="131"/>
      <c r="AE85" s="126"/>
      <c r="AF85" s="131">
        <f>ROUND(Tabla1[[#This Row],[VALOR TOTAL DE LA GLOSA]]-Tabla1[[#This Row],[Valor soportado por la Subred]],0)</f>
        <v>480896</v>
      </c>
      <c r="AG85" s="126"/>
      <c r="AH85" s="126"/>
      <c r="AI85" s="131">
        <f>ROUND(Tabla1[[#This Row],[VALOR GLOSA DEFINITIVA]]-Tabla1[[#This Row],[VALOR LEVANTADO EN LIQUIDACION]],0)</f>
        <v>480896</v>
      </c>
    </row>
    <row r="86" spans="2:35" s="31" customFormat="1" ht="87.65" hidden="1" customHeight="1" x14ac:dyDescent="0.35">
      <c r="B86" s="122" t="s">
        <v>26</v>
      </c>
      <c r="C86" s="123">
        <v>1760</v>
      </c>
      <c r="D86" s="122" t="s">
        <v>70</v>
      </c>
      <c r="E86" s="58" t="str">
        <f>+Tabla1[[#This Row],[CODIGO ACTIVIDAD EN PPP Y LINEAMIENTO]]&amp;Tabla1[[#This Row],[ENTORNO/COMPONENTE]]</f>
        <v>1760Vigilancia de la salud ambiental</v>
      </c>
      <c r="F86" s="125" t="str">
        <f>+VLOOKUP(Tabla1[[#This Row],[Columna1]],IG!$D$3:$L$1907,3,FALSE)</f>
        <v>Línea Seguridad química</v>
      </c>
      <c r="G86" s="125" t="str">
        <f>+VLOOKUP(Tabla1[[#This Row],[Columna1]],IG!$D$3:$W$1907,4,FALSE)</f>
        <v>IVC A LAVANDERÍAS DE 20 O MAS TRABAJADORES</v>
      </c>
      <c r="H86" s="125" t="str">
        <f>+VLOOKUP(Tabla1[[#This Row],[Columna1]],IG!$D$3:$W$1907,5,FALSE)</f>
        <v>Establecimiento vigilado y controlado</v>
      </c>
      <c r="I86" s="125" t="str">
        <f>+VLOOKUP(Tabla1[[#This Row],[Columna1]],IG!$D$3:$W$1907,6,FALSE)</f>
        <v>VER SIVIGILA</v>
      </c>
      <c r="J86" s="125" t="str">
        <f>+VLOOKUP(Tabla1[[#This Row],[Columna1]],IG!$D$3:$W$1907,7,FALSE)</f>
        <v>VER SIVIGILA</v>
      </c>
      <c r="K86" s="126" t="s">
        <v>107</v>
      </c>
      <c r="L86" s="122" t="s">
        <v>511</v>
      </c>
      <c r="M86" s="58" t="str">
        <f>+Tabla1[[#This Row],[Columna1]]&amp;Tabla1[[#This Row],[LOCALIDAD]]&amp;Tabla1[[#This Row],[MES]]</f>
        <v>1760Vigilancia de la salud ambientalKENNEDYG. JUNIO 2025</v>
      </c>
      <c r="N86" s="27" t="s">
        <v>601</v>
      </c>
      <c r="O86" s="60">
        <f>+VLOOKUP(Tabla1[[#This Row],[concatenar]],IG!$M$3:$W$1907,2,FALSE)</f>
        <v>0</v>
      </c>
      <c r="P86" s="60">
        <f>+VLOOKUP(Tabla1[[#This Row],[concatenar]],IG!$M$3:$W$1907,3,FALSE)</f>
        <v>90168</v>
      </c>
      <c r="Q86" s="104">
        <f>+VLOOKUP(Tabla1[[#This Row],[concatenar]],IG!$M$3:$W$1907,8,FALSE)</f>
        <v>0</v>
      </c>
      <c r="R86" s="98">
        <f>+VLOOKUP(Tabla1[[#This Row],[concatenar]],IG!$M$3:$W$1907,9,FALSE)</f>
        <v>1</v>
      </c>
      <c r="S86" s="127">
        <f>+VLOOKUP(Tabla1[[#This Row],[concatenar]],IG!$M$3:$W$1907,10,FALSE)</f>
        <v>0</v>
      </c>
      <c r="T86" s="128">
        <f>+VLOOKUP(Tabla1[[#This Row],[concatenar]],IG!$M$3:$W$1907,11,FALSE)</f>
        <v>90168</v>
      </c>
      <c r="U86" s="126" t="s">
        <v>47</v>
      </c>
      <c r="V86" s="129">
        <v>1</v>
      </c>
      <c r="W86" s="126"/>
      <c r="X86" s="27">
        <v>1</v>
      </c>
      <c r="Y86" s="130">
        <f>ROUND(Tabla1[[#This Row],[VALOR UNITARIO SEGUIMIENTO FINANCIERO
2024]]*Tabla1[[#This Row],[MET AFECTADA PORLA GLOSA
RECURSOS 2024]]*Tabla1[[#This Row],[Porcentaje de Glosa]],0)</f>
        <v>0</v>
      </c>
      <c r="Z86" s="61">
        <f>ROUND(Tabla1[[#This Row],[VALOR UNITARIO SEGUIMIENTO FINANCIERO
2025]]*Tabla1[[#This Row],[META AFECTADA PORLA GLOSA
RECURSOS 2025]]*Tabla1[[#This Row],[Porcentaje de Glosa]],0)</f>
        <v>90168</v>
      </c>
      <c r="AA86" s="61">
        <f>ROUND(Tabla1[[#This Row],[VALOR DE LA GLOSA 2024]]+Tabla1[[#This Row],[VALOR DE LA GLOSA 2025]],0)</f>
        <v>90168</v>
      </c>
      <c r="AB86" s="65" t="s">
        <v>612</v>
      </c>
      <c r="AC86" s="126"/>
      <c r="AD86" s="131"/>
      <c r="AE86" s="126"/>
      <c r="AF86" s="131">
        <f>ROUND(Tabla1[[#This Row],[VALOR TOTAL DE LA GLOSA]]-Tabla1[[#This Row],[Valor soportado por la Subred]],0)</f>
        <v>90168</v>
      </c>
      <c r="AG86" s="126"/>
      <c r="AH86" s="126"/>
      <c r="AI86" s="131">
        <f>ROUND(Tabla1[[#This Row],[VALOR GLOSA DEFINITIVA]]-Tabla1[[#This Row],[VALOR LEVANTADO EN LIQUIDACION]],0)</f>
        <v>90168</v>
      </c>
    </row>
    <row r="87" spans="2:35" s="31" customFormat="1" ht="87.65" hidden="1" customHeight="1" x14ac:dyDescent="0.35">
      <c r="B87" s="122" t="s">
        <v>26</v>
      </c>
      <c r="C87" s="123">
        <v>1761</v>
      </c>
      <c r="D87" s="122" t="s">
        <v>70</v>
      </c>
      <c r="E87" s="58" t="str">
        <f>+Tabla1[[#This Row],[CODIGO ACTIVIDAD EN PPP Y LINEAMIENTO]]&amp;Tabla1[[#This Row],[ENTORNO/COMPONENTE]]</f>
        <v>1761Vigilancia de la salud ambiental</v>
      </c>
      <c r="F87" s="125" t="str">
        <f>+VLOOKUP(Tabla1[[#This Row],[Columna1]],IG!$D$3:$L$1907,3,FALSE)</f>
        <v>Línea Seguridad química</v>
      </c>
      <c r="G87" s="125" t="str">
        <f>+VLOOKUP(Tabla1[[#This Row],[Columna1]],IG!$D$3:$W$1907,4,FALSE)</f>
        <v>IVC A LAVANDERÍAS DE MENOS DE 20 TRABAJADORES</v>
      </c>
      <c r="H87" s="125" t="str">
        <f>+VLOOKUP(Tabla1[[#This Row],[Columna1]],IG!$D$3:$W$1907,5,FALSE)</f>
        <v>Establecimiento vigilado y controlado</v>
      </c>
      <c r="I87" s="125" t="str">
        <f>+VLOOKUP(Tabla1[[#This Row],[Columna1]],IG!$D$3:$W$1907,6,FALSE)</f>
        <v>VER SIVIGILA</v>
      </c>
      <c r="J87" s="125" t="str">
        <f>+VLOOKUP(Tabla1[[#This Row],[Columna1]],IG!$D$3:$W$1907,7,FALSE)</f>
        <v>VER SIVIGILA</v>
      </c>
      <c r="K87" s="126" t="s">
        <v>107</v>
      </c>
      <c r="L87" s="122" t="s">
        <v>511</v>
      </c>
      <c r="M87" s="58" t="str">
        <f>+Tabla1[[#This Row],[Columna1]]&amp;Tabla1[[#This Row],[LOCALIDAD]]&amp;Tabla1[[#This Row],[MES]]</f>
        <v>1761Vigilancia de la salud ambientalKENNEDYG. JUNIO 2025</v>
      </c>
      <c r="N87" s="27" t="s">
        <v>601</v>
      </c>
      <c r="O87" s="60">
        <f>+VLOOKUP(Tabla1[[#This Row],[concatenar]],IG!$M$3:$W$1907,2,FALSE)</f>
        <v>0</v>
      </c>
      <c r="P87" s="60">
        <f>+VLOOKUP(Tabla1[[#This Row],[concatenar]],IG!$M$3:$W$1907,3,FALSE)</f>
        <v>60112</v>
      </c>
      <c r="Q87" s="104">
        <f>+VLOOKUP(Tabla1[[#This Row],[concatenar]],IG!$M$3:$W$1907,8,FALSE)</f>
        <v>0</v>
      </c>
      <c r="R87" s="98">
        <f>+VLOOKUP(Tabla1[[#This Row],[concatenar]],IG!$M$3:$W$1907,9,FALSE)</f>
        <v>16</v>
      </c>
      <c r="S87" s="127">
        <f>+VLOOKUP(Tabla1[[#This Row],[concatenar]],IG!$M$3:$W$1907,10,FALSE)</f>
        <v>0</v>
      </c>
      <c r="T87" s="128">
        <f>+VLOOKUP(Tabla1[[#This Row],[concatenar]],IG!$M$3:$W$1907,11,FALSE)</f>
        <v>961792</v>
      </c>
      <c r="U87" s="126" t="s">
        <v>47</v>
      </c>
      <c r="V87" s="129">
        <v>1</v>
      </c>
      <c r="W87" s="126"/>
      <c r="X87" s="27">
        <v>1</v>
      </c>
      <c r="Y87" s="130">
        <f>ROUND(Tabla1[[#This Row],[VALOR UNITARIO SEGUIMIENTO FINANCIERO
2024]]*Tabla1[[#This Row],[MET AFECTADA PORLA GLOSA
RECURSOS 2024]]*Tabla1[[#This Row],[Porcentaje de Glosa]],0)</f>
        <v>0</v>
      </c>
      <c r="Z87" s="61">
        <f>ROUND(Tabla1[[#This Row],[VALOR UNITARIO SEGUIMIENTO FINANCIERO
2025]]*Tabla1[[#This Row],[META AFECTADA PORLA GLOSA
RECURSOS 2025]]*Tabla1[[#This Row],[Porcentaje de Glosa]],0)</f>
        <v>60112</v>
      </c>
      <c r="AA87" s="61">
        <f>ROUND(Tabla1[[#This Row],[VALOR DE LA GLOSA 2024]]+Tabla1[[#This Row],[VALOR DE LA GLOSA 2025]],0)</f>
        <v>60112</v>
      </c>
      <c r="AB87" s="65" t="s">
        <v>613</v>
      </c>
      <c r="AC87" s="126"/>
      <c r="AD87" s="131"/>
      <c r="AE87" s="126"/>
      <c r="AF87" s="131">
        <f>ROUND(Tabla1[[#This Row],[VALOR TOTAL DE LA GLOSA]]-Tabla1[[#This Row],[Valor soportado por la Subred]],0)</f>
        <v>60112</v>
      </c>
      <c r="AG87" s="126"/>
      <c r="AH87" s="126"/>
      <c r="AI87" s="131">
        <f>ROUND(Tabla1[[#This Row],[VALOR GLOSA DEFINITIVA]]-Tabla1[[#This Row],[VALOR LEVANTADO EN LIQUIDACION]],0)</f>
        <v>60112</v>
      </c>
    </row>
    <row r="88" spans="2:35" s="31" customFormat="1" ht="87.65" hidden="1" customHeight="1" x14ac:dyDescent="0.35">
      <c r="B88" s="122" t="s">
        <v>26</v>
      </c>
      <c r="C88" s="123">
        <v>3</v>
      </c>
      <c r="D88" s="122" t="s">
        <v>70</v>
      </c>
      <c r="E88" s="58" t="str">
        <f>+Tabla1[[#This Row],[CODIGO ACTIVIDAD EN PPP Y LINEAMIENTO]]&amp;Tabla1[[#This Row],[ENTORNO/COMPONENTE]]</f>
        <v>3Vigilancia de la salud ambiental</v>
      </c>
      <c r="F88" s="125" t="str">
        <f>+VLOOKUP(Tabla1[[#This Row],[Columna1]],IG!$D$3:$L$1907,3,FALSE)</f>
        <v>Línea Seguridad química</v>
      </c>
      <c r="G88" s="125" t="str">
        <f>+VLOOKUP(Tabla1[[#This Row],[Columna1]],IG!$D$3:$W$1907,4,FALSE)</f>
        <v>IVC A INDUSTRIA DE FUNDICIÓN, TRATAMIENTO Y REVESTIMIENTO DEL METAL</v>
      </c>
      <c r="H88" s="125" t="str">
        <f>+VLOOKUP(Tabla1[[#This Row],[Columna1]],IG!$D$3:$W$1907,5,FALSE)</f>
        <v>Establecimiento vigilado y controlado</v>
      </c>
      <c r="I88" s="125" t="str">
        <f>+VLOOKUP(Tabla1[[#This Row],[Columna1]],IG!$D$3:$W$1907,6,FALSE)</f>
        <v>VER SIVIGILA</v>
      </c>
      <c r="J88" s="125" t="str">
        <f>+VLOOKUP(Tabla1[[#This Row],[Columna1]],IG!$D$3:$W$1907,7,FALSE)</f>
        <v>VER SIVIGILA</v>
      </c>
      <c r="K88" s="126" t="s">
        <v>107</v>
      </c>
      <c r="L88" s="122" t="s">
        <v>512</v>
      </c>
      <c r="M88" s="58" t="str">
        <f>+Tabla1[[#This Row],[Columna1]]&amp;Tabla1[[#This Row],[LOCALIDAD]]&amp;Tabla1[[#This Row],[MES]]</f>
        <v>3Vigilancia de la salud ambientalKENNEDYH. JULIO 2025</v>
      </c>
      <c r="N88" s="27" t="s">
        <v>601</v>
      </c>
      <c r="O88" s="60">
        <f>+VLOOKUP(Tabla1[[#This Row],[concatenar]],IG!$M$3:$W$1907,2,FALSE)</f>
        <v>0</v>
      </c>
      <c r="P88" s="60">
        <f>+VLOOKUP(Tabla1[[#This Row],[concatenar]],IG!$M$3:$W$1907,3,FALSE)</f>
        <v>120224</v>
      </c>
      <c r="Q88" s="104">
        <f>+VLOOKUP(Tabla1[[#This Row],[concatenar]],IG!$M$3:$W$1907,8,FALSE)</f>
        <v>0</v>
      </c>
      <c r="R88" s="98">
        <f>+VLOOKUP(Tabla1[[#This Row],[concatenar]],IG!$M$3:$W$1907,9,FALSE)</f>
        <v>4</v>
      </c>
      <c r="S88" s="127">
        <f>+VLOOKUP(Tabla1[[#This Row],[concatenar]],IG!$M$3:$W$1907,10,FALSE)</f>
        <v>0</v>
      </c>
      <c r="T88" s="128">
        <f>+VLOOKUP(Tabla1[[#This Row],[concatenar]],IG!$M$3:$W$1907,11,FALSE)</f>
        <v>480896</v>
      </c>
      <c r="U88" s="126" t="s">
        <v>47</v>
      </c>
      <c r="V88" s="129">
        <v>1</v>
      </c>
      <c r="W88" s="126"/>
      <c r="X88" s="27">
        <v>1</v>
      </c>
      <c r="Y88" s="130">
        <f>ROUND(Tabla1[[#This Row],[VALOR UNITARIO SEGUIMIENTO FINANCIERO
2024]]*Tabla1[[#This Row],[MET AFECTADA PORLA GLOSA
RECURSOS 2024]]*Tabla1[[#This Row],[Porcentaje de Glosa]],0)</f>
        <v>0</v>
      </c>
      <c r="Z88" s="61">
        <f>ROUND(Tabla1[[#This Row],[VALOR UNITARIO SEGUIMIENTO FINANCIERO
2025]]*Tabla1[[#This Row],[META AFECTADA PORLA GLOSA
RECURSOS 2025]]*Tabla1[[#This Row],[Porcentaje de Glosa]],0)</f>
        <v>120224</v>
      </c>
      <c r="AA88" s="61">
        <f>ROUND(Tabla1[[#This Row],[VALOR DE LA GLOSA 2024]]+Tabla1[[#This Row],[VALOR DE LA GLOSA 2025]],0)</f>
        <v>120224</v>
      </c>
      <c r="AB88" s="65" t="s">
        <v>614</v>
      </c>
      <c r="AC88" s="126"/>
      <c r="AD88" s="131"/>
      <c r="AE88" s="126"/>
      <c r="AF88" s="131">
        <f>ROUND(Tabla1[[#This Row],[VALOR TOTAL DE LA GLOSA]]-Tabla1[[#This Row],[Valor soportado por la Subred]],0)</f>
        <v>120224</v>
      </c>
      <c r="AG88" s="126"/>
      <c r="AH88" s="126"/>
      <c r="AI88" s="131">
        <f>ROUND(Tabla1[[#This Row],[VALOR GLOSA DEFINITIVA]]-Tabla1[[#This Row],[VALOR LEVANTADO EN LIQUIDACION]],0)</f>
        <v>120224</v>
      </c>
    </row>
    <row r="89" spans="2:35" s="31" customFormat="1" ht="87.65" hidden="1" customHeight="1" x14ac:dyDescent="0.35">
      <c r="B89" s="122" t="s">
        <v>26</v>
      </c>
      <c r="C89" s="123">
        <v>4</v>
      </c>
      <c r="D89" s="122" t="s">
        <v>70</v>
      </c>
      <c r="E89" s="58" t="str">
        <f>+Tabla1[[#This Row],[CODIGO ACTIVIDAD EN PPP Y LINEAMIENTO]]&amp;Tabla1[[#This Row],[ENTORNO/COMPONENTE]]</f>
        <v>4Vigilancia de la salud ambiental</v>
      </c>
      <c r="F89" s="125" t="str">
        <f>+VLOOKUP(Tabla1[[#This Row],[Columna1]],IG!$D$3:$L$1907,3,FALSE)</f>
        <v>Línea Seguridad química</v>
      </c>
      <c r="G89" s="125" t="str">
        <f>+VLOOKUP(Tabla1[[#This Row],[Columna1]],IG!$D$3:$W$1907,4,FALSE)</f>
        <v>IVC A ESTABLECIMIENTOS DE ESTÉTICA ORNAMENTAL</v>
      </c>
      <c r="H89" s="125" t="str">
        <f>+VLOOKUP(Tabla1[[#This Row],[Columna1]],IG!$D$3:$W$1907,5,FALSE)</f>
        <v>Establecimiento vigilado y controlado</v>
      </c>
      <c r="I89" s="125" t="str">
        <f>+VLOOKUP(Tabla1[[#This Row],[Columna1]],IG!$D$3:$W$1907,6,FALSE)</f>
        <v>VER SIVIGILA</v>
      </c>
      <c r="J89" s="125" t="str">
        <f>+VLOOKUP(Tabla1[[#This Row],[Columna1]],IG!$D$3:$W$1907,7,FALSE)</f>
        <v>VER SIVIGILA</v>
      </c>
      <c r="K89" s="126" t="s">
        <v>107</v>
      </c>
      <c r="L89" s="122" t="s">
        <v>512</v>
      </c>
      <c r="M89" s="58" t="str">
        <f>+Tabla1[[#This Row],[Columna1]]&amp;Tabla1[[#This Row],[LOCALIDAD]]&amp;Tabla1[[#This Row],[MES]]</f>
        <v>4Vigilancia de la salud ambientalKENNEDYH. JULIO 2025</v>
      </c>
      <c r="N89" s="27" t="s">
        <v>601</v>
      </c>
      <c r="O89" s="60">
        <f>+VLOOKUP(Tabla1[[#This Row],[concatenar]],IG!$M$3:$W$1907,2,FALSE)</f>
        <v>87348</v>
      </c>
      <c r="P89" s="60">
        <f>+VLOOKUP(Tabla1[[#This Row],[concatenar]],IG!$M$3:$W$1907,3,FALSE)</f>
        <v>90168</v>
      </c>
      <c r="Q89" s="104">
        <f>+VLOOKUP(Tabla1[[#This Row],[concatenar]],IG!$M$3:$W$1907,8,FALSE)</f>
        <v>13</v>
      </c>
      <c r="R89" s="98">
        <f>+VLOOKUP(Tabla1[[#This Row],[concatenar]],IG!$M$3:$W$1907,9,FALSE)</f>
        <v>138</v>
      </c>
      <c r="S89" s="127">
        <f>+VLOOKUP(Tabla1[[#This Row],[concatenar]],IG!$M$3:$W$1907,10,FALSE)</f>
        <v>1135524</v>
      </c>
      <c r="T89" s="128">
        <f>+VLOOKUP(Tabla1[[#This Row],[concatenar]],IG!$M$3:$W$1907,11,FALSE)</f>
        <v>12443184</v>
      </c>
      <c r="U89" s="126" t="s">
        <v>47</v>
      </c>
      <c r="V89" s="129">
        <v>1</v>
      </c>
      <c r="W89" s="126"/>
      <c r="X89" s="27">
        <v>3</v>
      </c>
      <c r="Y89" s="130">
        <f>ROUND(Tabla1[[#This Row],[VALOR UNITARIO SEGUIMIENTO FINANCIERO
2024]]*Tabla1[[#This Row],[MET AFECTADA PORLA GLOSA
RECURSOS 2024]]*Tabla1[[#This Row],[Porcentaje de Glosa]],0)</f>
        <v>0</v>
      </c>
      <c r="Z89" s="61">
        <f>ROUND(Tabla1[[#This Row],[VALOR UNITARIO SEGUIMIENTO FINANCIERO
2025]]*Tabla1[[#This Row],[META AFECTADA PORLA GLOSA
RECURSOS 2025]]*Tabla1[[#This Row],[Porcentaje de Glosa]],0)</f>
        <v>270504</v>
      </c>
      <c r="AA89" s="61">
        <f>ROUND(Tabla1[[#This Row],[VALOR DE LA GLOSA 2024]]+Tabla1[[#This Row],[VALOR DE LA GLOSA 2025]],0)</f>
        <v>270504</v>
      </c>
      <c r="AB89" s="65" t="s">
        <v>615</v>
      </c>
      <c r="AC89" s="126"/>
      <c r="AD89" s="131"/>
      <c r="AE89" s="126"/>
      <c r="AF89" s="131">
        <f>ROUND(Tabla1[[#This Row],[VALOR TOTAL DE LA GLOSA]]-Tabla1[[#This Row],[Valor soportado por la Subred]],0)</f>
        <v>270504</v>
      </c>
      <c r="AG89" s="126"/>
      <c r="AH89" s="126"/>
      <c r="AI89" s="131">
        <f>ROUND(Tabla1[[#This Row],[VALOR GLOSA DEFINITIVA]]-Tabla1[[#This Row],[VALOR LEVANTADO EN LIQUIDACION]],0)</f>
        <v>270504</v>
      </c>
    </row>
    <row r="90" spans="2:35" s="31" customFormat="1" ht="87.65" hidden="1" customHeight="1" x14ac:dyDescent="0.35">
      <c r="B90" s="122" t="s">
        <v>26</v>
      </c>
      <c r="C90" s="123">
        <v>22</v>
      </c>
      <c r="D90" s="122" t="s">
        <v>70</v>
      </c>
      <c r="E90" s="58" t="str">
        <f>+Tabla1[[#This Row],[CODIGO ACTIVIDAD EN PPP Y LINEAMIENTO]]&amp;Tabla1[[#This Row],[ENTORNO/COMPONENTE]]</f>
        <v>22Vigilancia de la salud ambiental</v>
      </c>
      <c r="F90" s="125" t="str">
        <f>+VLOOKUP(Tabla1[[#This Row],[Columna1]],IG!$D$3:$L$1907,3,FALSE)</f>
        <v>Línea Seguridad química</v>
      </c>
      <c r="G90" s="125" t="str">
        <f>+VLOOKUP(Tabla1[[#This Row],[Columna1]],IG!$D$3:$W$1907,4,FALSE)</f>
        <v>IVC A MICROEMPRESAS Y PEQUEÑAS EMPRESAS</v>
      </c>
      <c r="H90" s="125" t="str">
        <f>+VLOOKUP(Tabla1[[#This Row],[Columna1]],IG!$D$3:$W$1907,5,FALSE)</f>
        <v>Establecimiento vigilado y controlado</v>
      </c>
      <c r="I90" s="125" t="str">
        <f>+VLOOKUP(Tabla1[[#This Row],[Columna1]],IG!$D$3:$W$1907,6,FALSE)</f>
        <v>VER SIVIGILA</v>
      </c>
      <c r="J90" s="125" t="str">
        <f>+VLOOKUP(Tabla1[[#This Row],[Columna1]],IG!$D$3:$W$1907,7,FALSE)</f>
        <v>VER SIVIGILA</v>
      </c>
      <c r="K90" s="126" t="s">
        <v>107</v>
      </c>
      <c r="L90" s="122" t="s">
        <v>512</v>
      </c>
      <c r="M90" s="58" t="str">
        <f>+Tabla1[[#This Row],[Columna1]]&amp;Tabla1[[#This Row],[LOCALIDAD]]&amp;Tabla1[[#This Row],[MES]]</f>
        <v>22Vigilancia de la salud ambientalKENNEDYH. JULIO 2025</v>
      </c>
      <c r="N90" s="27" t="s">
        <v>601</v>
      </c>
      <c r="O90" s="60">
        <f>+VLOOKUP(Tabla1[[#This Row],[concatenar]],IG!$M$3:$W$1907,2,FALSE)</f>
        <v>87348</v>
      </c>
      <c r="P90" s="60">
        <f>+VLOOKUP(Tabla1[[#This Row],[concatenar]],IG!$M$3:$W$1907,3,FALSE)</f>
        <v>90168</v>
      </c>
      <c r="Q90" s="104">
        <f>+VLOOKUP(Tabla1[[#This Row],[concatenar]],IG!$M$3:$W$1907,8,FALSE)</f>
        <v>5</v>
      </c>
      <c r="R90" s="98">
        <f>+VLOOKUP(Tabla1[[#This Row],[concatenar]],IG!$M$3:$W$1907,9,FALSE)</f>
        <v>68</v>
      </c>
      <c r="S90" s="127">
        <f>+VLOOKUP(Tabla1[[#This Row],[concatenar]],IG!$M$3:$W$1907,10,FALSE)</f>
        <v>436740</v>
      </c>
      <c r="T90" s="128">
        <f>+VLOOKUP(Tabla1[[#This Row],[concatenar]],IG!$M$3:$W$1907,11,FALSE)</f>
        <v>6131424</v>
      </c>
      <c r="U90" s="126" t="s">
        <v>47</v>
      </c>
      <c r="V90" s="129">
        <v>1</v>
      </c>
      <c r="W90" s="126"/>
      <c r="X90" s="27">
        <v>1</v>
      </c>
      <c r="Y90" s="130">
        <f>ROUND(Tabla1[[#This Row],[VALOR UNITARIO SEGUIMIENTO FINANCIERO
2024]]*Tabla1[[#This Row],[MET AFECTADA PORLA GLOSA
RECURSOS 2024]]*Tabla1[[#This Row],[Porcentaje de Glosa]],0)</f>
        <v>0</v>
      </c>
      <c r="Z90" s="61">
        <f>ROUND(Tabla1[[#This Row],[VALOR UNITARIO SEGUIMIENTO FINANCIERO
2025]]*Tabla1[[#This Row],[META AFECTADA PORLA GLOSA
RECURSOS 2025]]*Tabla1[[#This Row],[Porcentaje de Glosa]],0)</f>
        <v>90168</v>
      </c>
      <c r="AA90" s="61">
        <f>ROUND(Tabla1[[#This Row],[VALOR DE LA GLOSA 2024]]+Tabla1[[#This Row],[VALOR DE LA GLOSA 2025]],0)</f>
        <v>90168</v>
      </c>
      <c r="AB90" s="65" t="s">
        <v>616</v>
      </c>
      <c r="AC90" s="126"/>
      <c r="AD90" s="131"/>
      <c r="AE90" s="126"/>
      <c r="AF90" s="131">
        <f>ROUND(Tabla1[[#This Row],[VALOR TOTAL DE LA GLOSA]]-Tabla1[[#This Row],[Valor soportado por la Subred]],0)</f>
        <v>90168</v>
      </c>
      <c r="AG90" s="126"/>
      <c r="AH90" s="126"/>
      <c r="AI90" s="131">
        <f>ROUND(Tabla1[[#This Row],[VALOR GLOSA DEFINITIVA]]-Tabla1[[#This Row],[VALOR LEVANTADO EN LIQUIDACION]],0)</f>
        <v>90168</v>
      </c>
    </row>
    <row r="91" spans="2:35" s="31" customFormat="1" ht="87.65" hidden="1" customHeight="1" x14ac:dyDescent="0.35">
      <c r="B91" s="122" t="s">
        <v>26</v>
      </c>
      <c r="C91" s="123">
        <v>1205</v>
      </c>
      <c r="D91" s="122" t="s">
        <v>70</v>
      </c>
      <c r="E91" s="58" t="str">
        <f>+Tabla1[[#This Row],[CODIGO ACTIVIDAD EN PPP Y LINEAMIENTO]]&amp;Tabla1[[#This Row],[ENTORNO/COMPONENTE]]</f>
        <v>1205Vigilancia de la salud ambiental</v>
      </c>
      <c r="F91" s="125" t="str">
        <f>+VLOOKUP(Tabla1[[#This Row],[Columna1]],IG!$D$3:$L$1907,3,FALSE)</f>
        <v>Línea Seguridad química</v>
      </c>
      <c r="G91" s="125" t="str">
        <f>+VLOOKUP(Tabla1[[#This Row],[Columna1]],IG!$D$3:$W$1907,4,FALSE)</f>
        <v>IVC A ESTABLECIMIENTOS DE ESTÉTICA FACIAL Y/O CORPORAL Y ESTÉTICA ORNAMENTAL</v>
      </c>
      <c r="H91" s="125" t="str">
        <f>+VLOOKUP(Tabla1[[#This Row],[Columna1]],IG!$D$3:$W$1907,5,FALSE)</f>
        <v>Establecimiento vigilado y controlado</v>
      </c>
      <c r="I91" s="125" t="str">
        <f>+VLOOKUP(Tabla1[[#This Row],[Columna1]],IG!$D$3:$W$1907,6,FALSE)</f>
        <v>VER SIVIGILA</v>
      </c>
      <c r="J91" s="125" t="str">
        <f>+VLOOKUP(Tabla1[[#This Row],[Columna1]],IG!$D$3:$W$1907,7,FALSE)</f>
        <v>VER SIVIGILA</v>
      </c>
      <c r="K91" s="126" t="s">
        <v>107</v>
      </c>
      <c r="L91" s="122" t="s">
        <v>512</v>
      </c>
      <c r="M91" s="58" t="str">
        <f>+Tabla1[[#This Row],[Columna1]]&amp;Tabla1[[#This Row],[LOCALIDAD]]&amp;Tabla1[[#This Row],[MES]]</f>
        <v>1205Vigilancia de la salud ambientalKENNEDYH. JULIO 2025</v>
      </c>
      <c r="N91" s="27" t="s">
        <v>601</v>
      </c>
      <c r="O91" s="60">
        <f>+VLOOKUP(Tabla1[[#This Row],[concatenar]],IG!$M$3:$W$1907,2,FALSE)</f>
        <v>0</v>
      </c>
      <c r="P91" s="60">
        <f>+VLOOKUP(Tabla1[[#This Row],[concatenar]],IG!$M$3:$W$1907,3,FALSE)</f>
        <v>180336</v>
      </c>
      <c r="Q91" s="104">
        <f>+VLOOKUP(Tabla1[[#This Row],[concatenar]],IG!$M$3:$W$1907,8,FALSE)</f>
        <v>0</v>
      </c>
      <c r="R91" s="98">
        <f>+VLOOKUP(Tabla1[[#This Row],[concatenar]],IG!$M$3:$W$1907,9,FALSE)</f>
        <v>14</v>
      </c>
      <c r="S91" s="127">
        <f>+VLOOKUP(Tabla1[[#This Row],[concatenar]],IG!$M$3:$W$1907,10,FALSE)</f>
        <v>0</v>
      </c>
      <c r="T91" s="128">
        <f>+VLOOKUP(Tabla1[[#This Row],[concatenar]],IG!$M$3:$W$1907,11,FALSE)</f>
        <v>2524704</v>
      </c>
      <c r="U91" s="126" t="s">
        <v>47</v>
      </c>
      <c r="V91" s="129">
        <v>1</v>
      </c>
      <c r="W91" s="126"/>
      <c r="X91" s="27">
        <v>2</v>
      </c>
      <c r="Y91" s="130">
        <f>ROUND(Tabla1[[#This Row],[VALOR UNITARIO SEGUIMIENTO FINANCIERO
2024]]*Tabla1[[#This Row],[MET AFECTADA PORLA GLOSA
RECURSOS 2024]]*Tabla1[[#This Row],[Porcentaje de Glosa]],0)</f>
        <v>0</v>
      </c>
      <c r="Z91" s="61">
        <f>ROUND(Tabla1[[#This Row],[VALOR UNITARIO SEGUIMIENTO FINANCIERO
2025]]*Tabla1[[#This Row],[META AFECTADA PORLA GLOSA
RECURSOS 2025]]*Tabla1[[#This Row],[Porcentaje de Glosa]],0)</f>
        <v>360672</v>
      </c>
      <c r="AA91" s="61">
        <f>ROUND(Tabla1[[#This Row],[VALOR DE LA GLOSA 2024]]+Tabla1[[#This Row],[VALOR DE LA GLOSA 2025]],0)</f>
        <v>360672</v>
      </c>
      <c r="AB91" s="65" t="s">
        <v>617</v>
      </c>
      <c r="AC91" s="126"/>
      <c r="AD91" s="131"/>
      <c r="AE91" s="126"/>
      <c r="AF91" s="131">
        <f>ROUND(Tabla1[[#This Row],[VALOR TOTAL DE LA GLOSA]]-Tabla1[[#This Row],[Valor soportado por la Subred]],0)</f>
        <v>360672</v>
      </c>
      <c r="AG91" s="126"/>
      <c r="AH91" s="126"/>
      <c r="AI91" s="131">
        <f>ROUND(Tabla1[[#This Row],[VALOR GLOSA DEFINITIVA]]-Tabla1[[#This Row],[VALOR LEVANTADO EN LIQUIDACION]],0)</f>
        <v>360672</v>
      </c>
    </row>
    <row r="92" spans="2:35" s="31" customFormat="1" ht="87.65" hidden="1" customHeight="1" x14ac:dyDescent="0.35">
      <c r="B92" s="122" t="s">
        <v>26</v>
      </c>
      <c r="C92" s="123">
        <v>1742</v>
      </c>
      <c r="D92" s="122" t="s">
        <v>70</v>
      </c>
      <c r="E92" s="58" t="str">
        <f>+Tabla1[[#This Row],[CODIGO ACTIVIDAD EN PPP Y LINEAMIENTO]]&amp;Tabla1[[#This Row],[ENTORNO/COMPONENTE]]</f>
        <v>1742Vigilancia de la salud ambiental</v>
      </c>
      <c r="F92" s="125" t="str">
        <f>+VLOOKUP(Tabla1[[#This Row],[Columna1]],IG!$D$3:$L$1907,3,FALSE)</f>
        <v>Línea Seguridad química</v>
      </c>
      <c r="G92" s="125" t="str">
        <f>+VLOOKUP(Tabla1[[#This Row],[Columna1]],IG!$D$3:$W$1907,4,FALSE)</f>
        <v>IVC A DEPÓSITOS DE MATERIAL DE CONSTRUCCIÓN DE MENOS DE 20 TRABAJADORES</v>
      </c>
      <c r="H92" s="125" t="str">
        <f>+VLOOKUP(Tabla1[[#This Row],[Columna1]],IG!$D$3:$W$1907,5,FALSE)</f>
        <v>Establecimiento vigilado y controlado</v>
      </c>
      <c r="I92" s="125" t="str">
        <f>+VLOOKUP(Tabla1[[#This Row],[Columna1]],IG!$D$3:$W$1907,6,FALSE)</f>
        <v>VER SIVIGILA</v>
      </c>
      <c r="J92" s="125" t="str">
        <f>+VLOOKUP(Tabla1[[#This Row],[Columna1]],IG!$D$3:$W$1907,7,FALSE)</f>
        <v>VER SIVIGILA</v>
      </c>
      <c r="K92" s="126" t="s">
        <v>107</v>
      </c>
      <c r="L92" s="122" t="s">
        <v>512</v>
      </c>
      <c r="M92" s="58" t="str">
        <f>+Tabla1[[#This Row],[Columna1]]&amp;Tabla1[[#This Row],[LOCALIDAD]]&amp;Tabla1[[#This Row],[MES]]</f>
        <v>1742Vigilancia de la salud ambientalKENNEDYH. JULIO 2025</v>
      </c>
      <c r="N92" s="27" t="s">
        <v>601</v>
      </c>
      <c r="O92" s="60">
        <f>+VLOOKUP(Tabla1[[#This Row],[concatenar]],IG!$M$3:$W$1907,2,FALSE)</f>
        <v>58232</v>
      </c>
      <c r="P92" s="60">
        <f>+VLOOKUP(Tabla1[[#This Row],[concatenar]],IG!$M$3:$W$1907,3,FALSE)</f>
        <v>60112</v>
      </c>
      <c r="Q92" s="104">
        <f>+VLOOKUP(Tabla1[[#This Row],[concatenar]],IG!$M$3:$W$1907,8,FALSE)</f>
        <v>17</v>
      </c>
      <c r="R92" s="98">
        <f>+VLOOKUP(Tabla1[[#This Row],[concatenar]],IG!$M$3:$W$1907,9,FALSE)</f>
        <v>58</v>
      </c>
      <c r="S92" s="127">
        <f>+VLOOKUP(Tabla1[[#This Row],[concatenar]],IG!$M$3:$W$1907,10,FALSE)</f>
        <v>989944</v>
      </c>
      <c r="T92" s="128">
        <f>+VLOOKUP(Tabla1[[#This Row],[concatenar]],IG!$M$3:$W$1907,11,FALSE)</f>
        <v>3486496</v>
      </c>
      <c r="U92" s="126" t="s">
        <v>47</v>
      </c>
      <c r="V92" s="129">
        <v>1</v>
      </c>
      <c r="W92" s="126"/>
      <c r="X92" s="27">
        <v>2</v>
      </c>
      <c r="Y92" s="130">
        <f>ROUND(Tabla1[[#This Row],[VALOR UNITARIO SEGUIMIENTO FINANCIERO
2024]]*Tabla1[[#This Row],[MET AFECTADA PORLA GLOSA
RECURSOS 2024]]*Tabla1[[#This Row],[Porcentaje de Glosa]],0)</f>
        <v>0</v>
      </c>
      <c r="Z92" s="61">
        <f>ROUND(Tabla1[[#This Row],[VALOR UNITARIO SEGUIMIENTO FINANCIERO
2025]]*Tabla1[[#This Row],[META AFECTADA PORLA GLOSA
RECURSOS 2025]]*Tabla1[[#This Row],[Porcentaje de Glosa]],0)</f>
        <v>120224</v>
      </c>
      <c r="AA92" s="61">
        <f>ROUND(Tabla1[[#This Row],[VALOR DE LA GLOSA 2024]]+Tabla1[[#This Row],[VALOR DE LA GLOSA 2025]],0)</f>
        <v>120224</v>
      </c>
      <c r="AB92" s="65" t="s">
        <v>618</v>
      </c>
      <c r="AC92" s="126"/>
      <c r="AD92" s="131"/>
      <c r="AE92" s="126"/>
      <c r="AF92" s="131">
        <f>ROUND(Tabla1[[#This Row],[VALOR TOTAL DE LA GLOSA]]-Tabla1[[#This Row],[Valor soportado por la Subred]],0)</f>
        <v>120224</v>
      </c>
      <c r="AG92" s="126"/>
      <c r="AH92" s="126"/>
      <c r="AI92" s="131">
        <f>ROUND(Tabla1[[#This Row],[VALOR GLOSA DEFINITIVA]]-Tabla1[[#This Row],[VALOR LEVANTADO EN LIQUIDACION]],0)</f>
        <v>120224</v>
      </c>
    </row>
    <row r="93" spans="2:35" s="31" customFormat="1" ht="87.65" hidden="1" customHeight="1" x14ac:dyDescent="0.35">
      <c r="B93" s="122" t="s">
        <v>26</v>
      </c>
      <c r="C93" s="123">
        <v>1742</v>
      </c>
      <c r="D93" s="122" t="s">
        <v>70</v>
      </c>
      <c r="E93" s="58" t="str">
        <f>+Tabla1[[#This Row],[CODIGO ACTIVIDAD EN PPP Y LINEAMIENTO]]&amp;Tabla1[[#This Row],[ENTORNO/COMPONENTE]]</f>
        <v>1742Vigilancia de la salud ambiental</v>
      </c>
      <c r="F93" s="125" t="str">
        <f>+VLOOKUP(Tabla1[[#This Row],[Columna1]],IG!$D$3:$L$1907,3,FALSE)</f>
        <v>Línea Seguridad química</v>
      </c>
      <c r="G93" s="125" t="str">
        <f>+VLOOKUP(Tabla1[[#This Row],[Columna1]],IG!$D$3:$W$1907,4,FALSE)</f>
        <v>IVC A DEPÓSITOS DE MATERIAL DE CONSTRUCCIÓN DE MENOS DE 20 TRABAJADORES</v>
      </c>
      <c r="H93" s="125" t="str">
        <f>+VLOOKUP(Tabla1[[#This Row],[Columna1]],IG!$D$3:$W$1907,5,FALSE)</f>
        <v>Establecimiento vigilado y controlado</v>
      </c>
      <c r="I93" s="125" t="str">
        <f>+VLOOKUP(Tabla1[[#This Row],[Columna1]],IG!$D$3:$W$1907,6,FALSE)</f>
        <v>VER SIVIGILA</v>
      </c>
      <c r="J93" s="125" t="str">
        <f>+VLOOKUP(Tabla1[[#This Row],[Columna1]],IG!$D$3:$W$1907,7,FALSE)</f>
        <v>VER SIVIGILA</v>
      </c>
      <c r="K93" s="126" t="s">
        <v>107</v>
      </c>
      <c r="L93" s="122" t="s">
        <v>512</v>
      </c>
      <c r="M93" s="58" t="str">
        <f>+Tabla1[[#This Row],[Columna1]]&amp;Tabla1[[#This Row],[LOCALIDAD]]&amp;Tabla1[[#This Row],[MES]]</f>
        <v>1742Vigilancia de la salud ambientalKENNEDYH. JULIO 2025</v>
      </c>
      <c r="N93" s="27" t="s">
        <v>601</v>
      </c>
      <c r="O93" s="60">
        <f>+VLOOKUP(Tabla1[[#This Row],[concatenar]],IG!$M$3:$W$1907,2,FALSE)</f>
        <v>58232</v>
      </c>
      <c r="P93" s="60">
        <f>+VLOOKUP(Tabla1[[#This Row],[concatenar]],IG!$M$3:$W$1907,3,FALSE)</f>
        <v>60112</v>
      </c>
      <c r="Q93" s="104">
        <f>+VLOOKUP(Tabla1[[#This Row],[concatenar]],IG!$M$3:$W$1907,8,FALSE)</f>
        <v>17</v>
      </c>
      <c r="R93" s="98">
        <f>+VLOOKUP(Tabla1[[#This Row],[concatenar]],IG!$M$3:$W$1907,9,FALSE)</f>
        <v>58</v>
      </c>
      <c r="S93" s="127">
        <f>+VLOOKUP(Tabla1[[#This Row],[concatenar]],IG!$M$3:$W$1907,10,FALSE)</f>
        <v>989944</v>
      </c>
      <c r="T93" s="128">
        <f>+VLOOKUP(Tabla1[[#This Row],[concatenar]],IG!$M$3:$W$1907,11,FALSE)</f>
        <v>3486496</v>
      </c>
      <c r="U93" s="126" t="s">
        <v>83</v>
      </c>
      <c r="V93" s="129">
        <v>0.1</v>
      </c>
      <c r="W93" s="126">
        <v>17</v>
      </c>
      <c r="X93" s="27"/>
      <c r="Y93" s="130">
        <f>ROUND(Tabla1[[#This Row],[VALOR UNITARIO SEGUIMIENTO FINANCIERO
2024]]*Tabla1[[#This Row],[MET AFECTADA PORLA GLOSA
RECURSOS 2024]]*Tabla1[[#This Row],[Porcentaje de Glosa]],0)</f>
        <v>98994</v>
      </c>
      <c r="Z93" s="61">
        <f>ROUND(Tabla1[[#This Row],[VALOR UNITARIO SEGUIMIENTO FINANCIERO
2025]]*Tabla1[[#This Row],[META AFECTADA PORLA GLOSA
RECURSOS 2025]]*Tabla1[[#This Row],[Porcentaje de Glosa]],0)</f>
        <v>0</v>
      </c>
      <c r="AA93" s="61">
        <f>ROUND(Tabla1[[#This Row],[VALOR DE LA GLOSA 2024]]+Tabla1[[#This Row],[VALOR DE LA GLOSA 2025]],0)</f>
        <v>98994</v>
      </c>
      <c r="AB93" s="65" t="s">
        <v>619</v>
      </c>
      <c r="AC93" s="126"/>
      <c r="AD93" s="131"/>
      <c r="AE93" s="126"/>
      <c r="AF93" s="131">
        <f>ROUND(Tabla1[[#This Row],[VALOR TOTAL DE LA GLOSA]]-Tabla1[[#This Row],[Valor soportado por la Subred]],0)</f>
        <v>98994</v>
      </c>
      <c r="AG93" s="126"/>
      <c r="AH93" s="126"/>
      <c r="AI93" s="131">
        <f>ROUND(Tabla1[[#This Row],[VALOR GLOSA DEFINITIVA]]-Tabla1[[#This Row],[VALOR LEVANTADO EN LIQUIDACION]],0)</f>
        <v>98994</v>
      </c>
    </row>
    <row r="94" spans="2:35" s="31" customFormat="1" ht="87.65" hidden="1" customHeight="1" x14ac:dyDescent="0.35">
      <c r="B94" s="122" t="s">
        <v>26</v>
      </c>
      <c r="C94" s="123">
        <v>1744</v>
      </c>
      <c r="D94" s="122" t="s">
        <v>70</v>
      </c>
      <c r="E94" s="58" t="str">
        <f>+Tabla1[[#This Row],[CODIGO ACTIVIDAD EN PPP Y LINEAMIENTO]]&amp;Tabla1[[#This Row],[ENTORNO/COMPONENTE]]</f>
        <v>1744Vigilancia de la salud ambiental</v>
      </c>
      <c r="F94" s="125" t="str">
        <f>+VLOOKUP(Tabla1[[#This Row],[Columna1]],IG!$D$3:$L$1907,3,FALSE)</f>
        <v>Línea Seguridad química</v>
      </c>
      <c r="G94" s="125" t="str">
        <f>+VLOOKUP(Tabla1[[#This Row],[Columna1]],IG!$D$3:$W$1907,4,FALSE)</f>
        <v>IVC A INDUSTRIA TEXTIL DE MENOS DE 20 TRABAJADORES</v>
      </c>
      <c r="H94" s="125" t="str">
        <f>+VLOOKUP(Tabla1[[#This Row],[Columna1]],IG!$D$3:$W$1907,5,FALSE)</f>
        <v>Establecimiento vigilado y controlado</v>
      </c>
      <c r="I94" s="125" t="str">
        <f>+VLOOKUP(Tabla1[[#This Row],[Columna1]],IG!$D$3:$W$1907,6,FALSE)</f>
        <v>VER SIVIGILA</v>
      </c>
      <c r="J94" s="125" t="str">
        <f>+VLOOKUP(Tabla1[[#This Row],[Columna1]],IG!$D$3:$W$1907,7,FALSE)</f>
        <v>VER SIVIGILA</v>
      </c>
      <c r="K94" s="126" t="s">
        <v>107</v>
      </c>
      <c r="L94" s="122" t="s">
        <v>512</v>
      </c>
      <c r="M94" s="58" t="str">
        <f>+Tabla1[[#This Row],[Columna1]]&amp;Tabla1[[#This Row],[LOCALIDAD]]&amp;Tabla1[[#This Row],[MES]]</f>
        <v>1744Vigilancia de la salud ambientalKENNEDYH. JULIO 2025</v>
      </c>
      <c r="N94" s="27" t="s">
        <v>601</v>
      </c>
      <c r="O94" s="60">
        <f>+VLOOKUP(Tabla1[[#This Row],[concatenar]],IG!$M$3:$W$1907,2,FALSE)</f>
        <v>0</v>
      </c>
      <c r="P94" s="60">
        <f>+VLOOKUP(Tabla1[[#This Row],[concatenar]],IG!$M$3:$W$1907,3,FALSE)</f>
        <v>60112</v>
      </c>
      <c r="Q94" s="104">
        <f>+VLOOKUP(Tabla1[[#This Row],[concatenar]],IG!$M$3:$W$1907,8,FALSE)</f>
        <v>0</v>
      </c>
      <c r="R94" s="98">
        <f>+VLOOKUP(Tabla1[[#This Row],[concatenar]],IG!$M$3:$W$1907,9,FALSE)</f>
        <v>29</v>
      </c>
      <c r="S94" s="127">
        <f>+VLOOKUP(Tabla1[[#This Row],[concatenar]],IG!$M$3:$W$1907,10,FALSE)</f>
        <v>0</v>
      </c>
      <c r="T94" s="128">
        <f>+VLOOKUP(Tabla1[[#This Row],[concatenar]],IG!$M$3:$W$1907,11,FALSE)</f>
        <v>1743248</v>
      </c>
      <c r="U94" s="126" t="s">
        <v>47</v>
      </c>
      <c r="V94" s="129">
        <v>1</v>
      </c>
      <c r="W94" s="126"/>
      <c r="X94" s="27">
        <v>1</v>
      </c>
      <c r="Y94" s="130">
        <f>ROUND(Tabla1[[#This Row],[VALOR UNITARIO SEGUIMIENTO FINANCIERO
2024]]*Tabla1[[#This Row],[MET AFECTADA PORLA GLOSA
RECURSOS 2024]]*Tabla1[[#This Row],[Porcentaje de Glosa]],0)</f>
        <v>0</v>
      </c>
      <c r="Z94" s="61">
        <f>ROUND(Tabla1[[#This Row],[VALOR UNITARIO SEGUIMIENTO FINANCIERO
2025]]*Tabla1[[#This Row],[META AFECTADA PORLA GLOSA
RECURSOS 2025]]*Tabla1[[#This Row],[Porcentaje de Glosa]],0)</f>
        <v>60112</v>
      </c>
      <c r="AA94" s="61">
        <f>ROUND(Tabla1[[#This Row],[VALOR DE LA GLOSA 2024]]+Tabla1[[#This Row],[VALOR DE LA GLOSA 2025]],0)</f>
        <v>60112</v>
      </c>
      <c r="AB94" s="65" t="s">
        <v>620</v>
      </c>
      <c r="AC94" s="126"/>
      <c r="AD94" s="131"/>
      <c r="AE94" s="126"/>
      <c r="AF94" s="131">
        <f>ROUND(Tabla1[[#This Row],[VALOR TOTAL DE LA GLOSA]]-Tabla1[[#This Row],[Valor soportado por la Subred]],0)</f>
        <v>60112</v>
      </c>
      <c r="AG94" s="126"/>
      <c r="AH94" s="126"/>
      <c r="AI94" s="131">
        <f>ROUND(Tabla1[[#This Row],[VALOR GLOSA DEFINITIVA]]-Tabla1[[#This Row],[VALOR LEVANTADO EN LIQUIDACION]],0)</f>
        <v>60112</v>
      </c>
    </row>
    <row r="95" spans="2:35" s="31" customFormat="1" ht="87.65" hidden="1" customHeight="1" x14ac:dyDescent="0.35">
      <c r="B95" s="122" t="s">
        <v>26</v>
      </c>
      <c r="C95" s="123">
        <v>1744</v>
      </c>
      <c r="D95" s="122" t="s">
        <v>70</v>
      </c>
      <c r="E95" s="58" t="str">
        <f>+Tabla1[[#This Row],[CODIGO ACTIVIDAD EN PPP Y LINEAMIENTO]]&amp;Tabla1[[#This Row],[ENTORNO/COMPONENTE]]</f>
        <v>1744Vigilancia de la salud ambiental</v>
      </c>
      <c r="F95" s="125" t="str">
        <f>+VLOOKUP(Tabla1[[#This Row],[Columna1]],IG!$D$3:$L$1907,3,FALSE)</f>
        <v>Línea Seguridad química</v>
      </c>
      <c r="G95" s="125" t="str">
        <f>+VLOOKUP(Tabla1[[#This Row],[Columna1]],IG!$D$3:$W$1907,4,FALSE)</f>
        <v>IVC A INDUSTRIA TEXTIL DE MENOS DE 20 TRABAJADORES</v>
      </c>
      <c r="H95" s="125" t="str">
        <f>+VLOOKUP(Tabla1[[#This Row],[Columna1]],IG!$D$3:$W$1907,5,FALSE)</f>
        <v>Establecimiento vigilado y controlado</v>
      </c>
      <c r="I95" s="125" t="str">
        <f>+VLOOKUP(Tabla1[[#This Row],[Columna1]],IG!$D$3:$W$1907,6,FALSE)</f>
        <v>VER SIVIGILA</v>
      </c>
      <c r="J95" s="125" t="str">
        <f>+VLOOKUP(Tabla1[[#This Row],[Columna1]],IG!$D$3:$W$1907,7,FALSE)</f>
        <v>VER SIVIGILA</v>
      </c>
      <c r="K95" s="126" t="s">
        <v>107</v>
      </c>
      <c r="L95" s="122" t="s">
        <v>512</v>
      </c>
      <c r="M95" s="58" t="str">
        <f>+Tabla1[[#This Row],[Columna1]]&amp;Tabla1[[#This Row],[LOCALIDAD]]&amp;Tabla1[[#This Row],[MES]]</f>
        <v>1744Vigilancia de la salud ambientalKENNEDYH. JULIO 2025</v>
      </c>
      <c r="N95" s="27" t="s">
        <v>601</v>
      </c>
      <c r="O95" s="60">
        <f>+VLOOKUP(Tabla1[[#This Row],[concatenar]],IG!$M$3:$W$1907,2,FALSE)</f>
        <v>0</v>
      </c>
      <c r="P95" s="60">
        <f>+VLOOKUP(Tabla1[[#This Row],[concatenar]],IG!$M$3:$W$1907,3,FALSE)</f>
        <v>60112</v>
      </c>
      <c r="Q95" s="104">
        <f>+VLOOKUP(Tabla1[[#This Row],[concatenar]],IG!$M$3:$W$1907,8,FALSE)</f>
        <v>0</v>
      </c>
      <c r="R95" s="98">
        <f>+VLOOKUP(Tabla1[[#This Row],[concatenar]],IG!$M$3:$W$1907,9,FALSE)</f>
        <v>29</v>
      </c>
      <c r="S95" s="127">
        <f>+VLOOKUP(Tabla1[[#This Row],[concatenar]],IG!$M$3:$W$1907,10,FALSE)</f>
        <v>0</v>
      </c>
      <c r="T95" s="128">
        <f>+VLOOKUP(Tabla1[[#This Row],[concatenar]],IG!$M$3:$W$1907,11,FALSE)</f>
        <v>1743248</v>
      </c>
      <c r="U95" s="126" t="s">
        <v>57</v>
      </c>
      <c r="V95" s="129">
        <v>0.08</v>
      </c>
      <c r="W95" s="126"/>
      <c r="X95" s="27">
        <v>29</v>
      </c>
      <c r="Y95" s="130">
        <f>ROUND(Tabla1[[#This Row],[VALOR UNITARIO SEGUIMIENTO FINANCIERO
2024]]*Tabla1[[#This Row],[MET AFECTADA PORLA GLOSA
RECURSOS 2024]]*Tabla1[[#This Row],[Porcentaje de Glosa]],0)</f>
        <v>0</v>
      </c>
      <c r="Z95" s="61">
        <f>ROUND(Tabla1[[#This Row],[VALOR UNITARIO SEGUIMIENTO FINANCIERO
2025]]*Tabla1[[#This Row],[META AFECTADA PORLA GLOSA
RECURSOS 2025]]*Tabla1[[#This Row],[Porcentaje de Glosa]],0)</f>
        <v>139460</v>
      </c>
      <c r="AA95" s="61">
        <f>ROUND(Tabla1[[#This Row],[VALOR DE LA GLOSA 2024]]+Tabla1[[#This Row],[VALOR DE LA GLOSA 2025]],0)</f>
        <v>139460</v>
      </c>
      <c r="AB95" s="65" t="s">
        <v>621</v>
      </c>
      <c r="AC95" s="126"/>
      <c r="AD95" s="131"/>
      <c r="AE95" s="126"/>
      <c r="AF95" s="131">
        <f>ROUND(Tabla1[[#This Row],[VALOR TOTAL DE LA GLOSA]]-Tabla1[[#This Row],[Valor soportado por la Subred]],0)</f>
        <v>139460</v>
      </c>
      <c r="AG95" s="126"/>
      <c r="AH95" s="126"/>
      <c r="AI95" s="131">
        <f>ROUND(Tabla1[[#This Row],[VALOR GLOSA DEFINITIVA]]-Tabla1[[#This Row],[VALOR LEVANTADO EN LIQUIDACION]],0)</f>
        <v>139460</v>
      </c>
    </row>
    <row r="96" spans="2:35" s="31" customFormat="1" ht="87.65" hidden="1" customHeight="1" x14ac:dyDescent="0.35">
      <c r="B96" s="122" t="s">
        <v>26</v>
      </c>
      <c r="C96" s="123">
        <v>1750</v>
      </c>
      <c r="D96" s="122" t="s">
        <v>70</v>
      </c>
      <c r="E96" s="58" t="str">
        <f>+Tabla1[[#This Row],[CODIGO ACTIVIDAD EN PPP Y LINEAMIENTO]]&amp;Tabla1[[#This Row],[ENTORNO/COMPONENTE]]</f>
        <v>1750Vigilancia de la salud ambiental</v>
      </c>
      <c r="F96" s="125" t="str">
        <f>+VLOOKUP(Tabla1[[#This Row],[Columna1]],IG!$D$3:$L$1907,3,FALSE)</f>
        <v>Línea Seguridad química</v>
      </c>
      <c r="G96" s="125" t="str">
        <f>+VLOOKUP(Tabla1[[#This Row],[Columna1]],IG!$D$3:$W$1907,4,FALSE)</f>
        <v>IVC A INDUSTRIA DE LA MADERA DE MENOS DE 20 TRABAJADORES</v>
      </c>
      <c r="H96" s="125" t="str">
        <f>+VLOOKUP(Tabla1[[#This Row],[Columna1]],IG!$D$3:$W$1907,5,FALSE)</f>
        <v>Establecimiento vigilado y controlado</v>
      </c>
      <c r="I96" s="125" t="str">
        <f>+VLOOKUP(Tabla1[[#This Row],[Columna1]],IG!$D$3:$W$1907,6,FALSE)</f>
        <v>VER SIVIGILA</v>
      </c>
      <c r="J96" s="125" t="str">
        <f>+VLOOKUP(Tabla1[[#This Row],[Columna1]],IG!$D$3:$W$1907,7,FALSE)</f>
        <v>VER SIVIGILA</v>
      </c>
      <c r="K96" s="126" t="s">
        <v>107</v>
      </c>
      <c r="L96" s="122" t="s">
        <v>512</v>
      </c>
      <c r="M96" s="58" t="str">
        <f>+Tabla1[[#This Row],[Columna1]]&amp;Tabla1[[#This Row],[LOCALIDAD]]&amp;Tabla1[[#This Row],[MES]]</f>
        <v>1750Vigilancia de la salud ambientalKENNEDYH. JULIO 2025</v>
      </c>
      <c r="N96" s="27" t="s">
        <v>601</v>
      </c>
      <c r="O96" s="60">
        <f>+VLOOKUP(Tabla1[[#This Row],[concatenar]],IG!$M$3:$W$1907,2,FALSE)</f>
        <v>72790</v>
      </c>
      <c r="P96" s="60">
        <f>+VLOOKUP(Tabla1[[#This Row],[concatenar]],IG!$M$3:$W$1907,3,FALSE)</f>
        <v>75140</v>
      </c>
      <c r="Q96" s="104">
        <f>+VLOOKUP(Tabla1[[#This Row],[concatenar]],IG!$M$3:$W$1907,8,FALSE)</f>
        <v>10</v>
      </c>
      <c r="R96" s="98">
        <f>+VLOOKUP(Tabla1[[#This Row],[concatenar]],IG!$M$3:$W$1907,9,FALSE)</f>
        <v>31</v>
      </c>
      <c r="S96" s="127">
        <f>+VLOOKUP(Tabla1[[#This Row],[concatenar]],IG!$M$3:$W$1907,10,FALSE)</f>
        <v>727900</v>
      </c>
      <c r="T96" s="128">
        <f>+VLOOKUP(Tabla1[[#This Row],[concatenar]],IG!$M$3:$W$1907,11,FALSE)</f>
        <v>2329340</v>
      </c>
      <c r="U96" s="126" t="s">
        <v>47</v>
      </c>
      <c r="V96" s="129">
        <v>1</v>
      </c>
      <c r="W96" s="126"/>
      <c r="X96" s="27">
        <v>1</v>
      </c>
      <c r="Y96" s="130">
        <f>ROUND(Tabla1[[#This Row],[VALOR UNITARIO SEGUIMIENTO FINANCIERO
2024]]*Tabla1[[#This Row],[MET AFECTADA PORLA GLOSA
RECURSOS 2024]]*Tabla1[[#This Row],[Porcentaje de Glosa]],0)</f>
        <v>0</v>
      </c>
      <c r="Z96" s="61">
        <f>ROUND(Tabla1[[#This Row],[VALOR UNITARIO SEGUIMIENTO FINANCIERO
2025]]*Tabla1[[#This Row],[META AFECTADA PORLA GLOSA
RECURSOS 2025]]*Tabla1[[#This Row],[Porcentaje de Glosa]],0)</f>
        <v>75140</v>
      </c>
      <c r="AA96" s="61">
        <f>ROUND(Tabla1[[#This Row],[VALOR DE LA GLOSA 2024]]+Tabla1[[#This Row],[VALOR DE LA GLOSA 2025]],0)</f>
        <v>75140</v>
      </c>
      <c r="AB96" s="65" t="s">
        <v>622</v>
      </c>
      <c r="AC96" s="126"/>
      <c r="AD96" s="131"/>
      <c r="AE96" s="126"/>
      <c r="AF96" s="131">
        <f>ROUND(Tabla1[[#This Row],[VALOR TOTAL DE LA GLOSA]]-Tabla1[[#This Row],[Valor soportado por la Subred]],0)</f>
        <v>75140</v>
      </c>
      <c r="AG96" s="126"/>
      <c r="AH96" s="126"/>
      <c r="AI96" s="131">
        <f>ROUND(Tabla1[[#This Row],[VALOR GLOSA DEFINITIVA]]-Tabla1[[#This Row],[VALOR LEVANTADO EN LIQUIDACION]],0)</f>
        <v>75140</v>
      </c>
    </row>
    <row r="97" spans="2:35" s="31" customFormat="1" ht="87.65" hidden="1" customHeight="1" x14ac:dyDescent="0.35">
      <c r="B97" s="122" t="s">
        <v>26</v>
      </c>
      <c r="C97" s="123">
        <v>1754</v>
      </c>
      <c r="D97" s="122" t="s">
        <v>70</v>
      </c>
      <c r="E97" s="58" t="str">
        <f>+Tabla1[[#This Row],[CODIGO ACTIVIDAD EN PPP Y LINEAMIENTO]]&amp;Tabla1[[#This Row],[ENTORNO/COMPONENTE]]</f>
        <v>1754Vigilancia de la salud ambiental</v>
      </c>
      <c r="F97" s="125" t="str">
        <f>+VLOOKUP(Tabla1[[#This Row],[Columna1]],IG!$D$3:$L$1907,3,FALSE)</f>
        <v>Línea Seguridad química</v>
      </c>
      <c r="G97" s="125" t="str">
        <f>+VLOOKUP(Tabla1[[#This Row],[Columna1]],IG!$D$3:$W$1907,4,FALSE)</f>
        <v>IVC A ESTABLECIMIENTOS QUE UTILICEN COMO MATERIA PRIMA EL METAL DE MENOS DE 20 TRABAJADORES</v>
      </c>
      <c r="H97" s="125" t="str">
        <f>+VLOOKUP(Tabla1[[#This Row],[Columna1]],IG!$D$3:$W$1907,5,FALSE)</f>
        <v>Establecimiento vigilado y controlado</v>
      </c>
      <c r="I97" s="125" t="str">
        <f>+VLOOKUP(Tabla1[[#This Row],[Columna1]],IG!$D$3:$W$1907,6,FALSE)</f>
        <v>VER SIVIGILA</v>
      </c>
      <c r="J97" s="125" t="str">
        <f>+VLOOKUP(Tabla1[[#This Row],[Columna1]],IG!$D$3:$W$1907,7,FALSE)</f>
        <v>VER SIVIGILA</v>
      </c>
      <c r="K97" s="126" t="s">
        <v>107</v>
      </c>
      <c r="L97" s="122" t="s">
        <v>512</v>
      </c>
      <c r="M97" s="58" t="str">
        <f>+Tabla1[[#This Row],[Columna1]]&amp;Tabla1[[#This Row],[LOCALIDAD]]&amp;Tabla1[[#This Row],[MES]]</f>
        <v>1754Vigilancia de la salud ambientalKENNEDYH. JULIO 2025</v>
      </c>
      <c r="N97" s="27" t="s">
        <v>601</v>
      </c>
      <c r="O97" s="60">
        <f>+VLOOKUP(Tabla1[[#This Row],[concatenar]],IG!$M$3:$W$1907,2,FALSE)</f>
        <v>72790</v>
      </c>
      <c r="P97" s="60">
        <f>+VLOOKUP(Tabla1[[#This Row],[concatenar]],IG!$M$3:$W$1907,3,FALSE)</f>
        <v>75140</v>
      </c>
      <c r="Q97" s="104">
        <f>+VLOOKUP(Tabla1[[#This Row],[concatenar]],IG!$M$3:$W$1907,8,FALSE)</f>
        <v>8</v>
      </c>
      <c r="R97" s="98">
        <f>+VLOOKUP(Tabla1[[#This Row],[concatenar]],IG!$M$3:$W$1907,9,FALSE)</f>
        <v>45</v>
      </c>
      <c r="S97" s="127">
        <f>+VLOOKUP(Tabla1[[#This Row],[concatenar]],IG!$M$3:$W$1907,10,FALSE)</f>
        <v>582320</v>
      </c>
      <c r="T97" s="128">
        <f>+VLOOKUP(Tabla1[[#This Row],[concatenar]],IG!$M$3:$W$1907,11,FALSE)</f>
        <v>3381300</v>
      </c>
      <c r="U97" s="126" t="s">
        <v>47</v>
      </c>
      <c r="V97" s="129">
        <v>1</v>
      </c>
      <c r="W97" s="126"/>
      <c r="X97" s="27">
        <v>3</v>
      </c>
      <c r="Y97" s="130">
        <f>ROUND(Tabla1[[#This Row],[VALOR UNITARIO SEGUIMIENTO FINANCIERO
2024]]*Tabla1[[#This Row],[MET AFECTADA PORLA GLOSA
RECURSOS 2024]]*Tabla1[[#This Row],[Porcentaje de Glosa]],0)</f>
        <v>0</v>
      </c>
      <c r="Z97" s="61">
        <f>ROUND(Tabla1[[#This Row],[VALOR UNITARIO SEGUIMIENTO FINANCIERO
2025]]*Tabla1[[#This Row],[META AFECTADA PORLA GLOSA
RECURSOS 2025]]*Tabla1[[#This Row],[Porcentaje de Glosa]],0)</f>
        <v>225420</v>
      </c>
      <c r="AA97" s="61">
        <f>ROUND(Tabla1[[#This Row],[VALOR DE LA GLOSA 2024]]+Tabla1[[#This Row],[VALOR DE LA GLOSA 2025]],0)</f>
        <v>225420</v>
      </c>
      <c r="AB97" s="65" t="s">
        <v>623</v>
      </c>
      <c r="AC97" s="126"/>
      <c r="AD97" s="131"/>
      <c r="AE97" s="126"/>
      <c r="AF97" s="131">
        <f>ROUND(Tabla1[[#This Row],[VALOR TOTAL DE LA GLOSA]]-Tabla1[[#This Row],[Valor soportado por la Subred]],0)</f>
        <v>225420</v>
      </c>
      <c r="AG97" s="126"/>
      <c r="AH97" s="126"/>
      <c r="AI97" s="131">
        <f>ROUND(Tabla1[[#This Row],[VALOR GLOSA DEFINITIVA]]-Tabla1[[#This Row],[VALOR LEVANTADO EN LIQUIDACION]],0)</f>
        <v>225420</v>
      </c>
    </row>
    <row r="98" spans="2:35" s="31" customFormat="1" ht="87.65" hidden="1" customHeight="1" x14ac:dyDescent="0.35">
      <c r="B98" s="122" t="s">
        <v>26</v>
      </c>
      <c r="C98" s="123">
        <v>1756</v>
      </c>
      <c r="D98" s="122" t="s">
        <v>70</v>
      </c>
      <c r="E98" s="58" t="str">
        <f>+Tabla1[[#This Row],[CODIGO ACTIVIDAD EN PPP Y LINEAMIENTO]]&amp;Tabla1[[#This Row],[ENTORNO/COMPONENTE]]</f>
        <v>1756Vigilancia de la salud ambiental</v>
      </c>
      <c r="F98" s="125" t="str">
        <f>+VLOOKUP(Tabla1[[#This Row],[Columna1]],IG!$D$3:$L$1907,3,FALSE)</f>
        <v>Línea Seguridad química</v>
      </c>
      <c r="G98" s="125" t="str">
        <f>+VLOOKUP(Tabla1[[#This Row],[Columna1]],IG!$D$3:$W$1907,4,FALSE)</f>
        <v>IVC A FÁBRICAS DE AUTOPARTES DE MENOS DE 20 TRABAJADORES</v>
      </c>
      <c r="H98" s="125" t="str">
        <f>+VLOOKUP(Tabla1[[#This Row],[Columna1]],IG!$D$3:$W$1907,5,FALSE)</f>
        <v>Establecimiento vigilado y controlado</v>
      </c>
      <c r="I98" s="125" t="str">
        <f>+VLOOKUP(Tabla1[[#This Row],[Columna1]],IG!$D$3:$W$1907,6,FALSE)</f>
        <v>VER SIVIGILA</v>
      </c>
      <c r="J98" s="125" t="str">
        <f>+VLOOKUP(Tabla1[[#This Row],[Columna1]],IG!$D$3:$W$1907,7,FALSE)</f>
        <v>VER SIVIGILA</v>
      </c>
      <c r="K98" s="126" t="s">
        <v>107</v>
      </c>
      <c r="L98" s="122" t="s">
        <v>512</v>
      </c>
      <c r="M98" s="58" t="str">
        <f>+Tabla1[[#This Row],[Columna1]]&amp;Tabla1[[#This Row],[LOCALIDAD]]&amp;Tabla1[[#This Row],[MES]]</f>
        <v>1756Vigilancia de la salud ambientalKENNEDYH. JULIO 2025</v>
      </c>
      <c r="N98" s="27" t="s">
        <v>601</v>
      </c>
      <c r="O98" s="60">
        <f>+VLOOKUP(Tabla1[[#This Row],[concatenar]],IG!$M$3:$W$1907,2,FALSE)</f>
        <v>58232</v>
      </c>
      <c r="P98" s="60">
        <f>+VLOOKUP(Tabla1[[#This Row],[concatenar]],IG!$M$3:$W$1907,3,FALSE)</f>
        <v>60112</v>
      </c>
      <c r="Q98" s="104">
        <f>+VLOOKUP(Tabla1[[#This Row],[concatenar]],IG!$M$3:$W$1907,8,FALSE)</f>
        <v>1</v>
      </c>
      <c r="R98" s="98">
        <f>+VLOOKUP(Tabla1[[#This Row],[concatenar]],IG!$M$3:$W$1907,9,FALSE)</f>
        <v>4</v>
      </c>
      <c r="S98" s="127">
        <f>+VLOOKUP(Tabla1[[#This Row],[concatenar]],IG!$M$3:$W$1907,10,FALSE)</f>
        <v>58232</v>
      </c>
      <c r="T98" s="128">
        <f>+VLOOKUP(Tabla1[[#This Row],[concatenar]],IG!$M$3:$W$1907,11,FALSE)</f>
        <v>240448</v>
      </c>
      <c r="U98" s="126" t="s">
        <v>47</v>
      </c>
      <c r="V98" s="129">
        <v>1</v>
      </c>
      <c r="W98" s="126"/>
      <c r="X98" s="27">
        <v>1</v>
      </c>
      <c r="Y98" s="130">
        <f>ROUND(Tabla1[[#This Row],[VALOR UNITARIO SEGUIMIENTO FINANCIERO
2024]]*Tabla1[[#This Row],[MET AFECTADA PORLA GLOSA
RECURSOS 2024]]*Tabla1[[#This Row],[Porcentaje de Glosa]],0)</f>
        <v>0</v>
      </c>
      <c r="Z98" s="61">
        <f>ROUND(Tabla1[[#This Row],[VALOR UNITARIO SEGUIMIENTO FINANCIERO
2025]]*Tabla1[[#This Row],[META AFECTADA PORLA GLOSA
RECURSOS 2025]]*Tabla1[[#This Row],[Porcentaje de Glosa]],0)</f>
        <v>60112</v>
      </c>
      <c r="AA98" s="61">
        <f>ROUND(Tabla1[[#This Row],[VALOR DE LA GLOSA 2024]]+Tabla1[[#This Row],[VALOR DE LA GLOSA 2025]],0)</f>
        <v>60112</v>
      </c>
      <c r="AB98" s="65" t="s">
        <v>624</v>
      </c>
      <c r="AC98" s="126"/>
      <c r="AD98" s="131"/>
      <c r="AE98" s="126"/>
      <c r="AF98" s="131">
        <f>ROUND(Tabla1[[#This Row],[VALOR TOTAL DE LA GLOSA]]-Tabla1[[#This Row],[Valor soportado por la Subred]],0)</f>
        <v>60112</v>
      </c>
      <c r="AG98" s="126"/>
      <c r="AH98" s="126"/>
      <c r="AI98" s="131">
        <f>ROUND(Tabla1[[#This Row],[VALOR GLOSA DEFINITIVA]]-Tabla1[[#This Row],[VALOR LEVANTADO EN LIQUIDACION]],0)</f>
        <v>60112</v>
      </c>
    </row>
    <row r="99" spans="2:35" s="31" customFormat="1" ht="87.65" hidden="1" customHeight="1" x14ac:dyDescent="0.35">
      <c r="B99" s="122" t="s">
        <v>26</v>
      </c>
      <c r="C99" s="123">
        <v>1759</v>
      </c>
      <c r="D99" s="122" t="s">
        <v>70</v>
      </c>
      <c r="E99" s="58" t="str">
        <f>+Tabla1[[#This Row],[CODIGO ACTIVIDAD EN PPP Y LINEAMIENTO]]&amp;Tabla1[[#This Row],[ENTORNO/COMPONENTE]]</f>
        <v>1759Vigilancia de la salud ambiental</v>
      </c>
      <c r="F99" s="125" t="str">
        <f>+VLOOKUP(Tabla1[[#This Row],[Columna1]],IG!$D$3:$L$1907,3,FALSE)</f>
        <v>Línea Seguridad química</v>
      </c>
      <c r="G99" s="125" t="str">
        <f>+VLOOKUP(Tabla1[[#This Row],[Columna1]],IG!$D$3:$W$1907,4,FALSE)</f>
        <v>IVC A ESTABLECIMIENTOS DE MANTENIMIENTO AUTOMOTRIZ DE MENOS DE 20 TRABAJADORES</v>
      </c>
      <c r="H99" s="125" t="str">
        <f>+VLOOKUP(Tabla1[[#This Row],[Columna1]],IG!$D$3:$W$1907,5,FALSE)</f>
        <v>Establecimiento vigilado y controlado</v>
      </c>
      <c r="I99" s="125" t="str">
        <f>+VLOOKUP(Tabla1[[#This Row],[Columna1]],IG!$D$3:$W$1907,6,FALSE)</f>
        <v>VER SIVIGILA</v>
      </c>
      <c r="J99" s="125" t="str">
        <f>+VLOOKUP(Tabla1[[#This Row],[Columna1]],IG!$D$3:$W$1907,7,FALSE)</f>
        <v>VER SIVIGILA</v>
      </c>
      <c r="K99" s="126" t="s">
        <v>107</v>
      </c>
      <c r="L99" s="122" t="s">
        <v>512</v>
      </c>
      <c r="M99" s="58" t="str">
        <f>+Tabla1[[#This Row],[Columna1]]&amp;Tabla1[[#This Row],[LOCALIDAD]]&amp;Tabla1[[#This Row],[MES]]</f>
        <v>1759Vigilancia de la salud ambientalKENNEDYH. JULIO 2025</v>
      </c>
      <c r="N99" s="27" t="s">
        <v>601</v>
      </c>
      <c r="O99" s="60">
        <f>+VLOOKUP(Tabla1[[#This Row],[concatenar]],IG!$M$3:$W$1907,2,FALSE)</f>
        <v>58232</v>
      </c>
      <c r="P99" s="60">
        <f>+VLOOKUP(Tabla1[[#This Row],[concatenar]],IG!$M$3:$W$1907,3,FALSE)</f>
        <v>60112</v>
      </c>
      <c r="Q99" s="104">
        <f>+VLOOKUP(Tabla1[[#This Row],[concatenar]],IG!$M$3:$W$1907,8,FALSE)</f>
        <v>23</v>
      </c>
      <c r="R99" s="98">
        <f>+VLOOKUP(Tabla1[[#This Row],[concatenar]],IG!$M$3:$W$1907,9,FALSE)</f>
        <v>82</v>
      </c>
      <c r="S99" s="127">
        <f>+VLOOKUP(Tabla1[[#This Row],[concatenar]],IG!$M$3:$W$1907,10,FALSE)</f>
        <v>1339336</v>
      </c>
      <c r="T99" s="128">
        <f>+VLOOKUP(Tabla1[[#This Row],[concatenar]],IG!$M$3:$W$1907,11,FALSE)</f>
        <v>4929184</v>
      </c>
      <c r="U99" s="126" t="s">
        <v>47</v>
      </c>
      <c r="V99" s="129">
        <v>1</v>
      </c>
      <c r="W99" s="126"/>
      <c r="X99" s="27">
        <v>6</v>
      </c>
      <c r="Y99" s="130">
        <f>ROUND(Tabla1[[#This Row],[VALOR UNITARIO SEGUIMIENTO FINANCIERO
2024]]*Tabla1[[#This Row],[MET AFECTADA PORLA GLOSA
RECURSOS 2024]]*Tabla1[[#This Row],[Porcentaje de Glosa]],0)</f>
        <v>0</v>
      </c>
      <c r="Z99" s="61">
        <f>ROUND(Tabla1[[#This Row],[VALOR UNITARIO SEGUIMIENTO FINANCIERO
2025]]*Tabla1[[#This Row],[META AFECTADA PORLA GLOSA
RECURSOS 2025]]*Tabla1[[#This Row],[Porcentaje de Glosa]],0)</f>
        <v>360672</v>
      </c>
      <c r="AA99" s="61">
        <f>ROUND(Tabla1[[#This Row],[VALOR DE LA GLOSA 2024]]+Tabla1[[#This Row],[VALOR DE LA GLOSA 2025]],0)</f>
        <v>360672</v>
      </c>
      <c r="AB99" s="65" t="s">
        <v>625</v>
      </c>
      <c r="AC99" s="126"/>
      <c r="AD99" s="131"/>
      <c r="AE99" s="126"/>
      <c r="AF99" s="131">
        <f>ROUND(Tabla1[[#This Row],[VALOR TOTAL DE LA GLOSA]]-Tabla1[[#This Row],[Valor soportado por la Subred]],0)</f>
        <v>360672</v>
      </c>
      <c r="AG99" s="126"/>
      <c r="AH99" s="126"/>
      <c r="AI99" s="131">
        <f>ROUND(Tabla1[[#This Row],[VALOR GLOSA DEFINITIVA]]-Tabla1[[#This Row],[VALOR LEVANTADO EN LIQUIDACION]],0)</f>
        <v>360672</v>
      </c>
    </row>
    <row r="100" spans="2:35" s="31" customFormat="1" ht="87.65" hidden="1" customHeight="1" x14ac:dyDescent="0.35">
      <c r="B100" s="122" t="s">
        <v>26</v>
      </c>
      <c r="C100" s="123">
        <v>1761</v>
      </c>
      <c r="D100" s="122" t="s">
        <v>70</v>
      </c>
      <c r="E100" s="58" t="str">
        <f>+Tabla1[[#This Row],[CODIGO ACTIVIDAD EN PPP Y LINEAMIENTO]]&amp;Tabla1[[#This Row],[ENTORNO/COMPONENTE]]</f>
        <v>1761Vigilancia de la salud ambiental</v>
      </c>
      <c r="F100" s="125" t="str">
        <f>+VLOOKUP(Tabla1[[#This Row],[Columna1]],IG!$D$3:$L$1907,3,FALSE)</f>
        <v>Línea Seguridad química</v>
      </c>
      <c r="G100" s="125" t="str">
        <f>+VLOOKUP(Tabla1[[#This Row],[Columna1]],IG!$D$3:$W$1907,4,FALSE)</f>
        <v>IVC A LAVANDERÍAS DE MENOS DE 20 TRABAJADORES</v>
      </c>
      <c r="H100" s="125" t="str">
        <f>+VLOOKUP(Tabla1[[#This Row],[Columna1]],IG!$D$3:$W$1907,5,FALSE)</f>
        <v>Establecimiento vigilado y controlado</v>
      </c>
      <c r="I100" s="125" t="str">
        <f>+VLOOKUP(Tabla1[[#This Row],[Columna1]],IG!$D$3:$W$1907,6,FALSE)</f>
        <v>VER SIVIGILA</v>
      </c>
      <c r="J100" s="125" t="str">
        <f>+VLOOKUP(Tabla1[[#This Row],[Columna1]],IG!$D$3:$W$1907,7,FALSE)</f>
        <v>VER SIVIGILA</v>
      </c>
      <c r="K100" s="126" t="s">
        <v>107</v>
      </c>
      <c r="L100" s="122" t="s">
        <v>512</v>
      </c>
      <c r="M100" s="58" t="str">
        <f>+Tabla1[[#This Row],[Columna1]]&amp;Tabla1[[#This Row],[LOCALIDAD]]&amp;Tabla1[[#This Row],[MES]]</f>
        <v>1761Vigilancia de la salud ambientalKENNEDYH. JULIO 2025</v>
      </c>
      <c r="N100" s="27" t="s">
        <v>601</v>
      </c>
      <c r="O100" s="60">
        <f>+VLOOKUP(Tabla1[[#This Row],[concatenar]],IG!$M$3:$W$1907,2,FALSE)</f>
        <v>58232</v>
      </c>
      <c r="P100" s="60">
        <f>+VLOOKUP(Tabla1[[#This Row],[concatenar]],IG!$M$3:$W$1907,3,FALSE)</f>
        <v>60112</v>
      </c>
      <c r="Q100" s="104">
        <f>+VLOOKUP(Tabla1[[#This Row],[concatenar]],IG!$M$3:$W$1907,8,FALSE)</f>
        <v>3</v>
      </c>
      <c r="R100" s="98">
        <f>+VLOOKUP(Tabla1[[#This Row],[concatenar]],IG!$M$3:$W$1907,9,FALSE)</f>
        <v>11</v>
      </c>
      <c r="S100" s="127">
        <f>+VLOOKUP(Tabla1[[#This Row],[concatenar]],IG!$M$3:$W$1907,10,FALSE)</f>
        <v>174696</v>
      </c>
      <c r="T100" s="128">
        <f>+VLOOKUP(Tabla1[[#This Row],[concatenar]],IG!$M$3:$W$1907,11,FALSE)</f>
        <v>661232</v>
      </c>
      <c r="U100" s="126" t="s">
        <v>47</v>
      </c>
      <c r="V100" s="129">
        <v>1</v>
      </c>
      <c r="W100" s="126"/>
      <c r="X100" s="27">
        <v>1</v>
      </c>
      <c r="Y100" s="130">
        <f>ROUND(Tabla1[[#This Row],[VALOR UNITARIO SEGUIMIENTO FINANCIERO
2024]]*Tabla1[[#This Row],[MET AFECTADA PORLA GLOSA
RECURSOS 2024]]*Tabla1[[#This Row],[Porcentaje de Glosa]],0)</f>
        <v>0</v>
      </c>
      <c r="Z100" s="61">
        <f>ROUND(Tabla1[[#This Row],[VALOR UNITARIO SEGUIMIENTO FINANCIERO
2025]]*Tabla1[[#This Row],[META AFECTADA PORLA GLOSA
RECURSOS 2025]]*Tabla1[[#This Row],[Porcentaje de Glosa]],0)</f>
        <v>60112</v>
      </c>
      <c r="AA100" s="61">
        <f>ROUND(Tabla1[[#This Row],[VALOR DE LA GLOSA 2024]]+Tabla1[[#This Row],[VALOR DE LA GLOSA 2025]],0)</f>
        <v>60112</v>
      </c>
      <c r="AB100" s="65" t="s">
        <v>626</v>
      </c>
      <c r="AC100" s="126"/>
      <c r="AD100" s="131"/>
      <c r="AE100" s="126"/>
      <c r="AF100" s="131">
        <f>ROUND(Tabla1[[#This Row],[VALOR TOTAL DE LA GLOSA]]-Tabla1[[#This Row],[Valor soportado por la Subred]],0)</f>
        <v>60112</v>
      </c>
      <c r="AG100" s="126"/>
      <c r="AH100" s="126"/>
      <c r="AI100" s="131">
        <f>ROUND(Tabla1[[#This Row],[VALOR GLOSA DEFINITIVA]]-Tabla1[[#This Row],[VALOR LEVANTADO EN LIQUIDACION]],0)</f>
        <v>60112</v>
      </c>
    </row>
    <row r="101" spans="2:35" s="31" customFormat="1" ht="87.65" hidden="1" customHeight="1" x14ac:dyDescent="0.35">
      <c r="B101" s="122" t="s">
        <v>26</v>
      </c>
      <c r="C101" s="123">
        <v>1762</v>
      </c>
      <c r="D101" s="122" t="s">
        <v>70</v>
      </c>
      <c r="E101" s="58" t="str">
        <f>+Tabla1[[#This Row],[CODIGO ACTIVIDAD EN PPP Y LINEAMIENTO]]&amp;Tabla1[[#This Row],[ENTORNO/COMPONENTE]]</f>
        <v>1762Vigilancia de la salud ambiental</v>
      </c>
      <c r="F101" s="125" t="str">
        <f>+VLOOKUP(Tabla1[[#This Row],[Columna1]],IG!$D$3:$L$1907,3,FALSE)</f>
        <v>Línea Seguridad química</v>
      </c>
      <c r="G101" s="125" t="str">
        <f>+VLOOKUP(Tabla1[[#This Row],[Columna1]],IG!$D$3:$W$1907,4,FALSE)</f>
        <v>IVC A ESTABLECIMIENTOS DE TATUAJES Y PIERCING</v>
      </c>
      <c r="H101" s="125" t="str">
        <f>+VLOOKUP(Tabla1[[#This Row],[Columna1]],IG!$D$3:$W$1907,5,FALSE)</f>
        <v>Establecimiento vigilado y controlado</v>
      </c>
      <c r="I101" s="125" t="str">
        <f>+VLOOKUP(Tabla1[[#This Row],[Columna1]],IG!$D$3:$W$1907,6,FALSE)</f>
        <v>VER SIVIGILA</v>
      </c>
      <c r="J101" s="125" t="str">
        <f>+VLOOKUP(Tabla1[[#This Row],[Columna1]],IG!$D$3:$W$1907,7,FALSE)</f>
        <v>VER SIVIGILA</v>
      </c>
      <c r="K101" s="126" t="s">
        <v>107</v>
      </c>
      <c r="L101" s="122" t="s">
        <v>512</v>
      </c>
      <c r="M101" s="58" t="str">
        <f>+Tabla1[[#This Row],[Columna1]]&amp;Tabla1[[#This Row],[LOCALIDAD]]&amp;Tabla1[[#This Row],[MES]]</f>
        <v>1762Vigilancia de la salud ambientalKENNEDYH. JULIO 2025</v>
      </c>
      <c r="N101" s="27" t="s">
        <v>601</v>
      </c>
      <c r="O101" s="60">
        <f>+VLOOKUP(Tabla1[[#This Row],[concatenar]],IG!$M$3:$W$1907,2,FALSE)</f>
        <v>0</v>
      </c>
      <c r="P101" s="60">
        <f>+VLOOKUP(Tabla1[[#This Row],[concatenar]],IG!$M$3:$W$1907,3,FALSE)</f>
        <v>90168</v>
      </c>
      <c r="Q101" s="104">
        <f>+VLOOKUP(Tabla1[[#This Row],[concatenar]],IG!$M$3:$W$1907,8,FALSE)</f>
        <v>0</v>
      </c>
      <c r="R101" s="98">
        <f>+VLOOKUP(Tabla1[[#This Row],[concatenar]],IG!$M$3:$W$1907,9,FALSE)</f>
        <v>8</v>
      </c>
      <c r="S101" s="127">
        <f>+VLOOKUP(Tabla1[[#This Row],[concatenar]],IG!$M$3:$W$1907,10,FALSE)</f>
        <v>0</v>
      </c>
      <c r="T101" s="128">
        <f>+VLOOKUP(Tabla1[[#This Row],[concatenar]],IG!$M$3:$W$1907,11,FALSE)</f>
        <v>721344</v>
      </c>
      <c r="U101" s="126" t="s">
        <v>47</v>
      </c>
      <c r="V101" s="129">
        <v>1</v>
      </c>
      <c r="W101" s="126"/>
      <c r="X101" s="27">
        <v>2</v>
      </c>
      <c r="Y101" s="130">
        <f>ROUND(Tabla1[[#This Row],[VALOR UNITARIO SEGUIMIENTO FINANCIERO
2024]]*Tabla1[[#This Row],[MET AFECTADA PORLA GLOSA
RECURSOS 2024]]*Tabla1[[#This Row],[Porcentaje de Glosa]],0)</f>
        <v>0</v>
      </c>
      <c r="Z101" s="61">
        <f>ROUND(Tabla1[[#This Row],[VALOR UNITARIO SEGUIMIENTO FINANCIERO
2025]]*Tabla1[[#This Row],[META AFECTADA PORLA GLOSA
RECURSOS 2025]]*Tabla1[[#This Row],[Porcentaje de Glosa]],0)</f>
        <v>180336</v>
      </c>
      <c r="AA101" s="61">
        <f>ROUND(Tabla1[[#This Row],[VALOR DE LA GLOSA 2024]]+Tabla1[[#This Row],[VALOR DE LA GLOSA 2025]],0)</f>
        <v>180336</v>
      </c>
      <c r="AB101" s="65" t="s">
        <v>627</v>
      </c>
      <c r="AC101" s="126"/>
      <c r="AD101" s="131"/>
      <c r="AE101" s="126"/>
      <c r="AF101" s="131">
        <f>ROUND(Tabla1[[#This Row],[VALOR TOTAL DE LA GLOSA]]-Tabla1[[#This Row],[Valor soportado por la Subred]],0)</f>
        <v>180336</v>
      </c>
      <c r="AG101" s="126"/>
      <c r="AH101" s="126"/>
      <c r="AI101" s="131">
        <f>ROUND(Tabla1[[#This Row],[VALOR GLOSA DEFINITIVA]]-Tabla1[[#This Row],[VALOR LEVANTADO EN LIQUIDACION]],0)</f>
        <v>180336</v>
      </c>
    </row>
    <row r="102" spans="2:35" s="31" customFormat="1" ht="87.65" hidden="1" customHeight="1" x14ac:dyDescent="0.35">
      <c r="B102" s="122" t="s">
        <v>26</v>
      </c>
      <c r="C102" s="123">
        <v>1146</v>
      </c>
      <c r="D102" s="122" t="s">
        <v>70</v>
      </c>
      <c r="E102" s="58" t="str">
        <f>+Tabla1[[#This Row],[CODIGO ACTIVIDAD EN PPP Y LINEAMIENTO]]&amp;Tabla1[[#This Row],[ENTORNO/COMPONENTE]]</f>
        <v>1146Vigilancia de la salud ambiental</v>
      </c>
      <c r="F102" s="125" t="str">
        <f>+VLOOKUP(Tabla1[[#This Row],[Columna1]],IG!$D$3:$L$1907,3,FALSE)</f>
        <v>Línea Seguridad química</v>
      </c>
      <c r="G102" s="125" t="str">
        <f>+VLOOKUP(Tabla1[[#This Row],[Columna1]],IG!$D$3:$W$1907,4,FALSE)</f>
        <v>Vigilancia en salud ambiental de la exposición y efectos en salud relacionados con sustancias químicas - Puente Aranda</v>
      </c>
      <c r="H102" s="125" t="str">
        <f>+VLOOKUP(Tabla1[[#This Row],[Columna1]],IG!$D$3:$W$1907,5,FALSE)</f>
        <v>Vigilancia epidemiológica ambiental</v>
      </c>
      <c r="I102" s="125" t="str">
        <f>+VLOOKUP(Tabla1[[#This Row],[Columna1]],IG!$D$3:$W$1907,6,FALSE)</f>
        <v>VER SIVIGILA</v>
      </c>
      <c r="J102" s="125" t="str">
        <f>+VLOOKUP(Tabla1[[#This Row],[Columna1]],IG!$D$3:$W$1907,7,FALSE)</f>
        <v>VER SIVIGILA</v>
      </c>
      <c r="K102" s="126" t="s">
        <v>108</v>
      </c>
      <c r="L102" s="122" t="s">
        <v>511</v>
      </c>
      <c r="M102" s="58" t="str">
        <f>+Tabla1[[#This Row],[Columna1]]&amp;Tabla1[[#This Row],[LOCALIDAD]]&amp;Tabla1[[#This Row],[MES]]</f>
        <v>1146Vigilancia de la salud ambientalPUENTE ARANDAG. JUNIO 2025</v>
      </c>
      <c r="N102" s="27" t="s">
        <v>601</v>
      </c>
      <c r="O102" s="60">
        <f>+VLOOKUP(Tabla1[[#This Row],[concatenar]],IG!$M$3:$W$1907,2,FALSE)</f>
        <v>0</v>
      </c>
      <c r="P102" s="60">
        <f>+VLOOKUP(Tabla1[[#This Row],[concatenar]],IG!$M$3:$W$1907,3,FALSE)</f>
        <v>24353473</v>
      </c>
      <c r="Q102" s="104">
        <f>+VLOOKUP(Tabla1[[#This Row],[concatenar]],IG!$M$3:$W$1907,8,FALSE)</f>
        <v>0</v>
      </c>
      <c r="R102" s="98">
        <f>+VLOOKUP(Tabla1[[#This Row],[concatenar]],IG!$M$3:$W$1907,9,FALSE)</f>
        <v>1</v>
      </c>
      <c r="S102" s="127">
        <f>+VLOOKUP(Tabla1[[#This Row],[concatenar]],IG!$M$3:$W$1907,10,FALSE)</f>
        <v>0</v>
      </c>
      <c r="T102" s="128">
        <f>+VLOOKUP(Tabla1[[#This Row],[concatenar]],IG!$M$3:$W$1907,11,FALSE)</f>
        <v>24353473</v>
      </c>
      <c r="U102" s="126" t="s">
        <v>47</v>
      </c>
      <c r="V102" s="129">
        <v>0.05</v>
      </c>
      <c r="W102" s="126"/>
      <c r="X102" s="27">
        <v>1</v>
      </c>
      <c r="Y102" s="130">
        <f>ROUND(Tabla1[[#This Row],[VALOR UNITARIO SEGUIMIENTO FINANCIERO
2024]]*Tabla1[[#This Row],[MET AFECTADA PORLA GLOSA
RECURSOS 2024]]*Tabla1[[#This Row],[Porcentaje de Glosa]],0)</f>
        <v>0</v>
      </c>
      <c r="Z102" s="61">
        <f>ROUND(Tabla1[[#This Row],[VALOR UNITARIO SEGUIMIENTO FINANCIERO
2025]]*Tabla1[[#This Row],[META AFECTADA PORLA GLOSA
RECURSOS 2025]]*Tabla1[[#This Row],[Porcentaje de Glosa]],0)</f>
        <v>1217674</v>
      </c>
      <c r="AA102" s="61">
        <f>ROUND(Tabla1[[#This Row],[VALOR DE LA GLOSA 2024]]+Tabla1[[#This Row],[VALOR DE LA GLOSA 2025]],0)</f>
        <v>1217674</v>
      </c>
      <c r="AB102" s="65" t="s">
        <v>628</v>
      </c>
      <c r="AC102" s="126"/>
      <c r="AD102" s="131"/>
      <c r="AE102" s="126"/>
      <c r="AF102" s="131">
        <f>ROUND(Tabla1[[#This Row],[VALOR TOTAL DE LA GLOSA]]-Tabla1[[#This Row],[Valor soportado por la Subred]],0)</f>
        <v>1217674</v>
      </c>
      <c r="AG102" s="126"/>
      <c r="AH102" s="126"/>
      <c r="AI102" s="131">
        <f>ROUND(Tabla1[[#This Row],[VALOR GLOSA DEFINITIVA]]-Tabla1[[#This Row],[VALOR LEVANTADO EN LIQUIDACION]],0)</f>
        <v>1217674</v>
      </c>
    </row>
    <row r="103" spans="2:35" s="31" customFormat="1" ht="87.65" hidden="1" customHeight="1" x14ac:dyDescent="0.35">
      <c r="B103" s="122" t="s">
        <v>88</v>
      </c>
      <c r="C103" s="123">
        <v>1750</v>
      </c>
      <c r="D103" s="122" t="s">
        <v>70</v>
      </c>
      <c r="E103" s="58" t="str">
        <f>+Tabla1[[#This Row],[CODIGO ACTIVIDAD EN PPP Y LINEAMIENTO]]&amp;Tabla1[[#This Row],[ENTORNO/COMPONENTE]]</f>
        <v>1750Vigilancia de la salud ambiental</v>
      </c>
      <c r="F103" s="125" t="str">
        <f>+VLOOKUP(Tabla1[[#This Row],[Columna1]],IG!$D$3:$L$1907,3,FALSE)</f>
        <v>Línea Seguridad química</v>
      </c>
      <c r="G103" s="125" t="str">
        <f>+VLOOKUP(Tabla1[[#This Row],[Columna1]],IG!$D$3:$W$1907,4,FALSE)</f>
        <v>IVC A INDUSTRIA DE LA MADERA DE MENOS DE 20 TRABAJADORES</v>
      </c>
      <c r="H103" s="125" t="str">
        <f>+VLOOKUP(Tabla1[[#This Row],[Columna1]],IG!$D$3:$W$1907,5,FALSE)</f>
        <v>Establecimiento vigilado y controlado</v>
      </c>
      <c r="I103" s="125" t="str">
        <f>+VLOOKUP(Tabla1[[#This Row],[Columna1]],IG!$D$3:$W$1907,6,FALSE)</f>
        <v>VER SIVIGILA</v>
      </c>
      <c r="J103" s="125" t="str">
        <f>+VLOOKUP(Tabla1[[#This Row],[Columna1]],IG!$D$3:$W$1907,7,FALSE)</f>
        <v>VER SIVIGILA</v>
      </c>
      <c r="K103" s="126" t="s">
        <v>107</v>
      </c>
      <c r="L103" s="122" t="s">
        <v>512</v>
      </c>
      <c r="M103" s="58" t="str">
        <f>+Tabla1[[#This Row],[Columna1]]&amp;Tabla1[[#This Row],[LOCALIDAD]]&amp;Tabla1[[#This Row],[MES]]</f>
        <v>1750Vigilancia de la salud ambientalKENNEDYH. JULIO 2025</v>
      </c>
      <c r="N103" s="27" t="s">
        <v>602</v>
      </c>
      <c r="O103" s="60">
        <f>+VLOOKUP(Tabla1[[#This Row],[concatenar]],IG!$M$3:$W$1907,2,FALSE)</f>
        <v>72790</v>
      </c>
      <c r="P103" s="60">
        <f>+VLOOKUP(Tabla1[[#This Row],[concatenar]],IG!$M$3:$W$1907,3,FALSE)</f>
        <v>75140</v>
      </c>
      <c r="Q103" s="104">
        <f>+VLOOKUP(Tabla1[[#This Row],[concatenar]],IG!$M$3:$W$1907,8,FALSE)</f>
        <v>10</v>
      </c>
      <c r="R103" s="98">
        <f>+VLOOKUP(Tabla1[[#This Row],[concatenar]],IG!$M$3:$W$1907,9,FALSE)</f>
        <v>31</v>
      </c>
      <c r="S103" s="127">
        <f>+VLOOKUP(Tabla1[[#This Row],[concatenar]],IG!$M$3:$W$1907,10,FALSE)</f>
        <v>727900</v>
      </c>
      <c r="T103" s="128">
        <f>+VLOOKUP(Tabla1[[#This Row],[concatenar]],IG!$M$3:$W$1907,11,FALSE)</f>
        <v>2329340</v>
      </c>
      <c r="U103" s="126" t="s">
        <v>47</v>
      </c>
      <c r="V103" s="129">
        <v>1</v>
      </c>
      <c r="W103" s="126">
        <v>1</v>
      </c>
      <c r="X103" s="27"/>
      <c r="Y103" s="130">
        <f>ROUND(Tabla1[[#This Row],[VALOR UNITARIO SEGUIMIENTO FINANCIERO
2024]]*Tabla1[[#This Row],[MET AFECTADA PORLA GLOSA
RECURSOS 2024]]*Tabla1[[#This Row],[Porcentaje de Glosa]],0)</f>
        <v>72790</v>
      </c>
      <c r="Z103" s="61">
        <f>ROUND(Tabla1[[#This Row],[VALOR UNITARIO SEGUIMIENTO FINANCIERO
2025]]*Tabla1[[#This Row],[META AFECTADA PORLA GLOSA
RECURSOS 2025]]*Tabla1[[#This Row],[Porcentaje de Glosa]],0)</f>
        <v>0</v>
      </c>
      <c r="AA103" s="61">
        <f>ROUND(Tabla1[[#This Row],[VALOR DE LA GLOSA 2024]]+Tabla1[[#This Row],[VALOR DE LA GLOSA 2025]],0)</f>
        <v>72790</v>
      </c>
      <c r="AB103" s="65" t="s">
        <v>629</v>
      </c>
      <c r="AC103" s="126"/>
      <c r="AD103" s="131"/>
      <c r="AE103" s="126"/>
      <c r="AF103" s="131">
        <f>ROUND(Tabla1[[#This Row],[VALOR TOTAL DE LA GLOSA]]-Tabla1[[#This Row],[Valor soportado por la Subred]],0)</f>
        <v>72790</v>
      </c>
      <c r="AG103" s="126"/>
      <c r="AH103" s="126"/>
      <c r="AI103" s="131">
        <f>ROUND(Tabla1[[#This Row],[VALOR GLOSA DEFINITIVA]]-Tabla1[[#This Row],[VALOR LEVANTADO EN LIQUIDACION]],0)</f>
        <v>72790</v>
      </c>
    </row>
    <row r="104" spans="2:35" s="31" customFormat="1" ht="87.65" hidden="1" customHeight="1" x14ac:dyDescent="0.35">
      <c r="B104" s="122" t="s">
        <v>88</v>
      </c>
      <c r="C104" s="123">
        <v>2035</v>
      </c>
      <c r="D104" s="122" t="s">
        <v>70</v>
      </c>
      <c r="E104" s="58" t="str">
        <f>+Tabla1[[#This Row],[CODIGO ACTIVIDAD EN PPP Y LINEAMIENTO]]&amp;Tabla1[[#This Row],[ENTORNO/COMPONENTE]]</f>
        <v>2035Vigilancia de la salud ambiental</v>
      </c>
      <c r="F104" s="125" t="str">
        <f>+VLOOKUP(Tabla1[[#This Row],[Columna1]],IG!$D$3:$L$1907,3,FALSE)</f>
        <v>Línea Seguridad química</v>
      </c>
      <c r="G104" s="125" t="str">
        <f>+VLOOKUP(Tabla1[[#This Row],[Columna1]],IG!$D$3:$W$1907,4,FALSE)</f>
        <v>Vigilancia intensificada a empresas que realizan control vectorial y/o prestan el servicio de lavado y desinfección de tanques de almacenamiento de agua potable a nivel Distrital</v>
      </c>
      <c r="H104" s="125" t="str">
        <f>+VLOOKUP(Tabla1[[#This Row],[Columna1]],IG!$D$3:$W$1907,5,FALSE)</f>
        <v>Vigilancia intensificada de la Salud Ambiental</v>
      </c>
      <c r="I104" s="125" t="str">
        <f>+VLOOKUP(Tabla1[[#This Row],[Columna1]],IG!$D$3:$W$1907,6,FALSE)</f>
        <v>VER SIVIGILA</v>
      </c>
      <c r="J104" s="125" t="str">
        <f>+VLOOKUP(Tabla1[[#This Row],[Columna1]],IG!$D$3:$W$1907,7,FALSE)</f>
        <v>VER SIVIGILA</v>
      </c>
      <c r="K104" s="126" t="s">
        <v>105</v>
      </c>
      <c r="L104" s="122" t="s">
        <v>512</v>
      </c>
      <c r="M104" s="58" t="str">
        <f>+Tabla1[[#This Row],[Columna1]]&amp;Tabla1[[#This Row],[LOCALIDAD]]&amp;Tabla1[[#This Row],[MES]]</f>
        <v>2035Vigilancia de la salud ambientalBOSAH. JULIO 2025</v>
      </c>
      <c r="N104" s="27" t="s">
        <v>601</v>
      </c>
      <c r="O104" s="60">
        <f>+VLOOKUP(Tabla1[[#This Row],[concatenar]],IG!$M$3:$W$1907,2,FALSE)</f>
        <v>0</v>
      </c>
      <c r="P104" s="60">
        <f>+VLOOKUP(Tabla1[[#This Row],[concatenar]],IG!$M$3:$W$1907,3,FALSE)</f>
        <v>9792018</v>
      </c>
      <c r="Q104" s="104">
        <f>+VLOOKUP(Tabla1[[#This Row],[concatenar]],IG!$M$3:$W$1907,8,FALSE)</f>
        <v>0</v>
      </c>
      <c r="R104" s="98">
        <f>+VLOOKUP(Tabla1[[#This Row],[concatenar]],IG!$M$3:$W$1907,9,FALSE)</f>
        <v>1</v>
      </c>
      <c r="S104" s="127">
        <f>+VLOOKUP(Tabla1[[#This Row],[concatenar]],IG!$M$3:$W$1907,10,FALSE)</f>
        <v>0</v>
      </c>
      <c r="T104" s="128">
        <f>+VLOOKUP(Tabla1[[#This Row],[concatenar]],IG!$M$3:$W$1907,11,FALSE)</f>
        <v>9792018</v>
      </c>
      <c r="U104" s="126" t="s">
        <v>47</v>
      </c>
      <c r="V104" s="129">
        <v>0.05</v>
      </c>
      <c r="W104" s="126"/>
      <c r="X104" s="27">
        <v>1</v>
      </c>
      <c r="Y104" s="130">
        <f>ROUND(Tabla1[[#This Row],[VALOR UNITARIO SEGUIMIENTO FINANCIERO
2024]]*Tabla1[[#This Row],[MET AFECTADA PORLA GLOSA
RECURSOS 2024]]*Tabla1[[#This Row],[Porcentaje de Glosa]],0)</f>
        <v>0</v>
      </c>
      <c r="Z104" s="61">
        <f>ROUND(Tabla1[[#This Row],[VALOR UNITARIO SEGUIMIENTO FINANCIERO
2025]]*Tabla1[[#This Row],[META AFECTADA PORLA GLOSA
RECURSOS 2025]]*Tabla1[[#This Row],[Porcentaje de Glosa]],0)</f>
        <v>489601</v>
      </c>
      <c r="AA104" s="61">
        <f>ROUND(Tabla1[[#This Row],[VALOR DE LA GLOSA 2024]]+Tabla1[[#This Row],[VALOR DE LA GLOSA 2025]],0)</f>
        <v>489601</v>
      </c>
      <c r="AB104" s="65" t="s">
        <v>630</v>
      </c>
      <c r="AC104" s="126"/>
      <c r="AD104" s="131"/>
      <c r="AE104" s="126"/>
      <c r="AF104" s="131">
        <f>ROUND(Tabla1[[#This Row],[VALOR TOTAL DE LA GLOSA]]-Tabla1[[#This Row],[Valor soportado por la Subred]],0)</f>
        <v>489601</v>
      </c>
      <c r="AG104" s="126"/>
      <c r="AH104" s="126"/>
      <c r="AI104" s="131">
        <f>ROUND(Tabla1[[#This Row],[VALOR GLOSA DEFINITIVA]]-Tabla1[[#This Row],[VALOR LEVANTADO EN LIQUIDACION]],0)</f>
        <v>489601</v>
      </c>
    </row>
    <row r="105" spans="2:35" s="31" customFormat="1" ht="87.65" hidden="1" customHeight="1" x14ac:dyDescent="0.35">
      <c r="B105" s="122" t="s">
        <v>88</v>
      </c>
      <c r="C105" s="123">
        <v>3</v>
      </c>
      <c r="D105" s="122" t="s">
        <v>70</v>
      </c>
      <c r="E105" s="58" t="str">
        <f>+Tabla1[[#This Row],[CODIGO ACTIVIDAD EN PPP Y LINEAMIENTO]]&amp;Tabla1[[#This Row],[ENTORNO/COMPONENTE]]</f>
        <v>3Vigilancia de la salud ambiental</v>
      </c>
      <c r="F105" s="125" t="str">
        <f>+VLOOKUP(Tabla1[[#This Row],[Columna1]],IG!$D$3:$L$1907,3,FALSE)</f>
        <v>Línea Seguridad química</v>
      </c>
      <c r="G105" s="125" t="str">
        <f>+VLOOKUP(Tabla1[[#This Row],[Columna1]],IG!$D$3:$W$1907,4,FALSE)</f>
        <v>IVC A INDUSTRIA DE FUNDICIÓN, TRATAMIENTO Y REVESTIMIENTO DEL METAL</v>
      </c>
      <c r="H105" s="125" t="str">
        <f>+VLOOKUP(Tabla1[[#This Row],[Columna1]],IG!$D$3:$W$1907,5,FALSE)</f>
        <v>Establecimiento vigilado y controlado</v>
      </c>
      <c r="I105" s="125" t="str">
        <f>+VLOOKUP(Tabla1[[#This Row],[Columna1]],IG!$D$3:$W$1907,6,FALSE)</f>
        <v>VER SIVIGILA</v>
      </c>
      <c r="J105" s="125" t="str">
        <f>+VLOOKUP(Tabla1[[#This Row],[Columna1]],IG!$D$3:$W$1907,7,FALSE)</f>
        <v>VER SIVIGILA</v>
      </c>
      <c r="K105" s="126" t="s">
        <v>107</v>
      </c>
      <c r="L105" s="122" t="s">
        <v>511</v>
      </c>
      <c r="M105" s="58" t="str">
        <f>+Tabla1[[#This Row],[Columna1]]&amp;Tabla1[[#This Row],[LOCALIDAD]]&amp;Tabla1[[#This Row],[MES]]</f>
        <v>3Vigilancia de la salud ambientalKENNEDYG. JUNIO 2025</v>
      </c>
      <c r="N105" s="27" t="s">
        <v>603</v>
      </c>
      <c r="O105" s="60">
        <f>+VLOOKUP(Tabla1[[#This Row],[concatenar]],IG!$M$3:$W$1907,2,FALSE)</f>
        <v>0</v>
      </c>
      <c r="P105" s="60">
        <f>+VLOOKUP(Tabla1[[#This Row],[concatenar]],IG!$M$3:$W$1907,3,FALSE)</f>
        <v>120224</v>
      </c>
      <c r="Q105" s="104">
        <f>+VLOOKUP(Tabla1[[#This Row],[concatenar]],IG!$M$3:$W$1907,8,FALSE)</f>
        <v>0</v>
      </c>
      <c r="R105" s="98">
        <f>+VLOOKUP(Tabla1[[#This Row],[concatenar]],IG!$M$3:$W$1907,9,FALSE)</f>
        <v>4</v>
      </c>
      <c r="S105" s="127">
        <f>+VLOOKUP(Tabla1[[#This Row],[concatenar]],IG!$M$3:$W$1907,10,FALSE)</f>
        <v>0</v>
      </c>
      <c r="T105" s="128">
        <f>+VLOOKUP(Tabla1[[#This Row],[concatenar]],IG!$M$3:$W$1907,11,FALSE)</f>
        <v>480896</v>
      </c>
      <c r="U105" s="126" t="s">
        <v>47</v>
      </c>
      <c r="V105" s="129">
        <v>1</v>
      </c>
      <c r="W105" s="126"/>
      <c r="X105" s="27">
        <v>1</v>
      </c>
      <c r="Y105" s="130">
        <f>ROUND(Tabla1[[#This Row],[VALOR UNITARIO SEGUIMIENTO FINANCIERO
2024]]*Tabla1[[#This Row],[MET AFECTADA PORLA GLOSA
RECURSOS 2024]]*Tabla1[[#This Row],[Porcentaje de Glosa]],0)</f>
        <v>0</v>
      </c>
      <c r="Z105" s="61">
        <f>ROUND(Tabla1[[#This Row],[VALOR UNITARIO SEGUIMIENTO FINANCIERO
2025]]*Tabla1[[#This Row],[META AFECTADA PORLA GLOSA
RECURSOS 2025]]*Tabla1[[#This Row],[Porcentaje de Glosa]],0)</f>
        <v>120224</v>
      </c>
      <c r="AA105" s="61">
        <f>ROUND(Tabla1[[#This Row],[VALOR DE LA GLOSA 2024]]+Tabla1[[#This Row],[VALOR DE LA GLOSA 2025]],0)</f>
        <v>120224</v>
      </c>
      <c r="AB105" s="65" t="s">
        <v>631</v>
      </c>
      <c r="AC105" s="126"/>
      <c r="AD105" s="131"/>
      <c r="AE105" s="126"/>
      <c r="AF105" s="131">
        <f>ROUND(Tabla1[[#This Row],[VALOR TOTAL DE LA GLOSA]]-Tabla1[[#This Row],[Valor soportado por la Subred]],0)</f>
        <v>120224</v>
      </c>
      <c r="AG105" s="126"/>
      <c r="AH105" s="126"/>
      <c r="AI105" s="131">
        <f>ROUND(Tabla1[[#This Row],[VALOR GLOSA DEFINITIVA]]-Tabla1[[#This Row],[VALOR LEVANTADO EN LIQUIDACION]],0)</f>
        <v>120224</v>
      </c>
    </row>
    <row r="106" spans="2:35" s="31" customFormat="1" ht="87.65" hidden="1" customHeight="1" x14ac:dyDescent="0.35">
      <c r="B106" s="122" t="s">
        <v>26</v>
      </c>
      <c r="C106" s="123">
        <v>4</v>
      </c>
      <c r="D106" s="122" t="s">
        <v>70</v>
      </c>
      <c r="E106" s="58" t="str">
        <f>+Tabla1[[#This Row],[CODIGO ACTIVIDAD EN PPP Y LINEAMIENTO]]&amp;Tabla1[[#This Row],[ENTORNO/COMPONENTE]]</f>
        <v>4Vigilancia de la salud ambiental</v>
      </c>
      <c r="F106" s="125" t="str">
        <f>+VLOOKUP(Tabla1[[#This Row],[Columna1]],IG!$D$3:$L$1907,3,FALSE)</f>
        <v>Línea Seguridad química</v>
      </c>
      <c r="G106" s="125" t="str">
        <f>+VLOOKUP(Tabla1[[#This Row],[Columna1]],IG!$D$3:$W$1907,4,FALSE)</f>
        <v>IVC A ESTABLECIMIENTOS DE ESTÉTICA ORNAMENTAL</v>
      </c>
      <c r="H106" s="125" t="str">
        <f>+VLOOKUP(Tabla1[[#This Row],[Columna1]],IG!$D$3:$W$1907,5,FALSE)</f>
        <v>Establecimiento vigilado y controlado</v>
      </c>
      <c r="I106" s="125" t="str">
        <f>+VLOOKUP(Tabla1[[#This Row],[Columna1]],IG!$D$3:$W$1907,6,FALSE)</f>
        <v>VER SIVIGILA</v>
      </c>
      <c r="J106" s="125" t="str">
        <f>+VLOOKUP(Tabla1[[#This Row],[Columna1]],IG!$D$3:$W$1907,7,FALSE)</f>
        <v>VER SIVIGILA</v>
      </c>
      <c r="K106" s="126" t="s">
        <v>105</v>
      </c>
      <c r="L106" s="122" t="s">
        <v>511</v>
      </c>
      <c r="M106" s="58" t="str">
        <f>+Tabla1[[#This Row],[Columna1]]&amp;Tabla1[[#This Row],[LOCALIDAD]]&amp;Tabla1[[#This Row],[MES]]</f>
        <v>4Vigilancia de la salud ambientalBOSAG. JUNIO 2025</v>
      </c>
      <c r="N106" s="27" t="s">
        <v>604</v>
      </c>
      <c r="O106" s="60">
        <f>+VLOOKUP(Tabla1[[#This Row],[concatenar]],IG!$M$3:$W$1907,2,FALSE)</f>
        <v>0</v>
      </c>
      <c r="P106" s="60">
        <f>+VLOOKUP(Tabla1[[#This Row],[concatenar]],IG!$M$3:$W$1907,3,FALSE)</f>
        <v>90168</v>
      </c>
      <c r="Q106" s="104">
        <f>+VLOOKUP(Tabla1[[#This Row],[concatenar]],IG!$M$3:$W$1907,8,FALSE)</f>
        <v>0</v>
      </c>
      <c r="R106" s="98">
        <f>+VLOOKUP(Tabla1[[#This Row],[concatenar]],IG!$M$3:$W$1907,9,FALSE)</f>
        <v>106</v>
      </c>
      <c r="S106" s="127">
        <f>+VLOOKUP(Tabla1[[#This Row],[concatenar]],IG!$M$3:$W$1907,10,FALSE)</f>
        <v>0</v>
      </c>
      <c r="T106" s="128">
        <f>+VLOOKUP(Tabla1[[#This Row],[concatenar]],IG!$M$3:$W$1907,11,FALSE)</f>
        <v>9557808</v>
      </c>
      <c r="U106" s="126" t="s">
        <v>47</v>
      </c>
      <c r="V106" s="129">
        <v>1</v>
      </c>
      <c r="W106" s="126"/>
      <c r="X106" s="27">
        <v>1</v>
      </c>
      <c r="Y106" s="130">
        <f>ROUND(Tabla1[[#This Row],[VALOR UNITARIO SEGUIMIENTO FINANCIERO
2024]]*Tabla1[[#This Row],[MET AFECTADA PORLA GLOSA
RECURSOS 2024]]*Tabla1[[#This Row],[Porcentaje de Glosa]],0)</f>
        <v>0</v>
      </c>
      <c r="Z106" s="61">
        <f>ROUND(Tabla1[[#This Row],[VALOR UNITARIO SEGUIMIENTO FINANCIERO
2025]]*Tabla1[[#This Row],[META AFECTADA PORLA GLOSA
RECURSOS 2025]]*Tabla1[[#This Row],[Porcentaje de Glosa]],0)</f>
        <v>90168</v>
      </c>
      <c r="AA106" s="61">
        <f>ROUND(Tabla1[[#This Row],[VALOR DE LA GLOSA 2024]]+Tabla1[[#This Row],[VALOR DE LA GLOSA 2025]],0)</f>
        <v>90168</v>
      </c>
      <c r="AB106" s="65" t="s">
        <v>632</v>
      </c>
      <c r="AC106" s="126"/>
      <c r="AD106" s="131"/>
      <c r="AE106" s="126"/>
      <c r="AF106" s="131">
        <f>ROUND(Tabla1[[#This Row],[VALOR TOTAL DE LA GLOSA]]-Tabla1[[#This Row],[Valor soportado por la Subred]],0)</f>
        <v>90168</v>
      </c>
      <c r="AG106" s="126"/>
      <c r="AH106" s="126"/>
      <c r="AI106" s="131">
        <f>ROUND(Tabla1[[#This Row],[VALOR GLOSA DEFINITIVA]]-Tabla1[[#This Row],[VALOR LEVANTADO EN LIQUIDACION]],0)</f>
        <v>90168</v>
      </c>
    </row>
    <row r="107" spans="2:35" s="31" customFormat="1" ht="87.65" hidden="1" customHeight="1" x14ac:dyDescent="0.35">
      <c r="B107" s="122" t="s">
        <v>26</v>
      </c>
      <c r="C107" s="123">
        <v>22</v>
      </c>
      <c r="D107" s="122" t="s">
        <v>70</v>
      </c>
      <c r="E107" s="58" t="str">
        <f>+Tabla1[[#This Row],[CODIGO ACTIVIDAD EN PPP Y LINEAMIENTO]]&amp;Tabla1[[#This Row],[ENTORNO/COMPONENTE]]</f>
        <v>22Vigilancia de la salud ambiental</v>
      </c>
      <c r="F107" s="125" t="str">
        <f>+VLOOKUP(Tabla1[[#This Row],[Columna1]],IG!$D$3:$L$1907,3,FALSE)</f>
        <v>Línea Seguridad química</v>
      </c>
      <c r="G107" s="125" t="str">
        <f>+VLOOKUP(Tabla1[[#This Row],[Columna1]],IG!$D$3:$W$1907,4,FALSE)</f>
        <v>IVC A MICROEMPRESAS Y PEQUEÑAS EMPRESAS</v>
      </c>
      <c r="H107" s="125" t="str">
        <f>+VLOOKUP(Tabla1[[#This Row],[Columna1]],IG!$D$3:$W$1907,5,FALSE)</f>
        <v>Establecimiento vigilado y controlado</v>
      </c>
      <c r="I107" s="125" t="str">
        <f>+VLOOKUP(Tabla1[[#This Row],[Columna1]],IG!$D$3:$W$1907,6,FALSE)</f>
        <v>VER SIVIGILA</v>
      </c>
      <c r="J107" s="125" t="str">
        <f>+VLOOKUP(Tabla1[[#This Row],[Columna1]],IG!$D$3:$W$1907,7,FALSE)</f>
        <v>VER SIVIGILA</v>
      </c>
      <c r="K107" s="126" t="s">
        <v>105</v>
      </c>
      <c r="L107" s="122" t="s">
        <v>511</v>
      </c>
      <c r="M107" s="58" t="str">
        <f>+Tabla1[[#This Row],[Columna1]]&amp;Tabla1[[#This Row],[LOCALIDAD]]&amp;Tabla1[[#This Row],[MES]]</f>
        <v>22Vigilancia de la salud ambientalBOSAG. JUNIO 2025</v>
      </c>
      <c r="N107" s="27" t="s">
        <v>604</v>
      </c>
      <c r="O107" s="60">
        <f>+VLOOKUP(Tabla1[[#This Row],[concatenar]],IG!$M$3:$W$1907,2,FALSE)</f>
        <v>0</v>
      </c>
      <c r="P107" s="60">
        <f>+VLOOKUP(Tabla1[[#This Row],[concatenar]],IG!$M$3:$W$1907,3,FALSE)</f>
        <v>90168</v>
      </c>
      <c r="Q107" s="104">
        <f>+VLOOKUP(Tabla1[[#This Row],[concatenar]],IG!$M$3:$W$1907,8,FALSE)</f>
        <v>0</v>
      </c>
      <c r="R107" s="98">
        <f>+VLOOKUP(Tabla1[[#This Row],[concatenar]],IG!$M$3:$W$1907,9,FALSE)</f>
        <v>16</v>
      </c>
      <c r="S107" s="127">
        <f>+VLOOKUP(Tabla1[[#This Row],[concatenar]],IG!$M$3:$W$1907,10,FALSE)</f>
        <v>0</v>
      </c>
      <c r="T107" s="128">
        <f>+VLOOKUP(Tabla1[[#This Row],[concatenar]],IG!$M$3:$W$1907,11,FALSE)</f>
        <v>1442688</v>
      </c>
      <c r="U107" s="126" t="s">
        <v>47</v>
      </c>
      <c r="V107" s="129">
        <v>1</v>
      </c>
      <c r="W107" s="126"/>
      <c r="X107" s="27">
        <v>1</v>
      </c>
      <c r="Y107" s="130">
        <f>ROUND(Tabla1[[#This Row],[VALOR UNITARIO SEGUIMIENTO FINANCIERO
2024]]*Tabla1[[#This Row],[MET AFECTADA PORLA GLOSA
RECURSOS 2024]]*Tabla1[[#This Row],[Porcentaje de Glosa]],0)</f>
        <v>0</v>
      </c>
      <c r="Z107" s="61">
        <f>ROUND(Tabla1[[#This Row],[VALOR UNITARIO SEGUIMIENTO FINANCIERO
2025]]*Tabla1[[#This Row],[META AFECTADA PORLA GLOSA
RECURSOS 2025]]*Tabla1[[#This Row],[Porcentaje de Glosa]],0)</f>
        <v>90168</v>
      </c>
      <c r="AA107" s="61">
        <f>ROUND(Tabla1[[#This Row],[VALOR DE LA GLOSA 2024]]+Tabla1[[#This Row],[VALOR DE LA GLOSA 2025]],0)</f>
        <v>90168</v>
      </c>
      <c r="AB107" s="65" t="s">
        <v>633</v>
      </c>
      <c r="AC107" s="126"/>
      <c r="AD107" s="131"/>
      <c r="AE107" s="126"/>
      <c r="AF107" s="131">
        <f>ROUND(Tabla1[[#This Row],[VALOR TOTAL DE LA GLOSA]]-Tabla1[[#This Row],[Valor soportado por la Subred]],0)</f>
        <v>90168</v>
      </c>
      <c r="AG107" s="126"/>
      <c r="AH107" s="126"/>
      <c r="AI107" s="131">
        <f>ROUND(Tabla1[[#This Row],[VALOR GLOSA DEFINITIVA]]-Tabla1[[#This Row],[VALOR LEVANTADO EN LIQUIDACION]],0)</f>
        <v>90168</v>
      </c>
    </row>
    <row r="108" spans="2:35" s="31" customFormat="1" ht="87.65" hidden="1" customHeight="1" x14ac:dyDescent="0.35">
      <c r="B108" s="122" t="s">
        <v>26</v>
      </c>
      <c r="C108" s="123">
        <v>1742</v>
      </c>
      <c r="D108" s="122" t="s">
        <v>70</v>
      </c>
      <c r="E108" s="58" t="str">
        <f>+Tabla1[[#This Row],[CODIGO ACTIVIDAD EN PPP Y LINEAMIENTO]]&amp;Tabla1[[#This Row],[ENTORNO/COMPONENTE]]</f>
        <v>1742Vigilancia de la salud ambiental</v>
      </c>
      <c r="F108" s="125" t="str">
        <f>+VLOOKUP(Tabla1[[#This Row],[Columna1]],IG!$D$3:$L$1907,3,FALSE)</f>
        <v>Línea Seguridad química</v>
      </c>
      <c r="G108" s="125" t="str">
        <f>+VLOOKUP(Tabla1[[#This Row],[Columna1]],IG!$D$3:$W$1907,4,FALSE)</f>
        <v>IVC A DEPÓSITOS DE MATERIAL DE CONSTRUCCIÓN DE MENOS DE 20 TRABAJADORES</v>
      </c>
      <c r="H108" s="125" t="str">
        <f>+VLOOKUP(Tabla1[[#This Row],[Columna1]],IG!$D$3:$W$1907,5,FALSE)</f>
        <v>Establecimiento vigilado y controlado</v>
      </c>
      <c r="I108" s="125" t="str">
        <f>+VLOOKUP(Tabla1[[#This Row],[Columna1]],IG!$D$3:$W$1907,6,FALSE)</f>
        <v>VER SIVIGILA</v>
      </c>
      <c r="J108" s="125" t="str">
        <f>+VLOOKUP(Tabla1[[#This Row],[Columna1]],IG!$D$3:$W$1907,7,FALSE)</f>
        <v>VER SIVIGILA</v>
      </c>
      <c r="K108" s="126" t="s">
        <v>105</v>
      </c>
      <c r="L108" s="122" t="s">
        <v>511</v>
      </c>
      <c r="M108" s="58" t="str">
        <f>+Tabla1[[#This Row],[Columna1]]&amp;Tabla1[[#This Row],[LOCALIDAD]]&amp;Tabla1[[#This Row],[MES]]</f>
        <v>1742Vigilancia de la salud ambientalBOSAG. JUNIO 2025</v>
      </c>
      <c r="N108" s="27" t="s">
        <v>604</v>
      </c>
      <c r="O108" s="60">
        <f>+VLOOKUP(Tabla1[[#This Row],[concatenar]],IG!$M$3:$W$1907,2,FALSE)</f>
        <v>0</v>
      </c>
      <c r="P108" s="60">
        <f>+VLOOKUP(Tabla1[[#This Row],[concatenar]],IG!$M$3:$W$1907,3,FALSE)</f>
        <v>60112</v>
      </c>
      <c r="Q108" s="104">
        <f>+VLOOKUP(Tabla1[[#This Row],[concatenar]],IG!$M$3:$W$1907,8,FALSE)</f>
        <v>0</v>
      </c>
      <c r="R108" s="98">
        <f>+VLOOKUP(Tabla1[[#This Row],[concatenar]],IG!$M$3:$W$1907,9,FALSE)</f>
        <v>28</v>
      </c>
      <c r="S108" s="127">
        <f>+VLOOKUP(Tabla1[[#This Row],[concatenar]],IG!$M$3:$W$1907,10,FALSE)</f>
        <v>0</v>
      </c>
      <c r="T108" s="128">
        <f>+VLOOKUP(Tabla1[[#This Row],[concatenar]],IG!$M$3:$W$1907,11,FALSE)</f>
        <v>1683136</v>
      </c>
      <c r="U108" s="126" t="s">
        <v>47</v>
      </c>
      <c r="V108" s="129">
        <v>1</v>
      </c>
      <c r="W108" s="126"/>
      <c r="X108" s="27">
        <v>2</v>
      </c>
      <c r="Y108" s="130">
        <f>ROUND(Tabla1[[#This Row],[VALOR UNITARIO SEGUIMIENTO FINANCIERO
2024]]*Tabla1[[#This Row],[MET AFECTADA PORLA GLOSA
RECURSOS 2024]]*Tabla1[[#This Row],[Porcentaje de Glosa]],0)</f>
        <v>0</v>
      </c>
      <c r="Z108" s="61">
        <f>ROUND(Tabla1[[#This Row],[VALOR UNITARIO SEGUIMIENTO FINANCIERO
2025]]*Tabla1[[#This Row],[META AFECTADA PORLA GLOSA
RECURSOS 2025]]*Tabla1[[#This Row],[Porcentaje de Glosa]],0)</f>
        <v>120224</v>
      </c>
      <c r="AA108" s="61">
        <f>ROUND(Tabla1[[#This Row],[VALOR DE LA GLOSA 2024]]+Tabla1[[#This Row],[VALOR DE LA GLOSA 2025]],0)</f>
        <v>120224</v>
      </c>
      <c r="AB108" s="65" t="s">
        <v>634</v>
      </c>
      <c r="AC108" s="126"/>
      <c r="AD108" s="131"/>
      <c r="AE108" s="126"/>
      <c r="AF108" s="131">
        <f>ROUND(Tabla1[[#This Row],[VALOR TOTAL DE LA GLOSA]]-Tabla1[[#This Row],[Valor soportado por la Subred]],0)</f>
        <v>120224</v>
      </c>
      <c r="AG108" s="126"/>
      <c r="AH108" s="126"/>
      <c r="AI108" s="131">
        <f>ROUND(Tabla1[[#This Row],[VALOR GLOSA DEFINITIVA]]-Tabla1[[#This Row],[VALOR LEVANTADO EN LIQUIDACION]],0)</f>
        <v>120224</v>
      </c>
    </row>
    <row r="109" spans="2:35" s="31" customFormat="1" ht="87.65" hidden="1" customHeight="1" x14ac:dyDescent="0.35">
      <c r="B109" s="122" t="s">
        <v>26</v>
      </c>
      <c r="C109" s="123">
        <v>1752</v>
      </c>
      <c r="D109" s="122" t="s">
        <v>70</v>
      </c>
      <c r="E109" s="58" t="str">
        <f>+Tabla1[[#This Row],[CODIGO ACTIVIDAD EN PPP Y LINEAMIENTO]]&amp;Tabla1[[#This Row],[ENTORNO/COMPONENTE]]</f>
        <v>1752Vigilancia de la salud ambiental</v>
      </c>
      <c r="F109" s="125" t="str">
        <f>+VLOOKUP(Tabla1[[#This Row],[Columna1]],IG!$D$3:$L$1907,3,FALSE)</f>
        <v>Línea Seguridad química</v>
      </c>
      <c r="G109" s="125" t="str">
        <f>+VLOOKUP(Tabla1[[#This Row],[Columna1]],IG!$D$3:$W$1907,4,FALSE)</f>
        <v>IVC A INDUSTRIA DEL PLÁSTICO DE MENOS DE 20 TRABAJADORES</v>
      </c>
      <c r="H109" s="125" t="str">
        <f>+VLOOKUP(Tabla1[[#This Row],[Columna1]],IG!$D$3:$W$1907,5,FALSE)</f>
        <v>Establecimiento vigilado y controlado</v>
      </c>
      <c r="I109" s="125" t="str">
        <f>+VLOOKUP(Tabla1[[#This Row],[Columna1]],IG!$D$3:$W$1907,6,FALSE)</f>
        <v>VER SIVIGILA</v>
      </c>
      <c r="J109" s="125" t="str">
        <f>+VLOOKUP(Tabla1[[#This Row],[Columna1]],IG!$D$3:$W$1907,7,FALSE)</f>
        <v>VER SIVIGILA</v>
      </c>
      <c r="K109" s="126" t="s">
        <v>105</v>
      </c>
      <c r="L109" s="122" t="s">
        <v>511</v>
      </c>
      <c r="M109" s="58" t="str">
        <f>+Tabla1[[#This Row],[Columna1]]&amp;Tabla1[[#This Row],[LOCALIDAD]]&amp;Tabla1[[#This Row],[MES]]</f>
        <v>1752Vigilancia de la salud ambientalBOSAG. JUNIO 2025</v>
      </c>
      <c r="N109" s="27" t="s">
        <v>604</v>
      </c>
      <c r="O109" s="60">
        <f>+VLOOKUP(Tabla1[[#This Row],[concatenar]],IG!$M$3:$W$1907,2,FALSE)</f>
        <v>0</v>
      </c>
      <c r="P109" s="60">
        <f>+VLOOKUP(Tabla1[[#This Row],[concatenar]],IG!$M$3:$W$1907,3,FALSE)</f>
        <v>75140</v>
      </c>
      <c r="Q109" s="104">
        <f>+VLOOKUP(Tabla1[[#This Row],[concatenar]],IG!$M$3:$W$1907,8,FALSE)</f>
        <v>0</v>
      </c>
      <c r="R109" s="98">
        <f>+VLOOKUP(Tabla1[[#This Row],[concatenar]],IG!$M$3:$W$1907,9,FALSE)</f>
        <v>1</v>
      </c>
      <c r="S109" s="127">
        <f>+VLOOKUP(Tabla1[[#This Row],[concatenar]],IG!$M$3:$W$1907,10,FALSE)</f>
        <v>0</v>
      </c>
      <c r="T109" s="128">
        <f>+VLOOKUP(Tabla1[[#This Row],[concatenar]],IG!$M$3:$W$1907,11,FALSE)</f>
        <v>75140</v>
      </c>
      <c r="U109" s="126" t="s">
        <v>47</v>
      </c>
      <c r="V109" s="129">
        <v>1</v>
      </c>
      <c r="W109" s="126"/>
      <c r="X109" s="27">
        <v>1</v>
      </c>
      <c r="Y109" s="130">
        <f>ROUND(Tabla1[[#This Row],[VALOR UNITARIO SEGUIMIENTO FINANCIERO
2024]]*Tabla1[[#This Row],[MET AFECTADA PORLA GLOSA
RECURSOS 2024]]*Tabla1[[#This Row],[Porcentaje de Glosa]],0)</f>
        <v>0</v>
      </c>
      <c r="Z109" s="61">
        <f>ROUND(Tabla1[[#This Row],[VALOR UNITARIO SEGUIMIENTO FINANCIERO
2025]]*Tabla1[[#This Row],[META AFECTADA PORLA GLOSA
RECURSOS 2025]]*Tabla1[[#This Row],[Porcentaje de Glosa]],0)</f>
        <v>75140</v>
      </c>
      <c r="AA109" s="61">
        <f>ROUND(Tabla1[[#This Row],[VALOR DE LA GLOSA 2024]]+Tabla1[[#This Row],[VALOR DE LA GLOSA 2025]],0)</f>
        <v>75140</v>
      </c>
      <c r="AB109" s="65" t="s">
        <v>635</v>
      </c>
      <c r="AC109" s="126"/>
      <c r="AD109" s="131"/>
      <c r="AE109" s="126"/>
      <c r="AF109" s="131">
        <f>ROUND(Tabla1[[#This Row],[VALOR TOTAL DE LA GLOSA]]-Tabla1[[#This Row],[Valor soportado por la Subred]],0)</f>
        <v>75140</v>
      </c>
      <c r="AG109" s="126"/>
      <c r="AH109" s="126"/>
      <c r="AI109" s="131">
        <f>ROUND(Tabla1[[#This Row],[VALOR GLOSA DEFINITIVA]]-Tabla1[[#This Row],[VALOR LEVANTADO EN LIQUIDACION]],0)</f>
        <v>75140</v>
      </c>
    </row>
    <row r="110" spans="2:35" s="31" customFormat="1" ht="87.65" hidden="1" customHeight="1" x14ac:dyDescent="0.35">
      <c r="B110" s="122" t="s">
        <v>26</v>
      </c>
      <c r="C110" s="123">
        <v>1759</v>
      </c>
      <c r="D110" s="122" t="s">
        <v>70</v>
      </c>
      <c r="E110" s="58" t="str">
        <f>+Tabla1[[#This Row],[CODIGO ACTIVIDAD EN PPP Y LINEAMIENTO]]&amp;Tabla1[[#This Row],[ENTORNO/COMPONENTE]]</f>
        <v>1759Vigilancia de la salud ambiental</v>
      </c>
      <c r="F110" s="125" t="str">
        <f>+VLOOKUP(Tabla1[[#This Row],[Columna1]],IG!$D$3:$L$1907,3,FALSE)</f>
        <v>Línea Seguridad química</v>
      </c>
      <c r="G110" s="125" t="str">
        <f>+VLOOKUP(Tabla1[[#This Row],[Columna1]],IG!$D$3:$W$1907,4,FALSE)</f>
        <v>IVC A ESTABLECIMIENTOS DE MANTENIMIENTO AUTOMOTRIZ DE MENOS DE 20 TRABAJADORES</v>
      </c>
      <c r="H110" s="125" t="str">
        <f>+VLOOKUP(Tabla1[[#This Row],[Columna1]],IG!$D$3:$W$1907,5,FALSE)</f>
        <v>Establecimiento vigilado y controlado</v>
      </c>
      <c r="I110" s="125" t="str">
        <f>+VLOOKUP(Tabla1[[#This Row],[Columna1]],IG!$D$3:$W$1907,6,FALSE)</f>
        <v>VER SIVIGILA</v>
      </c>
      <c r="J110" s="125" t="str">
        <f>+VLOOKUP(Tabla1[[#This Row],[Columna1]],IG!$D$3:$W$1907,7,FALSE)</f>
        <v>VER SIVIGILA</v>
      </c>
      <c r="K110" s="126" t="s">
        <v>105</v>
      </c>
      <c r="L110" s="122" t="s">
        <v>511</v>
      </c>
      <c r="M110" s="58" t="str">
        <f>+Tabla1[[#This Row],[Columna1]]&amp;Tabla1[[#This Row],[LOCALIDAD]]&amp;Tabla1[[#This Row],[MES]]</f>
        <v>1759Vigilancia de la salud ambientalBOSAG. JUNIO 2025</v>
      </c>
      <c r="N110" s="27" t="s">
        <v>604</v>
      </c>
      <c r="O110" s="60">
        <f>+VLOOKUP(Tabla1[[#This Row],[concatenar]],IG!$M$3:$W$1907,2,FALSE)</f>
        <v>0</v>
      </c>
      <c r="P110" s="60">
        <f>+VLOOKUP(Tabla1[[#This Row],[concatenar]],IG!$M$3:$W$1907,3,FALSE)</f>
        <v>60112</v>
      </c>
      <c r="Q110" s="104">
        <f>+VLOOKUP(Tabla1[[#This Row],[concatenar]],IG!$M$3:$W$1907,8,FALSE)</f>
        <v>0</v>
      </c>
      <c r="R110" s="98">
        <f>+VLOOKUP(Tabla1[[#This Row],[concatenar]],IG!$M$3:$W$1907,9,FALSE)</f>
        <v>46</v>
      </c>
      <c r="S110" s="127">
        <f>+VLOOKUP(Tabla1[[#This Row],[concatenar]],IG!$M$3:$W$1907,10,FALSE)</f>
        <v>0</v>
      </c>
      <c r="T110" s="128">
        <f>+VLOOKUP(Tabla1[[#This Row],[concatenar]],IG!$M$3:$W$1907,11,FALSE)</f>
        <v>2765152</v>
      </c>
      <c r="U110" s="126" t="s">
        <v>47</v>
      </c>
      <c r="V110" s="129">
        <v>1</v>
      </c>
      <c r="W110" s="126"/>
      <c r="X110" s="27">
        <v>5</v>
      </c>
      <c r="Y110" s="130">
        <f>ROUND(Tabla1[[#This Row],[VALOR UNITARIO SEGUIMIENTO FINANCIERO
2024]]*Tabla1[[#This Row],[MET AFECTADA PORLA GLOSA
RECURSOS 2024]]*Tabla1[[#This Row],[Porcentaje de Glosa]],0)</f>
        <v>0</v>
      </c>
      <c r="Z110" s="61">
        <f>ROUND(Tabla1[[#This Row],[VALOR UNITARIO SEGUIMIENTO FINANCIERO
2025]]*Tabla1[[#This Row],[META AFECTADA PORLA GLOSA
RECURSOS 2025]]*Tabla1[[#This Row],[Porcentaje de Glosa]],0)</f>
        <v>300560</v>
      </c>
      <c r="AA110" s="61">
        <f>ROUND(Tabla1[[#This Row],[VALOR DE LA GLOSA 2024]]+Tabla1[[#This Row],[VALOR DE LA GLOSA 2025]],0)</f>
        <v>300560</v>
      </c>
      <c r="AB110" s="65" t="s">
        <v>636</v>
      </c>
      <c r="AC110" s="126"/>
      <c r="AD110" s="131"/>
      <c r="AE110" s="126"/>
      <c r="AF110" s="131">
        <f>ROUND(Tabla1[[#This Row],[VALOR TOTAL DE LA GLOSA]]-Tabla1[[#This Row],[Valor soportado por la Subred]],0)</f>
        <v>300560</v>
      </c>
      <c r="AG110" s="126"/>
      <c r="AH110" s="126"/>
      <c r="AI110" s="131">
        <f>ROUND(Tabla1[[#This Row],[VALOR GLOSA DEFINITIVA]]-Tabla1[[#This Row],[VALOR LEVANTADO EN LIQUIDACION]],0)</f>
        <v>300560</v>
      </c>
    </row>
    <row r="111" spans="2:35" s="31" customFormat="1" ht="87.65" hidden="1" customHeight="1" x14ac:dyDescent="0.35">
      <c r="B111" s="122" t="s">
        <v>26</v>
      </c>
      <c r="C111" s="123">
        <v>4</v>
      </c>
      <c r="D111" s="122" t="s">
        <v>70</v>
      </c>
      <c r="E111" s="58" t="str">
        <f>+Tabla1[[#This Row],[CODIGO ACTIVIDAD EN PPP Y LINEAMIENTO]]&amp;Tabla1[[#This Row],[ENTORNO/COMPONENTE]]</f>
        <v>4Vigilancia de la salud ambiental</v>
      </c>
      <c r="F111" s="125" t="str">
        <f>+VLOOKUP(Tabla1[[#This Row],[Columna1]],IG!$D$3:$L$1907,3,FALSE)</f>
        <v>Línea Seguridad química</v>
      </c>
      <c r="G111" s="125" t="str">
        <f>+VLOOKUP(Tabla1[[#This Row],[Columna1]],IG!$D$3:$W$1907,4,FALSE)</f>
        <v>IVC A ESTABLECIMIENTOS DE ESTÉTICA ORNAMENTAL</v>
      </c>
      <c r="H111" s="125" t="str">
        <f>+VLOOKUP(Tabla1[[#This Row],[Columna1]],IG!$D$3:$W$1907,5,FALSE)</f>
        <v>Establecimiento vigilado y controlado</v>
      </c>
      <c r="I111" s="125" t="str">
        <f>+VLOOKUP(Tabla1[[#This Row],[Columna1]],IG!$D$3:$W$1907,6,FALSE)</f>
        <v>VER SIVIGILA</v>
      </c>
      <c r="J111" s="125" t="str">
        <f>+VLOOKUP(Tabla1[[#This Row],[Columna1]],IG!$D$3:$W$1907,7,FALSE)</f>
        <v>VER SIVIGILA</v>
      </c>
      <c r="K111" s="126" t="s">
        <v>106</v>
      </c>
      <c r="L111" s="122" t="s">
        <v>511</v>
      </c>
      <c r="M111" s="58" t="str">
        <f>+Tabla1[[#This Row],[Columna1]]&amp;Tabla1[[#This Row],[LOCALIDAD]]&amp;Tabla1[[#This Row],[MES]]</f>
        <v>4Vigilancia de la salud ambientalFONTIBONG. JUNIO 2025</v>
      </c>
      <c r="N111" s="27" t="s">
        <v>604</v>
      </c>
      <c r="O111" s="60">
        <f>+VLOOKUP(Tabla1[[#This Row],[concatenar]],IG!$M$3:$W$1907,2,FALSE)</f>
        <v>0</v>
      </c>
      <c r="P111" s="60">
        <f>+VLOOKUP(Tabla1[[#This Row],[concatenar]],IG!$M$3:$W$1907,3,FALSE)</f>
        <v>90168</v>
      </c>
      <c r="Q111" s="104">
        <f>+VLOOKUP(Tabla1[[#This Row],[concatenar]],IG!$M$3:$W$1907,8,FALSE)</f>
        <v>0</v>
      </c>
      <c r="R111" s="98">
        <f>+VLOOKUP(Tabla1[[#This Row],[concatenar]],IG!$M$3:$W$1907,9,FALSE)</f>
        <v>43</v>
      </c>
      <c r="S111" s="127">
        <f>+VLOOKUP(Tabla1[[#This Row],[concatenar]],IG!$M$3:$W$1907,10,FALSE)</f>
        <v>0</v>
      </c>
      <c r="T111" s="128">
        <f>+VLOOKUP(Tabla1[[#This Row],[concatenar]],IG!$M$3:$W$1907,11,FALSE)</f>
        <v>3877224</v>
      </c>
      <c r="U111" s="126" t="s">
        <v>47</v>
      </c>
      <c r="V111" s="129">
        <v>1</v>
      </c>
      <c r="W111" s="126"/>
      <c r="X111" s="27">
        <v>3</v>
      </c>
      <c r="Y111" s="130">
        <f>ROUND(Tabla1[[#This Row],[VALOR UNITARIO SEGUIMIENTO FINANCIERO
2024]]*Tabla1[[#This Row],[MET AFECTADA PORLA GLOSA
RECURSOS 2024]]*Tabla1[[#This Row],[Porcentaje de Glosa]],0)</f>
        <v>0</v>
      </c>
      <c r="Z111" s="61">
        <f>ROUND(Tabla1[[#This Row],[VALOR UNITARIO SEGUIMIENTO FINANCIERO
2025]]*Tabla1[[#This Row],[META AFECTADA PORLA GLOSA
RECURSOS 2025]]*Tabla1[[#This Row],[Porcentaje de Glosa]],0)</f>
        <v>270504</v>
      </c>
      <c r="AA111" s="61">
        <f>ROUND(Tabla1[[#This Row],[VALOR DE LA GLOSA 2024]]+Tabla1[[#This Row],[VALOR DE LA GLOSA 2025]],0)</f>
        <v>270504</v>
      </c>
      <c r="AB111" s="65" t="s">
        <v>637</v>
      </c>
      <c r="AC111" s="126"/>
      <c r="AD111" s="131"/>
      <c r="AE111" s="126"/>
      <c r="AF111" s="131">
        <f>ROUND(Tabla1[[#This Row],[VALOR TOTAL DE LA GLOSA]]-Tabla1[[#This Row],[Valor soportado por la Subred]],0)</f>
        <v>270504</v>
      </c>
      <c r="AG111" s="126"/>
      <c r="AH111" s="126"/>
      <c r="AI111" s="131">
        <f>ROUND(Tabla1[[#This Row],[VALOR GLOSA DEFINITIVA]]-Tabla1[[#This Row],[VALOR LEVANTADO EN LIQUIDACION]],0)</f>
        <v>270504</v>
      </c>
    </row>
    <row r="112" spans="2:35" s="31" customFormat="1" ht="87.65" hidden="1" customHeight="1" x14ac:dyDescent="0.35">
      <c r="B112" s="122" t="s">
        <v>26</v>
      </c>
      <c r="C112" s="123">
        <v>4</v>
      </c>
      <c r="D112" s="122" t="s">
        <v>70</v>
      </c>
      <c r="E112" s="58" t="str">
        <f>+Tabla1[[#This Row],[CODIGO ACTIVIDAD EN PPP Y LINEAMIENTO]]&amp;Tabla1[[#This Row],[ENTORNO/COMPONENTE]]</f>
        <v>4Vigilancia de la salud ambiental</v>
      </c>
      <c r="F112" s="125" t="str">
        <f>+VLOOKUP(Tabla1[[#This Row],[Columna1]],IG!$D$3:$L$1907,3,FALSE)</f>
        <v>Línea Seguridad química</v>
      </c>
      <c r="G112" s="125" t="str">
        <f>+VLOOKUP(Tabla1[[#This Row],[Columna1]],IG!$D$3:$W$1907,4,FALSE)</f>
        <v>IVC A ESTABLECIMIENTOS DE ESTÉTICA ORNAMENTAL</v>
      </c>
      <c r="H112" s="125" t="str">
        <f>+VLOOKUP(Tabla1[[#This Row],[Columna1]],IG!$D$3:$W$1907,5,FALSE)</f>
        <v>Establecimiento vigilado y controlado</v>
      </c>
      <c r="I112" s="125" t="str">
        <f>+VLOOKUP(Tabla1[[#This Row],[Columna1]],IG!$D$3:$W$1907,6,FALSE)</f>
        <v>VER SIVIGILA</v>
      </c>
      <c r="J112" s="125" t="str">
        <f>+VLOOKUP(Tabla1[[#This Row],[Columna1]],IG!$D$3:$W$1907,7,FALSE)</f>
        <v>VER SIVIGILA</v>
      </c>
      <c r="K112" s="126" t="s">
        <v>105</v>
      </c>
      <c r="L112" s="122" t="s">
        <v>512</v>
      </c>
      <c r="M112" s="58" t="str">
        <f>+Tabla1[[#This Row],[Columna1]]&amp;Tabla1[[#This Row],[LOCALIDAD]]&amp;Tabla1[[#This Row],[MES]]</f>
        <v>4Vigilancia de la salud ambientalBOSAH. JULIO 2025</v>
      </c>
      <c r="N112" s="27" t="s">
        <v>604</v>
      </c>
      <c r="O112" s="60">
        <f>+VLOOKUP(Tabla1[[#This Row],[concatenar]],IG!$M$3:$W$1907,2,FALSE)</f>
        <v>87348</v>
      </c>
      <c r="P112" s="60">
        <f>+VLOOKUP(Tabla1[[#This Row],[concatenar]],IG!$M$3:$W$1907,3,FALSE)</f>
        <v>90168</v>
      </c>
      <c r="Q112" s="104">
        <f>+VLOOKUP(Tabla1[[#This Row],[concatenar]],IG!$M$3:$W$1907,8,FALSE)</f>
        <v>23</v>
      </c>
      <c r="R112" s="98">
        <f>+VLOOKUP(Tabla1[[#This Row],[concatenar]],IG!$M$3:$W$1907,9,FALSE)</f>
        <v>59</v>
      </c>
      <c r="S112" s="127">
        <f>+VLOOKUP(Tabla1[[#This Row],[concatenar]],IG!$M$3:$W$1907,10,FALSE)</f>
        <v>2009004</v>
      </c>
      <c r="T112" s="128">
        <f>+VLOOKUP(Tabla1[[#This Row],[concatenar]],IG!$M$3:$W$1907,11,FALSE)</f>
        <v>5319912</v>
      </c>
      <c r="U112" s="126" t="s">
        <v>47</v>
      </c>
      <c r="V112" s="129">
        <v>1</v>
      </c>
      <c r="W112" s="126">
        <v>1</v>
      </c>
      <c r="X112" s="27"/>
      <c r="Y112" s="130">
        <f>ROUND(Tabla1[[#This Row],[VALOR UNITARIO SEGUIMIENTO FINANCIERO
2024]]*Tabla1[[#This Row],[MET AFECTADA PORLA GLOSA
RECURSOS 2024]]*Tabla1[[#This Row],[Porcentaje de Glosa]],0)</f>
        <v>87348</v>
      </c>
      <c r="Z112" s="61">
        <f>ROUND(Tabla1[[#This Row],[VALOR UNITARIO SEGUIMIENTO FINANCIERO
2025]]*Tabla1[[#This Row],[META AFECTADA PORLA GLOSA
RECURSOS 2025]]*Tabla1[[#This Row],[Porcentaje de Glosa]],0)</f>
        <v>0</v>
      </c>
      <c r="AA112" s="61">
        <f>ROUND(Tabla1[[#This Row],[VALOR DE LA GLOSA 2024]]+Tabla1[[#This Row],[VALOR DE LA GLOSA 2025]],0)</f>
        <v>87348</v>
      </c>
      <c r="AB112" s="65" t="s">
        <v>638</v>
      </c>
      <c r="AC112" s="126"/>
      <c r="AD112" s="131"/>
      <c r="AE112" s="126"/>
      <c r="AF112" s="131">
        <f>ROUND(Tabla1[[#This Row],[VALOR TOTAL DE LA GLOSA]]-Tabla1[[#This Row],[Valor soportado por la Subred]],0)</f>
        <v>87348</v>
      </c>
      <c r="AG112" s="126"/>
      <c r="AH112" s="126"/>
      <c r="AI112" s="131">
        <f>ROUND(Tabla1[[#This Row],[VALOR GLOSA DEFINITIVA]]-Tabla1[[#This Row],[VALOR LEVANTADO EN LIQUIDACION]],0)</f>
        <v>87348</v>
      </c>
    </row>
    <row r="113" spans="2:35" s="31" customFormat="1" ht="87.65" hidden="1" customHeight="1" x14ac:dyDescent="0.35">
      <c r="B113" s="122" t="s">
        <v>26</v>
      </c>
      <c r="C113" s="123">
        <v>1742</v>
      </c>
      <c r="D113" s="122" t="s">
        <v>70</v>
      </c>
      <c r="E113" s="58" t="str">
        <f>+Tabla1[[#This Row],[CODIGO ACTIVIDAD EN PPP Y LINEAMIENTO]]&amp;Tabla1[[#This Row],[ENTORNO/COMPONENTE]]</f>
        <v>1742Vigilancia de la salud ambiental</v>
      </c>
      <c r="F113" s="125" t="str">
        <f>+VLOOKUP(Tabla1[[#This Row],[Columna1]],IG!$D$3:$L$1907,3,FALSE)</f>
        <v>Línea Seguridad química</v>
      </c>
      <c r="G113" s="125" t="str">
        <f>+VLOOKUP(Tabla1[[#This Row],[Columna1]],IG!$D$3:$W$1907,4,FALSE)</f>
        <v>IVC A DEPÓSITOS DE MATERIAL DE CONSTRUCCIÓN DE MENOS DE 20 TRABAJADORES</v>
      </c>
      <c r="H113" s="125" t="str">
        <f>+VLOOKUP(Tabla1[[#This Row],[Columna1]],IG!$D$3:$W$1907,5,FALSE)</f>
        <v>Establecimiento vigilado y controlado</v>
      </c>
      <c r="I113" s="125" t="str">
        <f>+VLOOKUP(Tabla1[[#This Row],[Columna1]],IG!$D$3:$W$1907,6,FALSE)</f>
        <v>VER SIVIGILA</v>
      </c>
      <c r="J113" s="125" t="str">
        <f>+VLOOKUP(Tabla1[[#This Row],[Columna1]],IG!$D$3:$W$1907,7,FALSE)</f>
        <v>VER SIVIGILA</v>
      </c>
      <c r="K113" s="126" t="s">
        <v>105</v>
      </c>
      <c r="L113" s="122" t="s">
        <v>512</v>
      </c>
      <c r="M113" s="58" t="str">
        <f>+Tabla1[[#This Row],[Columna1]]&amp;Tabla1[[#This Row],[LOCALIDAD]]&amp;Tabla1[[#This Row],[MES]]</f>
        <v>1742Vigilancia de la salud ambientalBOSAH. JULIO 2025</v>
      </c>
      <c r="N113" s="27" t="s">
        <v>604</v>
      </c>
      <c r="O113" s="60">
        <f>+VLOOKUP(Tabla1[[#This Row],[concatenar]],IG!$M$3:$W$1907,2,FALSE)</f>
        <v>58232</v>
      </c>
      <c r="P113" s="60">
        <f>+VLOOKUP(Tabla1[[#This Row],[concatenar]],IG!$M$3:$W$1907,3,FALSE)</f>
        <v>60112</v>
      </c>
      <c r="Q113" s="104">
        <f>+VLOOKUP(Tabla1[[#This Row],[concatenar]],IG!$M$3:$W$1907,8,FALSE)</f>
        <v>1</v>
      </c>
      <c r="R113" s="98">
        <f>+VLOOKUP(Tabla1[[#This Row],[concatenar]],IG!$M$3:$W$1907,9,FALSE)</f>
        <v>15</v>
      </c>
      <c r="S113" s="127">
        <f>+VLOOKUP(Tabla1[[#This Row],[concatenar]],IG!$M$3:$W$1907,10,FALSE)</f>
        <v>58232</v>
      </c>
      <c r="T113" s="128">
        <f>+VLOOKUP(Tabla1[[#This Row],[concatenar]],IG!$M$3:$W$1907,11,FALSE)</f>
        <v>901680</v>
      </c>
      <c r="U113" s="126" t="s">
        <v>47</v>
      </c>
      <c r="V113" s="129">
        <v>1</v>
      </c>
      <c r="W113" s="126"/>
      <c r="X113" s="27">
        <v>2</v>
      </c>
      <c r="Y113" s="130">
        <f>ROUND(Tabla1[[#This Row],[VALOR UNITARIO SEGUIMIENTO FINANCIERO
2024]]*Tabla1[[#This Row],[MET AFECTADA PORLA GLOSA
RECURSOS 2024]]*Tabla1[[#This Row],[Porcentaje de Glosa]],0)</f>
        <v>0</v>
      </c>
      <c r="Z113" s="61">
        <f>ROUND(Tabla1[[#This Row],[VALOR UNITARIO SEGUIMIENTO FINANCIERO
2025]]*Tabla1[[#This Row],[META AFECTADA PORLA GLOSA
RECURSOS 2025]]*Tabla1[[#This Row],[Porcentaje de Glosa]],0)</f>
        <v>120224</v>
      </c>
      <c r="AA113" s="61">
        <f>ROUND(Tabla1[[#This Row],[VALOR DE LA GLOSA 2024]]+Tabla1[[#This Row],[VALOR DE LA GLOSA 2025]],0)</f>
        <v>120224</v>
      </c>
      <c r="AB113" s="65" t="s">
        <v>639</v>
      </c>
      <c r="AC113" s="126"/>
      <c r="AD113" s="131"/>
      <c r="AE113" s="126"/>
      <c r="AF113" s="131">
        <f>ROUND(Tabla1[[#This Row],[VALOR TOTAL DE LA GLOSA]]-Tabla1[[#This Row],[Valor soportado por la Subred]],0)</f>
        <v>120224</v>
      </c>
      <c r="AG113" s="126"/>
      <c r="AH113" s="126"/>
      <c r="AI113" s="131">
        <f>ROUND(Tabla1[[#This Row],[VALOR GLOSA DEFINITIVA]]-Tabla1[[#This Row],[VALOR LEVANTADO EN LIQUIDACION]],0)</f>
        <v>120224</v>
      </c>
    </row>
    <row r="114" spans="2:35" s="31" customFormat="1" ht="87.65" hidden="1" customHeight="1" x14ac:dyDescent="0.35">
      <c r="B114" s="122" t="s">
        <v>26</v>
      </c>
      <c r="C114" s="123">
        <v>1750</v>
      </c>
      <c r="D114" s="122" t="s">
        <v>70</v>
      </c>
      <c r="E114" s="58" t="str">
        <f>+Tabla1[[#This Row],[CODIGO ACTIVIDAD EN PPP Y LINEAMIENTO]]&amp;Tabla1[[#This Row],[ENTORNO/COMPONENTE]]</f>
        <v>1750Vigilancia de la salud ambiental</v>
      </c>
      <c r="F114" s="125" t="str">
        <f>+VLOOKUP(Tabla1[[#This Row],[Columna1]],IG!$D$3:$L$1907,3,FALSE)</f>
        <v>Línea Seguridad química</v>
      </c>
      <c r="G114" s="125" t="str">
        <f>+VLOOKUP(Tabla1[[#This Row],[Columna1]],IG!$D$3:$W$1907,4,FALSE)</f>
        <v>IVC A INDUSTRIA DE LA MADERA DE MENOS DE 20 TRABAJADORES</v>
      </c>
      <c r="H114" s="125" t="str">
        <f>+VLOOKUP(Tabla1[[#This Row],[Columna1]],IG!$D$3:$W$1907,5,FALSE)</f>
        <v>Establecimiento vigilado y controlado</v>
      </c>
      <c r="I114" s="125" t="str">
        <f>+VLOOKUP(Tabla1[[#This Row],[Columna1]],IG!$D$3:$W$1907,6,FALSE)</f>
        <v>VER SIVIGILA</v>
      </c>
      <c r="J114" s="125" t="str">
        <f>+VLOOKUP(Tabla1[[#This Row],[Columna1]],IG!$D$3:$W$1907,7,FALSE)</f>
        <v>VER SIVIGILA</v>
      </c>
      <c r="K114" s="126" t="s">
        <v>105</v>
      </c>
      <c r="L114" s="122" t="s">
        <v>512</v>
      </c>
      <c r="M114" s="58" t="str">
        <f>+Tabla1[[#This Row],[Columna1]]&amp;Tabla1[[#This Row],[LOCALIDAD]]&amp;Tabla1[[#This Row],[MES]]</f>
        <v>1750Vigilancia de la salud ambientalBOSAH. JULIO 2025</v>
      </c>
      <c r="N114" s="27" t="s">
        <v>604</v>
      </c>
      <c r="O114" s="60">
        <f>+VLOOKUP(Tabla1[[#This Row],[concatenar]],IG!$M$3:$W$1907,2,FALSE)</f>
        <v>72790</v>
      </c>
      <c r="P114" s="60">
        <f>+VLOOKUP(Tabla1[[#This Row],[concatenar]],IG!$M$3:$W$1907,3,FALSE)</f>
        <v>75140</v>
      </c>
      <c r="Q114" s="104">
        <f>+VLOOKUP(Tabla1[[#This Row],[concatenar]],IG!$M$3:$W$1907,8,FALSE)</f>
        <v>5</v>
      </c>
      <c r="R114" s="98">
        <f>+VLOOKUP(Tabla1[[#This Row],[concatenar]],IG!$M$3:$W$1907,9,FALSE)</f>
        <v>28</v>
      </c>
      <c r="S114" s="127">
        <f>+VLOOKUP(Tabla1[[#This Row],[concatenar]],IG!$M$3:$W$1907,10,FALSE)</f>
        <v>363950</v>
      </c>
      <c r="T114" s="128">
        <f>+VLOOKUP(Tabla1[[#This Row],[concatenar]],IG!$M$3:$W$1907,11,FALSE)</f>
        <v>2103920</v>
      </c>
      <c r="U114" s="126" t="s">
        <v>47</v>
      </c>
      <c r="V114" s="129">
        <v>1</v>
      </c>
      <c r="W114" s="126">
        <v>1</v>
      </c>
      <c r="X114" s="27"/>
      <c r="Y114" s="130">
        <f>ROUND(Tabla1[[#This Row],[VALOR UNITARIO SEGUIMIENTO FINANCIERO
2024]]*Tabla1[[#This Row],[MET AFECTADA PORLA GLOSA
RECURSOS 2024]]*Tabla1[[#This Row],[Porcentaje de Glosa]],0)</f>
        <v>72790</v>
      </c>
      <c r="Z114" s="61">
        <f>ROUND(Tabla1[[#This Row],[VALOR UNITARIO SEGUIMIENTO FINANCIERO
2025]]*Tabla1[[#This Row],[META AFECTADA PORLA GLOSA
RECURSOS 2025]]*Tabla1[[#This Row],[Porcentaje de Glosa]],0)</f>
        <v>0</v>
      </c>
      <c r="AA114" s="61">
        <f>ROUND(Tabla1[[#This Row],[VALOR DE LA GLOSA 2024]]+Tabla1[[#This Row],[VALOR DE LA GLOSA 2025]],0)</f>
        <v>72790</v>
      </c>
      <c r="AB114" s="65" t="s">
        <v>640</v>
      </c>
      <c r="AC114" s="126"/>
      <c r="AD114" s="131"/>
      <c r="AE114" s="126"/>
      <c r="AF114" s="131">
        <f>ROUND(Tabla1[[#This Row],[VALOR TOTAL DE LA GLOSA]]-Tabla1[[#This Row],[Valor soportado por la Subred]],0)</f>
        <v>72790</v>
      </c>
      <c r="AG114" s="126"/>
      <c r="AH114" s="126"/>
      <c r="AI114" s="131">
        <f>ROUND(Tabla1[[#This Row],[VALOR GLOSA DEFINITIVA]]-Tabla1[[#This Row],[VALOR LEVANTADO EN LIQUIDACION]],0)</f>
        <v>72790</v>
      </c>
    </row>
    <row r="115" spans="2:35" s="31" customFormat="1" ht="87.65" hidden="1" customHeight="1" x14ac:dyDescent="0.35">
      <c r="B115" s="122" t="s">
        <v>26</v>
      </c>
      <c r="C115" s="123">
        <v>1752</v>
      </c>
      <c r="D115" s="122" t="s">
        <v>70</v>
      </c>
      <c r="E115" s="58" t="str">
        <f>+Tabla1[[#This Row],[CODIGO ACTIVIDAD EN PPP Y LINEAMIENTO]]&amp;Tabla1[[#This Row],[ENTORNO/COMPONENTE]]</f>
        <v>1752Vigilancia de la salud ambiental</v>
      </c>
      <c r="F115" s="125" t="str">
        <f>+VLOOKUP(Tabla1[[#This Row],[Columna1]],IG!$D$3:$L$1907,3,FALSE)</f>
        <v>Línea Seguridad química</v>
      </c>
      <c r="G115" s="125" t="str">
        <f>+VLOOKUP(Tabla1[[#This Row],[Columna1]],IG!$D$3:$W$1907,4,FALSE)</f>
        <v>IVC A INDUSTRIA DEL PLÁSTICO DE MENOS DE 20 TRABAJADORES</v>
      </c>
      <c r="H115" s="125" t="str">
        <f>+VLOOKUP(Tabla1[[#This Row],[Columna1]],IG!$D$3:$W$1907,5,FALSE)</f>
        <v>Establecimiento vigilado y controlado</v>
      </c>
      <c r="I115" s="125" t="str">
        <f>+VLOOKUP(Tabla1[[#This Row],[Columna1]],IG!$D$3:$W$1907,6,FALSE)</f>
        <v>VER SIVIGILA</v>
      </c>
      <c r="J115" s="125" t="str">
        <f>+VLOOKUP(Tabla1[[#This Row],[Columna1]],IG!$D$3:$W$1907,7,FALSE)</f>
        <v>VER SIVIGILA</v>
      </c>
      <c r="K115" s="126" t="s">
        <v>105</v>
      </c>
      <c r="L115" s="122" t="s">
        <v>512</v>
      </c>
      <c r="M115" s="58" t="str">
        <f>+Tabla1[[#This Row],[Columna1]]&amp;Tabla1[[#This Row],[LOCALIDAD]]&amp;Tabla1[[#This Row],[MES]]</f>
        <v>1752Vigilancia de la salud ambientalBOSAH. JULIO 2025</v>
      </c>
      <c r="N115" s="27" t="s">
        <v>604</v>
      </c>
      <c r="O115" s="60">
        <f>+VLOOKUP(Tabla1[[#This Row],[concatenar]],IG!$M$3:$W$1907,2,FALSE)</f>
        <v>0</v>
      </c>
      <c r="P115" s="60">
        <f>+VLOOKUP(Tabla1[[#This Row],[concatenar]],IG!$M$3:$W$1907,3,FALSE)</f>
        <v>75140</v>
      </c>
      <c r="Q115" s="104">
        <f>+VLOOKUP(Tabla1[[#This Row],[concatenar]],IG!$M$3:$W$1907,8,FALSE)</f>
        <v>0</v>
      </c>
      <c r="R115" s="98">
        <f>+VLOOKUP(Tabla1[[#This Row],[concatenar]],IG!$M$3:$W$1907,9,FALSE)</f>
        <v>3</v>
      </c>
      <c r="S115" s="127">
        <f>+VLOOKUP(Tabla1[[#This Row],[concatenar]],IG!$M$3:$W$1907,10,FALSE)</f>
        <v>0</v>
      </c>
      <c r="T115" s="128">
        <f>+VLOOKUP(Tabla1[[#This Row],[concatenar]],IG!$M$3:$W$1907,11,FALSE)</f>
        <v>225420</v>
      </c>
      <c r="U115" s="126" t="s">
        <v>47</v>
      </c>
      <c r="V115" s="129">
        <v>1</v>
      </c>
      <c r="W115" s="126"/>
      <c r="X115" s="27">
        <v>1</v>
      </c>
      <c r="Y115" s="130">
        <f>ROUND(Tabla1[[#This Row],[VALOR UNITARIO SEGUIMIENTO FINANCIERO
2024]]*Tabla1[[#This Row],[MET AFECTADA PORLA GLOSA
RECURSOS 2024]]*Tabla1[[#This Row],[Porcentaje de Glosa]],0)</f>
        <v>0</v>
      </c>
      <c r="Z115" s="61">
        <f>ROUND(Tabla1[[#This Row],[VALOR UNITARIO SEGUIMIENTO FINANCIERO
2025]]*Tabla1[[#This Row],[META AFECTADA PORLA GLOSA
RECURSOS 2025]]*Tabla1[[#This Row],[Porcentaje de Glosa]],0)</f>
        <v>75140</v>
      </c>
      <c r="AA115" s="61">
        <f>ROUND(Tabla1[[#This Row],[VALOR DE LA GLOSA 2024]]+Tabla1[[#This Row],[VALOR DE LA GLOSA 2025]],0)</f>
        <v>75140</v>
      </c>
      <c r="AB115" s="65" t="s">
        <v>641</v>
      </c>
      <c r="AC115" s="126"/>
      <c r="AD115" s="131"/>
      <c r="AE115" s="126"/>
      <c r="AF115" s="131">
        <f>ROUND(Tabla1[[#This Row],[VALOR TOTAL DE LA GLOSA]]-Tabla1[[#This Row],[Valor soportado por la Subred]],0)</f>
        <v>75140</v>
      </c>
      <c r="AG115" s="126"/>
      <c r="AH115" s="126"/>
      <c r="AI115" s="131">
        <f>ROUND(Tabla1[[#This Row],[VALOR GLOSA DEFINITIVA]]-Tabla1[[#This Row],[VALOR LEVANTADO EN LIQUIDACION]],0)</f>
        <v>75140</v>
      </c>
    </row>
    <row r="116" spans="2:35" s="31" customFormat="1" ht="87.65" hidden="1" customHeight="1" x14ac:dyDescent="0.35">
      <c r="B116" s="122" t="s">
        <v>26</v>
      </c>
      <c r="C116" s="123">
        <v>1759</v>
      </c>
      <c r="D116" s="122" t="s">
        <v>70</v>
      </c>
      <c r="E116" s="58" t="str">
        <f>+Tabla1[[#This Row],[CODIGO ACTIVIDAD EN PPP Y LINEAMIENTO]]&amp;Tabla1[[#This Row],[ENTORNO/COMPONENTE]]</f>
        <v>1759Vigilancia de la salud ambiental</v>
      </c>
      <c r="F116" s="125" t="str">
        <f>+VLOOKUP(Tabla1[[#This Row],[Columna1]],IG!$D$3:$L$1907,3,FALSE)</f>
        <v>Línea Seguridad química</v>
      </c>
      <c r="G116" s="125" t="str">
        <f>+VLOOKUP(Tabla1[[#This Row],[Columna1]],IG!$D$3:$W$1907,4,FALSE)</f>
        <v>IVC A ESTABLECIMIENTOS DE MANTENIMIENTO AUTOMOTRIZ DE MENOS DE 20 TRABAJADORES</v>
      </c>
      <c r="H116" s="125" t="str">
        <f>+VLOOKUP(Tabla1[[#This Row],[Columna1]],IG!$D$3:$W$1907,5,FALSE)</f>
        <v>Establecimiento vigilado y controlado</v>
      </c>
      <c r="I116" s="125" t="str">
        <f>+VLOOKUP(Tabla1[[#This Row],[Columna1]],IG!$D$3:$W$1907,6,FALSE)</f>
        <v>VER SIVIGILA</v>
      </c>
      <c r="J116" s="125" t="str">
        <f>+VLOOKUP(Tabla1[[#This Row],[Columna1]],IG!$D$3:$W$1907,7,FALSE)</f>
        <v>VER SIVIGILA</v>
      </c>
      <c r="K116" s="126" t="s">
        <v>105</v>
      </c>
      <c r="L116" s="122" t="s">
        <v>512</v>
      </c>
      <c r="M116" s="58" t="str">
        <f>+Tabla1[[#This Row],[Columna1]]&amp;Tabla1[[#This Row],[LOCALIDAD]]&amp;Tabla1[[#This Row],[MES]]</f>
        <v>1759Vigilancia de la salud ambientalBOSAH. JULIO 2025</v>
      </c>
      <c r="N116" s="27" t="s">
        <v>604</v>
      </c>
      <c r="O116" s="60">
        <f>+VLOOKUP(Tabla1[[#This Row],[concatenar]],IG!$M$3:$W$1907,2,FALSE)</f>
        <v>58232</v>
      </c>
      <c r="P116" s="60">
        <f>+VLOOKUP(Tabla1[[#This Row],[concatenar]],IG!$M$3:$W$1907,3,FALSE)</f>
        <v>60112</v>
      </c>
      <c r="Q116" s="104">
        <f>+VLOOKUP(Tabla1[[#This Row],[concatenar]],IG!$M$3:$W$1907,8,FALSE)</f>
        <v>10</v>
      </c>
      <c r="R116" s="98">
        <f>+VLOOKUP(Tabla1[[#This Row],[concatenar]],IG!$M$3:$W$1907,9,FALSE)</f>
        <v>40</v>
      </c>
      <c r="S116" s="127">
        <f>+VLOOKUP(Tabla1[[#This Row],[concatenar]],IG!$M$3:$W$1907,10,FALSE)</f>
        <v>582320</v>
      </c>
      <c r="T116" s="128">
        <f>+VLOOKUP(Tabla1[[#This Row],[concatenar]],IG!$M$3:$W$1907,11,FALSE)</f>
        <v>2404480</v>
      </c>
      <c r="U116" s="126" t="s">
        <v>47</v>
      </c>
      <c r="V116" s="129">
        <v>1</v>
      </c>
      <c r="W116" s="126"/>
      <c r="X116" s="27">
        <v>3</v>
      </c>
      <c r="Y116" s="130">
        <f>ROUND(Tabla1[[#This Row],[VALOR UNITARIO SEGUIMIENTO FINANCIERO
2024]]*Tabla1[[#This Row],[MET AFECTADA PORLA GLOSA
RECURSOS 2024]]*Tabla1[[#This Row],[Porcentaje de Glosa]],0)</f>
        <v>0</v>
      </c>
      <c r="Z116" s="61">
        <f>ROUND(Tabla1[[#This Row],[VALOR UNITARIO SEGUIMIENTO FINANCIERO
2025]]*Tabla1[[#This Row],[META AFECTADA PORLA GLOSA
RECURSOS 2025]]*Tabla1[[#This Row],[Porcentaje de Glosa]],0)</f>
        <v>180336</v>
      </c>
      <c r="AA116" s="61">
        <f>ROUND(Tabla1[[#This Row],[VALOR DE LA GLOSA 2024]]+Tabla1[[#This Row],[VALOR DE LA GLOSA 2025]],0)</f>
        <v>180336</v>
      </c>
      <c r="AB116" s="65" t="s">
        <v>642</v>
      </c>
      <c r="AC116" s="126"/>
      <c r="AD116" s="131"/>
      <c r="AE116" s="126"/>
      <c r="AF116" s="131">
        <f>ROUND(Tabla1[[#This Row],[VALOR TOTAL DE LA GLOSA]]-Tabla1[[#This Row],[Valor soportado por la Subred]],0)</f>
        <v>180336</v>
      </c>
      <c r="AG116" s="126"/>
      <c r="AH116" s="126"/>
      <c r="AI116" s="131">
        <f>ROUND(Tabla1[[#This Row],[VALOR GLOSA DEFINITIVA]]-Tabla1[[#This Row],[VALOR LEVANTADO EN LIQUIDACION]],0)</f>
        <v>180336</v>
      </c>
    </row>
    <row r="117" spans="2:35" s="31" customFormat="1" ht="87.65" hidden="1" customHeight="1" x14ac:dyDescent="0.35">
      <c r="B117" s="122" t="s">
        <v>26</v>
      </c>
      <c r="C117" s="123">
        <v>4</v>
      </c>
      <c r="D117" s="122" t="s">
        <v>70</v>
      </c>
      <c r="E117" s="58" t="str">
        <f>+Tabla1[[#This Row],[CODIGO ACTIVIDAD EN PPP Y LINEAMIENTO]]&amp;Tabla1[[#This Row],[ENTORNO/COMPONENTE]]</f>
        <v>4Vigilancia de la salud ambiental</v>
      </c>
      <c r="F117" s="125" t="str">
        <f>+VLOOKUP(Tabla1[[#This Row],[Columna1]],IG!$D$3:$L$1907,3,FALSE)</f>
        <v>Línea Seguridad química</v>
      </c>
      <c r="G117" s="125" t="str">
        <f>+VLOOKUP(Tabla1[[#This Row],[Columna1]],IG!$D$3:$W$1907,4,FALSE)</f>
        <v>IVC A ESTABLECIMIENTOS DE ESTÉTICA ORNAMENTAL</v>
      </c>
      <c r="H117" s="125" t="str">
        <f>+VLOOKUP(Tabla1[[#This Row],[Columna1]],IG!$D$3:$W$1907,5,FALSE)</f>
        <v>Establecimiento vigilado y controlado</v>
      </c>
      <c r="I117" s="125" t="str">
        <f>+VLOOKUP(Tabla1[[#This Row],[Columna1]],IG!$D$3:$W$1907,6,FALSE)</f>
        <v>VER SIVIGILA</v>
      </c>
      <c r="J117" s="125" t="str">
        <f>+VLOOKUP(Tabla1[[#This Row],[Columna1]],IG!$D$3:$W$1907,7,FALSE)</f>
        <v>VER SIVIGILA</v>
      </c>
      <c r="K117" s="126" t="s">
        <v>106</v>
      </c>
      <c r="L117" s="122" t="s">
        <v>512</v>
      </c>
      <c r="M117" s="58" t="str">
        <f>+Tabla1[[#This Row],[Columna1]]&amp;Tabla1[[#This Row],[LOCALIDAD]]&amp;Tabla1[[#This Row],[MES]]</f>
        <v>4Vigilancia de la salud ambientalFONTIBONH. JULIO 2025</v>
      </c>
      <c r="N117" s="27" t="s">
        <v>604</v>
      </c>
      <c r="O117" s="60">
        <f>+VLOOKUP(Tabla1[[#This Row],[concatenar]],IG!$M$3:$W$1907,2,FALSE)</f>
        <v>87348</v>
      </c>
      <c r="P117" s="60">
        <f>+VLOOKUP(Tabla1[[#This Row],[concatenar]],IG!$M$3:$W$1907,3,FALSE)</f>
        <v>90168</v>
      </c>
      <c r="Q117" s="104">
        <f>+VLOOKUP(Tabla1[[#This Row],[concatenar]],IG!$M$3:$W$1907,8,FALSE)</f>
        <v>9</v>
      </c>
      <c r="R117" s="98">
        <f>+VLOOKUP(Tabla1[[#This Row],[concatenar]],IG!$M$3:$W$1907,9,FALSE)</f>
        <v>25</v>
      </c>
      <c r="S117" s="127">
        <f>+VLOOKUP(Tabla1[[#This Row],[concatenar]],IG!$M$3:$W$1907,10,FALSE)</f>
        <v>786132</v>
      </c>
      <c r="T117" s="128">
        <f>+VLOOKUP(Tabla1[[#This Row],[concatenar]],IG!$M$3:$W$1907,11,FALSE)</f>
        <v>2254200</v>
      </c>
      <c r="U117" s="126" t="s">
        <v>47</v>
      </c>
      <c r="V117" s="129">
        <v>1</v>
      </c>
      <c r="W117" s="126">
        <v>1</v>
      </c>
      <c r="X117" s="27"/>
      <c r="Y117" s="130">
        <f>ROUND(Tabla1[[#This Row],[VALOR UNITARIO SEGUIMIENTO FINANCIERO
2024]]*Tabla1[[#This Row],[MET AFECTADA PORLA GLOSA
RECURSOS 2024]]*Tabla1[[#This Row],[Porcentaje de Glosa]],0)</f>
        <v>87348</v>
      </c>
      <c r="Z117" s="61">
        <f>ROUND(Tabla1[[#This Row],[VALOR UNITARIO SEGUIMIENTO FINANCIERO
2025]]*Tabla1[[#This Row],[META AFECTADA PORLA GLOSA
RECURSOS 2025]]*Tabla1[[#This Row],[Porcentaje de Glosa]],0)</f>
        <v>0</v>
      </c>
      <c r="AA117" s="61">
        <f>ROUND(Tabla1[[#This Row],[VALOR DE LA GLOSA 2024]]+Tabla1[[#This Row],[VALOR DE LA GLOSA 2025]],0)</f>
        <v>87348</v>
      </c>
      <c r="AB117" s="65" t="s">
        <v>643</v>
      </c>
      <c r="AC117" s="126"/>
      <c r="AD117" s="131"/>
      <c r="AE117" s="126"/>
      <c r="AF117" s="131">
        <f>ROUND(Tabla1[[#This Row],[VALOR TOTAL DE LA GLOSA]]-Tabla1[[#This Row],[Valor soportado por la Subred]],0)</f>
        <v>87348</v>
      </c>
      <c r="AG117" s="126"/>
      <c r="AH117" s="126"/>
      <c r="AI117" s="131">
        <f>ROUND(Tabla1[[#This Row],[VALOR GLOSA DEFINITIVA]]-Tabla1[[#This Row],[VALOR LEVANTADO EN LIQUIDACION]],0)</f>
        <v>87348</v>
      </c>
    </row>
    <row r="118" spans="2:35" s="31" customFormat="1" ht="87.65" hidden="1" customHeight="1" x14ac:dyDescent="0.35">
      <c r="B118" s="122" t="s">
        <v>26</v>
      </c>
      <c r="C118" s="123">
        <v>4</v>
      </c>
      <c r="D118" s="122" t="s">
        <v>70</v>
      </c>
      <c r="E118" s="58" t="str">
        <f>+Tabla1[[#This Row],[CODIGO ACTIVIDAD EN PPP Y LINEAMIENTO]]&amp;Tabla1[[#This Row],[ENTORNO/COMPONENTE]]</f>
        <v>4Vigilancia de la salud ambiental</v>
      </c>
      <c r="F118" s="125" t="str">
        <f>+VLOOKUP(Tabla1[[#This Row],[Columna1]],IG!$D$3:$L$1907,3,FALSE)</f>
        <v>Línea Seguridad química</v>
      </c>
      <c r="G118" s="125" t="str">
        <f>+VLOOKUP(Tabla1[[#This Row],[Columna1]],IG!$D$3:$W$1907,4,FALSE)</f>
        <v>IVC A ESTABLECIMIENTOS DE ESTÉTICA ORNAMENTAL</v>
      </c>
      <c r="H118" s="125" t="str">
        <f>+VLOOKUP(Tabla1[[#This Row],[Columna1]],IG!$D$3:$W$1907,5,FALSE)</f>
        <v>Establecimiento vigilado y controlado</v>
      </c>
      <c r="I118" s="125" t="str">
        <f>+VLOOKUP(Tabla1[[#This Row],[Columna1]],IG!$D$3:$W$1907,6,FALSE)</f>
        <v>VER SIVIGILA</v>
      </c>
      <c r="J118" s="125" t="str">
        <f>+VLOOKUP(Tabla1[[#This Row],[Columna1]],IG!$D$3:$W$1907,7,FALSE)</f>
        <v>VER SIVIGILA</v>
      </c>
      <c r="K118" s="126" t="s">
        <v>108</v>
      </c>
      <c r="L118" s="122" t="s">
        <v>512</v>
      </c>
      <c r="M118" s="58" t="str">
        <f>+Tabla1[[#This Row],[Columna1]]&amp;Tabla1[[#This Row],[LOCALIDAD]]&amp;Tabla1[[#This Row],[MES]]</f>
        <v>4Vigilancia de la salud ambientalPUENTE ARANDAH. JULIO 2025</v>
      </c>
      <c r="N118" s="27" t="s">
        <v>604</v>
      </c>
      <c r="O118" s="60">
        <f>+VLOOKUP(Tabla1[[#This Row],[concatenar]],IG!$M$3:$W$1907,2,FALSE)</f>
        <v>87348</v>
      </c>
      <c r="P118" s="60">
        <f>+VLOOKUP(Tabla1[[#This Row],[concatenar]],IG!$M$3:$W$1907,3,FALSE)</f>
        <v>90168</v>
      </c>
      <c r="Q118" s="104">
        <f>+VLOOKUP(Tabla1[[#This Row],[concatenar]],IG!$M$3:$W$1907,8,FALSE)</f>
        <v>10</v>
      </c>
      <c r="R118" s="98">
        <f>+VLOOKUP(Tabla1[[#This Row],[concatenar]],IG!$M$3:$W$1907,9,FALSE)</f>
        <v>54</v>
      </c>
      <c r="S118" s="127">
        <f>+VLOOKUP(Tabla1[[#This Row],[concatenar]],IG!$M$3:$W$1907,10,FALSE)</f>
        <v>873480</v>
      </c>
      <c r="T118" s="128">
        <f>+VLOOKUP(Tabla1[[#This Row],[concatenar]],IG!$M$3:$W$1907,11,FALSE)</f>
        <v>4869072</v>
      </c>
      <c r="U118" s="126" t="s">
        <v>47</v>
      </c>
      <c r="V118" s="129">
        <v>1</v>
      </c>
      <c r="W118" s="126"/>
      <c r="X118" s="27">
        <v>4</v>
      </c>
      <c r="Y118" s="130">
        <f>ROUND(Tabla1[[#This Row],[VALOR UNITARIO SEGUIMIENTO FINANCIERO
2024]]*Tabla1[[#This Row],[MET AFECTADA PORLA GLOSA
RECURSOS 2024]]*Tabla1[[#This Row],[Porcentaje de Glosa]],0)</f>
        <v>0</v>
      </c>
      <c r="Z118" s="61">
        <f>ROUND(Tabla1[[#This Row],[VALOR UNITARIO SEGUIMIENTO FINANCIERO
2025]]*Tabla1[[#This Row],[META AFECTADA PORLA GLOSA
RECURSOS 2025]]*Tabla1[[#This Row],[Porcentaje de Glosa]],0)</f>
        <v>360672</v>
      </c>
      <c r="AA118" s="61">
        <f>ROUND(Tabla1[[#This Row],[VALOR DE LA GLOSA 2024]]+Tabla1[[#This Row],[VALOR DE LA GLOSA 2025]],0)</f>
        <v>360672</v>
      </c>
      <c r="AB118" s="65" t="s">
        <v>644</v>
      </c>
      <c r="AC118" s="126"/>
      <c r="AD118" s="131"/>
      <c r="AE118" s="126"/>
      <c r="AF118" s="131">
        <f>ROUND(Tabla1[[#This Row],[VALOR TOTAL DE LA GLOSA]]-Tabla1[[#This Row],[Valor soportado por la Subred]],0)</f>
        <v>360672</v>
      </c>
      <c r="AG118" s="126"/>
      <c r="AH118" s="126"/>
      <c r="AI118" s="131">
        <f>ROUND(Tabla1[[#This Row],[VALOR GLOSA DEFINITIVA]]-Tabla1[[#This Row],[VALOR LEVANTADO EN LIQUIDACION]],0)</f>
        <v>360672</v>
      </c>
    </row>
    <row r="119" spans="2:35" s="31" customFormat="1" ht="87.65" hidden="1" customHeight="1" x14ac:dyDescent="0.35">
      <c r="B119" s="122" t="s">
        <v>26</v>
      </c>
      <c r="C119" s="123">
        <v>22</v>
      </c>
      <c r="D119" s="122" t="s">
        <v>70</v>
      </c>
      <c r="E119" s="58" t="str">
        <f>+Tabla1[[#This Row],[CODIGO ACTIVIDAD EN PPP Y LINEAMIENTO]]&amp;Tabla1[[#This Row],[ENTORNO/COMPONENTE]]</f>
        <v>22Vigilancia de la salud ambiental</v>
      </c>
      <c r="F119" s="125" t="str">
        <f>+VLOOKUP(Tabla1[[#This Row],[Columna1]],IG!$D$3:$L$1907,3,FALSE)</f>
        <v>Línea Seguridad química</v>
      </c>
      <c r="G119" s="125" t="str">
        <f>+VLOOKUP(Tabla1[[#This Row],[Columna1]],IG!$D$3:$W$1907,4,FALSE)</f>
        <v>IVC A MICROEMPRESAS Y PEQUEÑAS EMPRESAS</v>
      </c>
      <c r="H119" s="125" t="str">
        <f>+VLOOKUP(Tabla1[[#This Row],[Columna1]],IG!$D$3:$W$1907,5,FALSE)</f>
        <v>Establecimiento vigilado y controlado</v>
      </c>
      <c r="I119" s="125" t="str">
        <f>+VLOOKUP(Tabla1[[#This Row],[Columna1]],IG!$D$3:$W$1907,6,FALSE)</f>
        <v>VER SIVIGILA</v>
      </c>
      <c r="J119" s="125" t="str">
        <f>+VLOOKUP(Tabla1[[#This Row],[Columna1]],IG!$D$3:$W$1907,7,FALSE)</f>
        <v>VER SIVIGILA</v>
      </c>
      <c r="K119" s="126" t="s">
        <v>108</v>
      </c>
      <c r="L119" s="122" t="s">
        <v>512</v>
      </c>
      <c r="M119" s="58" t="str">
        <f>+Tabla1[[#This Row],[Columna1]]&amp;Tabla1[[#This Row],[LOCALIDAD]]&amp;Tabla1[[#This Row],[MES]]</f>
        <v>22Vigilancia de la salud ambientalPUENTE ARANDAH. JULIO 2025</v>
      </c>
      <c r="N119" s="27" t="s">
        <v>604</v>
      </c>
      <c r="O119" s="60">
        <f>+VLOOKUP(Tabla1[[#This Row],[concatenar]],IG!$M$3:$W$1907,2,FALSE)</f>
        <v>0</v>
      </c>
      <c r="P119" s="60">
        <f>+VLOOKUP(Tabla1[[#This Row],[concatenar]],IG!$M$3:$W$1907,3,FALSE)</f>
        <v>90168</v>
      </c>
      <c r="Q119" s="104">
        <f>+VLOOKUP(Tabla1[[#This Row],[concatenar]],IG!$M$3:$W$1907,8,FALSE)</f>
        <v>0</v>
      </c>
      <c r="R119" s="98">
        <f>+VLOOKUP(Tabla1[[#This Row],[concatenar]],IG!$M$3:$W$1907,9,FALSE)</f>
        <v>59</v>
      </c>
      <c r="S119" s="127">
        <f>+VLOOKUP(Tabla1[[#This Row],[concatenar]],IG!$M$3:$W$1907,10,FALSE)</f>
        <v>0</v>
      </c>
      <c r="T119" s="128">
        <f>+VLOOKUP(Tabla1[[#This Row],[concatenar]],IG!$M$3:$W$1907,11,FALSE)</f>
        <v>5319912</v>
      </c>
      <c r="U119" s="126" t="s">
        <v>47</v>
      </c>
      <c r="V119" s="129">
        <v>1</v>
      </c>
      <c r="W119" s="126"/>
      <c r="X119" s="27">
        <v>1</v>
      </c>
      <c r="Y119" s="130">
        <f>ROUND(Tabla1[[#This Row],[VALOR UNITARIO SEGUIMIENTO FINANCIERO
2024]]*Tabla1[[#This Row],[MET AFECTADA PORLA GLOSA
RECURSOS 2024]]*Tabla1[[#This Row],[Porcentaje de Glosa]],0)</f>
        <v>0</v>
      </c>
      <c r="Z119" s="61">
        <f>ROUND(Tabla1[[#This Row],[VALOR UNITARIO SEGUIMIENTO FINANCIERO
2025]]*Tabla1[[#This Row],[META AFECTADA PORLA GLOSA
RECURSOS 2025]]*Tabla1[[#This Row],[Porcentaje de Glosa]],0)</f>
        <v>90168</v>
      </c>
      <c r="AA119" s="61">
        <f>ROUND(Tabla1[[#This Row],[VALOR DE LA GLOSA 2024]]+Tabla1[[#This Row],[VALOR DE LA GLOSA 2025]],0)</f>
        <v>90168</v>
      </c>
      <c r="AB119" s="65" t="s">
        <v>645</v>
      </c>
      <c r="AC119" s="126"/>
      <c r="AD119" s="131"/>
      <c r="AE119" s="126"/>
      <c r="AF119" s="131">
        <f>ROUND(Tabla1[[#This Row],[VALOR TOTAL DE LA GLOSA]]-Tabla1[[#This Row],[Valor soportado por la Subred]],0)</f>
        <v>90168</v>
      </c>
      <c r="AG119" s="126"/>
      <c r="AH119" s="126"/>
      <c r="AI119" s="131">
        <f>ROUND(Tabla1[[#This Row],[VALOR GLOSA DEFINITIVA]]-Tabla1[[#This Row],[VALOR LEVANTADO EN LIQUIDACION]],0)</f>
        <v>90168</v>
      </c>
    </row>
    <row r="120" spans="2:35" s="31" customFormat="1" ht="87.65" hidden="1" customHeight="1" x14ac:dyDescent="0.35">
      <c r="B120" s="122" t="s">
        <v>26</v>
      </c>
      <c r="C120" s="123">
        <v>65</v>
      </c>
      <c r="D120" s="122" t="s">
        <v>70</v>
      </c>
      <c r="E120" s="58" t="str">
        <f>+Tabla1[[#This Row],[CODIGO ACTIVIDAD EN PPP Y LINEAMIENTO]]&amp;Tabla1[[#This Row],[ENTORNO/COMPONENTE]]</f>
        <v>65Vigilancia de la salud ambiental</v>
      </c>
      <c r="F120" s="125" t="str">
        <f>+VLOOKUP(Tabla1[[#This Row],[Columna1]],IG!$D$3:$L$1907,3,FALSE)</f>
        <v>Línea medicamentos seguros</v>
      </c>
      <c r="G120" s="125" t="str">
        <f>+VLOOKUP(Tabla1[[#This Row],[Columna1]],IG!$D$3:$W$1907,4,FALSE)</f>
        <v>Visitas de IVC a farmacias droguerías y/o droguerías incluidas las que contratan servicio con instituciones prestadoras de servicios de salud</v>
      </c>
      <c r="H120" s="125" t="str">
        <f>+VLOOKUP(Tabla1[[#This Row],[Columna1]],IG!$D$3:$W$1907,5,FALSE)</f>
        <v>Establecimiento vigilado y controlado</v>
      </c>
      <c r="I120" s="125" t="str">
        <f>+VLOOKUP(Tabla1[[#This Row],[Columna1]],IG!$D$3:$W$1907,6,FALSE)</f>
        <v>VER SIVIGILA</v>
      </c>
      <c r="J120" s="125" t="str">
        <f>+VLOOKUP(Tabla1[[#This Row],[Columna1]],IG!$D$3:$W$1907,7,FALSE)</f>
        <v>VER SIVIGILA</v>
      </c>
      <c r="K120" s="126" t="s">
        <v>105</v>
      </c>
      <c r="L120" s="122" t="s">
        <v>511</v>
      </c>
      <c r="M120" s="58" t="str">
        <f>+Tabla1[[#This Row],[Columna1]]&amp;Tabla1[[#This Row],[LOCALIDAD]]&amp;Tabla1[[#This Row],[MES]]</f>
        <v>65Vigilancia de la salud ambientalBOSAG. JUNIO 2025</v>
      </c>
      <c r="N120" s="27" t="s">
        <v>646</v>
      </c>
      <c r="O120" s="60">
        <f>+VLOOKUP(Tabla1[[#This Row],[concatenar]],IG!$M$3:$W$1907,2,FALSE)</f>
        <v>0</v>
      </c>
      <c r="P120" s="60">
        <f>+VLOOKUP(Tabla1[[#This Row],[concatenar]],IG!$M$3:$W$1907,3,FALSE)</f>
        <v>138720</v>
      </c>
      <c r="Q120" s="104">
        <f>+VLOOKUP(Tabla1[[#This Row],[concatenar]],IG!$M$3:$W$1907,8,FALSE)</f>
        <v>0</v>
      </c>
      <c r="R120" s="98">
        <f>+VLOOKUP(Tabla1[[#This Row],[concatenar]],IG!$M$3:$W$1907,9,FALSE)</f>
        <v>37</v>
      </c>
      <c r="S120" s="127">
        <f>+VLOOKUP(Tabla1[[#This Row],[concatenar]],IG!$M$3:$W$1907,10,FALSE)</f>
        <v>0</v>
      </c>
      <c r="T120" s="128">
        <f>+VLOOKUP(Tabla1[[#This Row],[concatenar]],IG!$M$3:$W$1907,11,FALSE)</f>
        <v>5132640</v>
      </c>
      <c r="U120" s="126" t="s">
        <v>47</v>
      </c>
      <c r="V120" s="129">
        <v>1</v>
      </c>
      <c r="W120" s="126">
        <v>0</v>
      </c>
      <c r="X120" s="27">
        <v>1</v>
      </c>
      <c r="Y120" s="130">
        <f>ROUND(Tabla1[[#This Row],[VALOR UNITARIO SEGUIMIENTO FINANCIERO
2024]]*Tabla1[[#This Row],[MET AFECTADA PORLA GLOSA
RECURSOS 2024]]*Tabla1[[#This Row],[Porcentaje de Glosa]],0)</f>
        <v>0</v>
      </c>
      <c r="Z120" s="61">
        <f>ROUND(Tabla1[[#This Row],[VALOR UNITARIO SEGUIMIENTO FINANCIERO
2025]]*Tabla1[[#This Row],[META AFECTADA PORLA GLOSA
RECURSOS 2025]]*Tabla1[[#This Row],[Porcentaje de Glosa]],0)</f>
        <v>138720</v>
      </c>
      <c r="AA120" s="61">
        <f>ROUND(Tabla1[[#This Row],[VALOR DE LA GLOSA 2024]]+Tabla1[[#This Row],[VALOR DE LA GLOSA 2025]],0)</f>
        <v>138720</v>
      </c>
      <c r="AB120" s="65" t="s">
        <v>648</v>
      </c>
      <c r="AC120" s="126"/>
      <c r="AD120" s="131"/>
      <c r="AE120" s="126"/>
      <c r="AF120" s="131">
        <f>ROUND(Tabla1[[#This Row],[VALOR TOTAL DE LA GLOSA]]-Tabla1[[#This Row],[Valor soportado por la Subred]],0)</f>
        <v>138720</v>
      </c>
      <c r="AG120" s="126"/>
      <c r="AH120" s="126"/>
      <c r="AI120" s="131">
        <f>ROUND(Tabla1[[#This Row],[VALOR GLOSA DEFINITIVA]]-Tabla1[[#This Row],[VALOR LEVANTADO EN LIQUIDACION]],0)</f>
        <v>138720</v>
      </c>
    </row>
    <row r="121" spans="2:35" s="31" customFormat="1" ht="87.65" hidden="1" customHeight="1" x14ac:dyDescent="0.35">
      <c r="B121" s="122" t="s">
        <v>26</v>
      </c>
      <c r="C121" s="123">
        <v>69</v>
      </c>
      <c r="D121" s="122" t="s">
        <v>70</v>
      </c>
      <c r="E121" s="58" t="str">
        <f>+Tabla1[[#This Row],[CODIGO ACTIVIDAD EN PPP Y LINEAMIENTO]]&amp;Tabla1[[#This Row],[ENTORNO/COMPONENTE]]</f>
        <v>69Vigilancia de la salud ambiental</v>
      </c>
      <c r="F121" s="125" t="str">
        <f>+VLOOKUP(Tabla1[[#This Row],[Columna1]],IG!$D$3:$L$1907,3,FALSE)</f>
        <v>Línea medicamentos seguros</v>
      </c>
      <c r="G121" s="125" t="str">
        <f>+VLOOKUP(Tabla1[[#This Row],[Columna1]],IG!$D$3:$W$1907,4,FALSE)</f>
        <v>Visitas de IVC a distribuidores de cosméticos</v>
      </c>
      <c r="H121" s="125" t="str">
        <f>+VLOOKUP(Tabla1[[#This Row],[Columna1]],IG!$D$3:$W$1907,5,FALSE)</f>
        <v>Establecimiento vigilado y controlado</v>
      </c>
      <c r="I121" s="125" t="str">
        <f>+VLOOKUP(Tabla1[[#This Row],[Columna1]],IG!$D$3:$W$1907,6,FALSE)</f>
        <v>VER SIVIGILA</v>
      </c>
      <c r="J121" s="125" t="str">
        <f>+VLOOKUP(Tabla1[[#This Row],[Columna1]],IG!$D$3:$W$1907,7,FALSE)</f>
        <v>VER SIVIGILA</v>
      </c>
      <c r="K121" s="126" t="s">
        <v>105</v>
      </c>
      <c r="L121" s="122" t="s">
        <v>511</v>
      </c>
      <c r="M121" s="58" t="str">
        <f>+Tabla1[[#This Row],[Columna1]]&amp;Tabla1[[#This Row],[LOCALIDAD]]&amp;Tabla1[[#This Row],[MES]]</f>
        <v>69Vigilancia de la salud ambientalBOSAG. JUNIO 2025</v>
      </c>
      <c r="N121" s="27" t="s">
        <v>646</v>
      </c>
      <c r="O121" s="60">
        <f>+VLOOKUP(Tabla1[[#This Row],[concatenar]],IG!$M$3:$W$1907,2,FALSE)</f>
        <v>0</v>
      </c>
      <c r="P121" s="60">
        <f>+VLOOKUP(Tabla1[[#This Row],[concatenar]],IG!$M$3:$W$1907,3,FALSE)</f>
        <v>49130</v>
      </c>
      <c r="Q121" s="104">
        <f>+VLOOKUP(Tabla1[[#This Row],[concatenar]],IG!$M$3:$W$1907,8,FALSE)</f>
        <v>0</v>
      </c>
      <c r="R121" s="98">
        <f>+VLOOKUP(Tabla1[[#This Row],[concatenar]],IG!$M$3:$W$1907,9,FALSE)</f>
        <v>19</v>
      </c>
      <c r="S121" s="127">
        <f>+VLOOKUP(Tabla1[[#This Row],[concatenar]],IG!$M$3:$W$1907,10,FALSE)</f>
        <v>0</v>
      </c>
      <c r="T121" s="128">
        <f>+VLOOKUP(Tabla1[[#This Row],[concatenar]],IG!$M$3:$W$1907,11,FALSE)</f>
        <v>933470</v>
      </c>
      <c r="U121" s="126" t="s">
        <v>47</v>
      </c>
      <c r="V121" s="129">
        <v>1</v>
      </c>
      <c r="W121" s="126">
        <v>0</v>
      </c>
      <c r="X121" s="27">
        <v>3</v>
      </c>
      <c r="Y121" s="130">
        <f>ROUND(Tabla1[[#This Row],[VALOR UNITARIO SEGUIMIENTO FINANCIERO
2024]]*Tabla1[[#This Row],[MET AFECTADA PORLA GLOSA
RECURSOS 2024]]*Tabla1[[#This Row],[Porcentaje de Glosa]],0)</f>
        <v>0</v>
      </c>
      <c r="Z121" s="61">
        <f>ROUND(Tabla1[[#This Row],[VALOR UNITARIO SEGUIMIENTO FINANCIERO
2025]]*Tabla1[[#This Row],[META AFECTADA PORLA GLOSA
RECURSOS 2025]]*Tabla1[[#This Row],[Porcentaje de Glosa]],0)</f>
        <v>147390</v>
      </c>
      <c r="AA121" s="61">
        <f>ROUND(Tabla1[[#This Row],[VALOR DE LA GLOSA 2024]]+Tabla1[[#This Row],[VALOR DE LA GLOSA 2025]],0)</f>
        <v>147390</v>
      </c>
      <c r="AB121" s="65" t="s">
        <v>649</v>
      </c>
      <c r="AC121" s="126"/>
      <c r="AD121" s="131"/>
      <c r="AE121" s="126"/>
      <c r="AF121" s="131">
        <f>ROUND(Tabla1[[#This Row],[VALOR TOTAL DE LA GLOSA]]-Tabla1[[#This Row],[Valor soportado por la Subred]],0)</f>
        <v>147390</v>
      </c>
      <c r="AG121" s="126"/>
      <c r="AH121" s="126"/>
      <c r="AI121" s="131">
        <f>ROUND(Tabla1[[#This Row],[VALOR GLOSA DEFINITIVA]]-Tabla1[[#This Row],[VALOR LEVANTADO EN LIQUIDACION]],0)</f>
        <v>147390</v>
      </c>
    </row>
    <row r="122" spans="2:35" s="31" customFormat="1" ht="87.65" hidden="1" customHeight="1" x14ac:dyDescent="0.35">
      <c r="B122" s="122" t="s">
        <v>26</v>
      </c>
      <c r="C122" s="123">
        <v>79</v>
      </c>
      <c r="D122" s="122" t="s">
        <v>70</v>
      </c>
      <c r="E122" s="58" t="str">
        <f>+Tabla1[[#This Row],[CODIGO ACTIVIDAD EN PPP Y LINEAMIENTO]]&amp;Tabla1[[#This Row],[ENTORNO/COMPONENTE]]</f>
        <v>79Vigilancia de la salud ambiental</v>
      </c>
      <c r="F122" s="125" t="str">
        <f>+VLOOKUP(Tabla1[[#This Row],[Columna1]],IG!$D$3:$L$1907,3,FALSE)</f>
        <v>Línea medicamentos seguros</v>
      </c>
      <c r="G122" s="125" t="str">
        <f>+VLOOKUP(Tabla1[[#This Row],[Columna1]],IG!$D$3:$W$1907,4,FALSE)</f>
        <v>Visitas de IVC a tiendas naturistas</v>
      </c>
      <c r="H122" s="125" t="str">
        <f>+VLOOKUP(Tabla1[[#This Row],[Columna1]],IG!$D$3:$W$1907,5,FALSE)</f>
        <v>Establecimiento vigilado y controlado</v>
      </c>
      <c r="I122" s="125" t="str">
        <f>+VLOOKUP(Tabla1[[#This Row],[Columna1]],IG!$D$3:$W$1907,6,FALSE)</f>
        <v>VER SIVIGILA</v>
      </c>
      <c r="J122" s="125" t="str">
        <f>+VLOOKUP(Tabla1[[#This Row],[Columna1]],IG!$D$3:$W$1907,7,FALSE)</f>
        <v>VER SIVIGILA</v>
      </c>
      <c r="K122" s="126" t="s">
        <v>105</v>
      </c>
      <c r="L122" s="122" t="s">
        <v>511</v>
      </c>
      <c r="M122" s="58" t="str">
        <f>+Tabla1[[#This Row],[Columna1]]&amp;Tabla1[[#This Row],[LOCALIDAD]]&amp;Tabla1[[#This Row],[MES]]</f>
        <v>79Vigilancia de la salud ambientalBOSAG. JUNIO 2025</v>
      </c>
      <c r="N122" s="27" t="s">
        <v>646</v>
      </c>
      <c r="O122" s="60">
        <f>+VLOOKUP(Tabla1[[#This Row],[concatenar]],IG!$M$3:$W$1907,2,FALSE)</f>
        <v>0</v>
      </c>
      <c r="P122" s="60">
        <f>+VLOOKUP(Tabla1[[#This Row],[concatenar]],IG!$M$3:$W$1907,3,FALSE)</f>
        <v>104040</v>
      </c>
      <c r="Q122" s="104">
        <f>+VLOOKUP(Tabla1[[#This Row],[concatenar]],IG!$M$3:$W$1907,8,FALSE)</f>
        <v>0</v>
      </c>
      <c r="R122" s="98">
        <f>+VLOOKUP(Tabla1[[#This Row],[concatenar]],IG!$M$3:$W$1907,9,FALSE)</f>
        <v>3</v>
      </c>
      <c r="S122" s="127">
        <f>+VLOOKUP(Tabla1[[#This Row],[concatenar]],IG!$M$3:$W$1907,10,FALSE)</f>
        <v>0</v>
      </c>
      <c r="T122" s="128">
        <f>+VLOOKUP(Tabla1[[#This Row],[concatenar]],IG!$M$3:$W$1907,11,FALSE)</f>
        <v>312120</v>
      </c>
      <c r="U122" s="126" t="s">
        <v>47</v>
      </c>
      <c r="V122" s="129">
        <v>1</v>
      </c>
      <c r="W122" s="126">
        <v>0</v>
      </c>
      <c r="X122" s="27">
        <v>1</v>
      </c>
      <c r="Y122" s="130">
        <f>ROUND(Tabla1[[#This Row],[VALOR UNITARIO SEGUIMIENTO FINANCIERO
2024]]*Tabla1[[#This Row],[MET AFECTADA PORLA GLOSA
RECURSOS 2024]]*Tabla1[[#This Row],[Porcentaje de Glosa]],0)</f>
        <v>0</v>
      </c>
      <c r="Z122" s="61">
        <f>ROUND(Tabla1[[#This Row],[VALOR UNITARIO SEGUIMIENTO FINANCIERO
2025]]*Tabla1[[#This Row],[META AFECTADA PORLA GLOSA
RECURSOS 2025]]*Tabla1[[#This Row],[Porcentaje de Glosa]],0)</f>
        <v>104040</v>
      </c>
      <c r="AA122" s="61">
        <f>ROUND(Tabla1[[#This Row],[VALOR DE LA GLOSA 2024]]+Tabla1[[#This Row],[VALOR DE LA GLOSA 2025]],0)</f>
        <v>104040</v>
      </c>
      <c r="AB122" s="65" t="s">
        <v>650</v>
      </c>
      <c r="AC122" s="126"/>
      <c r="AD122" s="131"/>
      <c r="AE122" s="126"/>
      <c r="AF122" s="131">
        <f>ROUND(Tabla1[[#This Row],[VALOR TOTAL DE LA GLOSA]]-Tabla1[[#This Row],[Valor soportado por la Subred]],0)</f>
        <v>104040</v>
      </c>
      <c r="AG122" s="126"/>
      <c r="AH122" s="126"/>
      <c r="AI122" s="131">
        <f>ROUND(Tabla1[[#This Row],[VALOR GLOSA DEFINITIVA]]-Tabla1[[#This Row],[VALOR LEVANTADO EN LIQUIDACION]],0)</f>
        <v>104040</v>
      </c>
    </row>
    <row r="123" spans="2:35" s="31" customFormat="1" ht="87.65" hidden="1" customHeight="1" x14ac:dyDescent="0.35">
      <c r="B123" s="122" t="s">
        <v>26</v>
      </c>
      <c r="C123" s="123">
        <v>65</v>
      </c>
      <c r="D123" s="122" t="s">
        <v>70</v>
      </c>
      <c r="E123" s="58" t="str">
        <f>+Tabla1[[#This Row],[CODIGO ACTIVIDAD EN PPP Y LINEAMIENTO]]&amp;Tabla1[[#This Row],[ENTORNO/COMPONENTE]]</f>
        <v>65Vigilancia de la salud ambiental</v>
      </c>
      <c r="F123" s="125" t="str">
        <f>+VLOOKUP(Tabla1[[#This Row],[Columna1]],IG!$D$3:$L$1907,3,FALSE)</f>
        <v>Línea medicamentos seguros</v>
      </c>
      <c r="G123" s="125" t="str">
        <f>+VLOOKUP(Tabla1[[#This Row],[Columna1]],IG!$D$3:$W$1907,4,FALSE)</f>
        <v>Visitas de IVC a farmacias droguerías y/o droguerías incluidas las que contratan servicio con instituciones prestadoras de servicios de salud</v>
      </c>
      <c r="H123" s="125" t="str">
        <f>+VLOOKUP(Tabla1[[#This Row],[Columna1]],IG!$D$3:$W$1907,5,FALSE)</f>
        <v>Establecimiento vigilado y controlado</v>
      </c>
      <c r="I123" s="125" t="str">
        <f>+VLOOKUP(Tabla1[[#This Row],[Columna1]],IG!$D$3:$W$1907,6,FALSE)</f>
        <v>VER SIVIGILA</v>
      </c>
      <c r="J123" s="125" t="str">
        <f>+VLOOKUP(Tabla1[[#This Row],[Columna1]],IG!$D$3:$W$1907,7,FALSE)</f>
        <v>VER SIVIGILA</v>
      </c>
      <c r="K123" s="126" t="s">
        <v>106</v>
      </c>
      <c r="L123" s="122" t="s">
        <v>511</v>
      </c>
      <c r="M123" s="58" t="str">
        <f>+Tabla1[[#This Row],[Columna1]]&amp;Tabla1[[#This Row],[LOCALIDAD]]&amp;Tabla1[[#This Row],[MES]]</f>
        <v>65Vigilancia de la salud ambientalFONTIBONG. JUNIO 2025</v>
      </c>
      <c r="N123" s="27" t="s">
        <v>646</v>
      </c>
      <c r="O123" s="60">
        <f>+VLOOKUP(Tabla1[[#This Row],[concatenar]],IG!$M$3:$W$1907,2,FALSE)</f>
        <v>134380</v>
      </c>
      <c r="P123" s="60">
        <f>+VLOOKUP(Tabla1[[#This Row],[concatenar]],IG!$M$3:$W$1907,3,FALSE)</f>
        <v>138720</v>
      </c>
      <c r="Q123" s="104">
        <f>+VLOOKUP(Tabla1[[#This Row],[concatenar]],IG!$M$3:$W$1907,8,FALSE)</f>
        <v>14</v>
      </c>
      <c r="R123" s="98">
        <f>+VLOOKUP(Tabla1[[#This Row],[concatenar]],IG!$M$3:$W$1907,9,FALSE)</f>
        <v>17</v>
      </c>
      <c r="S123" s="127">
        <f>+VLOOKUP(Tabla1[[#This Row],[concatenar]],IG!$M$3:$W$1907,10,FALSE)</f>
        <v>1881320</v>
      </c>
      <c r="T123" s="128">
        <f>+VLOOKUP(Tabla1[[#This Row],[concatenar]],IG!$M$3:$W$1907,11,FALSE)</f>
        <v>2358240</v>
      </c>
      <c r="U123" s="126" t="s">
        <v>47</v>
      </c>
      <c r="V123" s="129">
        <v>1</v>
      </c>
      <c r="W123" s="126">
        <v>2</v>
      </c>
      <c r="X123" s="27">
        <v>2</v>
      </c>
      <c r="Y123" s="130">
        <f>ROUND(Tabla1[[#This Row],[VALOR UNITARIO SEGUIMIENTO FINANCIERO
2024]]*Tabla1[[#This Row],[MET AFECTADA PORLA GLOSA
RECURSOS 2024]]*Tabla1[[#This Row],[Porcentaje de Glosa]],0)</f>
        <v>268760</v>
      </c>
      <c r="Z123" s="61">
        <f>ROUND(Tabla1[[#This Row],[VALOR UNITARIO SEGUIMIENTO FINANCIERO
2025]]*Tabla1[[#This Row],[META AFECTADA PORLA GLOSA
RECURSOS 2025]]*Tabla1[[#This Row],[Porcentaje de Glosa]],0)</f>
        <v>277440</v>
      </c>
      <c r="AA123" s="61">
        <f>ROUND(Tabla1[[#This Row],[VALOR DE LA GLOSA 2024]]+Tabla1[[#This Row],[VALOR DE LA GLOSA 2025]],0)</f>
        <v>546200</v>
      </c>
      <c r="AB123" s="65" t="s">
        <v>651</v>
      </c>
      <c r="AC123" s="126"/>
      <c r="AD123" s="131"/>
      <c r="AE123" s="126"/>
      <c r="AF123" s="131">
        <f>ROUND(Tabla1[[#This Row],[VALOR TOTAL DE LA GLOSA]]-Tabla1[[#This Row],[Valor soportado por la Subred]],0)</f>
        <v>546200</v>
      </c>
      <c r="AG123" s="126"/>
      <c r="AH123" s="126"/>
      <c r="AI123" s="131">
        <f>ROUND(Tabla1[[#This Row],[VALOR GLOSA DEFINITIVA]]-Tabla1[[#This Row],[VALOR LEVANTADO EN LIQUIDACION]],0)</f>
        <v>546200</v>
      </c>
    </row>
    <row r="124" spans="2:35" s="31" customFormat="1" ht="87.65" hidden="1" customHeight="1" x14ac:dyDescent="0.35">
      <c r="B124" s="122" t="s">
        <v>26</v>
      </c>
      <c r="C124" s="123">
        <v>79</v>
      </c>
      <c r="D124" s="122" t="s">
        <v>70</v>
      </c>
      <c r="E124" s="58" t="str">
        <f>+Tabla1[[#This Row],[CODIGO ACTIVIDAD EN PPP Y LINEAMIENTO]]&amp;Tabla1[[#This Row],[ENTORNO/COMPONENTE]]</f>
        <v>79Vigilancia de la salud ambiental</v>
      </c>
      <c r="F124" s="125" t="str">
        <f>+VLOOKUP(Tabla1[[#This Row],[Columna1]],IG!$D$3:$L$1907,3,FALSE)</f>
        <v>Línea medicamentos seguros</v>
      </c>
      <c r="G124" s="125" t="str">
        <f>+VLOOKUP(Tabla1[[#This Row],[Columna1]],IG!$D$3:$W$1907,4,FALSE)</f>
        <v>Visitas de IVC a tiendas naturistas</v>
      </c>
      <c r="H124" s="125" t="str">
        <f>+VLOOKUP(Tabla1[[#This Row],[Columna1]],IG!$D$3:$W$1907,5,FALSE)</f>
        <v>Establecimiento vigilado y controlado</v>
      </c>
      <c r="I124" s="125" t="str">
        <f>+VLOOKUP(Tabla1[[#This Row],[Columna1]],IG!$D$3:$W$1907,6,FALSE)</f>
        <v>VER SIVIGILA</v>
      </c>
      <c r="J124" s="125" t="str">
        <f>+VLOOKUP(Tabla1[[#This Row],[Columna1]],IG!$D$3:$W$1907,7,FALSE)</f>
        <v>VER SIVIGILA</v>
      </c>
      <c r="K124" s="126" t="s">
        <v>106</v>
      </c>
      <c r="L124" s="122" t="s">
        <v>511</v>
      </c>
      <c r="M124" s="58" t="str">
        <f>+Tabla1[[#This Row],[Columna1]]&amp;Tabla1[[#This Row],[LOCALIDAD]]&amp;Tabla1[[#This Row],[MES]]</f>
        <v>79Vigilancia de la salud ambientalFONTIBONG. JUNIO 2025</v>
      </c>
      <c r="N124" s="27" t="s">
        <v>646</v>
      </c>
      <c r="O124" s="60">
        <f>+VLOOKUP(Tabla1[[#This Row],[concatenar]],IG!$M$3:$W$1907,2,FALSE)</f>
        <v>0</v>
      </c>
      <c r="P124" s="60">
        <f>+VLOOKUP(Tabla1[[#This Row],[concatenar]],IG!$M$3:$W$1907,3,FALSE)</f>
        <v>104040</v>
      </c>
      <c r="Q124" s="104">
        <f>+VLOOKUP(Tabla1[[#This Row],[concatenar]],IG!$M$3:$W$1907,8,FALSE)</f>
        <v>0</v>
      </c>
      <c r="R124" s="98">
        <f>+VLOOKUP(Tabla1[[#This Row],[concatenar]],IG!$M$3:$W$1907,9,FALSE)</f>
        <v>3</v>
      </c>
      <c r="S124" s="127">
        <f>+VLOOKUP(Tabla1[[#This Row],[concatenar]],IG!$M$3:$W$1907,10,FALSE)</f>
        <v>0</v>
      </c>
      <c r="T124" s="128">
        <f>+VLOOKUP(Tabla1[[#This Row],[concatenar]],IG!$M$3:$W$1907,11,FALSE)</f>
        <v>312120</v>
      </c>
      <c r="U124" s="126" t="s">
        <v>47</v>
      </c>
      <c r="V124" s="129">
        <v>1</v>
      </c>
      <c r="W124" s="126">
        <v>0</v>
      </c>
      <c r="X124" s="27">
        <v>2</v>
      </c>
      <c r="Y124" s="130">
        <f>ROUND(Tabla1[[#This Row],[VALOR UNITARIO SEGUIMIENTO FINANCIERO
2024]]*Tabla1[[#This Row],[MET AFECTADA PORLA GLOSA
RECURSOS 2024]]*Tabla1[[#This Row],[Porcentaje de Glosa]],0)</f>
        <v>0</v>
      </c>
      <c r="Z124" s="61">
        <f>ROUND(Tabla1[[#This Row],[VALOR UNITARIO SEGUIMIENTO FINANCIERO
2025]]*Tabla1[[#This Row],[META AFECTADA PORLA GLOSA
RECURSOS 2025]]*Tabla1[[#This Row],[Porcentaje de Glosa]],0)</f>
        <v>208080</v>
      </c>
      <c r="AA124" s="61">
        <f>ROUND(Tabla1[[#This Row],[VALOR DE LA GLOSA 2024]]+Tabla1[[#This Row],[VALOR DE LA GLOSA 2025]],0)</f>
        <v>208080</v>
      </c>
      <c r="AB124" s="65" t="s">
        <v>652</v>
      </c>
      <c r="AC124" s="126"/>
      <c r="AD124" s="131"/>
      <c r="AE124" s="126"/>
      <c r="AF124" s="131">
        <f>ROUND(Tabla1[[#This Row],[VALOR TOTAL DE LA GLOSA]]-Tabla1[[#This Row],[Valor soportado por la Subred]],0)</f>
        <v>208080</v>
      </c>
      <c r="AG124" s="126"/>
      <c r="AH124" s="126"/>
      <c r="AI124" s="131">
        <f>ROUND(Tabla1[[#This Row],[VALOR GLOSA DEFINITIVA]]-Tabla1[[#This Row],[VALOR LEVANTADO EN LIQUIDACION]],0)</f>
        <v>208080</v>
      </c>
    </row>
    <row r="125" spans="2:35" s="31" customFormat="1" ht="87.65" hidden="1" customHeight="1" x14ac:dyDescent="0.35">
      <c r="B125" s="122" t="s">
        <v>26</v>
      </c>
      <c r="C125" s="123">
        <v>65</v>
      </c>
      <c r="D125" s="122" t="s">
        <v>70</v>
      </c>
      <c r="E125" s="58" t="str">
        <f>+Tabla1[[#This Row],[CODIGO ACTIVIDAD EN PPP Y LINEAMIENTO]]&amp;Tabla1[[#This Row],[ENTORNO/COMPONENTE]]</f>
        <v>65Vigilancia de la salud ambiental</v>
      </c>
      <c r="F125" s="125" t="str">
        <f>+VLOOKUP(Tabla1[[#This Row],[Columna1]],IG!$D$3:$L$1907,3,FALSE)</f>
        <v>Línea medicamentos seguros</v>
      </c>
      <c r="G125" s="125" t="str">
        <f>+VLOOKUP(Tabla1[[#This Row],[Columna1]],IG!$D$3:$W$1907,4,FALSE)</f>
        <v>Visitas de IVC a farmacias droguerías y/o droguerías incluidas las que contratan servicio con instituciones prestadoras de servicios de salud</v>
      </c>
      <c r="H125" s="125" t="str">
        <f>+VLOOKUP(Tabla1[[#This Row],[Columna1]],IG!$D$3:$W$1907,5,FALSE)</f>
        <v>Establecimiento vigilado y controlado</v>
      </c>
      <c r="I125" s="125" t="str">
        <f>+VLOOKUP(Tabla1[[#This Row],[Columna1]],IG!$D$3:$W$1907,6,FALSE)</f>
        <v>VER SIVIGILA</v>
      </c>
      <c r="J125" s="125" t="str">
        <f>+VLOOKUP(Tabla1[[#This Row],[Columna1]],IG!$D$3:$W$1907,7,FALSE)</f>
        <v>VER SIVIGILA</v>
      </c>
      <c r="K125" s="126" t="s">
        <v>108</v>
      </c>
      <c r="L125" s="122" t="s">
        <v>511</v>
      </c>
      <c r="M125" s="58" t="str">
        <f>+Tabla1[[#This Row],[Columna1]]&amp;Tabla1[[#This Row],[LOCALIDAD]]&amp;Tabla1[[#This Row],[MES]]</f>
        <v>65Vigilancia de la salud ambientalPUENTE ARANDAG. JUNIO 2025</v>
      </c>
      <c r="N125" s="27" t="s">
        <v>647</v>
      </c>
      <c r="O125" s="60">
        <f>+VLOOKUP(Tabla1[[#This Row],[concatenar]],IG!$M$3:$W$1907,2,FALSE)</f>
        <v>0</v>
      </c>
      <c r="P125" s="60">
        <f>+VLOOKUP(Tabla1[[#This Row],[concatenar]],IG!$M$3:$W$1907,3,FALSE)</f>
        <v>138720</v>
      </c>
      <c r="Q125" s="104">
        <f>+VLOOKUP(Tabla1[[#This Row],[concatenar]],IG!$M$3:$W$1907,8,FALSE)</f>
        <v>0</v>
      </c>
      <c r="R125" s="98">
        <f>+VLOOKUP(Tabla1[[#This Row],[concatenar]],IG!$M$3:$W$1907,9,FALSE)</f>
        <v>22</v>
      </c>
      <c r="S125" s="127">
        <f>+VLOOKUP(Tabla1[[#This Row],[concatenar]],IG!$M$3:$W$1907,10,FALSE)</f>
        <v>0</v>
      </c>
      <c r="T125" s="128">
        <f>+VLOOKUP(Tabla1[[#This Row],[concatenar]],IG!$M$3:$W$1907,11,FALSE)</f>
        <v>3051840</v>
      </c>
      <c r="U125" s="126" t="s">
        <v>47</v>
      </c>
      <c r="V125" s="129">
        <v>1</v>
      </c>
      <c r="W125" s="126">
        <v>0</v>
      </c>
      <c r="X125" s="27">
        <v>2</v>
      </c>
      <c r="Y125" s="130">
        <f>ROUND(Tabla1[[#This Row],[VALOR UNITARIO SEGUIMIENTO FINANCIERO
2024]]*Tabla1[[#This Row],[MET AFECTADA PORLA GLOSA
RECURSOS 2024]]*Tabla1[[#This Row],[Porcentaje de Glosa]],0)</f>
        <v>0</v>
      </c>
      <c r="Z125" s="61">
        <f>ROUND(Tabla1[[#This Row],[VALOR UNITARIO SEGUIMIENTO FINANCIERO
2025]]*Tabla1[[#This Row],[META AFECTADA PORLA GLOSA
RECURSOS 2025]]*Tabla1[[#This Row],[Porcentaje de Glosa]],0)</f>
        <v>277440</v>
      </c>
      <c r="AA125" s="61">
        <f>ROUND(Tabla1[[#This Row],[VALOR DE LA GLOSA 2024]]+Tabla1[[#This Row],[VALOR DE LA GLOSA 2025]],0)</f>
        <v>277440</v>
      </c>
      <c r="AB125" s="65" t="s">
        <v>653</v>
      </c>
      <c r="AC125" s="126"/>
      <c r="AD125" s="131"/>
      <c r="AE125" s="126"/>
      <c r="AF125" s="131">
        <f>ROUND(Tabla1[[#This Row],[VALOR TOTAL DE LA GLOSA]]-Tabla1[[#This Row],[Valor soportado por la Subred]],0)</f>
        <v>277440</v>
      </c>
      <c r="AG125" s="126"/>
      <c r="AH125" s="126"/>
      <c r="AI125" s="131">
        <f>ROUND(Tabla1[[#This Row],[VALOR GLOSA DEFINITIVA]]-Tabla1[[#This Row],[VALOR LEVANTADO EN LIQUIDACION]],0)</f>
        <v>277440</v>
      </c>
    </row>
    <row r="126" spans="2:35" s="31" customFormat="1" ht="87.65" hidden="1" customHeight="1" x14ac:dyDescent="0.35">
      <c r="B126" s="122" t="s">
        <v>26</v>
      </c>
      <c r="C126" s="123">
        <v>65</v>
      </c>
      <c r="D126" s="122" t="s">
        <v>70</v>
      </c>
      <c r="E126" s="58" t="str">
        <f>+Tabla1[[#This Row],[CODIGO ACTIVIDAD EN PPP Y LINEAMIENTO]]&amp;Tabla1[[#This Row],[ENTORNO/COMPONENTE]]</f>
        <v>65Vigilancia de la salud ambiental</v>
      </c>
      <c r="F126" s="125" t="str">
        <f>+VLOOKUP(Tabla1[[#This Row],[Columna1]],IG!$D$3:$L$1907,3,FALSE)</f>
        <v>Línea medicamentos seguros</v>
      </c>
      <c r="G126" s="125" t="str">
        <f>+VLOOKUP(Tabla1[[#This Row],[Columna1]],IG!$D$3:$W$1907,4,FALSE)</f>
        <v>Visitas de IVC a farmacias droguerías y/o droguerías incluidas las que contratan servicio con instituciones prestadoras de servicios de salud</v>
      </c>
      <c r="H126" s="125" t="str">
        <f>+VLOOKUP(Tabla1[[#This Row],[Columna1]],IG!$D$3:$W$1907,5,FALSE)</f>
        <v>Establecimiento vigilado y controlado</v>
      </c>
      <c r="I126" s="125" t="str">
        <f>+VLOOKUP(Tabla1[[#This Row],[Columna1]],IG!$D$3:$W$1907,6,FALSE)</f>
        <v>VER SIVIGILA</v>
      </c>
      <c r="J126" s="125" t="str">
        <f>+VLOOKUP(Tabla1[[#This Row],[Columna1]],IG!$D$3:$W$1907,7,FALSE)</f>
        <v>VER SIVIGILA</v>
      </c>
      <c r="K126" s="126" t="s">
        <v>107</v>
      </c>
      <c r="L126" s="122" t="s">
        <v>511</v>
      </c>
      <c r="M126" s="58" t="str">
        <f>+Tabla1[[#This Row],[Columna1]]&amp;Tabla1[[#This Row],[LOCALIDAD]]&amp;Tabla1[[#This Row],[MES]]</f>
        <v>65Vigilancia de la salud ambientalKENNEDYG. JUNIO 2025</v>
      </c>
      <c r="N126" s="27" t="s">
        <v>647</v>
      </c>
      <c r="O126" s="60">
        <f>+VLOOKUP(Tabla1[[#This Row],[concatenar]],IG!$M$3:$W$1907,2,FALSE)</f>
        <v>0</v>
      </c>
      <c r="P126" s="60">
        <f>+VLOOKUP(Tabla1[[#This Row],[concatenar]],IG!$M$3:$W$1907,3,FALSE)</f>
        <v>138720</v>
      </c>
      <c r="Q126" s="104">
        <f>+VLOOKUP(Tabla1[[#This Row],[concatenar]],IG!$M$3:$W$1907,8,FALSE)</f>
        <v>0</v>
      </c>
      <c r="R126" s="98">
        <f>+VLOOKUP(Tabla1[[#This Row],[concatenar]],IG!$M$3:$W$1907,9,FALSE)</f>
        <v>63</v>
      </c>
      <c r="S126" s="127">
        <f>+VLOOKUP(Tabla1[[#This Row],[concatenar]],IG!$M$3:$W$1907,10,FALSE)</f>
        <v>0</v>
      </c>
      <c r="T126" s="128">
        <f>+VLOOKUP(Tabla1[[#This Row],[concatenar]],IG!$M$3:$W$1907,11,FALSE)</f>
        <v>8739360</v>
      </c>
      <c r="U126" s="126" t="s">
        <v>47</v>
      </c>
      <c r="V126" s="129">
        <v>1</v>
      </c>
      <c r="W126" s="126">
        <v>0</v>
      </c>
      <c r="X126" s="27">
        <v>1</v>
      </c>
      <c r="Y126" s="130">
        <f>ROUND(Tabla1[[#This Row],[VALOR UNITARIO SEGUIMIENTO FINANCIERO
2024]]*Tabla1[[#This Row],[MET AFECTADA PORLA GLOSA
RECURSOS 2024]]*Tabla1[[#This Row],[Porcentaje de Glosa]],0)</f>
        <v>0</v>
      </c>
      <c r="Z126" s="61">
        <f>ROUND(Tabla1[[#This Row],[VALOR UNITARIO SEGUIMIENTO FINANCIERO
2025]]*Tabla1[[#This Row],[META AFECTADA PORLA GLOSA
RECURSOS 2025]]*Tabla1[[#This Row],[Porcentaje de Glosa]],0)</f>
        <v>138720</v>
      </c>
      <c r="AA126" s="61">
        <f>ROUND(Tabla1[[#This Row],[VALOR DE LA GLOSA 2024]]+Tabla1[[#This Row],[VALOR DE LA GLOSA 2025]],0)</f>
        <v>138720</v>
      </c>
      <c r="AB126" s="65" t="s">
        <v>654</v>
      </c>
      <c r="AC126" s="126"/>
      <c r="AD126" s="131"/>
      <c r="AE126" s="126"/>
      <c r="AF126" s="131">
        <f>ROUND(Tabla1[[#This Row],[VALOR TOTAL DE LA GLOSA]]-Tabla1[[#This Row],[Valor soportado por la Subred]],0)</f>
        <v>138720</v>
      </c>
      <c r="AG126" s="126"/>
      <c r="AH126" s="126"/>
      <c r="AI126" s="131">
        <f>ROUND(Tabla1[[#This Row],[VALOR GLOSA DEFINITIVA]]-Tabla1[[#This Row],[VALOR LEVANTADO EN LIQUIDACION]],0)</f>
        <v>138720</v>
      </c>
    </row>
    <row r="127" spans="2:35" s="31" customFormat="1" ht="87.65" hidden="1" customHeight="1" x14ac:dyDescent="0.35">
      <c r="B127" s="122" t="s">
        <v>26</v>
      </c>
      <c r="C127" s="123">
        <v>65</v>
      </c>
      <c r="D127" s="122" t="s">
        <v>70</v>
      </c>
      <c r="E127" s="58" t="str">
        <f>+Tabla1[[#This Row],[CODIGO ACTIVIDAD EN PPP Y LINEAMIENTO]]&amp;Tabla1[[#This Row],[ENTORNO/COMPONENTE]]</f>
        <v>65Vigilancia de la salud ambiental</v>
      </c>
      <c r="F127" s="125" t="str">
        <f>+VLOOKUP(Tabla1[[#This Row],[Columna1]],IG!$D$3:$L$1907,3,FALSE)</f>
        <v>Línea medicamentos seguros</v>
      </c>
      <c r="G127" s="125" t="str">
        <f>+VLOOKUP(Tabla1[[#This Row],[Columna1]],IG!$D$3:$W$1907,4,FALSE)</f>
        <v>Visitas de IVC a farmacias droguerías y/o droguerías incluidas las que contratan servicio con instituciones prestadoras de servicios de salud</v>
      </c>
      <c r="H127" s="125" t="str">
        <f>+VLOOKUP(Tabla1[[#This Row],[Columna1]],IG!$D$3:$W$1907,5,FALSE)</f>
        <v>Establecimiento vigilado y controlado</v>
      </c>
      <c r="I127" s="125" t="str">
        <f>+VLOOKUP(Tabla1[[#This Row],[Columna1]],IG!$D$3:$W$1907,6,FALSE)</f>
        <v>VER SIVIGILA</v>
      </c>
      <c r="J127" s="125" t="str">
        <f>+VLOOKUP(Tabla1[[#This Row],[Columna1]],IG!$D$3:$W$1907,7,FALSE)</f>
        <v>VER SIVIGILA</v>
      </c>
      <c r="K127" s="126" t="s">
        <v>107</v>
      </c>
      <c r="L127" s="122" t="s">
        <v>512</v>
      </c>
      <c r="M127" s="58" t="str">
        <f>+Tabla1[[#This Row],[Columna1]]&amp;Tabla1[[#This Row],[LOCALIDAD]]&amp;Tabla1[[#This Row],[MES]]</f>
        <v>65Vigilancia de la salud ambientalKENNEDYH. JULIO 2025</v>
      </c>
      <c r="N127" s="27" t="s">
        <v>647</v>
      </c>
      <c r="O127" s="60">
        <f>+VLOOKUP(Tabla1[[#This Row],[concatenar]],IG!$M$3:$W$1907,2,FALSE)</f>
        <v>0</v>
      </c>
      <c r="P127" s="60">
        <f>+VLOOKUP(Tabla1[[#This Row],[concatenar]],IG!$M$3:$W$1907,3,FALSE)</f>
        <v>138720</v>
      </c>
      <c r="Q127" s="104">
        <f>+VLOOKUP(Tabla1[[#This Row],[concatenar]],IG!$M$3:$W$1907,8,FALSE)</f>
        <v>0</v>
      </c>
      <c r="R127" s="98">
        <f>+VLOOKUP(Tabla1[[#This Row],[concatenar]],IG!$M$3:$W$1907,9,FALSE)</f>
        <v>46</v>
      </c>
      <c r="S127" s="127">
        <f>+VLOOKUP(Tabla1[[#This Row],[concatenar]],IG!$M$3:$W$1907,10,FALSE)</f>
        <v>0</v>
      </c>
      <c r="T127" s="128">
        <f>+VLOOKUP(Tabla1[[#This Row],[concatenar]],IG!$M$3:$W$1907,11,FALSE)</f>
        <v>6381120</v>
      </c>
      <c r="U127" s="126" t="s">
        <v>47</v>
      </c>
      <c r="V127" s="129">
        <v>1</v>
      </c>
      <c r="W127" s="126">
        <v>0</v>
      </c>
      <c r="X127" s="27">
        <v>1</v>
      </c>
      <c r="Y127" s="130">
        <f>ROUND(Tabla1[[#This Row],[VALOR UNITARIO SEGUIMIENTO FINANCIERO
2024]]*Tabla1[[#This Row],[MET AFECTADA PORLA GLOSA
RECURSOS 2024]]*Tabla1[[#This Row],[Porcentaje de Glosa]],0)</f>
        <v>0</v>
      </c>
      <c r="Z127" s="61">
        <f>ROUND(Tabla1[[#This Row],[VALOR UNITARIO SEGUIMIENTO FINANCIERO
2025]]*Tabla1[[#This Row],[META AFECTADA PORLA GLOSA
RECURSOS 2025]]*Tabla1[[#This Row],[Porcentaje de Glosa]],0)</f>
        <v>138720</v>
      </c>
      <c r="AA127" s="61">
        <f>ROUND(Tabla1[[#This Row],[VALOR DE LA GLOSA 2024]]+Tabla1[[#This Row],[VALOR DE LA GLOSA 2025]],0)</f>
        <v>138720</v>
      </c>
      <c r="AB127" s="65" t="s">
        <v>655</v>
      </c>
      <c r="AC127" s="126"/>
      <c r="AD127" s="131"/>
      <c r="AE127" s="126"/>
      <c r="AF127" s="131">
        <f>ROUND(Tabla1[[#This Row],[VALOR TOTAL DE LA GLOSA]]-Tabla1[[#This Row],[Valor soportado por la Subred]],0)</f>
        <v>138720</v>
      </c>
      <c r="AG127" s="126"/>
      <c r="AH127" s="126"/>
      <c r="AI127" s="131">
        <f>ROUND(Tabla1[[#This Row],[VALOR GLOSA DEFINITIVA]]-Tabla1[[#This Row],[VALOR LEVANTADO EN LIQUIDACION]],0)</f>
        <v>138720</v>
      </c>
    </row>
    <row r="128" spans="2:35" s="31" customFormat="1" ht="87.65" hidden="1" customHeight="1" x14ac:dyDescent="0.35">
      <c r="B128" s="122" t="s">
        <v>26</v>
      </c>
      <c r="C128" s="123">
        <v>68</v>
      </c>
      <c r="D128" s="122" t="s">
        <v>70</v>
      </c>
      <c r="E128" s="58" t="str">
        <f>+Tabla1[[#This Row],[CODIGO ACTIVIDAD EN PPP Y LINEAMIENTO]]&amp;Tabla1[[#This Row],[ENTORNO/COMPONENTE]]</f>
        <v>68Vigilancia de la salud ambiental</v>
      </c>
      <c r="F128" s="125" t="str">
        <f>+VLOOKUP(Tabla1[[#This Row],[Columna1]],IG!$D$3:$L$1907,3,FALSE)</f>
        <v>Línea medicamentos seguros</v>
      </c>
      <c r="G128" s="125" t="str">
        <f>+VLOOKUP(Tabla1[[#This Row],[Columna1]],IG!$D$3:$W$1907,4,FALSE)</f>
        <v>Visitas de IVC a depósitos de drogas (Incluye operativos logísticos y depósitos que almacenen y/o reenvasen materias primas de uso farmacéutico)</v>
      </c>
      <c r="H128" s="125" t="str">
        <f>+VLOOKUP(Tabla1[[#This Row],[Columna1]],IG!$D$3:$W$1907,5,FALSE)</f>
        <v>Establecimiento vigilado y controlado</v>
      </c>
      <c r="I128" s="125" t="str">
        <f>+VLOOKUP(Tabla1[[#This Row],[Columna1]],IG!$D$3:$W$1907,6,FALSE)</f>
        <v>VER SIVIGILA</v>
      </c>
      <c r="J128" s="125" t="str">
        <f>+VLOOKUP(Tabla1[[#This Row],[Columna1]],IG!$D$3:$W$1907,7,FALSE)</f>
        <v>VER SIVIGILA</v>
      </c>
      <c r="K128" s="126" t="s">
        <v>108</v>
      </c>
      <c r="L128" s="122" t="s">
        <v>511</v>
      </c>
      <c r="M128" s="58" t="str">
        <f>+Tabla1[[#This Row],[Columna1]]&amp;Tabla1[[#This Row],[LOCALIDAD]]&amp;Tabla1[[#This Row],[MES]]</f>
        <v>68Vigilancia de la salud ambientalPUENTE ARANDAG. JUNIO 2025</v>
      </c>
      <c r="N128" s="27" t="s">
        <v>647</v>
      </c>
      <c r="O128" s="60">
        <f>+VLOOKUP(Tabla1[[#This Row],[concatenar]],IG!$M$3:$W$1907,2,FALSE)</f>
        <v>268760</v>
      </c>
      <c r="P128" s="60">
        <f>+VLOOKUP(Tabla1[[#This Row],[concatenar]],IG!$M$3:$W$1907,3,FALSE)</f>
        <v>0</v>
      </c>
      <c r="Q128" s="104">
        <f>+VLOOKUP(Tabla1[[#This Row],[concatenar]],IG!$M$3:$W$1907,8,FALSE)</f>
        <v>5</v>
      </c>
      <c r="R128" s="98">
        <f>+VLOOKUP(Tabla1[[#This Row],[concatenar]],IG!$M$3:$W$1907,9,FALSE)</f>
        <v>0</v>
      </c>
      <c r="S128" s="127">
        <f>+VLOOKUP(Tabla1[[#This Row],[concatenar]],IG!$M$3:$W$1907,10,FALSE)</f>
        <v>1343800</v>
      </c>
      <c r="T128" s="128">
        <f>+VLOOKUP(Tabla1[[#This Row],[concatenar]],IG!$M$3:$W$1907,11,FALSE)</f>
        <v>0</v>
      </c>
      <c r="U128" s="126" t="s">
        <v>47</v>
      </c>
      <c r="V128" s="129">
        <v>1</v>
      </c>
      <c r="W128" s="126">
        <v>1</v>
      </c>
      <c r="X128" s="27">
        <v>0</v>
      </c>
      <c r="Y128" s="130">
        <f>ROUND(Tabla1[[#This Row],[VALOR UNITARIO SEGUIMIENTO FINANCIERO
2024]]*Tabla1[[#This Row],[MET AFECTADA PORLA GLOSA
RECURSOS 2024]]*Tabla1[[#This Row],[Porcentaje de Glosa]],0)</f>
        <v>268760</v>
      </c>
      <c r="Z128" s="61">
        <f>ROUND(Tabla1[[#This Row],[VALOR UNITARIO SEGUIMIENTO FINANCIERO
2025]]*Tabla1[[#This Row],[META AFECTADA PORLA GLOSA
RECURSOS 2025]]*Tabla1[[#This Row],[Porcentaje de Glosa]],0)</f>
        <v>0</v>
      </c>
      <c r="AA128" s="61">
        <f>ROUND(Tabla1[[#This Row],[VALOR DE LA GLOSA 2024]]+Tabla1[[#This Row],[VALOR DE LA GLOSA 2025]],0)</f>
        <v>268760</v>
      </c>
      <c r="AB128" s="65" t="s">
        <v>656</v>
      </c>
      <c r="AC128" s="126"/>
      <c r="AD128" s="131"/>
      <c r="AE128" s="126"/>
      <c r="AF128" s="131">
        <f>ROUND(Tabla1[[#This Row],[VALOR TOTAL DE LA GLOSA]]-Tabla1[[#This Row],[Valor soportado por la Subred]],0)</f>
        <v>268760</v>
      </c>
      <c r="AG128" s="126"/>
      <c r="AH128" s="126"/>
      <c r="AI128" s="131">
        <f>ROUND(Tabla1[[#This Row],[VALOR GLOSA DEFINITIVA]]-Tabla1[[#This Row],[VALOR LEVANTADO EN LIQUIDACION]],0)</f>
        <v>268760</v>
      </c>
    </row>
    <row r="129" spans="2:35" s="31" customFormat="1" ht="87.65" hidden="1" customHeight="1" x14ac:dyDescent="0.35">
      <c r="B129" s="122" t="s">
        <v>26</v>
      </c>
      <c r="C129" s="123">
        <v>69</v>
      </c>
      <c r="D129" s="122" t="s">
        <v>70</v>
      </c>
      <c r="E129" s="58" t="str">
        <f>+Tabla1[[#This Row],[CODIGO ACTIVIDAD EN PPP Y LINEAMIENTO]]&amp;Tabla1[[#This Row],[ENTORNO/COMPONENTE]]</f>
        <v>69Vigilancia de la salud ambiental</v>
      </c>
      <c r="F129" s="125" t="str">
        <f>+VLOOKUP(Tabla1[[#This Row],[Columna1]],IG!$D$3:$L$1907,3,FALSE)</f>
        <v>Línea medicamentos seguros</v>
      </c>
      <c r="G129" s="125" t="str">
        <f>+VLOOKUP(Tabla1[[#This Row],[Columna1]],IG!$D$3:$W$1907,4,FALSE)</f>
        <v>Visitas de IVC a distribuidores de cosméticos</v>
      </c>
      <c r="H129" s="125" t="str">
        <f>+VLOOKUP(Tabla1[[#This Row],[Columna1]],IG!$D$3:$W$1907,5,FALSE)</f>
        <v>Establecimiento vigilado y controlado</v>
      </c>
      <c r="I129" s="125" t="str">
        <f>+VLOOKUP(Tabla1[[#This Row],[Columna1]],IG!$D$3:$W$1907,6,FALSE)</f>
        <v>VER SIVIGILA</v>
      </c>
      <c r="J129" s="125" t="str">
        <f>+VLOOKUP(Tabla1[[#This Row],[Columna1]],IG!$D$3:$W$1907,7,FALSE)</f>
        <v>VER SIVIGILA</v>
      </c>
      <c r="K129" s="126" t="s">
        <v>107</v>
      </c>
      <c r="L129" s="122" t="s">
        <v>511</v>
      </c>
      <c r="M129" s="58" t="str">
        <f>+Tabla1[[#This Row],[Columna1]]&amp;Tabla1[[#This Row],[LOCALIDAD]]&amp;Tabla1[[#This Row],[MES]]</f>
        <v>69Vigilancia de la salud ambientalKENNEDYG. JUNIO 2025</v>
      </c>
      <c r="N129" s="27" t="s">
        <v>647</v>
      </c>
      <c r="O129" s="60">
        <f>+VLOOKUP(Tabla1[[#This Row],[concatenar]],IG!$M$3:$W$1907,2,FALSE)</f>
        <v>47595</v>
      </c>
      <c r="P129" s="60">
        <f>+VLOOKUP(Tabla1[[#This Row],[concatenar]],IG!$M$3:$W$1907,3,FALSE)</f>
        <v>49130</v>
      </c>
      <c r="Q129" s="104">
        <f>+VLOOKUP(Tabla1[[#This Row],[concatenar]],IG!$M$3:$W$1907,8,FALSE)</f>
        <v>0</v>
      </c>
      <c r="R129" s="98">
        <f>+VLOOKUP(Tabla1[[#This Row],[concatenar]],IG!$M$3:$W$1907,9,FALSE)</f>
        <v>21</v>
      </c>
      <c r="S129" s="127">
        <f>+VLOOKUP(Tabla1[[#This Row],[concatenar]],IG!$M$3:$W$1907,10,FALSE)</f>
        <v>0</v>
      </c>
      <c r="T129" s="128">
        <f>+VLOOKUP(Tabla1[[#This Row],[concatenar]],IG!$M$3:$W$1907,11,FALSE)</f>
        <v>1031730</v>
      </c>
      <c r="U129" s="126" t="s">
        <v>47</v>
      </c>
      <c r="V129" s="129">
        <v>1</v>
      </c>
      <c r="W129" s="126">
        <v>0</v>
      </c>
      <c r="X129" s="27">
        <v>1</v>
      </c>
      <c r="Y129" s="130">
        <f>ROUND(Tabla1[[#This Row],[VALOR UNITARIO SEGUIMIENTO FINANCIERO
2024]]*Tabla1[[#This Row],[MET AFECTADA PORLA GLOSA
RECURSOS 2024]]*Tabla1[[#This Row],[Porcentaje de Glosa]],0)</f>
        <v>0</v>
      </c>
      <c r="Z129" s="61">
        <f>ROUND(Tabla1[[#This Row],[VALOR UNITARIO SEGUIMIENTO FINANCIERO
2025]]*Tabla1[[#This Row],[META AFECTADA PORLA GLOSA
RECURSOS 2025]]*Tabla1[[#This Row],[Porcentaje de Glosa]],0)</f>
        <v>49130</v>
      </c>
      <c r="AA129" s="61">
        <f>ROUND(Tabla1[[#This Row],[VALOR DE LA GLOSA 2024]]+Tabla1[[#This Row],[VALOR DE LA GLOSA 2025]],0)</f>
        <v>49130</v>
      </c>
      <c r="AB129" s="65" t="s">
        <v>657</v>
      </c>
      <c r="AC129" s="126"/>
      <c r="AD129" s="131"/>
      <c r="AE129" s="126"/>
      <c r="AF129" s="131">
        <f>ROUND(Tabla1[[#This Row],[VALOR TOTAL DE LA GLOSA]]-Tabla1[[#This Row],[Valor soportado por la Subred]],0)</f>
        <v>49130</v>
      </c>
      <c r="AG129" s="126"/>
      <c r="AH129" s="126"/>
      <c r="AI129" s="131">
        <f>ROUND(Tabla1[[#This Row],[VALOR GLOSA DEFINITIVA]]-Tabla1[[#This Row],[VALOR LEVANTADO EN LIQUIDACION]],0)</f>
        <v>49130</v>
      </c>
    </row>
    <row r="130" spans="2:35" s="31" customFormat="1" ht="87.65" hidden="1" customHeight="1" x14ac:dyDescent="0.35">
      <c r="B130" s="122" t="s">
        <v>26</v>
      </c>
      <c r="C130" s="123">
        <v>79</v>
      </c>
      <c r="D130" s="122" t="s">
        <v>70</v>
      </c>
      <c r="E130" s="58" t="str">
        <f>+Tabla1[[#This Row],[CODIGO ACTIVIDAD EN PPP Y LINEAMIENTO]]&amp;Tabla1[[#This Row],[ENTORNO/COMPONENTE]]</f>
        <v>79Vigilancia de la salud ambiental</v>
      </c>
      <c r="F130" s="125" t="str">
        <f>+VLOOKUP(Tabla1[[#This Row],[Columna1]],IG!$D$3:$L$1907,3,FALSE)</f>
        <v>Línea medicamentos seguros</v>
      </c>
      <c r="G130" s="125" t="str">
        <f>+VLOOKUP(Tabla1[[#This Row],[Columna1]],IG!$D$3:$W$1907,4,FALSE)</f>
        <v>Visitas de IVC a tiendas naturistas</v>
      </c>
      <c r="H130" s="125" t="str">
        <f>+VLOOKUP(Tabla1[[#This Row],[Columna1]],IG!$D$3:$W$1907,5,FALSE)</f>
        <v>Establecimiento vigilado y controlado</v>
      </c>
      <c r="I130" s="125" t="str">
        <f>+VLOOKUP(Tabla1[[#This Row],[Columna1]],IG!$D$3:$W$1907,6,FALSE)</f>
        <v>VER SIVIGILA</v>
      </c>
      <c r="J130" s="125" t="str">
        <f>+VLOOKUP(Tabla1[[#This Row],[Columna1]],IG!$D$3:$W$1907,7,FALSE)</f>
        <v>VER SIVIGILA</v>
      </c>
      <c r="K130" s="126" t="s">
        <v>107</v>
      </c>
      <c r="L130" s="122" t="s">
        <v>512</v>
      </c>
      <c r="M130" s="58" t="str">
        <f>+Tabla1[[#This Row],[Columna1]]&amp;Tabla1[[#This Row],[LOCALIDAD]]&amp;Tabla1[[#This Row],[MES]]</f>
        <v>79Vigilancia de la salud ambientalKENNEDYH. JULIO 2025</v>
      </c>
      <c r="N130" s="27" t="s">
        <v>647</v>
      </c>
      <c r="O130" s="60">
        <f>+VLOOKUP(Tabla1[[#This Row],[concatenar]],IG!$M$3:$W$1907,2,FALSE)</f>
        <v>0</v>
      </c>
      <c r="P130" s="60">
        <f>+VLOOKUP(Tabla1[[#This Row],[concatenar]],IG!$M$3:$W$1907,3,FALSE)</f>
        <v>104040</v>
      </c>
      <c r="Q130" s="104">
        <f>+VLOOKUP(Tabla1[[#This Row],[concatenar]],IG!$M$3:$W$1907,8,FALSE)</f>
        <v>0</v>
      </c>
      <c r="R130" s="98">
        <f>+VLOOKUP(Tabla1[[#This Row],[concatenar]],IG!$M$3:$W$1907,9,FALSE)</f>
        <v>5</v>
      </c>
      <c r="S130" s="127">
        <f>+VLOOKUP(Tabla1[[#This Row],[concatenar]],IG!$M$3:$W$1907,10,FALSE)</f>
        <v>0</v>
      </c>
      <c r="T130" s="128">
        <f>+VLOOKUP(Tabla1[[#This Row],[concatenar]],IG!$M$3:$W$1907,11,FALSE)</f>
        <v>520200</v>
      </c>
      <c r="U130" s="126" t="s">
        <v>47</v>
      </c>
      <c r="V130" s="129">
        <v>1</v>
      </c>
      <c r="W130" s="126">
        <v>0</v>
      </c>
      <c r="X130" s="27">
        <v>1</v>
      </c>
      <c r="Y130" s="130">
        <f>ROUND(Tabla1[[#This Row],[VALOR UNITARIO SEGUIMIENTO FINANCIERO
2024]]*Tabla1[[#This Row],[MET AFECTADA PORLA GLOSA
RECURSOS 2024]]*Tabla1[[#This Row],[Porcentaje de Glosa]],0)</f>
        <v>0</v>
      </c>
      <c r="Z130" s="61">
        <f>ROUND(Tabla1[[#This Row],[VALOR UNITARIO SEGUIMIENTO FINANCIERO
2025]]*Tabla1[[#This Row],[META AFECTADA PORLA GLOSA
RECURSOS 2025]]*Tabla1[[#This Row],[Porcentaje de Glosa]],0)</f>
        <v>104040</v>
      </c>
      <c r="AA130" s="61">
        <f>ROUND(Tabla1[[#This Row],[VALOR DE LA GLOSA 2024]]+Tabla1[[#This Row],[VALOR DE LA GLOSA 2025]],0)</f>
        <v>104040</v>
      </c>
      <c r="AB130" s="65" t="s">
        <v>658</v>
      </c>
      <c r="AC130" s="126"/>
      <c r="AD130" s="131"/>
      <c r="AE130" s="126"/>
      <c r="AF130" s="131">
        <f>ROUND(Tabla1[[#This Row],[VALOR TOTAL DE LA GLOSA]]-Tabla1[[#This Row],[Valor soportado por la Subred]],0)</f>
        <v>104040</v>
      </c>
      <c r="AG130" s="126"/>
      <c r="AH130" s="126"/>
      <c r="AI130" s="131">
        <f>ROUND(Tabla1[[#This Row],[VALOR GLOSA DEFINITIVA]]-Tabla1[[#This Row],[VALOR LEVANTADO EN LIQUIDACION]],0)</f>
        <v>104040</v>
      </c>
    </row>
    <row r="131" spans="2:35" s="31" customFormat="1" ht="87.65" hidden="1" customHeight="1" x14ac:dyDescent="0.35">
      <c r="B131" s="122" t="s">
        <v>26</v>
      </c>
      <c r="C131" s="123">
        <v>1108</v>
      </c>
      <c r="D131" s="122" t="s">
        <v>70</v>
      </c>
      <c r="E131" s="58" t="str">
        <f>+Tabla1[[#This Row],[CODIGO ACTIVIDAD EN PPP Y LINEAMIENTO]]&amp;Tabla1[[#This Row],[ENTORNO/COMPONENTE]]</f>
        <v>1108Vigilancia de la salud ambiental</v>
      </c>
      <c r="F131" s="125" t="str">
        <f>+VLOOKUP(Tabla1[[#This Row],[Columna1]],IG!$D$3:$L$1907,3,FALSE)</f>
        <v>Línea eventos transmisibles de origen zoonótico</v>
      </c>
      <c r="G131" s="125" t="str">
        <f>+VLOOKUP(Tabla1[[#This Row],[Columna1]],IG!$D$3:$W$1907,4,FALSE)</f>
        <v>Vacunación antirrábica canina y felina</v>
      </c>
      <c r="H131" s="125" t="str">
        <f>+VLOOKUP(Tabla1[[#This Row],[Columna1]],IG!$D$3:$W$1907,5,FALSE)</f>
        <v>Prevención y Control de enfermedades zoonóticas</v>
      </c>
      <c r="I131" s="125" t="str">
        <f>+VLOOKUP(Tabla1[[#This Row],[Columna1]],IG!$D$3:$W$1907,6,FALSE)</f>
        <v>VER SIVIGILA</v>
      </c>
      <c r="J131" s="125" t="str">
        <f>+VLOOKUP(Tabla1[[#This Row],[Columna1]],IG!$D$3:$W$1907,7,FALSE)</f>
        <v>VER SIVIGILA</v>
      </c>
      <c r="K131" s="126" t="s">
        <v>105</v>
      </c>
      <c r="L131" s="122" t="s">
        <v>511</v>
      </c>
      <c r="M131" s="58" t="str">
        <f>+Tabla1[[#This Row],[Columna1]]&amp;Tabla1[[#This Row],[LOCALIDAD]]&amp;Tabla1[[#This Row],[MES]]</f>
        <v>1108Vigilancia de la salud ambientalBOSAG. JUNIO 2025</v>
      </c>
      <c r="N131" s="27" t="s">
        <v>659</v>
      </c>
      <c r="O131" s="60">
        <f>+VLOOKUP(Tabla1[[#This Row],[concatenar]],IG!$M$3:$W$1907,2,FALSE)</f>
        <v>0</v>
      </c>
      <c r="P131" s="60">
        <f>+VLOOKUP(Tabla1[[#This Row],[concatenar]],IG!$M$3:$W$1907,3,FALSE)</f>
        <v>3931</v>
      </c>
      <c r="Q131" s="104">
        <f>+VLOOKUP(Tabla1[[#This Row],[concatenar]],IG!$M$3:$W$1907,8,FALSE)</f>
        <v>0</v>
      </c>
      <c r="R131" s="98">
        <f>+VLOOKUP(Tabla1[[#This Row],[concatenar]],IG!$M$3:$W$1907,9,FALSE)</f>
        <v>6057</v>
      </c>
      <c r="S131" s="127">
        <f>+VLOOKUP(Tabla1[[#This Row],[concatenar]],IG!$M$3:$W$1907,10,FALSE)</f>
        <v>0</v>
      </c>
      <c r="T131" s="128">
        <f>+VLOOKUP(Tabla1[[#This Row],[concatenar]],IG!$M$3:$W$1907,11,FALSE)</f>
        <v>23810067</v>
      </c>
      <c r="U131" s="126" t="s">
        <v>47</v>
      </c>
      <c r="V131" s="129">
        <v>1</v>
      </c>
      <c r="W131" s="126"/>
      <c r="X131" s="27">
        <v>100</v>
      </c>
      <c r="Y131" s="130">
        <f>ROUND(Tabla1[[#This Row],[VALOR UNITARIO SEGUIMIENTO FINANCIERO
2024]]*Tabla1[[#This Row],[MET AFECTADA PORLA GLOSA
RECURSOS 2024]]*Tabla1[[#This Row],[Porcentaje de Glosa]],0)</f>
        <v>0</v>
      </c>
      <c r="Z131" s="61">
        <f>ROUND(Tabla1[[#This Row],[VALOR UNITARIO SEGUIMIENTO FINANCIERO
2025]]*Tabla1[[#This Row],[META AFECTADA PORLA GLOSA
RECURSOS 2025]]*Tabla1[[#This Row],[Porcentaje de Glosa]],0)</f>
        <v>393100</v>
      </c>
      <c r="AA131" s="61">
        <f>ROUND(Tabla1[[#This Row],[VALOR DE LA GLOSA 2024]]+Tabla1[[#This Row],[VALOR DE LA GLOSA 2025]],0)</f>
        <v>393100</v>
      </c>
      <c r="AB131" s="65" t="s">
        <v>661</v>
      </c>
      <c r="AC131" s="126"/>
      <c r="AD131" s="131"/>
      <c r="AE131" s="126"/>
      <c r="AF131" s="131">
        <f>ROUND(Tabla1[[#This Row],[VALOR TOTAL DE LA GLOSA]]-Tabla1[[#This Row],[Valor soportado por la Subred]],0)</f>
        <v>393100</v>
      </c>
      <c r="AG131" s="126"/>
      <c r="AH131" s="126"/>
      <c r="AI131" s="131">
        <f>ROUND(Tabla1[[#This Row],[VALOR GLOSA DEFINITIVA]]-Tabla1[[#This Row],[VALOR LEVANTADO EN LIQUIDACION]],0)</f>
        <v>393100</v>
      </c>
    </row>
    <row r="132" spans="2:35" s="31" customFormat="1" ht="87.65" hidden="1" customHeight="1" x14ac:dyDescent="0.35">
      <c r="B132" s="122" t="s">
        <v>26</v>
      </c>
      <c r="C132" s="123">
        <v>1108</v>
      </c>
      <c r="D132" s="122" t="s">
        <v>70</v>
      </c>
      <c r="E132" s="58" t="str">
        <f>+Tabla1[[#This Row],[CODIGO ACTIVIDAD EN PPP Y LINEAMIENTO]]&amp;Tabla1[[#This Row],[ENTORNO/COMPONENTE]]</f>
        <v>1108Vigilancia de la salud ambiental</v>
      </c>
      <c r="F132" s="125" t="str">
        <f>+VLOOKUP(Tabla1[[#This Row],[Columna1]],IG!$D$3:$L$1907,3,FALSE)</f>
        <v>Línea eventos transmisibles de origen zoonótico</v>
      </c>
      <c r="G132" s="125" t="str">
        <f>+VLOOKUP(Tabla1[[#This Row],[Columna1]],IG!$D$3:$W$1907,4,FALSE)</f>
        <v>Vacunación antirrábica canina y felina</v>
      </c>
      <c r="H132" s="125" t="str">
        <f>+VLOOKUP(Tabla1[[#This Row],[Columna1]],IG!$D$3:$W$1907,5,FALSE)</f>
        <v>Prevención y Control de enfermedades zoonóticas</v>
      </c>
      <c r="I132" s="125" t="str">
        <f>+VLOOKUP(Tabla1[[#This Row],[Columna1]],IG!$D$3:$W$1907,6,FALSE)</f>
        <v>VER SIVIGILA</v>
      </c>
      <c r="J132" s="125" t="str">
        <f>+VLOOKUP(Tabla1[[#This Row],[Columna1]],IG!$D$3:$W$1907,7,FALSE)</f>
        <v>VER SIVIGILA</v>
      </c>
      <c r="K132" s="126" t="s">
        <v>105</v>
      </c>
      <c r="L132" s="122" t="s">
        <v>511</v>
      </c>
      <c r="M132" s="58" t="str">
        <f>+Tabla1[[#This Row],[Columna1]]&amp;Tabla1[[#This Row],[LOCALIDAD]]&amp;Tabla1[[#This Row],[MES]]</f>
        <v>1108Vigilancia de la salud ambientalBOSAG. JUNIO 2025</v>
      </c>
      <c r="N132" s="27" t="s">
        <v>659</v>
      </c>
      <c r="O132" s="60">
        <f>+VLOOKUP(Tabla1[[#This Row],[concatenar]],IG!$M$3:$W$1907,2,FALSE)</f>
        <v>0</v>
      </c>
      <c r="P132" s="60">
        <f>+VLOOKUP(Tabla1[[#This Row],[concatenar]],IG!$M$3:$W$1907,3,FALSE)</f>
        <v>3931</v>
      </c>
      <c r="Q132" s="104">
        <f>+VLOOKUP(Tabla1[[#This Row],[concatenar]],IG!$M$3:$W$1907,8,FALSE)</f>
        <v>0</v>
      </c>
      <c r="R132" s="98">
        <f>+VLOOKUP(Tabla1[[#This Row],[concatenar]],IG!$M$3:$W$1907,9,FALSE)</f>
        <v>6057</v>
      </c>
      <c r="S132" s="127">
        <f>+VLOOKUP(Tabla1[[#This Row],[concatenar]],IG!$M$3:$W$1907,10,FALSE)</f>
        <v>0</v>
      </c>
      <c r="T132" s="128">
        <f>+VLOOKUP(Tabla1[[#This Row],[concatenar]],IG!$M$3:$W$1907,11,FALSE)</f>
        <v>23810067</v>
      </c>
      <c r="U132" s="126" t="s">
        <v>33</v>
      </c>
      <c r="V132" s="129">
        <v>1</v>
      </c>
      <c r="W132" s="126"/>
      <c r="X132" s="27">
        <v>686.48257000000001</v>
      </c>
      <c r="Y132" s="130">
        <f>ROUND(Tabla1[[#This Row],[VALOR UNITARIO SEGUIMIENTO FINANCIERO
2024]]*Tabla1[[#This Row],[MET AFECTADA PORLA GLOSA
RECURSOS 2024]]*Tabla1[[#This Row],[Porcentaje de Glosa]],0)</f>
        <v>0</v>
      </c>
      <c r="Z132" s="61">
        <f>ROUND(Tabla1[[#This Row],[VALOR UNITARIO SEGUIMIENTO FINANCIERO
2025]]*Tabla1[[#This Row],[META AFECTADA PORLA GLOSA
RECURSOS 2025]]*Tabla1[[#This Row],[Porcentaje de Glosa]],0)</f>
        <v>2698563</v>
      </c>
      <c r="AA132" s="61">
        <f>ROUND(Tabla1[[#This Row],[VALOR DE LA GLOSA 2024]]+Tabla1[[#This Row],[VALOR DE LA GLOSA 2025]],0)</f>
        <v>2698563</v>
      </c>
      <c r="AB132" s="65" t="s">
        <v>662</v>
      </c>
      <c r="AC132" s="126"/>
      <c r="AD132" s="131"/>
      <c r="AE132" s="126"/>
      <c r="AF132" s="131">
        <f>ROUND(Tabla1[[#This Row],[VALOR TOTAL DE LA GLOSA]]-Tabla1[[#This Row],[Valor soportado por la Subred]],0)</f>
        <v>2698563</v>
      </c>
      <c r="AG132" s="126"/>
      <c r="AH132" s="126"/>
      <c r="AI132" s="131">
        <f>ROUND(Tabla1[[#This Row],[VALOR GLOSA DEFINITIVA]]-Tabla1[[#This Row],[VALOR LEVANTADO EN LIQUIDACION]],0)</f>
        <v>2698563</v>
      </c>
    </row>
    <row r="133" spans="2:35" s="31" customFormat="1" ht="87.65" hidden="1" customHeight="1" x14ac:dyDescent="0.35">
      <c r="B133" s="122" t="s">
        <v>26</v>
      </c>
      <c r="C133" s="123">
        <v>1108</v>
      </c>
      <c r="D133" s="122" t="s">
        <v>70</v>
      </c>
      <c r="E133" s="58" t="str">
        <f>+Tabla1[[#This Row],[CODIGO ACTIVIDAD EN PPP Y LINEAMIENTO]]&amp;Tabla1[[#This Row],[ENTORNO/COMPONENTE]]</f>
        <v>1108Vigilancia de la salud ambiental</v>
      </c>
      <c r="F133" s="125" t="str">
        <f>+VLOOKUP(Tabla1[[#This Row],[Columna1]],IG!$D$3:$L$1907,3,FALSE)</f>
        <v>Línea eventos transmisibles de origen zoonótico</v>
      </c>
      <c r="G133" s="125" t="str">
        <f>+VLOOKUP(Tabla1[[#This Row],[Columna1]],IG!$D$3:$W$1907,4,FALSE)</f>
        <v>Vacunación antirrábica canina y felina</v>
      </c>
      <c r="H133" s="125" t="str">
        <f>+VLOOKUP(Tabla1[[#This Row],[Columna1]],IG!$D$3:$W$1907,5,FALSE)</f>
        <v>Prevención y Control de enfermedades zoonóticas</v>
      </c>
      <c r="I133" s="125" t="str">
        <f>+VLOOKUP(Tabla1[[#This Row],[Columna1]],IG!$D$3:$W$1907,6,FALSE)</f>
        <v>VER SIVIGILA</v>
      </c>
      <c r="J133" s="125" t="str">
        <f>+VLOOKUP(Tabla1[[#This Row],[Columna1]],IG!$D$3:$W$1907,7,FALSE)</f>
        <v>VER SIVIGILA</v>
      </c>
      <c r="K133" s="126" t="s">
        <v>105</v>
      </c>
      <c r="L133" s="122" t="s">
        <v>511</v>
      </c>
      <c r="M133" s="58" t="str">
        <f>+Tabla1[[#This Row],[Columna1]]&amp;Tabla1[[#This Row],[LOCALIDAD]]&amp;Tabla1[[#This Row],[MES]]</f>
        <v>1108Vigilancia de la salud ambientalBOSAG. JUNIO 2025</v>
      </c>
      <c r="N133" s="27" t="s">
        <v>659</v>
      </c>
      <c r="O133" s="60">
        <f>+VLOOKUP(Tabla1[[#This Row],[concatenar]],IG!$M$3:$W$1907,2,FALSE)</f>
        <v>0</v>
      </c>
      <c r="P133" s="60">
        <f>+VLOOKUP(Tabla1[[#This Row],[concatenar]],IG!$M$3:$W$1907,3,FALSE)</f>
        <v>3931</v>
      </c>
      <c r="Q133" s="104">
        <f>+VLOOKUP(Tabla1[[#This Row],[concatenar]],IG!$M$3:$W$1907,8,FALSE)</f>
        <v>0</v>
      </c>
      <c r="R133" s="98">
        <f>+VLOOKUP(Tabla1[[#This Row],[concatenar]],IG!$M$3:$W$1907,9,FALSE)</f>
        <v>6057</v>
      </c>
      <c r="S133" s="127">
        <f>+VLOOKUP(Tabla1[[#This Row],[concatenar]],IG!$M$3:$W$1907,10,FALSE)</f>
        <v>0</v>
      </c>
      <c r="T133" s="128">
        <f>+VLOOKUP(Tabla1[[#This Row],[concatenar]],IG!$M$3:$W$1907,11,FALSE)</f>
        <v>23810067</v>
      </c>
      <c r="U133" s="126" t="s">
        <v>34</v>
      </c>
      <c r="V133" s="129">
        <v>0.06</v>
      </c>
      <c r="W133" s="126"/>
      <c r="X133" s="27">
        <v>3931</v>
      </c>
      <c r="Y133" s="130">
        <f>ROUND(Tabla1[[#This Row],[VALOR UNITARIO SEGUIMIENTO FINANCIERO
2024]]*Tabla1[[#This Row],[MET AFECTADA PORLA GLOSA
RECURSOS 2024]]*Tabla1[[#This Row],[Porcentaje de Glosa]],0)</f>
        <v>0</v>
      </c>
      <c r="Z133" s="61">
        <f>ROUND(Tabla1[[#This Row],[VALOR UNITARIO SEGUIMIENTO FINANCIERO
2025]]*Tabla1[[#This Row],[META AFECTADA PORLA GLOSA
RECURSOS 2025]]*Tabla1[[#This Row],[Porcentaje de Glosa]],0)</f>
        <v>927166</v>
      </c>
      <c r="AA133" s="61">
        <f>ROUND(Tabla1[[#This Row],[VALOR DE LA GLOSA 2024]]+Tabla1[[#This Row],[VALOR DE LA GLOSA 2025]],0)</f>
        <v>927166</v>
      </c>
      <c r="AB133" s="65" t="s">
        <v>663</v>
      </c>
      <c r="AC133" s="126"/>
      <c r="AD133" s="131"/>
      <c r="AE133" s="126"/>
      <c r="AF133" s="131">
        <f>ROUND(Tabla1[[#This Row],[VALOR TOTAL DE LA GLOSA]]-Tabla1[[#This Row],[Valor soportado por la Subred]],0)</f>
        <v>927166</v>
      </c>
      <c r="AG133" s="126"/>
      <c r="AH133" s="126"/>
      <c r="AI133" s="131">
        <f>ROUND(Tabla1[[#This Row],[VALOR GLOSA DEFINITIVA]]-Tabla1[[#This Row],[VALOR LEVANTADO EN LIQUIDACION]],0)</f>
        <v>927166</v>
      </c>
    </row>
    <row r="134" spans="2:35" s="31" customFormat="1" ht="87.65" hidden="1" customHeight="1" x14ac:dyDescent="0.35">
      <c r="B134" s="28" t="s">
        <v>26</v>
      </c>
      <c r="C134" s="119">
        <v>1108</v>
      </c>
      <c r="D134" s="28" t="s">
        <v>70</v>
      </c>
      <c r="E134" s="58" t="str">
        <f>+Tabla1[[#This Row],[CODIGO ACTIVIDAD EN PPP Y LINEAMIENTO]]&amp;Tabla1[[#This Row],[ENTORNO/COMPONENTE]]</f>
        <v>1108Vigilancia de la salud ambiental</v>
      </c>
      <c r="F134" s="120" t="str">
        <f>+VLOOKUP(Tabla1[[#This Row],[Columna1]],IG!$D$3:$L$1907,3,FALSE)</f>
        <v>Línea eventos transmisibles de origen zoonótico</v>
      </c>
      <c r="G134" s="120" t="str">
        <f>+VLOOKUP(Tabla1[[#This Row],[Columna1]],IG!$D$3:$W$1907,4,FALSE)</f>
        <v>Vacunación antirrábica canina y felina</v>
      </c>
      <c r="H134" s="120" t="str">
        <f>+VLOOKUP(Tabla1[[#This Row],[Columna1]],IG!$D$3:$W$1907,5,FALSE)</f>
        <v>Prevención y Control de enfermedades zoonóticas</v>
      </c>
      <c r="I134" s="120" t="str">
        <f>+VLOOKUP(Tabla1[[#This Row],[Columna1]],IG!$D$3:$W$1907,6,FALSE)</f>
        <v>VER SIVIGILA</v>
      </c>
      <c r="J134" s="120" t="str">
        <f>+VLOOKUP(Tabla1[[#This Row],[Columna1]],IG!$D$3:$W$1907,7,FALSE)</f>
        <v>VER SIVIGILA</v>
      </c>
      <c r="K134" s="27" t="s">
        <v>107</v>
      </c>
      <c r="L134" s="28" t="s">
        <v>511</v>
      </c>
      <c r="M134" s="58" t="str">
        <f>+Tabla1[[#This Row],[Columna1]]&amp;Tabla1[[#This Row],[LOCALIDAD]]&amp;Tabla1[[#This Row],[MES]]</f>
        <v>1108Vigilancia de la salud ambientalKENNEDYG. JUNIO 2025</v>
      </c>
      <c r="N134" s="27" t="s">
        <v>659</v>
      </c>
      <c r="O134" s="60">
        <f>+VLOOKUP(Tabla1[[#This Row],[concatenar]],IG!$M$3:$W$1907,2,FALSE)</f>
        <v>0</v>
      </c>
      <c r="P134" s="60">
        <f>+VLOOKUP(Tabla1[[#This Row],[concatenar]],IG!$M$3:$W$1907,3,FALSE)</f>
        <v>3931</v>
      </c>
      <c r="Q134" s="104">
        <f>+VLOOKUP(Tabla1[[#This Row],[concatenar]],IG!$M$3:$W$1907,8,FALSE)</f>
        <v>0</v>
      </c>
      <c r="R134" s="98">
        <f>+VLOOKUP(Tabla1[[#This Row],[concatenar]],IG!$M$3:$W$1907,9,FALSE)</f>
        <v>4904</v>
      </c>
      <c r="S134" s="102">
        <f>+VLOOKUP(Tabla1[[#This Row],[concatenar]],IG!$M$3:$W$1907,10,FALSE)</f>
        <v>0</v>
      </c>
      <c r="T134" s="121">
        <f>+VLOOKUP(Tabla1[[#This Row],[concatenar]],IG!$M$3:$W$1907,11,FALSE)</f>
        <v>19277624</v>
      </c>
      <c r="U134" s="27" t="s">
        <v>47</v>
      </c>
      <c r="V134" s="29">
        <v>1</v>
      </c>
      <c r="W134" s="27"/>
      <c r="X134" s="27">
        <v>40</v>
      </c>
      <c r="Y134" s="61">
        <f>ROUND(Tabla1[[#This Row],[VALOR UNITARIO SEGUIMIENTO FINANCIERO
2024]]*Tabla1[[#This Row],[MET AFECTADA PORLA GLOSA
RECURSOS 2024]]*Tabla1[[#This Row],[Porcentaje de Glosa]],0)</f>
        <v>0</v>
      </c>
      <c r="Z134" s="61">
        <f>ROUND(Tabla1[[#This Row],[VALOR UNITARIO SEGUIMIENTO FINANCIERO
2025]]*Tabla1[[#This Row],[META AFECTADA PORLA GLOSA
RECURSOS 2025]]*Tabla1[[#This Row],[Porcentaje de Glosa]],0)</f>
        <v>157240</v>
      </c>
      <c r="AA134" s="61">
        <f>ROUND(Tabla1[[#This Row],[VALOR DE LA GLOSA 2024]]+Tabla1[[#This Row],[VALOR DE LA GLOSA 2025]],0)</f>
        <v>157240</v>
      </c>
      <c r="AB134" s="65" t="s">
        <v>664</v>
      </c>
      <c r="AC134" s="27"/>
      <c r="AD134" s="114"/>
      <c r="AE134" s="27"/>
      <c r="AF134" s="114">
        <f>ROUND(Tabla1[[#This Row],[VALOR TOTAL DE LA GLOSA]]-Tabla1[[#This Row],[Valor soportado por la Subred]],0)</f>
        <v>157240</v>
      </c>
      <c r="AG134" s="27"/>
      <c r="AH134" s="27"/>
      <c r="AI134" s="114">
        <f>ROUND(Tabla1[[#This Row],[VALOR GLOSA DEFINITIVA]]-Tabla1[[#This Row],[VALOR LEVANTADO EN LIQUIDACION]],0)</f>
        <v>157240</v>
      </c>
    </row>
    <row r="135" spans="2:35" s="31" customFormat="1" ht="87.65" hidden="1" customHeight="1" x14ac:dyDescent="0.35">
      <c r="B135" s="28" t="s">
        <v>26</v>
      </c>
      <c r="C135" s="119">
        <v>1108</v>
      </c>
      <c r="D135" s="28" t="s">
        <v>70</v>
      </c>
      <c r="E135" s="58" t="str">
        <f>+Tabla1[[#This Row],[CODIGO ACTIVIDAD EN PPP Y LINEAMIENTO]]&amp;Tabla1[[#This Row],[ENTORNO/COMPONENTE]]</f>
        <v>1108Vigilancia de la salud ambiental</v>
      </c>
      <c r="F135" s="120" t="str">
        <f>+VLOOKUP(Tabla1[[#This Row],[Columna1]],IG!$D$3:$L$1907,3,FALSE)</f>
        <v>Línea eventos transmisibles de origen zoonótico</v>
      </c>
      <c r="G135" s="120" t="str">
        <f>+VLOOKUP(Tabla1[[#This Row],[Columna1]],IG!$D$3:$W$1907,4,FALSE)</f>
        <v>Vacunación antirrábica canina y felina</v>
      </c>
      <c r="H135" s="120" t="str">
        <f>+VLOOKUP(Tabla1[[#This Row],[Columna1]],IG!$D$3:$W$1907,5,FALSE)</f>
        <v>Prevención y Control de enfermedades zoonóticas</v>
      </c>
      <c r="I135" s="120" t="str">
        <f>+VLOOKUP(Tabla1[[#This Row],[Columna1]],IG!$D$3:$W$1907,6,FALSE)</f>
        <v>VER SIVIGILA</v>
      </c>
      <c r="J135" s="120" t="str">
        <f>+VLOOKUP(Tabla1[[#This Row],[Columna1]],IG!$D$3:$W$1907,7,FALSE)</f>
        <v>VER SIVIGILA</v>
      </c>
      <c r="K135" s="27" t="s">
        <v>107</v>
      </c>
      <c r="L135" s="28" t="s">
        <v>511</v>
      </c>
      <c r="M135" s="58" t="str">
        <f>+Tabla1[[#This Row],[Columna1]]&amp;Tabla1[[#This Row],[LOCALIDAD]]&amp;Tabla1[[#This Row],[MES]]</f>
        <v>1108Vigilancia de la salud ambientalKENNEDYG. JUNIO 2025</v>
      </c>
      <c r="N135" s="27" t="s">
        <v>659</v>
      </c>
      <c r="O135" s="60">
        <f>+VLOOKUP(Tabla1[[#This Row],[concatenar]],IG!$M$3:$W$1907,2,FALSE)</f>
        <v>0</v>
      </c>
      <c r="P135" s="60">
        <f>+VLOOKUP(Tabla1[[#This Row],[concatenar]],IG!$M$3:$W$1907,3,FALSE)</f>
        <v>3931</v>
      </c>
      <c r="Q135" s="104">
        <f>+VLOOKUP(Tabla1[[#This Row],[concatenar]],IG!$M$3:$W$1907,8,FALSE)</f>
        <v>0</v>
      </c>
      <c r="R135" s="98">
        <f>+VLOOKUP(Tabla1[[#This Row],[concatenar]],IG!$M$3:$W$1907,9,FALSE)</f>
        <v>4904</v>
      </c>
      <c r="S135" s="102">
        <f>+VLOOKUP(Tabla1[[#This Row],[concatenar]],IG!$M$3:$W$1907,10,FALSE)</f>
        <v>0</v>
      </c>
      <c r="T135" s="121">
        <f>+VLOOKUP(Tabla1[[#This Row],[concatenar]],IG!$M$3:$W$1907,11,FALSE)</f>
        <v>19277624</v>
      </c>
      <c r="U135" s="27" t="s">
        <v>34</v>
      </c>
      <c r="V135" s="29">
        <v>0.06</v>
      </c>
      <c r="W135" s="27"/>
      <c r="X135" s="27">
        <v>4904</v>
      </c>
      <c r="Y135" s="61">
        <f>ROUND(Tabla1[[#This Row],[VALOR UNITARIO SEGUIMIENTO FINANCIERO
2024]]*Tabla1[[#This Row],[MET AFECTADA PORLA GLOSA
RECURSOS 2024]]*Tabla1[[#This Row],[Porcentaje de Glosa]],0)</f>
        <v>0</v>
      </c>
      <c r="Z135" s="61">
        <f>ROUND(Tabla1[[#This Row],[VALOR UNITARIO SEGUIMIENTO FINANCIERO
2025]]*Tabla1[[#This Row],[META AFECTADA PORLA GLOSA
RECURSOS 2025]]*Tabla1[[#This Row],[Porcentaje de Glosa]],0)</f>
        <v>1156657</v>
      </c>
      <c r="AA135" s="61">
        <f>ROUND(Tabla1[[#This Row],[VALOR DE LA GLOSA 2024]]+Tabla1[[#This Row],[VALOR DE LA GLOSA 2025]],0)</f>
        <v>1156657</v>
      </c>
      <c r="AB135" s="65" t="s">
        <v>663</v>
      </c>
      <c r="AC135" s="27"/>
      <c r="AD135" s="114"/>
      <c r="AE135" s="27"/>
      <c r="AF135" s="114">
        <f>ROUND(Tabla1[[#This Row],[VALOR TOTAL DE LA GLOSA]]-Tabla1[[#This Row],[Valor soportado por la Subred]],0)</f>
        <v>1156657</v>
      </c>
      <c r="AG135" s="27"/>
      <c r="AH135" s="27"/>
      <c r="AI135" s="114">
        <f>ROUND(Tabla1[[#This Row],[VALOR GLOSA DEFINITIVA]]-Tabla1[[#This Row],[VALOR LEVANTADO EN LIQUIDACION]],0)</f>
        <v>1156657</v>
      </c>
    </row>
    <row r="136" spans="2:35" s="31" customFormat="1" ht="87.65" hidden="1" customHeight="1" x14ac:dyDescent="0.35">
      <c r="B136" s="28" t="s">
        <v>26</v>
      </c>
      <c r="C136" s="119">
        <v>1108</v>
      </c>
      <c r="D136" s="28" t="s">
        <v>70</v>
      </c>
      <c r="E136" s="58" t="str">
        <f>+Tabla1[[#This Row],[CODIGO ACTIVIDAD EN PPP Y LINEAMIENTO]]&amp;Tabla1[[#This Row],[ENTORNO/COMPONENTE]]</f>
        <v>1108Vigilancia de la salud ambiental</v>
      </c>
      <c r="F136" s="120" t="str">
        <f>+VLOOKUP(Tabla1[[#This Row],[Columna1]],IG!$D$3:$L$1907,3,FALSE)</f>
        <v>Línea eventos transmisibles de origen zoonótico</v>
      </c>
      <c r="G136" s="120" t="str">
        <f>+VLOOKUP(Tabla1[[#This Row],[Columna1]],IG!$D$3:$W$1907,4,FALSE)</f>
        <v>Vacunación antirrábica canina y felina</v>
      </c>
      <c r="H136" s="120" t="str">
        <f>+VLOOKUP(Tabla1[[#This Row],[Columna1]],IG!$D$3:$W$1907,5,FALSE)</f>
        <v>Prevención y Control de enfermedades zoonóticas</v>
      </c>
      <c r="I136" s="120" t="str">
        <f>+VLOOKUP(Tabla1[[#This Row],[Columna1]],IG!$D$3:$W$1907,6,FALSE)</f>
        <v>VER SIVIGILA</v>
      </c>
      <c r="J136" s="120" t="str">
        <f>+VLOOKUP(Tabla1[[#This Row],[Columna1]],IG!$D$3:$W$1907,7,FALSE)</f>
        <v>VER SIVIGILA</v>
      </c>
      <c r="K136" s="27" t="s">
        <v>106</v>
      </c>
      <c r="L136" s="28" t="s">
        <v>511</v>
      </c>
      <c r="M136" s="58" t="str">
        <f>+Tabla1[[#This Row],[Columna1]]&amp;Tabla1[[#This Row],[LOCALIDAD]]&amp;Tabla1[[#This Row],[MES]]</f>
        <v>1108Vigilancia de la salud ambientalFONTIBONG. JUNIO 2025</v>
      </c>
      <c r="N136" s="27" t="s">
        <v>659</v>
      </c>
      <c r="O136" s="60">
        <f>+VLOOKUP(Tabla1[[#This Row],[concatenar]],IG!$M$3:$W$1907,2,FALSE)</f>
        <v>0</v>
      </c>
      <c r="P136" s="60">
        <f>+VLOOKUP(Tabla1[[#This Row],[concatenar]],IG!$M$3:$W$1907,3,FALSE)</f>
        <v>3931</v>
      </c>
      <c r="Q136" s="104">
        <f>+VLOOKUP(Tabla1[[#This Row],[concatenar]],IG!$M$3:$W$1907,8,FALSE)</f>
        <v>0</v>
      </c>
      <c r="R136" s="98">
        <f>+VLOOKUP(Tabla1[[#This Row],[concatenar]],IG!$M$3:$W$1907,9,FALSE)</f>
        <v>950</v>
      </c>
      <c r="S136" s="102">
        <f>+VLOOKUP(Tabla1[[#This Row],[concatenar]],IG!$M$3:$W$1907,10,FALSE)</f>
        <v>0</v>
      </c>
      <c r="T136" s="121">
        <f>+VLOOKUP(Tabla1[[#This Row],[concatenar]],IG!$M$3:$W$1907,11,FALSE)</f>
        <v>3734450</v>
      </c>
      <c r="U136" s="27" t="s">
        <v>34</v>
      </c>
      <c r="V136" s="29">
        <v>0.06</v>
      </c>
      <c r="W136" s="27"/>
      <c r="X136" s="27">
        <v>950</v>
      </c>
      <c r="Y136" s="61">
        <f>ROUND(Tabla1[[#This Row],[VALOR UNITARIO SEGUIMIENTO FINANCIERO
2024]]*Tabla1[[#This Row],[MET AFECTADA PORLA GLOSA
RECURSOS 2024]]*Tabla1[[#This Row],[Porcentaje de Glosa]],0)</f>
        <v>0</v>
      </c>
      <c r="Z136" s="61">
        <f>ROUND(Tabla1[[#This Row],[VALOR UNITARIO SEGUIMIENTO FINANCIERO
2025]]*Tabla1[[#This Row],[META AFECTADA PORLA GLOSA
RECURSOS 2025]]*Tabla1[[#This Row],[Porcentaje de Glosa]],0)</f>
        <v>224067</v>
      </c>
      <c r="AA136" s="61">
        <f>ROUND(Tabla1[[#This Row],[VALOR DE LA GLOSA 2024]]+Tabla1[[#This Row],[VALOR DE LA GLOSA 2025]],0)</f>
        <v>224067</v>
      </c>
      <c r="AB136" s="65" t="s">
        <v>663</v>
      </c>
      <c r="AC136" s="27"/>
      <c r="AD136" s="114"/>
      <c r="AE136" s="27"/>
      <c r="AF136" s="114">
        <f>ROUND(Tabla1[[#This Row],[VALOR TOTAL DE LA GLOSA]]-Tabla1[[#This Row],[Valor soportado por la Subred]],0)</f>
        <v>224067</v>
      </c>
      <c r="AG136" s="27"/>
      <c r="AH136" s="27"/>
      <c r="AI136" s="114">
        <f>ROUND(Tabla1[[#This Row],[VALOR GLOSA DEFINITIVA]]-Tabla1[[#This Row],[VALOR LEVANTADO EN LIQUIDACION]],0)</f>
        <v>224067</v>
      </c>
    </row>
    <row r="137" spans="2:35" s="31" customFormat="1" ht="87.65" hidden="1" customHeight="1" x14ac:dyDescent="0.35">
      <c r="B137" s="28" t="s">
        <v>26</v>
      </c>
      <c r="C137" s="119">
        <v>1108</v>
      </c>
      <c r="D137" s="28" t="s">
        <v>70</v>
      </c>
      <c r="E137" s="58" t="str">
        <f>+Tabla1[[#This Row],[CODIGO ACTIVIDAD EN PPP Y LINEAMIENTO]]&amp;Tabla1[[#This Row],[ENTORNO/COMPONENTE]]</f>
        <v>1108Vigilancia de la salud ambiental</v>
      </c>
      <c r="F137" s="120" t="str">
        <f>+VLOOKUP(Tabla1[[#This Row],[Columna1]],IG!$D$3:$L$1907,3,FALSE)</f>
        <v>Línea eventos transmisibles de origen zoonótico</v>
      </c>
      <c r="G137" s="120" t="str">
        <f>+VLOOKUP(Tabla1[[#This Row],[Columna1]],IG!$D$3:$W$1907,4,FALSE)</f>
        <v>Vacunación antirrábica canina y felina</v>
      </c>
      <c r="H137" s="120" t="str">
        <f>+VLOOKUP(Tabla1[[#This Row],[Columna1]],IG!$D$3:$W$1907,5,FALSE)</f>
        <v>Prevención y Control de enfermedades zoonóticas</v>
      </c>
      <c r="I137" s="120" t="str">
        <f>+VLOOKUP(Tabla1[[#This Row],[Columna1]],IG!$D$3:$W$1907,6,FALSE)</f>
        <v>VER SIVIGILA</v>
      </c>
      <c r="J137" s="120" t="str">
        <f>+VLOOKUP(Tabla1[[#This Row],[Columna1]],IG!$D$3:$W$1907,7,FALSE)</f>
        <v>VER SIVIGILA</v>
      </c>
      <c r="K137" s="27" t="s">
        <v>108</v>
      </c>
      <c r="L137" s="28" t="s">
        <v>511</v>
      </c>
      <c r="M137" s="58" t="str">
        <f>+Tabla1[[#This Row],[Columna1]]&amp;Tabla1[[#This Row],[LOCALIDAD]]&amp;Tabla1[[#This Row],[MES]]</f>
        <v>1108Vigilancia de la salud ambientalPUENTE ARANDAG. JUNIO 2025</v>
      </c>
      <c r="N137" s="27" t="s">
        <v>659</v>
      </c>
      <c r="O137" s="60">
        <f>+VLOOKUP(Tabla1[[#This Row],[concatenar]],IG!$M$3:$W$1907,2,FALSE)</f>
        <v>0</v>
      </c>
      <c r="P137" s="60">
        <f>+VLOOKUP(Tabla1[[#This Row],[concatenar]],IG!$M$3:$W$1907,3,FALSE)</f>
        <v>3931</v>
      </c>
      <c r="Q137" s="104">
        <f>+VLOOKUP(Tabla1[[#This Row],[concatenar]],IG!$M$3:$W$1907,8,FALSE)</f>
        <v>0</v>
      </c>
      <c r="R137" s="98">
        <f>+VLOOKUP(Tabla1[[#This Row],[concatenar]],IG!$M$3:$W$1907,9,FALSE)</f>
        <v>1015</v>
      </c>
      <c r="S137" s="102">
        <f>+VLOOKUP(Tabla1[[#This Row],[concatenar]],IG!$M$3:$W$1907,10,FALSE)</f>
        <v>0</v>
      </c>
      <c r="T137" s="121">
        <f>+VLOOKUP(Tabla1[[#This Row],[concatenar]],IG!$M$3:$W$1907,11,FALSE)</f>
        <v>3989965</v>
      </c>
      <c r="U137" s="27" t="s">
        <v>34</v>
      </c>
      <c r="V137" s="29">
        <v>0.06</v>
      </c>
      <c r="W137" s="27"/>
      <c r="X137" s="27">
        <v>1015</v>
      </c>
      <c r="Y137" s="61">
        <f>ROUND(Tabla1[[#This Row],[VALOR UNITARIO SEGUIMIENTO FINANCIERO
2024]]*Tabla1[[#This Row],[MET AFECTADA PORLA GLOSA
RECURSOS 2024]]*Tabla1[[#This Row],[Porcentaje de Glosa]],0)</f>
        <v>0</v>
      </c>
      <c r="Z137" s="61">
        <f>ROUND(Tabla1[[#This Row],[VALOR UNITARIO SEGUIMIENTO FINANCIERO
2025]]*Tabla1[[#This Row],[META AFECTADA PORLA GLOSA
RECURSOS 2025]]*Tabla1[[#This Row],[Porcentaje de Glosa]],0)</f>
        <v>239398</v>
      </c>
      <c r="AA137" s="61">
        <f>ROUND(Tabla1[[#This Row],[VALOR DE LA GLOSA 2024]]+Tabla1[[#This Row],[VALOR DE LA GLOSA 2025]],0)</f>
        <v>239398</v>
      </c>
      <c r="AB137" s="65" t="s">
        <v>663</v>
      </c>
      <c r="AC137" s="27"/>
      <c r="AD137" s="114"/>
      <c r="AE137" s="27"/>
      <c r="AF137" s="114">
        <f>ROUND(Tabla1[[#This Row],[VALOR TOTAL DE LA GLOSA]]-Tabla1[[#This Row],[Valor soportado por la Subred]],0)</f>
        <v>239398</v>
      </c>
      <c r="AG137" s="27"/>
      <c r="AH137" s="27"/>
      <c r="AI137" s="114">
        <f>ROUND(Tabla1[[#This Row],[VALOR GLOSA DEFINITIVA]]-Tabla1[[#This Row],[VALOR LEVANTADO EN LIQUIDACION]],0)</f>
        <v>239398</v>
      </c>
    </row>
    <row r="138" spans="2:35" s="31" customFormat="1" ht="87.65" hidden="1" customHeight="1" x14ac:dyDescent="0.35">
      <c r="B138" s="28" t="s">
        <v>26</v>
      </c>
      <c r="C138" s="119">
        <v>2395</v>
      </c>
      <c r="D138" s="28" t="s">
        <v>70</v>
      </c>
      <c r="E138" s="58" t="str">
        <f>+Tabla1[[#This Row],[CODIGO ACTIVIDAD EN PPP Y LINEAMIENTO]]&amp;Tabla1[[#This Row],[ENTORNO/COMPONENTE]]</f>
        <v>2395Vigilancia de la salud ambiental</v>
      </c>
      <c r="F138" s="120" t="str">
        <f>+VLOOKUP(Tabla1[[#This Row],[Columna1]],IG!$D$3:$L$1907,3,FALSE)</f>
        <v>Línea eventos transmisibles de origen zoonótico</v>
      </c>
      <c r="G138" s="120" t="str">
        <f>+VLOOKUP(Tabla1[[#This Row],[Columna1]],IG!$D$3:$W$1907,4,FALSE)</f>
        <v>Seguimiento al animal agresor</v>
      </c>
      <c r="H138" s="120" t="str">
        <f>+VLOOKUP(Tabla1[[#This Row],[Columna1]],IG!$D$3:$W$1907,5,FALSE)</f>
        <v>Prevención y Control de enfermedades zoonóticas</v>
      </c>
      <c r="I138" s="120" t="str">
        <f>+VLOOKUP(Tabla1[[#This Row],[Columna1]],IG!$D$3:$W$1907,6,FALSE)</f>
        <v>VER SIVIGILA</v>
      </c>
      <c r="J138" s="120" t="str">
        <f>+VLOOKUP(Tabla1[[#This Row],[Columna1]],IG!$D$3:$W$1907,7,FALSE)</f>
        <v>VER SIVIGILA</v>
      </c>
      <c r="K138" s="27" t="s">
        <v>108</v>
      </c>
      <c r="L138" s="28" t="s">
        <v>511</v>
      </c>
      <c r="M138" s="58" t="str">
        <f>+Tabla1[[#This Row],[Columna1]]&amp;Tabla1[[#This Row],[LOCALIDAD]]&amp;Tabla1[[#This Row],[MES]]</f>
        <v>2395Vigilancia de la salud ambientalPUENTE ARANDAG. JUNIO 2025</v>
      </c>
      <c r="N138" s="27" t="s">
        <v>659</v>
      </c>
      <c r="O138" s="60">
        <f>+VLOOKUP(Tabla1[[#This Row],[concatenar]],IG!$M$3:$W$1907,2,FALSE)</f>
        <v>0</v>
      </c>
      <c r="P138" s="60">
        <f>+VLOOKUP(Tabla1[[#This Row],[concatenar]],IG!$M$3:$W$1907,3,FALSE)</f>
        <v>180339</v>
      </c>
      <c r="Q138" s="104">
        <f>+VLOOKUP(Tabla1[[#This Row],[concatenar]],IG!$M$3:$W$1907,8,FALSE)</f>
        <v>0</v>
      </c>
      <c r="R138" s="98">
        <f>+VLOOKUP(Tabla1[[#This Row],[concatenar]],IG!$M$3:$W$1907,9,FALSE)</f>
        <v>130</v>
      </c>
      <c r="S138" s="102">
        <f>+VLOOKUP(Tabla1[[#This Row],[concatenar]],IG!$M$3:$W$1907,10,FALSE)</f>
        <v>0</v>
      </c>
      <c r="T138" s="121">
        <f>+VLOOKUP(Tabla1[[#This Row],[concatenar]],IG!$M$3:$W$1907,11,FALSE)</f>
        <v>23444070</v>
      </c>
      <c r="U138" s="27" t="s">
        <v>47</v>
      </c>
      <c r="V138" s="29">
        <v>1</v>
      </c>
      <c r="W138" s="27"/>
      <c r="X138" s="27">
        <v>1.5</v>
      </c>
      <c r="Y138" s="61">
        <f>ROUND(Tabla1[[#This Row],[VALOR UNITARIO SEGUIMIENTO FINANCIERO
2024]]*Tabla1[[#This Row],[MET AFECTADA PORLA GLOSA
RECURSOS 2024]]*Tabla1[[#This Row],[Porcentaje de Glosa]],0)</f>
        <v>0</v>
      </c>
      <c r="Z138" s="61">
        <f>ROUND(Tabla1[[#This Row],[VALOR UNITARIO SEGUIMIENTO FINANCIERO
2025]]*Tabla1[[#This Row],[META AFECTADA PORLA GLOSA
RECURSOS 2025]]*Tabla1[[#This Row],[Porcentaje de Glosa]],0)</f>
        <v>270509</v>
      </c>
      <c r="AA138" s="61">
        <f>ROUND(Tabla1[[#This Row],[VALOR DE LA GLOSA 2024]]+Tabla1[[#This Row],[VALOR DE LA GLOSA 2025]],0)</f>
        <v>270509</v>
      </c>
      <c r="AB138" s="65" t="s">
        <v>665</v>
      </c>
      <c r="AC138" s="27"/>
      <c r="AD138" s="114"/>
      <c r="AE138" s="27"/>
      <c r="AF138" s="114">
        <f>ROUND(Tabla1[[#This Row],[VALOR TOTAL DE LA GLOSA]]-Tabla1[[#This Row],[Valor soportado por la Subred]],0)</f>
        <v>270509</v>
      </c>
      <c r="AG138" s="27"/>
      <c r="AH138" s="27"/>
      <c r="AI138" s="114">
        <f>ROUND(Tabla1[[#This Row],[VALOR GLOSA DEFINITIVA]]-Tabla1[[#This Row],[VALOR LEVANTADO EN LIQUIDACION]],0)</f>
        <v>270509</v>
      </c>
    </row>
    <row r="139" spans="2:35" s="31" customFormat="1" ht="87.65" hidden="1" customHeight="1" x14ac:dyDescent="0.35">
      <c r="B139" s="28" t="s">
        <v>26</v>
      </c>
      <c r="C139" s="119">
        <v>1108</v>
      </c>
      <c r="D139" s="28" t="s">
        <v>70</v>
      </c>
      <c r="E139" s="58" t="str">
        <f>+Tabla1[[#This Row],[CODIGO ACTIVIDAD EN PPP Y LINEAMIENTO]]&amp;Tabla1[[#This Row],[ENTORNO/COMPONENTE]]</f>
        <v>1108Vigilancia de la salud ambiental</v>
      </c>
      <c r="F139" s="120" t="str">
        <f>+VLOOKUP(Tabla1[[#This Row],[Columna1]],IG!$D$3:$L$1907,3,FALSE)</f>
        <v>Línea eventos transmisibles de origen zoonótico</v>
      </c>
      <c r="G139" s="120" t="str">
        <f>+VLOOKUP(Tabla1[[#This Row],[Columna1]],IG!$D$3:$W$1907,4,FALSE)</f>
        <v>Vacunación antirrábica canina y felina</v>
      </c>
      <c r="H139" s="120" t="str">
        <f>+VLOOKUP(Tabla1[[#This Row],[Columna1]],IG!$D$3:$W$1907,5,FALSE)</f>
        <v>Prevención y Control de enfermedades zoonóticas</v>
      </c>
      <c r="I139" s="120" t="str">
        <f>+VLOOKUP(Tabla1[[#This Row],[Columna1]],IG!$D$3:$W$1907,6,FALSE)</f>
        <v>VER SIVIGILA</v>
      </c>
      <c r="J139" s="120" t="str">
        <f>+VLOOKUP(Tabla1[[#This Row],[Columna1]],IG!$D$3:$W$1907,7,FALSE)</f>
        <v>VER SIVIGILA</v>
      </c>
      <c r="K139" s="27" t="s">
        <v>105</v>
      </c>
      <c r="L139" s="28" t="s">
        <v>512</v>
      </c>
      <c r="M139" s="58" t="str">
        <f>+Tabla1[[#This Row],[Columna1]]&amp;Tabla1[[#This Row],[LOCALIDAD]]&amp;Tabla1[[#This Row],[MES]]</f>
        <v>1108Vigilancia de la salud ambientalBOSAH. JULIO 2025</v>
      </c>
      <c r="N139" s="27" t="s">
        <v>659</v>
      </c>
      <c r="O139" s="60">
        <f>+VLOOKUP(Tabla1[[#This Row],[concatenar]],IG!$M$3:$W$1907,2,FALSE)</f>
        <v>0</v>
      </c>
      <c r="P139" s="60">
        <f>+VLOOKUP(Tabla1[[#This Row],[concatenar]],IG!$M$3:$W$1907,3,FALSE)</f>
        <v>3931</v>
      </c>
      <c r="Q139" s="104">
        <f>+VLOOKUP(Tabla1[[#This Row],[concatenar]],IG!$M$3:$W$1907,8,FALSE)</f>
        <v>0</v>
      </c>
      <c r="R139" s="98">
        <f>+VLOOKUP(Tabla1[[#This Row],[concatenar]],IG!$M$3:$W$1907,9,FALSE)</f>
        <v>6491</v>
      </c>
      <c r="S139" s="102">
        <f>+VLOOKUP(Tabla1[[#This Row],[concatenar]],IG!$M$3:$W$1907,10,FALSE)</f>
        <v>0</v>
      </c>
      <c r="T139" s="121">
        <f>+VLOOKUP(Tabla1[[#This Row],[concatenar]],IG!$M$3:$W$1907,11,FALSE)</f>
        <v>25516121</v>
      </c>
      <c r="U139" s="27" t="s">
        <v>47</v>
      </c>
      <c r="V139" s="29">
        <v>1</v>
      </c>
      <c r="W139" s="27"/>
      <c r="X139" s="27">
        <v>20</v>
      </c>
      <c r="Y139" s="61">
        <f>ROUND(Tabla1[[#This Row],[VALOR UNITARIO SEGUIMIENTO FINANCIERO
2024]]*Tabla1[[#This Row],[MET AFECTADA PORLA GLOSA
RECURSOS 2024]]*Tabla1[[#This Row],[Porcentaje de Glosa]],0)</f>
        <v>0</v>
      </c>
      <c r="Z139" s="61">
        <f>ROUND(Tabla1[[#This Row],[VALOR UNITARIO SEGUIMIENTO FINANCIERO
2025]]*Tabla1[[#This Row],[META AFECTADA PORLA GLOSA
RECURSOS 2025]]*Tabla1[[#This Row],[Porcentaje de Glosa]],0)</f>
        <v>78620</v>
      </c>
      <c r="AA139" s="61">
        <f>ROUND(Tabla1[[#This Row],[VALOR DE LA GLOSA 2024]]+Tabla1[[#This Row],[VALOR DE LA GLOSA 2025]],0)</f>
        <v>78620</v>
      </c>
      <c r="AB139" s="65" t="s">
        <v>666</v>
      </c>
      <c r="AC139" s="27"/>
      <c r="AD139" s="114"/>
      <c r="AE139" s="27"/>
      <c r="AF139" s="114">
        <f>ROUND(Tabla1[[#This Row],[VALOR TOTAL DE LA GLOSA]]-Tabla1[[#This Row],[Valor soportado por la Subred]],0)</f>
        <v>78620</v>
      </c>
      <c r="AG139" s="27"/>
      <c r="AH139" s="27"/>
      <c r="AI139" s="114">
        <f>ROUND(Tabla1[[#This Row],[VALOR GLOSA DEFINITIVA]]-Tabla1[[#This Row],[VALOR LEVANTADO EN LIQUIDACION]],0)</f>
        <v>78620</v>
      </c>
    </row>
    <row r="140" spans="2:35" s="31" customFormat="1" ht="87.65" hidden="1" customHeight="1" x14ac:dyDescent="0.35">
      <c r="B140" s="28" t="s">
        <v>26</v>
      </c>
      <c r="C140" s="119">
        <v>1108</v>
      </c>
      <c r="D140" s="28" t="s">
        <v>70</v>
      </c>
      <c r="E140" s="58" t="str">
        <f>+Tabla1[[#This Row],[CODIGO ACTIVIDAD EN PPP Y LINEAMIENTO]]&amp;Tabla1[[#This Row],[ENTORNO/COMPONENTE]]</f>
        <v>1108Vigilancia de la salud ambiental</v>
      </c>
      <c r="F140" s="120" t="str">
        <f>+VLOOKUP(Tabla1[[#This Row],[Columna1]],IG!$D$3:$L$1907,3,FALSE)</f>
        <v>Línea eventos transmisibles de origen zoonótico</v>
      </c>
      <c r="G140" s="120" t="str">
        <f>+VLOOKUP(Tabla1[[#This Row],[Columna1]],IG!$D$3:$W$1907,4,FALSE)</f>
        <v>Vacunación antirrábica canina y felina</v>
      </c>
      <c r="H140" s="120" t="str">
        <f>+VLOOKUP(Tabla1[[#This Row],[Columna1]],IG!$D$3:$W$1907,5,FALSE)</f>
        <v>Prevención y Control de enfermedades zoonóticas</v>
      </c>
      <c r="I140" s="120" t="str">
        <f>+VLOOKUP(Tabla1[[#This Row],[Columna1]],IG!$D$3:$W$1907,6,FALSE)</f>
        <v>VER SIVIGILA</v>
      </c>
      <c r="J140" s="120" t="str">
        <f>+VLOOKUP(Tabla1[[#This Row],[Columna1]],IG!$D$3:$W$1907,7,FALSE)</f>
        <v>VER SIVIGILA</v>
      </c>
      <c r="K140" s="27" t="s">
        <v>105</v>
      </c>
      <c r="L140" s="28" t="s">
        <v>512</v>
      </c>
      <c r="M140" s="58" t="str">
        <f>+Tabla1[[#This Row],[Columna1]]&amp;Tabla1[[#This Row],[LOCALIDAD]]&amp;Tabla1[[#This Row],[MES]]</f>
        <v>1108Vigilancia de la salud ambientalBOSAH. JULIO 2025</v>
      </c>
      <c r="N140" s="27" t="s">
        <v>659</v>
      </c>
      <c r="O140" s="60">
        <f>+VLOOKUP(Tabla1[[#This Row],[concatenar]],IG!$M$3:$W$1907,2,FALSE)</f>
        <v>0</v>
      </c>
      <c r="P140" s="60">
        <f>+VLOOKUP(Tabla1[[#This Row],[concatenar]],IG!$M$3:$W$1907,3,FALSE)</f>
        <v>3931</v>
      </c>
      <c r="Q140" s="104">
        <f>+VLOOKUP(Tabla1[[#This Row],[concatenar]],IG!$M$3:$W$1907,8,FALSE)</f>
        <v>0</v>
      </c>
      <c r="R140" s="98">
        <f>+VLOOKUP(Tabla1[[#This Row],[concatenar]],IG!$M$3:$W$1907,9,FALSE)</f>
        <v>6491</v>
      </c>
      <c r="S140" s="102">
        <f>+VLOOKUP(Tabla1[[#This Row],[concatenar]],IG!$M$3:$W$1907,10,FALSE)</f>
        <v>0</v>
      </c>
      <c r="T140" s="121">
        <f>+VLOOKUP(Tabla1[[#This Row],[concatenar]],IG!$M$3:$W$1907,11,FALSE)</f>
        <v>25516121</v>
      </c>
      <c r="U140" s="27" t="s">
        <v>33</v>
      </c>
      <c r="V140" s="29">
        <v>1</v>
      </c>
      <c r="W140" s="27"/>
      <c r="X140" s="27">
        <v>371.59602999999998</v>
      </c>
      <c r="Y140" s="61">
        <f>ROUND(Tabla1[[#This Row],[VALOR UNITARIO SEGUIMIENTO FINANCIERO
2024]]*Tabla1[[#This Row],[MET AFECTADA PORLA GLOSA
RECURSOS 2024]]*Tabla1[[#This Row],[Porcentaje de Glosa]],0)</f>
        <v>0</v>
      </c>
      <c r="Z140" s="61">
        <f>ROUND(Tabla1[[#This Row],[VALOR UNITARIO SEGUIMIENTO FINANCIERO
2025]]*Tabla1[[#This Row],[META AFECTADA PORLA GLOSA
RECURSOS 2025]]*Tabla1[[#This Row],[Porcentaje de Glosa]],0)</f>
        <v>1460744</v>
      </c>
      <c r="AA140" s="61">
        <f>ROUND(Tabla1[[#This Row],[VALOR DE LA GLOSA 2024]]+Tabla1[[#This Row],[VALOR DE LA GLOSA 2025]],0)</f>
        <v>1460744</v>
      </c>
      <c r="AB140" s="65" t="s">
        <v>667</v>
      </c>
      <c r="AC140" s="27"/>
      <c r="AD140" s="114"/>
      <c r="AE140" s="27"/>
      <c r="AF140" s="114">
        <f>ROUND(Tabla1[[#This Row],[VALOR TOTAL DE LA GLOSA]]-Tabla1[[#This Row],[Valor soportado por la Subred]],0)</f>
        <v>1460744</v>
      </c>
      <c r="AG140" s="27"/>
      <c r="AH140" s="27"/>
      <c r="AI140" s="114">
        <f>ROUND(Tabla1[[#This Row],[VALOR GLOSA DEFINITIVA]]-Tabla1[[#This Row],[VALOR LEVANTADO EN LIQUIDACION]],0)</f>
        <v>1460744</v>
      </c>
    </row>
    <row r="141" spans="2:35" s="31" customFormat="1" ht="87.65" hidden="1" customHeight="1" x14ac:dyDescent="0.35">
      <c r="B141" s="28" t="s">
        <v>26</v>
      </c>
      <c r="C141" s="119">
        <v>1108</v>
      </c>
      <c r="D141" s="28" t="s">
        <v>70</v>
      </c>
      <c r="E141" s="58" t="str">
        <f>+Tabla1[[#This Row],[CODIGO ACTIVIDAD EN PPP Y LINEAMIENTO]]&amp;Tabla1[[#This Row],[ENTORNO/COMPONENTE]]</f>
        <v>1108Vigilancia de la salud ambiental</v>
      </c>
      <c r="F141" s="120" t="str">
        <f>+VLOOKUP(Tabla1[[#This Row],[Columna1]],IG!$D$3:$L$1907,3,FALSE)</f>
        <v>Línea eventos transmisibles de origen zoonótico</v>
      </c>
      <c r="G141" s="120" t="str">
        <f>+VLOOKUP(Tabla1[[#This Row],[Columna1]],IG!$D$3:$W$1907,4,FALSE)</f>
        <v>Vacunación antirrábica canina y felina</v>
      </c>
      <c r="H141" s="120" t="str">
        <f>+VLOOKUP(Tabla1[[#This Row],[Columna1]],IG!$D$3:$W$1907,5,FALSE)</f>
        <v>Prevención y Control de enfermedades zoonóticas</v>
      </c>
      <c r="I141" s="120" t="str">
        <f>+VLOOKUP(Tabla1[[#This Row],[Columna1]],IG!$D$3:$W$1907,6,FALSE)</f>
        <v>VER SIVIGILA</v>
      </c>
      <c r="J141" s="120" t="str">
        <f>+VLOOKUP(Tabla1[[#This Row],[Columna1]],IG!$D$3:$W$1907,7,FALSE)</f>
        <v>VER SIVIGILA</v>
      </c>
      <c r="K141" s="27" t="s">
        <v>105</v>
      </c>
      <c r="L141" s="28" t="s">
        <v>512</v>
      </c>
      <c r="M141" s="58" t="str">
        <f>+Tabla1[[#This Row],[Columna1]]&amp;Tabla1[[#This Row],[LOCALIDAD]]&amp;Tabla1[[#This Row],[MES]]</f>
        <v>1108Vigilancia de la salud ambientalBOSAH. JULIO 2025</v>
      </c>
      <c r="N141" s="27" t="s">
        <v>659</v>
      </c>
      <c r="O141" s="60">
        <f>+VLOOKUP(Tabla1[[#This Row],[concatenar]],IG!$M$3:$W$1907,2,FALSE)</f>
        <v>0</v>
      </c>
      <c r="P141" s="60">
        <f>+VLOOKUP(Tabla1[[#This Row],[concatenar]],IG!$M$3:$W$1907,3,FALSE)</f>
        <v>3931</v>
      </c>
      <c r="Q141" s="104">
        <f>+VLOOKUP(Tabla1[[#This Row],[concatenar]],IG!$M$3:$W$1907,8,FALSE)</f>
        <v>0</v>
      </c>
      <c r="R141" s="98">
        <f>+VLOOKUP(Tabla1[[#This Row],[concatenar]],IG!$M$3:$W$1907,9,FALSE)</f>
        <v>6491</v>
      </c>
      <c r="S141" s="102">
        <f>+VLOOKUP(Tabla1[[#This Row],[concatenar]],IG!$M$3:$W$1907,10,FALSE)</f>
        <v>0</v>
      </c>
      <c r="T141" s="121">
        <f>+VLOOKUP(Tabla1[[#This Row],[concatenar]],IG!$M$3:$W$1907,11,FALSE)</f>
        <v>25516121</v>
      </c>
      <c r="U141" s="27" t="s">
        <v>34</v>
      </c>
      <c r="V141" s="29">
        <v>0.06</v>
      </c>
      <c r="W141" s="27"/>
      <c r="X141" s="27">
        <v>6491</v>
      </c>
      <c r="Y141" s="61">
        <f>ROUND(Tabla1[[#This Row],[VALOR UNITARIO SEGUIMIENTO FINANCIERO
2024]]*Tabla1[[#This Row],[MET AFECTADA PORLA GLOSA
RECURSOS 2024]]*Tabla1[[#This Row],[Porcentaje de Glosa]],0)</f>
        <v>0</v>
      </c>
      <c r="Z141" s="61">
        <f>ROUND(Tabla1[[#This Row],[VALOR UNITARIO SEGUIMIENTO FINANCIERO
2025]]*Tabla1[[#This Row],[META AFECTADA PORLA GLOSA
RECURSOS 2025]]*Tabla1[[#This Row],[Porcentaje de Glosa]],0)</f>
        <v>1530967</v>
      </c>
      <c r="AA141" s="61">
        <f>ROUND(Tabla1[[#This Row],[VALOR DE LA GLOSA 2024]]+Tabla1[[#This Row],[VALOR DE LA GLOSA 2025]],0)</f>
        <v>1530967</v>
      </c>
      <c r="AB141" s="65" t="s">
        <v>663</v>
      </c>
      <c r="AC141" s="27"/>
      <c r="AD141" s="114"/>
      <c r="AE141" s="27"/>
      <c r="AF141" s="114">
        <f>ROUND(Tabla1[[#This Row],[VALOR TOTAL DE LA GLOSA]]-Tabla1[[#This Row],[Valor soportado por la Subred]],0)</f>
        <v>1530967</v>
      </c>
      <c r="AG141" s="27"/>
      <c r="AH141" s="27"/>
      <c r="AI141" s="114">
        <f>ROUND(Tabla1[[#This Row],[VALOR GLOSA DEFINITIVA]]-Tabla1[[#This Row],[VALOR LEVANTADO EN LIQUIDACION]],0)</f>
        <v>1530967</v>
      </c>
    </row>
    <row r="142" spans="2:35" s="31" customFormat="1" ht="87.65" hidden="1" customHeight="1" x14ac:dyDescent="0.35">
      <c r="B142" s="28" t="s">
        <v>26</v>
      </c>
      <c r="C142" s="119">
        <v>2395</v>
      </c>
      <c r="D142" s="28" t="s">
        <v>70</v>
      </c>
      <c r="E142" s="58" t="str">
        <f>+Tabla1[[#This Row],[CODIGO ACTIVIDAD EN PPP Y LINEAMIENTO]]&amp;Tabla1[[#This Row],[ENTORNO/COMPONENTE]]</f>
        <v>2395Vigilancia de la salud ambiental</v>
      </c>
      <c r="F142" s="120" t="str">
        <f>+VLOOKUP(Tabla1[[#This Row],[Columna1]],IG!$D$3:$L$1907,3,FALSE)</f>
        <v>Línea eventos transmisibles de origen zoonótico</v>
      </c>
      <c r="G142" s="120" t="str">
        <f>+VLOOKUP(Tabla1[[#This Row],[Columna1]],IG!$D$3:$W$1907,4,FALSE)</f>
        <v>Seguimiento al animal agresor</v>
      </c>
      <c r="H142" s="120" t="str">
        <f>+VLOOKUP(Tabla1[[#This Row],[Columna1]],IG!$D$3:$W$1907,5,FALSE)</f>
        <v>Prevención y Control de enfermedades zoonóticas</v>
      </c>
      <c r="I142" s="120" t="str">
        <f>+VLOOKUP(Tabla1[[#This Row],[Columna1]],IG!$D$3:$W$1907,6,FALSE)</f>
        <v>VER SIVIGILA</v>
      </c>
      <c r="J142" s="120" t="str">
        <f>+VLOOKUP(Tabla1[[#This Row],[Columna1]],IG!$D$3:$W$1907,7,FALSE)</f>
        <v>VER SIVIGILA</v>
      </c>
      <c r="K142" s="27" t="s">
        <v>108</v>
      </c>
      <c r="L142" s="28" t="s">
        <v>512</v>
      </c>
      <c r="M142" s="58" t="str">
        <f>+Tabla1[[#This Row],[Columna1]]&amp;Tabla1[[#This Row],[LOCALIDAD]]&amp;Tabla1[[#This Row],[MES]]</f>
        <v>2395Vigilancia de la salud ambientalPUENTE ARANDAH. JULIO 2025</v>
      </c>
      <c r="N142" s="27" t="s">
        <v>659</v>
      </c>
      <c r="O142" s="60">
        <f>+VLOOKUP(Tabla1[[#This Row],[concatenar]],IG!$M$3:$W$1907,2,FALSE)</f>
        <v>0</v>
      </c>
      <c r="P142" s="60">
        <f>+VLOOKUP(Tabla1[[#This Row],[concatenar]],IG!$M$3:$W$1907,3,FALSE)</f>
        <v>180339</v>
      </c>
      <c r="Q142" s="104">
        <f>+VLOOKUP(Tabla1[[#This Row],[concatenar]],IG!$M$3:$W$1907,8,FALSE)</f>
        <v>0</v>
      </c>
      <c r="R142" s="98">
        <f>+VLOOKUP(Tabla1[[#This Row],[concatenar]],IG!$M$3:$W$1907,9,FALSE)</f>
        <v>162</v>
      </c>
      <c r="S142" s="102">
        <f>+VLOOKUP(Tabla1[[#This Row],[concatenar]],IG!$M$3:$W$1907,10,FALSE)</f>
        <v>0</v>
      </c>
      <c r="T142" s="121">
        <f>+VLOOKUP(Tabla1[[#This Row],[concatenar]],IG!$M$3:$W$1907,11,FALSE)</f>
        <v>29214918</v>
      </c>
      <c r="U142" s="27" t="s">
        <v>40</v>
      </c>
      <c r="V142" s="29">
        <v>1</v>
      </c>
      <c r="W142" s="27"/>
      <c r="X142" s="27">
        <v>5</v>
      </c>
      <c r="Y142" s="61">
        <f>ROUND(Tabla1[[#This Row],[VALOR UNITARIO SEGUIMIENTO FINANCIERO
2024]]*Tabla1[[#This Row],[MET AFECTADA PORLA GLOSA
RECURSOS 2024]]*Tabla1[[#This Row],[Porcentaje de Glosa]],0)</f>
        <v>0</v>
      </c>
      <c r="Z142" s="61">
        <f>ROUND(Tabla1[[#This Row],[VALOR UNITARIO SEGUIMIENTO FINANCIERO
2025]]*Tabla1[[#This Row],[META AFECTADA PORLA GLOSA
RECURSOS 2025]]*Tabla1[[#This Row],[Porcentaje de Glosa]],0)</f>
        <v>901695</v>
      </c>
      <c r="AA142" s="61">
        <f>ROUND(Tabla1[[#This Row],[VALOR DE LA GLOSA 2024]]+Tabla1[[#This Row],[VALOR DE LA GLOSA 2025]],0)</f>
        <v>901695</v>
      </c>
      <c r="AB142" s="65" t="s">
        <v>668</v>
      </c>
      <c r="AC142" s="27"/>
      <c r="AD142" s="114"/>
      <c r="AE142" s="27"/>
      <c r="AF142" s="114">
        <f>ROUND(Tabla1[[#This Row],[VALOR TOTAL DE LA GLOSA]]-Tabla1[[#This Row],[Valor soportado por la Subred]],0)</f>
        <v>901695</v>
      </c>
      <c r="AG142" s="27"/>
      <c r="AH142" s="27"/>
      <c r="AI142" s="114">
        <f>ROUND(Tabla1[[#This Row],[VALOR GLOSA DEFINITIVA]]-Tabla1[[#This Row],[VALOR LEVANTADO EN LIQUIDACION]],0)</f>
        <v>901695</v>
      </c>
    </row>
    <row r="143" spans="2:35" s="31" customFormat="1" ht="87.65" hidden="1" customHeight="1" x14ac:dyDescent="0.35">
      <c r="B143" s="28" t="s">
        <v>26</v>
      </c>
      <c r="C143" s="119">
        <v>1108</v>
      </c>
      <c r="D143" s="28" t="s">
        <v>70</v>
      </c>
      <c r="E143" s="58" t="str">
        <f>+Tabla1[[#This Row],[CODIGO ACTIVIDAD EN PPP Y LINEAMIENTO]]&amp;Tabla1[[#This Row],[ENTORNO/COMPONENTE]]</f>
        <v>1108Vigilancia de la salud ambiental</v>
      </c>
      <c r="F143" s="120" t="str">
        <f>+VLOOKUP(Tabla1[[#This Row],[Columna1]],IG!$D$3:$L$1907,3,FALSE)</f>
        <v>Línea eventos transmisibles de origen zoonótico</v>
      </c>
      <c r="G143" s="120" t="str">
        <f>+VLOOKUP(Tabla1[[#This Row],[Columna1]],IG!$D$3:$W$1907,4,FALSE)</f>
        <v>Vacunación antirrábica canina y felina</v>
      </c>
      <c r="H143" s="120" t="str">
        <f>+VLOOKUP(Tabla1[[#This Row],[Columna1]],IG!$D$3:$W$1907,5,FALSE)</f>
        <v>Prevención y Control de enfermedades zoonóticas</v>
      </c>
      <c r="I143" s="120" t="str">
        <f>+VLOOKUP(Tabla1[[#This Row],[Columna1]],IG!$D$3:$W$1907,6,FALSE)</f>
        <v>VER SIVIGILA</v>
      </c>
      <c r="J143" s="120" t="str">
        <f>+VLOOKUP(Tabla1[[#This Row],[Columna1]],IG!$D$3:$W$1907,7,FALSE)</f>
        <v>VER SIVIGILA</v>
      </c>
      <c r="K143" s="27" t="s">
        <v>108</v>
      </c>
      <c r="L143" s="28" t="s">
        <v>512</v>
      </c>
      <c r="M143" s="58" t="str">
        <f>+Tabla1[[#This Row],[Columna1]]&amp;Tabla1[[#This Row],[LOCALIDAD]]&amp;Tabla1[[#This Row],[MES]]</f>
        <v>1108Vigilancia de la salud ambientalPUENTE ARANDAH. JULIO 2025</v>
      </c>
      <c r="N143" s="27" t="s">
        <v>659</v>
      </c>
      <c r="O143" s="60">
        <f>+VLOOKUP(Tabla1[[#This Row],[concatenar]],IG!$M$3:$W$1907,2,FALSE)</f>
        <v>0</v>
      </c>
      <c r="P143" s="60">
        <f>+VLOOKUP(Tabla1[[#This Row],[concatenar]],IG!$M$3:$W$1907,3,FALSE)</f>
        <v>3931</v>
      </c>
      <c r="Q143" s="104">
        <f>+VLOOKUP(Tabla1[[#This Row],[concatenar]],IG!$M$3:$W$1907,8,FALSE)</f>
        <v>0</v>
      </c>
      <c r="R143" s="98">
        <f>+VLOOKUP(Tabla1[[#This Row],[concatenar]],IG!$M$3:$W$1907,9,FALSE)</f>
        <v>1156</v>
      </c>
      <c r="S143" s="102">
        <f>+VLOOKUP(Tabla1[[#This Row],[concatenar]],IG!$M$3:$W$1907,10,FALSE)</f>
        <v>0</v>
      </c>
      <c r="T143" s="121">
        <f>+VLOOKUP(Tabla1[[#This Row],[concatenar]],IG!$M$3:$W$1907,11,FALSE)</f>
        <v>4544236</v>
      </c>
      <c r="U143" s="27" t="s">
        <v>34</v>
      </c>
      <c r="V143" s="29">
        <v>0.06</v>
      </c>
      <c r="W143" s="27"/>
      <c r="X143" s="27">
        <v>1156</v>
      </c>
      <c r="Y143" s="61">
        <f>ROUND(Tabla1[[#This Row],[VALOR UNITARIO SEGUIMIENTO FINANCIERO
2024]]*Tabla1[[#This Row],[MET AFECTADA PORLA GLOSA
RECURSOS 2024]]*Tabla1[[#This Row],[Porcentaje de Glosa]],0)</f>
        <v>0</v>
      </c>
      <c r="Z143" s="61">
        <f>ROUND(Tabla1[[#This Row],[VALOR UNITARIO SEGUIMIENTO FINANCIERO
2025]]*Tabla1[[#This Row],[META AFECTADA PORLA GLOSA
RECURSOS 2025]]*Tabla1[[#This Row],[Porcentaje de Glosa]],0)</f>
        <v>272654</v>
      </c>
      <c r="AA143" s="61">
        <f>ROUND(Tabla1[[#This Row],[VALOR DE LA GLOSA 2024]]+Tabla1[[#This Row],[VALOR DE LA GLOSA 2025]],0)</f>
        <v>272654</v>
      </c>
      <c r="AB143" s="65" t="s">
        <v>663</v>
      </c>
      <c r="AC143" s="27"/>
      <c r="AD143" s="114"/>
      <c r="AE143" s="27"/>
      <c r="AF143" s="114">
        <f>ROUND(Tabla1[[#This Row],[VALOR TOTAL DE LA GLOSA]]-Tabla1[[#This Row],[Valor soportado por la Subred]],0)</f>
        <v>272654</v>
      </c>
      <c r="AG143" s="27"/>
      <c r="AH143" s="27"/>
      <c r="AI143" s="114">
        <f>ROUND(Tabla1[[#This Row],[VALOR GLOSA DEFINITIVA]]-Tabla1[[#This Row],[VALOR LEVANTADO EN LIQUIDACION]],0)</f>
        <v>272654</v>
      </c>
    </row>
    <row r="144" spans="2:35" s="31" customFormat="1" ht="87.65" hidden="1" customHeight="1" x14ac:dyDescent="0.35">
      <c r="B144" s="28" t="s">
        <v>26</v>
      </c>
      <c r="C144" s="119">
        <v>2395</v>
      </c>
      <c r="D144" s="28" t="s">
        <v>70</v>
      </c>
      <c r="E144" s="58" t="str">
        <f>+Tabla1[[#This Row],[CODIGO ACTIVIDAD EN PPP Y LINEAMIENTO]]&amp;Tabla1[[#This Row],[ENTORNO/COMPONENTE]]</f>
        <v>2395Vigilancia de la salud ambiental</v>
      </c>
      <c r="F144" s="120" t="str">
        <f>+VLOOKUP(Tabla1[[#This Row],[Columna1]],IG!$D$3:$L$1907,3,FALSE)</f>
        <v>Línea eventos transmisibles de origen zoonótico</v>
      </c>
      <c r="G144" s="120" t="str">
        <f>+VLOOKUP(Tabla1[[#This Row],[Columna1]],IG!$D$3:$W$1907,4,FALSE)</f>
        <v>Seguimiento al animal agresor</v>
      </c>
      <c r="H144" s="120" t="str">
        <f>+VLOOKUP(Tabla1[[#This Row],[Columna1]],IG!$D$3:$W$1907,5,FALSE)</f>
        <v>Prevención y Control de enfermedades zoonóticas</v>
      </c>
      <c r="I144" s="120" t="str">
        <f>+VLOOKUP(Tabla1[[#This Row],[Columna1]],IG!$D$3:$W$1907,6,FALSE)</f>
        <v>VER SIVIGILA</v>
      </c>
      <c r="J144" s="120" t="str">
        <f>+VLOOKUP(Tabla1[[#This Row],[Columna1]],IG!$D$3:$W$1907,7,FALSE)</f>
        <v>VER SIVIGILA</v>
      </c>
      <c r="K144" s="27" t="s">
        <v>108</v>
      </c>
      <c r="L144" s="28" t="s">
        <v>512</v>
      </c>
      <c r="M144" s="58" t="str">
        <f>+Tabla1[[#This Row],[Columna1]]&amp;Tabla1[[#This Row],[LOCALIDAD]]&amp;Tabla1[[#This Row],[MES]]</f>
        <v>2395Vigilancia de la salud ambientalPUENTE ARANDAH. JULIO 2025</v>
      </c>
      <c r="N144" s="27" t="s">
        <v>659</v>
      </c>
      <c r="O144" s="60">
        <f>+VLOOKUP(Tabla1[[#This Row],[concatenar]],IG!$M$3:$W$1907,2,FALSE)</f>
        <v>0</v>
      </c>
      <c r="P144" s="60">
        <f>+VLOOKUP(Tabla1[[#This Row],[concatenar]],IG!$M$3:$W$1907,3,FALSE)</f>
        <v>180339</v>
      </c>
      <c r="Q144" s="104">
        <f>+VLOOKUP(Tabla1[[#This Row],[concatenar]],IG!$M$3:$W$1907,8,FALSE)</f>
        <v>0</v>
      </c>
      <c r="R144" s="98">
        <f>+VLOOKUP(Tabla1[[#This Row],[concatenar]],IG!$M$3:$W$1907,9,FALSE)</f>
        <v>162</v>
      </c>
      <c r="S144" s="102">
        <f>+VLOOKUP(Tabla1[[#This Row],[concatenar]],IG!$M$3:$W$1907,10,FALSE)</f>
        <v>0</v>
      </c>
      <c r="T144" s="121">
        <f>+VLOOKUP(Tabla1[[#This Row],[concatenar]],IG!$M$3:$W$1907,11,FALSE)</f>
        <v>29214918</v>
      </c>
      <c r="U144" s="27" t="s">
        <v>47</v>
      </c>
      <c r="V144" s="29">
        <v>1</v>
      </c>
      <c r="W144" s="27"/>
      <c r="X144" s="27">
        <v>1</v>
      </c>
      <c r="Y144" s="61">
        <f>ROUND(Tabla1[[#This Row],[VALOR UNITARIO SEGUIMIENTO FINANCIERO
2024]]*Tabla1[[#This Row],[MET AFECTADA PORLA GLOSA
RECURSOS 2024]]*Tabla1[[#This Row],[Porcentaje de Glosa]],0)</f>
        <v>0</v>
      </c>
      <c r="Z144" s="61">
        <f>ROUND(Tabla1[[#This Row],[VALOR UNITARIO SEGUIMIENTO FINANCIERO
2025]]*Tabla1[[#This Row],[META AFECTADA PORLA GLOSA
RECURSOS 2025]]*Tabla1[[#This Row],[Porcentaje de Glosa]],0)</f>
        <v>180339</v>
      </c>
      <c r="AA144" s="61">
        <f>ROUND(Tabla1[[#This Row],[VALOR DE LA GLOSA 2024]]+Tabla1[[#This Row],[VALOR DE LA GLOSA 2025]],0)</f>
        <v>180339</v>
      </c>
      <c r="AB144" s="65" t="s">
        <v>669</v>
      </c>
      <c r="AC144" s="27"/>
      <c r="AD144" s="114"/>
      <c r="AE144" s="27"/>
      <c r="AF144" s="114">
        <f>ROUND(Tabla1[[#This Row],[VALOR TOTAL DE LA GLOSA]]-Tabla1[[#This Row],[Valor soportado por la Subred]],0)</f>
        <v>180339</v>
      </c>
      <c r="AG144" s="27"/>
      <c r="AH144" s="27"/>
      <c r="AI144" s="114">
        <f>ROUND(Tabla1[[#This Row],[VALOR GLOSA DEFINITIVA]]-Tabla1[[#This Row],[VALOR LEVANTADO EN LIQUIDACION]],0)</f>
        <v>180339</v>
      </c>
    </row>
    <row r="145" spans="2:35" s="31" customFormat="1" ht="87.65" hidden="1" customHeight="1" x14ac:dyDescent="0.35">
      <c r="B145" s="28" t="s">
        <v>26</v>
      </c>
      <c r="C145" s="119">
        <v>1108</v>
      </c>
      <c r="D145" s="28" t="s">
        <v>70</v>
      </c>
      <c r="E145" s="58" t="str">
        <f>+Tabla1[[#This Row],[CODIGO ACTIVIDAD EN PPP Y LINEAMIENTO]]&amp;Tabla1[[#This Row],[ENTORNO/COMPONENTE]]</f>
        <v>1108Vigilancia de la salud ambiental</v>
      </c>
      <c r="F145" s="120" t="str">
        <f>+VLOOKUP(Tabla1[[#This Row],[Columna1]],IG!$D$3:$L$1907,3,FALSE)</f>
        <v>Línea eventos transmisibles de origen zoonótico</v>
      </c>
      <c r="G145" s="120" t="str">
        <f>+VLOOKUP(Tabla1[[#This Row],[Columna1]],IG!$D$3:$W$1907,4,FALSE)</f>
        <v>Vacunación antirrábica canina y felina</v>
      </c>
      <c r="H145" s="120" t="str">
        <f>+VLOOKUP(Tabla1[[#This Row],[Columna1]],IG!$D$3:$W$1907,5,FALSE)</f>
        <v>Prevención y Control de enfermedades zoonóticas</v>
      </c>
      <c r="I145" s="120" t="str">
        <f>+VLOOKUP(Tabla1[[#This Row],[Columna1]],IG!$D$3:$W$1907,6,FALSE)</f>
        <v>VER SIVIGILA</v>
      </c>
      <c r="J145" s="120" t="str">
        <f>+VLOOKUP(Tabla1[[#This Row],[Columna1]],IG!$D$3:$W$1907,7,FALSE)</f>
        <v>VER SIVIGILA</v>
      </c>
      <c r="K145" s="27" t="s">
        <v>107</v>
      </c>
      <c r="L145" s="28" t="s">
        <v>512</v>
      </c>
      <c r="M145" s="58" t="str">
        <f>+Tabla1[[#This Row],[Columna1]]&amp;Tabla1[[#This Row],[LOCALIDAD]]&amp;Tabla1[[#This Row],[MES]]</f>
        <v>1108Vigilancia de la salud ambientalKENNEDYH. JULIO 2025</v>
      </c>
      <c r="N145" s="27" t="s">
        <v>659</v>
      </c>
      <c r="O145" s="60">
        <f>+VLOOKUP(Tabla1[[#This Row],[concatenar]],IG!$M$3:$W$1907,2,FALSE)</f>
        <v>0</v>
      </c>
      <c r="P145" s="60">
        <f>+VLOOKUP(Tabla1[[#This Row],[concatenar]],IG!$M$3:$W$1907,3,FALSE)</f>
        <v>3931</v>
      </c>
      <c r="Q145" s="104">
        <f>+VLOOKUP(Tabla1[[#This Row],[concatenar]],IG!$M$3:$W$1907,8,FALSE)</f>
        <v>0</v>
      </c>
      <c r="R145" s="98">
        <f>+VLOOKUP(Tabla1[[#This Row],[concatenar]],IG!$M$3:$W$1907,9,FALSE)</f>
        <v>6370</v>
      </c>
      <c r="S145" s="102">
        <f>+VLOOKUP(Tabla1[[#This Row],[concatenar]],IG!$M$3:$W$1907,10,FALSE)</f>
        <v>0</v>
      </c>
      <c r="T145" s="121">
        <f>+VLOOKUP(Tabla1[[#This Row],[concatenar]],IG!$M$3:$W$1907,11,FALSE)</f>
        <v>25040470</v>
      </c>
      <c r="U145" s="27" t="s">
        <v>33</v>
      </c>
      <c r="V145" s="29">
        <v>1</v>
      </c>
      <c r="W145" s="27"/>
      <c r="X145" s="27">
        <v>237.28415000000001</v>
      </c>
      <c r="Y145" s="61">
        <f>ROUND(Tabla1[[#This Row],[VALOR UNITARIO SEGUIMIENTO FINANCIERO
2024]]*Tabla1[[#This Row],[MET AFECTADA PORLA GLOSA
RECURSOS 2024]]*Tabla1[[#This Row],[Porcentaje de Glosa]],0)</f>
        <v>0</v>
      </c>
      <c r="Z145" s="61">
        <f>ROUND(Tabla1[[#This Row],[VALOR UNITARIO SEGUIMIENTO FINANCIERO
2025]]*Tabla1[[#This Row],[META AFECTADA PORLA GLOSA
RECURSOS 2025]]*Tabla1[[#This Row],[Porcentaje de Glosa]],0)</f>
        <v>932764</v>
      </c>
      <c r="AA145" s="61">
        <f>ROUND(Tabla1[[#This Row],[VALOR DE LA GLOSA 2024]]+Tabla1[[#This Row],[VALOR DE LA GLOSA 2025]],0)</f>
        <v>932764</v>
      </c>
      <c r="AB145" s="65" t="s">
        <v>670</v>
      </c>
      <c r="AC145" s="27"/>
      <c r="AD145" s="114"/>
      <c r="AE145" s="27"/>
      <c r="AF145" s="114">
        <f>ROUND(Tabla1[[#This Row],[VALOR TOTAL DE LA GLOSA]]-Tabla1[[#This Row],[Valor soportado por la Subred]],0)</f>
        <v>932764</v>
      </c>
      <c r="AG145" s="27"/>
      <c r="AH145" s="27"/>
      <c r="AI145" s="114">
        <f>ROUND(Tabla1[[#This Row],[VALOR GLOSA DEFINITIVA]]-Tabla1[[#This Row],[VALOR LEVANTADO EN LIQUIDACION]],0)</f>
        <v>932764</v>
      </c>
    </row>
    <row r="146" spans="2:35" s="31" customFormat="1" ht="87.65" hidden="1" customHeight="1" x14ac:dyDescent="0.35">
      <c r="B146" s="28" t="s">
        <v>26</v>
      </c>
      <c r="C146" s="119">
        <v>1108</v>
      </c>
      <c r="D146" s="28" t="s">
        <v>70</v>
      </c>
      <c r="E146" s="58" t="str">
        <f>+Tabla1[[#This Row],[CODIGO ACTIVIDAD EN PPP Y LINEAMIENTO]]&amp;Tabla1[[#This Row],[ENTORNO/COMPONENTE]]</f>
        <v>1108Vigilancia de la salud ambiental</v>
      </c>
      <c r="F146" s="120" t="str">
        <f>+VLOOKUP(Tabla1[[#This Row],[Columna1]],IG!$D$3:$L$1907,3,FALSE)</f>
        <v>Línea eventos transmisibles de origen zoonótico</v>
      </c>
      <c r="G146" s="120" t="str">
        <f>+VLOOKUP(Tabla1[[#This Row],[Columna1]],IG!$D$3:$W$1907,4,FALSE)</f>
        <v>Vacunación antirrábica canina y felina</v>
      </c>
      <c r="H146" s="120" t="str">
        <f>+VLOOKUP(Tabla1[[#This Row],[Columna1]],IG!$D$3:$W$1907,5,FALSE)</f>
        <v>Prevención y Control de enfermedades zoonóticas</v>
      </c>
      <c r="I146" s="120" t="str">
        <f>+VLOOKUP(Tabla1[[#This Row],[Columna1]],IG!$D$3:$W$1907,6,FALSE)</f>
        <v>VER SIVIGILA</v>
      </c>
      <c r="J146" s="120" t="str">
        <f>+VLOOKUP(Tabla1[[#This Row],[Columna1]],IG!$D$3:$W$1907,7,FALSE)</f>
        <v>VER SIVIGILA</v>
      </c>
      <c r="K146" s="27" t="s">
        <v>107</v>
      </c>
      <c r="L146" s="28" t="s">
        <v>512</v>
      </c>
      <c r="M146" s="58" t="str">
        <f>+Tabla1[[#This Row],[Columna1]]&amp;Tabla1[[#This Row],[LOCALIDAD]]&amp;Tabla1[[#This Row],[MES]]</f>
        <v>1108Vigilancia de la salud ambientalKENNEDYH. JULIO 2025</v>
      </c>
      <c r="N146" s="27" t="s">
        <v>659</v>
      </c>
      <c r="O146" s="60">
        <f>+VLOOKUP(Tabla1[[#This Row],[concatenar]],IG!$M$3:$W$1907,2,FALSE)</f>
        <v>0</v>
      </c>
      <c r="P146" s="60">
        <f>+VLOOKUP(Tabla1[[#This Row],[concatenar]],IG!$M$3:$W$1907,3,FALSE)</f>
        <v>3931</v>
      </c>
      <c r="Q146" s="104">
        <f>+VLOOKUP(Tabla1[[#This Row],[concatenar]],IG!$M$3:$W$1907,8,FALSE)</f>
        <v>0</v>
      </c>
      <c r="R146" s="98">
        <f>+VLOOKUP(Tabla1[[#This Row],[concatenar]],IG!$M$3:$W$1907,9,FALSE)</f>
        <v>6370</v>
      </c>
      <c r="S146" s="102">
        <f>+VLOOKUP(Tabla1[[#This Row],[concatenar]],IG!$M$3:$W$1907,10,FALSE)</f>
        <v>0</v>
      </c>
      <c r="T146" s="121">
        <f>+VLOOKUP(Tabla1[[#This Row],[concatenar]],IG!$M$3:$W$1907,11,FALSE)</f>
        <v>25040470</v>
      </c>
      <c r="U146" s="27" t="s">
        <v>34</v>
      </c>
      <c r="V146" s="29">
        <v>0.06</v>
      </c>
      <c r="W146" s="27"/>
      <c r="X146" s="27">
        <v>6370</v>
      </c>
      <c r="Y146" s="61">
        <f>ROUND(Tabla1[[#This Row],[VALOR UNITARIO SEGUIMIENTO FINANCIERO
2024]]*Tabla1[[#This Row],[MET AFECTADA PORLA GLOSA
RECURSOS 2024]]*Tabla1[[#This Row],[Porcentaje de Glosa]],0)</f>
        <v>0</v>
      </c>
      <c r="Z146" s="61">
        <f>ROUND(Tabla1[[#This Row],[VALOR UNITARIO SEGUIMIENTO FINANCIERO
2025]]*Tabla1[[#This Row],[META AFECTADA PORLA GLOSA
RECURSOS 2025]]*Tabla1[[#This Row],[Porcentaje de Glosa]],0)</f>
        <v>1502428</v>
      </c>
      <c r="AA146" s="61">
        <f>ROUND(Tabla1[[#This Row],[VALOR DE LA GLOSA 2024]]+Tabla1[[#This Row],[VALOR DE LA GLOSA 2025]],0)</f>
        <v>1502428</v>
      </c>
      <c r="AB146" s="65" t="s">
        <v>663</v>
      </c>
      <c r="AC146" s="27"/>
      <c r="AD146" s="114"/>
      <c r="AE146" s="27"/>
      <c r="AF146" s="114">
        <f>ROUND(Tabla1[[#This Row],[VALOR TOTAL DE LA GLOSA]]-Tabla1[[#This Row],[Valor soportado por la Subred]],0)</f>
        <v>1502428</v>
      </c>
      <c r="AG146" s="27"/>
      <c r="AH146" s="27"/>
      <c r="AI146" s="114">
        <f>ROUND(Tabla1[[#This Row],[VALOR GLOSA DEFINITIVA]]-Tabla1[[#This Row],[VALOR LEVANTADO EN LIQUIDACION]],0)</f>
        <v>1502428</v>
      </c>
    </row>
    <row r="147" spans="2:35" s="31" customFormat="1" ht="87.65" hidden="1" customHeight="1" x14ac:dyDescent="0.35">
      <c r="B147" s="28" t="s">
        <v>26</v>
      </c>
      <c r="C147" s="119">
        <v>1108</v>
      </c>
      <c r="D147" s="28" t="s">
        <v>70</v>
      </c>
      <c r="E147" s="58" t="str">
        <f>+Tabla1[[#This Row],[CODIGO ACTIVIDAD EN PPP Y LINEAMIENTO]]&amp;Tabla1[[#This Row],[ENTORNO/COMPONENTE]]</f>
        <v>1108Vigilancia de la salud ambiental</v>
      </c>
      <c r="F147" s="120" t="str">
        <f>+VLOOKUP(Tabla1[[#This Row],[Columna1]],IG!$D$3:$L$1907,3,FALSE)</f>
        <v>Línea eventos transmisibles de origen zoonótico</v>
      </c>
      <c r="G147" s="120" t="str">
        <f>+VLOOKUP(Tabla1[[#This Row],[Columna1]],IG!$D$3:$W$1907,4,FALSE)</f>
        <v>Vacunación antirrábica canina y felina</v>
      </c>
      <c r="H147" s="120" t="str">
        <f>+VLOOKUP(Tabla1[[#This Row],[Columna1]],IG!$D$3:$W$1907,5,FALSE)</f>
        <v>Prevención y Control de enfermedades zoonóticas</v>
      </c>
      <c r="I147" s="120" t="str">
        <f>+VLOOKUP(Tabla1[[#This Row],[Columna1]],IG!$D$3:$W$1907,6,FALSE)</f>
        <v>VER SIVIGILA</v>
      </c>
      <c r="J147" s="120" t="str">
        <f>+VLOOKUP(Tabla1[[#This Row],[Columna1]],IG!$D$3:$W$1907,7,FALSE)</f>
        <v>VER SIVIGILA</v>
      </c>
      <c r="K147" s="27" t="s">
        <v>106</v>
      </c>
      <c r="L147" s="28" t="s">
        <v>512</v>
      </c>
      <c r="M147" s="58" t="str">
        <f>+Tabla1[[#This Row],[Columna1]]&amp;Tabla1[[#This Row],[LOCALIDAD]]&amp;Tabla1[[#This Row],[MES]]</f>
        <v>1108Vigilancia de la salud ambientalFONTIBONH. JULIO 2025</v>
      </c>
      <c r="N147" s="27" t="s">
        <v>659</v>
      </c>
      <c r="O147" s="60">
        <f>+VLOOKUP(Tabla1[[#This Row],[concatenar]],IG!$M$3:$W$1907,2,FALSE)</f>
        <v>0</v>
      </c>
      <c r="P147" s="60">
        <f>+VLOOKUP(Tabla1[[#This Row],[concatenar]],IG!$M$3:$W$1907,3,FALSE)</f>
        <v>3931</v>
      </c>
      <c r="Q147" s="104">
        <f>+VLOOKUP(Tabla1[[#This Row],[concatenar]],IG!$M$3:$W$1907,8,FALSE)</f>
        <v>0</v>
      </c>
      <c r="R147" s="98">
        <f>+VLOOKUP(Tabla1[[#This Row],[concatenar]],IG!$M$3:$W$1907,9,FALSE)</f>
        <v>1672</v>
      </c>
      <c r="S147" s="102">
        <f>+VLOOKUP(Tabla1[[#This Row],[concatenar]],IG!$M$3:$W$1907,10,FALSE)</f>
        <v>0</v>
      </c>
      <c r="T147" s="121">
        <f>+VLOOKUP(Tabla1[[#This Row],[concatenar]],IG!$M$3:$W$1907,11,FALSE)</f>
        <v>6572632</v>
      </c>
      <c r="U147" s="27" t="s">
        <v>34</v>
      </c>
      <c r="V147" s="29">
        <v>0.06</v>
      </c>
      <c r="W147" s="27"/>
      <c r="X147" s="27">
        <v>1672</v>
      </c>
      <c r="Y147" s="61">
        <f>ROUND(Tabla1[[#This Row],[VALOR UNITARIO SEGUIMIENTO FINANCIERO
2024]]*Tabla1[[#This Row],[MET AFECTADA PORLA GLOSA
RECURSOS 2024]]*Tabla1[[#This Row],[Porcentaje de Glosa]],0)</f>
        <v>0</v>
      </c>
      <c r="Z147" s="61">
        <f>ROUND(Tabla1[[#This Row],[VALOR UNITARIO SEGUIMIENTO FINANCIERO
2025]]*Tabla1[[#This Row],[META AFECTADA PORLA GLOSA
RECURSOS 2025]]*Tabla1[[#This Row],[Porcentaje de Glosa]],0)</f>
        <v>394358</v>
      </c>
      <c r="AA147" s="61">
        <f>ROUND(Tabla1[[#This Row],[VALOR DE LA GLOSA 2024]]+Tabla1[[#This Row],[VALOR DE LA GLOSA 2025]],0)</f>
        <v>394358</v>
      </c>
      <c r="AB147" s="65" t="s">
        <v>663</v>
      </c>
      <c r="AC147" s="27"/>
      <c r="AD147" s="114"/>
      <c r="AE147" s="27"/>
      <c r="AF147" s="114">
        <f>ROUND(Tabla1[[#This Row],[VALOR TOTAL DE LA GLOSA]]-Tabla1[[#This Row],[Valor soportado por la Subred]],0)</f>
        <v>394358</v>
      </c>
      <c r="AG147" s="27"/>
      <c r="AH147" s="27"/>
      <c r="AI147" s="114">
        <f>ROUND(Tabla1[[#This Row],[VALOR GLOSA DEFINITIVA]]-Tabla1[[#This Row],[VALOR LEVANTADO EN LIQUIDACION]],0)</f>
        <v>394358</v>
      </c>
    </row>
    <row r="148" spans="2:35" s="31" customFormat="1" ht="87.65" hidden="1" customHeight="1" x14ac:dyDescent="0.35">
      <c r="B148" s="28" t="s">
        <v>88</v>
      </c>
      <c r="C148" s="119">
        <v>1108</v>
      </c>
      <c r="D148" s="28" t="s">
        <v>70</v>
      </c>
      <c r="E148" s="58" t="str">
        <f>+Tabla1[[#This Row],[CODIGO ACTIVIDAD EN PPP Y LINEAMIENTO]]&amp;Tabla1[[#This Row],[ENTORNO/COMPONENTE]]</f>
        <v>1108Vigilancia de la salud ambiental</v>
      </c>
      <c r="F148" s="120" t="str">
        <f>+VLOOKUP(Tabla1[[#This Row],[Columna1]],IG!$D$3:$L$1907,3,FALSE)</f>
        <v>Línea eventos transmisibles de origen zoonótico</v>
      </c>
      <c r="G148" s="120" t="str">
        <f>+VLOOKUP(Tabla1[[#This Row],[Columna1]],IG!$D$3:$W$1907,4,FALSE)</f>
        <v>Vacunación antirrábica canina y felina</v>
      </c>
      <c r="H148" s="120" t="str">
        <f>+VLOOKUP(Tabla1[[#This Row],[Columna1]],IG!$D$3:$W$1907,5,FALSE)</f>
        <v>Prevención y Control de enfermedades zoonóticas</v>
      </c>
      <c r="I148" s="120" t="str">
        <f>+VLOOKUP(Tabla1[[#This Row],[Columna1]],IG!$D$3:$W$1907,6,FALSE)</f>
        <v>VER SIVIGILA</v>
      </c>
      <c r="J148" s="120" t="str">
        <f>+VLOOKUP(Tabla1[[#This Row],[Columna1]],IG!$D$3:$W$1907,7,FALSE)</f>
        <v>VER SIVIGILA</v>
      </c>
      <c r="K148" s="27" t="s">
        <v>108</v>
      </c>
      <c r="L148" s="28" t="s">
        <v>512</v>
      </c>
      <c r="M148" s="58" t="str">
        <f>+Tabla1[[#This Row],[Columna1]]&amp;Tabla1[[#This Row],[LOCALIDAD]]&amp;Tabla1[[#This Row],[MES]]</f>
        <v>1108Vigilancia de la salud ambientalPUENTE ARANDAH. JULIO 2025</v>
      </c>
      <c r="N148" s="27" t="s">
        <v>659</v>
      </c>
      <c r="O148" s="60">
        <f>+VLOOKUP(Tabla1[[#This Row],[concatenar]],IG!$M$3:$W$1907,2,FALSE)</f>
        <v>0</v>
      </c>
      <c r="P148" s="60">
        <f>+VLOOKUP(Tabla1[[#This Row],[concatenar]],IG!$M$3:$W$1907,3,FALSE)</f>
        <v>3931</v>
      </c>
      <c r="Q148" s="104">
        <f>+VLOOKUP(Tabla1[[#This Row],[concatenar]],IG!$M$3:$W$1907,8,FALSE)</f>
        <v>0</v>
      </c>
      <c r="R148" s="98">
        <f>+VLOOKUP(Tabla1[[#This Row],[concatenar]],IG!$M$3:$W$1907,9,FALSE)</f>
        <v>1156</v>
      </c>
      <c r="S148" s="102">
        <f>+VLOOKUP(Tabla1[[#This Row],[concatenar]],IG!$M$3:$W$1907,10,FALSE)</f>
        <v>0</v>
      </c>
      <c r="T148" s="121">
        <f>+VLOOKUP(Tabla1[[#This Row],[concatenar]],IG!$M$3:$W$1907,11,FALSE)</f>
        <v>4544236</v>
      </c>
      <c r="U148" s="27" t="s">
        <v>47</v>
      </c>
      <c r="V148" s="29">
        <v>1</v>
      </c>
      <c r="W148" s="27"/>
      <c r="X148" s="27">
        <v>32</v>
      </c>
      <c r="Y148" s="61">
        <f>ROUND(Tabla1[[#This Row],[VALOR UNITARIO SEGUIMIENTO FINANCIERO
2024]]*Tabla1[[#This Row],[MET AFECTADA PORLA GLOSA
RECURSOS 2024]]*Tabla1[[#This Row],[Porcentaje de Glosa]],0)</f>
        <v>0</v>
      </c>
      <c r="Z148" s="61">
        <f>ROUND(Tabla1[[#This Row],[VALOR UNITARIO SEGUIMIENTO FINANCIERO
2025]]*Tabla1[[#This Row],[META AFECTADA PORLA GLOSA
RECURSOS 2025]]*Tabla1[[#This Row],[Porcentaje de Glosa]],0)</f>
        <v>125792</v>
      </c>
      <c r="AA148" s="61">
        <f>ROUND(Tabla1[[#This Row],[VALOR DE LA GLOSA 2024]]+Tabla1[[#This Row],[VALOR DE LA GLOSA 2025]],0)</f>
        <v>125792</v>
      </c>
      <c r="AB148" s="65" t="s">
        <v>671</v>
      </c>
      <c r="AC148" s="27"/>
      <c r="AD148" s="114"/>
      <c r="AE148" s="27"/>
      <c r="AF148" s="114">
        <f>ROUND(Tabla1[[#This Row],[VALOR TOTAL DE LA GLOSA]]-Tabla1[[#This Row],[Valor soportado por la Subred]],0)</f>
        <v>125792</v>
      </c>
      <c r="AG148" s="27"/>
      <c r="AH148" s="27"/>
      <c r="AI148" s="114">
        <f>ROUND(Tabla1[[#This Row],[VALOR GLOSA DEFINITIVA]]-Tabla1[[#This Row],[VALOR LEVANTADO EN LIQUIDACION]],0)</f>
        <v>125792</v>
      </c>
    </row>
    <row r="149" spans="2:35" s="31" customFormat="1" ht="87.65" hidden="1" customHeight="1" x14ac:dyDescent="0.35">
      <c r="B149" s="28" t="s">
        <v>26</v>
      </c>
      <c r="C149" s="119">
        <v>2388</v>
      </c>
      <c r="D149" s="28" t="s">
        <v>70</v>
      </c>
      <c r="E149" s="58" t="str">
        <f>+Tabla1[[#This Row],[CODIGO ACTIVIDAD EN PPP Y LINEAMIENTO]]&amp;Tabla1[[#This Row],[ENTORNO/COMPONENTE]]</f>
        <v>2388Vigilancia de la salud ambiental</v>
      </c>
      <c r="F149" s="120" t="str">
        <f>+VLOOKUP(Tabla1[[#This Row],[Columna1]],IG!$D$3:$L$1907,3,FALSE)</f>
        <v>Línea eventos transmisibles de origen zoonótico</v>
      </c>
      <c r="G149" s="120" t="str">
        <f>+VLOOKUP(Tabla1[[#This Row],[Columna1]],IG!$D$3:$W$1907,4,FALSE)</f>
        <v>IVC a establecimientos que prestan servicios de peluqueria y/o SPA para animales</v>
      </c>
      <c r="H149" s="120" t="str">
        <f>+VLOOKUP(Tabla1[[#This Row],[Columna1]],IG!$D$3:$W$1907,5,FALSE)</f>
        <v>Establecimiento vigilado y controlado</v>
      </c>
      <c r="I149" s="120" t="str">
        <f>+VLOOKUP(Tabla1[[#This Row],[Columna1]],IG!$D$3:$W$1907,6,FALSE)</f>
        <v>VER SIVIGILA</v>
      </c>
      <c r="J149" s="120" t="str">
        <f>+VLOOKUP(Tabla1[[#This Row],[Columna1]],IG!$D$3:$W$1907,7,FALSE)</f>
        <v>VER SIVIGILA</v>
      </c>
      <c r="K149" s="27" t="s">
        <v>105</v>
      </c>
      <c r="L149" s="28" t="s">
        <v>511</v>
      </c>
      <c r="M149" s="58" t="str">
        <f>+Tabla1[[#This Row],[Columna1]]&amp;Tabla1[[#This Row],[LOCALIDAD]]&amp;Tabla1[[#This Row],[MES]]</f>
        <v>2388Vigilancia de la salud ambientalBOSAG. JUNIO 2025</v>
      </c>
      <c r="N149" s="27" t="s">
        <v>660</v>
      </c>
      <c r="O149" s="60">
        <f>+VLOOKUP(Tabla1[[#This Row],[concatenar]],IG!$M$3:$W$1907,2,FALSE)</f>
        <v>0</v>
      </c>
      <c r="P149" s="60">
        <f>+VLOOKUP(Tabla1[[#This Row],[concatenar]],IG!$M$3:$W$1907,3,FALSE)</f>
        <v>90168</v>
      </c>
      <c r="Q149" s="104">
        <f>+VLOOKUP(Tabla1[[#This Row],[concatenar]],IG!$M$3:$W$1907,8,FALSE)</f>
        <v>0</v>
      </c>
      <c r="R149" s="98">
        <f>+VLOOKUP(Tabla1[[#This Row],[concatenar]],IG!$M$3:$W$1907,9,FALSE)</f>
        <v>6</v>
      </c>
      <c r="S149" s="102">
        <f>+VLOOKUP(Tabla1[[#This Row],[concatenar]],IG!$M$3:$W$1907,10,FALSE)</f>
        <v>0</v>
      </c>
      <c r="T149" s="121">
        <f>+VLOOKUP(Tabla1[[#This Row],[concatenar]],IG!$M$3:$W$1907,11,FALSE)</f>
        <v>541008</v>
      </c>
      <c r="U149" s="27" t="s">
        <v>47</v>
      </c>
      <c r="V149" s="29">
        <v>1</v>
      </c>
      <c r="W149" s="27"/>
      <c r="X149" s="27">
        <v>1</v>
      </c>
      <c r="Y149" s="61">
        <f>ROUND(Tabla1[[#This Row],[VALOR UNITARIO SEGUIMIENTO FINANCIERO
2024]]*Tabla1[[#This Row],[MET AFECTADA PORLA GLOSA
RECURSOS 2024]]*Tabla1[[#This Row],[Porcentaje de Glosa]],0)</f>
        <v>0</v>
      </c>
      <c r="Z149" s="61">
        <f>ROUND(Tabla1[[#This Row],[VALOR UNITARIO SEGUIMIENTO FINANCIERO
2025]]*Tabla1[[#This Row],[META AFECTADA PORLA GLOSA
RECURSOS 2025]]*Tabla1[[#This Row],[Porcentaje de Glosa]],0)</f>
        <v>90168</v>
      </c>
      <c r="AA149" s="61">
        <f>ROUND(Tabla1[[#This Row],[VALOR DE LA GLOSA 2024]]+Tabla1[[#This Row],[VALOR DE LA GLOSA 2025]],0)</f>
        <v>90168</v>
      </c>
      <c r="AB149" s="65" t="s">
        <v>672</v>
      </c>
      <c r="AC149" s="27"/>
      <c r="AD149" s="114"/>
      <c r="AE149" s="27"/>
      <c r="AF149" s="114">
        <f>ROUND(Tabla1[[#This Row],[VALOR TOTAL DE LA GLOSA]]-Tabla1[[#This Row],[Valor soportado por la Subred]],0)</f>
        <v>90168</v>
      </c>
      <c r="AG149" s="27"/>
      <c r="AH149" s="27"/>
      <c r="AI149" s="114">
        <f>ROUND(Tabla1[[#This Row],[VALOR GLOSA DEFINITIVA]]-Tabla1[[#This Row],[VALOR LEVANTADO EN LIQUIDACION]],0)</f>
        <v>90168</v>
      </c>
    </row>
    <row r="150" spans="2:35" s="31" customFormat="1" ht="87.65" hidden="1" customHeight="1" x14ac:dyDescent="0.35">
      <c r="B150" s="28" t="s">
        <v>26</v>
      </c>
      <c r="C150" s="119">
        <v>1737</v>
      </c>
      <c r="D150" s="28" t="s">
        <v>70</v>
      </c>
      <c r="E150" s="58" t="str">
        <f>+Tabla1[[#This Row],[CODIGO ACTIVIDAD EN PPP Y LINEAMIENTO]]&amp;Tabla1[[#This Row],[ENTORNO/COMPONENTE]]</f>
        <v>1737Vigilancia de la salud ambiental</v>
      </c>
      <c r="F150" s="120" t="str">
        <f>+VLOOKUP(Tabla1[[#This Row],[Columna1]],IG!$D$3:$L$1907,3,FALSE)</f>
        <v>Línea eventos transmisibles de origen zoonótico</v>
      </c>
      <c r="G150" s="120" t="str">
        <f>+VLOOKUP(Tabla1[[#This Row],[Columna1]],IG!$D$3:$W$1907,4,FALSE)</f>
        <v>Operativos línea ETOZ</v>
      </c>
      <c r="H150" s="120" t="str">
        <f>+VLOOKUP(Tabla1[[#This Row],[Columna1]],IG!$D$3:$W$1907,5,FALSE)</f>
        <v>Establecimiento vigilado y controlado</v>
      </c>
      <c r="I150" s="120" t="str">
        <f>+VLOOKUP(Tabla1[[#This Row],[Columna1]],IG!$D$3:$W$1907,6,FALSE)</f>
        <v>VER SIVIGILA</v>
      </c>
      <c r="J150" s="120" t="str">
        <f>+VLOOKUP(Tabla1[[#This Row],[Columna1]],IG!$D$3:$W$1907,7,FALSE)</f>
        <v>VER SIVIGILA</v>
      </c>
      <c r="K150" s="27" t="s">
        <v>107</v>
      </c>
      <c r="L150" s="28" t="s">
        <v>512</v>
      </c>
      <c r="M150" s="58" t="str">
        <f>+Tabla1[[#This Row],[Columna1]]&amp;Tabla1[[#This Row],[LOCALIDAD]]&amp;Tabla1[[#This Row],[MES]]</f>
        <v>1737Vigilancia de la salud ambientalKENNEDYH. JULIO 2025</v>
      </c>
      <c r="N150" s="27" t="s">
        <v>660</v>
      </c>
      <c r="O150" s="60">
        <f>+VLOOKUP(Tabla1[[#This Row],[concatenar]],IG!$M$3:$W$1907,2,FALSE)</f>
        <v>0</v>
      </c>
      <c r="P150" s="60">
        <f>+VLOOKUP(Tabla1[[#This Row],[concatenar]],IG!$M$3:$W$1907,3,FALSE)</f>
        <v>240448</v>
      </c>
      <c r="Q150" s="104">
        <f>+VLOOKUP(Tabla1[[#This Row],[concatenar]],IG!$M$3:$W$1907,8,FALSE)</f>
        <v>0</v>
      </c>
      <c r="R150" s="98">
        <f>+VLOOKUP(Tabla1[[#This Row],[concatenar]],IG!$M$3:$W$1907,9,FALSE)</f>
        <v>15</v>
      </c>
      <c r="S150" s="102">
        <f>+VLOOKUP(Tabla1[[#This Row],[concatenar]],IG!$M$3:$W$1907,10,FALSE)</f>
        <v>0</v>
      </c>
      <c r="T150" s="121">
        <f>+VLOOKUP(Tabla1[[#This Row],[concatenar]],IG!$M$3:$W$1907,11,FALSE)</f>
        <v>3606720</v>
      </c>
      <c r="U150" s="27" t="s">
        <v>47</v>
      </c>
      <c r="V150" s="29">
        <v>1</v>
      </c>
      <c r="W150" s="27"/>
      <c r="X150" s="27">
        <v>1</v>
      </c>
      <c r="Y150" s="61">
        <f>ROUND(Tabla1[[#This Row],[VALOR UNITARIO SEGUIMIENTO FINANCIERO
2024]]*Tabla1[[#This Row],[MET AFECTADA PORLA GLOSA
RECURSOS 2024]]*Tabla1[[#This Row],[Porcentaje de Glosa]],0)</f>
        <v>0</v>
      </c>
      <c r="Z150" s="61">
        <f>ROUND(Tabla1[[#This Row],[VALOR UNITARIO SEGUIMIENTO FINANCIERO
2025]]*Tabla1[[#This Row],[META AFECTADA PORLA GLOSA
RECURSOS 2025]]*Tabla1[[#This Row],[Porcentaje de Glosa]],0)</f>
        <v>240448</v>
      </c>
      <c r="AA150" s="61">
        <f>ROUND(Tabla1[[#This Row],[VALOR DE LA GLOSA 2024]]+Tabla1[[#This Row],[VALOR DE LA GLOSA 2025]],0)</f>
        <v>240448</v>
      </c>
      <c r="AB150" s="65" t="s">
        <v>673</v>
      </c>
      <c r="AC150" s="27"/>
      <c r="AD150" s="114"/>
      <c r="AE150" s="27"/>
      <c r="AF150" s="114">
        <f>ROUND(Tabla1[[#This Row],[VALOR TOTAL DE LA GLOSA]]-Tabla1[[#This Row],[Valor soportado por la Subred]],0)</f>
        <v>240448</v>
      </c>
      <c r="AG150" s="27"/>
      <c r="AH150" s="27"/>
      <c r="AI150" s="114">
        <f>ROUND(Tabla1[[#This Row],[VALOR GLOSA DEFINITIVA]]-Tabla1[[#This Row],[VALOR LEVANTADO EN LIQUIDACION]],0)</f>
        <v>240448</v>
      </c>
    </row>
    <row r="151" spans="2:35" s="31" customFormat="1" ht="87.65" hidden="1" customHeight="1" x14ac:dyDescent="0.35">
      <c r="B151" s="28" t="s">
        <v>26</v>
      </c>
      <c r="C151" s="119">
        <v>1013</v>
      </c>
      <c r="D151" s="28" t="s">
        <v>70</v>
      </c>
      <c r="E151" s="58" t="str">
        <f>+Tabla1[[#This Row],[CODIGO ACTIVIDAD EN PPP Y LINEAMIENTO]]&amp;Tabla1[[#This Row],[ENTORNO/COMPONENTE]]</f>
        <v>1013Vigilancia de la salud ambiental</v>
      </c>
      <c r="F151" s="120" t="str">
        <f>+VLOOKUP(Tabla1[[#This Row],[Columna1]],IG!$D$3:$L$1907,3,FALSE)</f>
        <v>Línea eventos transmisibles de origen zoonótico</v>
      </c>
      <c r="G151" s="120" t="str">
        <f>+VLOOKUP(Tabla1[[#This Row],[Columna1]],IG!$D$3:$W$1907,4,FALSE)</f>
        <v>IVC a establecimientos médico veterinarios</v>
      </c>
      <c r="H151" s="120" t="str">
        <f>+VLOOKUP(Tabla1[[#This Row],[Columna1]],IG!$D$3:$W$1907,5,FALSE)</f>
        <v>Establecimiento vigilado y controlado</v>
      </c>
      <c r="I151" s="120" t="str">
        <f>+VLOOKUP(Tabla1[[#This Row],[Columna1]],IG!$D$3:$W$1907,6,FALSE)</f>
        <v>VER SIVIGILA</v>
      </c>
      <c r="J151" s="120" t="str">
        <f>+VLOOKUP(Tabla1[[#This Row],[Columna1]],IG!$D$3:$W$1907,7,FALSE)</f>
        <v>VER SIVIGILA</v>
      </c>
      <c r="K151" s="27" t="s">
        <v>108</v>
      </c>
      <c r="L151" s="28" t="s">
        <v>512</v>
      </c>
      <c r="M151" s="58" t="str">
        <f>+Tabla1[[#This Row],[Columna1]]&amp;Tabla1[[#This Row],[LOCALIDAD]]&amp;Tabla1[[#This Row],[MES]]</f>
        <v>1013Vigilancia de la salud ambientalPUENTE ARANDAH. JULIO 2025</v>
      </c>
      <c r="N151" s="27" t="s">
        <v>660</v>
      </c>
      <c r="O151" s="60">
        <f>+VLOOKUP(Tabla1[[#This Row],[concatenar]],IG!$M$3:$W$1907,2,FALSE)</f>
        <v>0</v>
      </c>
      <c r="P151" s="60">
        <f>+VLOOKUP(Tabla1[[#This Row],[concatenar]],IG!$M$3:$W$1907,3,FALSE)</f>
        <v>120224</v>
      </c>
      <c r="Q151" s="104">
        <f>+VLOOKUP(Tabla1[[#This Row],[concatenar]],IG!$M$3:$W$1907,8,FALSE)</f>
        <v>0</v>
      </c>
      <c r="R151" s="98">
        <f>+VLOOKUP(Tabla1[[#This Row],[concatenar]],IG!$M$3:$W$1907,9,FALSE)</f>
        <v>5</v>
      </c>
      <c r="S151" s="102">
        <f>+VLOOKUP(Tabla1[[#This Row],[concatenar]],IG!$M$3:$W$1907,10,FALSE)</f>
        <v>0</v>
      </c>
      <c r="T151" s="121">
        <f>+VLOOKUP(Tabla1[[#This Row],[concatenar]],IG!$M$3:$W$1907,11,FALSE)</f>
        <v>601120</v>
      </c>
      <c r="U151" s="27" t="s">
        <v>47</v>
      </c>
      <c r="V151" s="29">
        <v>1</v>
      </c>
      <c r="W151" s="27"/>
      <c r="X151" s="27">
        <v>1</v>
      </c>
      <c r="Y151" s="61">
        <f>ROUND(Tabla1[[#This Row],[VALOR UNITARIO SEGUIMIENTO FINANCIERO
2024]]*Tabla1[[#This Row],[MET AFECTADA PORLA GLOSA
RECURSOS 2024]]*Tabla1[[#This Row],[Porcentaje de Glosa]],0)</f>
        <v>0</v>
      </c>
      <c r="Z151" s="61">
        <f>ROUND(Tabla1[[#This Row],[VALOR UNITARIO SEGUIMIENTO FINANCIERO
2025]]*Tabla1[[#This Row],[META AFECTADA PORLA GLOSA
RECURSOS 2025]]*Tabla1[[#This Row],[Porcentaje de Glosa]],0)</f>
        <v>120224</v>
      </c>
      <c r="AA151" s="61">
        <f>ROUND(Tabla1[[#This Row],[VALOR DE LA GLOSA 2024]]+Tabla1[[#This Row],[VALOR DE LA GLOSA 2025]],0)</f>
        <v>120224</v>
      </c>
      <c r="AB151" s="65" t="s">
        <v>674</v>
      </c>
      <c r="AC151" s="27"/>
      <c r="AD151" s="114"/>
      <c r="AE151" s="27"/>
      <c r="AF151" s="114">
        <f>ROUND(Tabla1[[#This Row],[VALOR TOTAL DE LA GLOSA]]-Tabla1[[#This Row],[Valor soportado por la Subred]],0)</f>
        <v>120224</v>
      </c>
      <c r="AG151" s="27"/>
      <c r="AH151" s="27"/>
      <c r="AI151" s="114">
        <f>ROUND(Tabla1[[#This Row],[VALOR GLOSA DEFINITIVA]]-Tabla1[[#This Row],[VALOR LEVANTADO EN LIQUIDACION]],0)</f>
        <v>120224</v>
      </c>
    </row>
    <row r="152" spans="2:35" s="31" customFormat="1" ht="87.65" hidden="1" customHeight="1" x14ac:dyDescent="0.35">
      <c r="B152" s="28" t="s">
        <v>26</v>
      </c>
      <c r="C152" s="119">
        <v>1067</v>
      </c>
      <c r="D152" s="28" t="s">
        <v>70</v>
      </c>
      <c r="E152" s="58" t="str">
        <f>+Tabla1[[#This Row],[CODIGO ACTIVIDAD EN PPP Y LINEAMIENTO]]&amp;Tabla1[[#This Row],[ENTORNO/COMPONENTE]]</f>
        <v>1067Vigilancia de la salud ambiental</v>
      </c>
      <c r="F152" s="120" t="str">
        <f>+VLOOKUP(Tabla1[[#This Row],[Columna1]],IG!$D$3:$L$1907,3,FALSE)</f>
        <v>Aspectos administrativos</v>
      </c>
      <c r="G152" s="120" t="str">
        <f>+VLOOKUP(Tabla1[[#This Row],[Columna1]],IG!$D$3:$W$1907,4,FALSE)</f>
        <v>Técnico Sisvea</v>
      </c>
      <c r="H152" s="120" t="str">
        <f>+VLOOKUP(Tabla1[[#This Row],[Columna1]],IG!$D$3:$W$1907,5,FALSE)</f>
        <v>Gestión de vigilancia de la Salud Ambiental</v>
      </c>
      <c r="I152" s="120" t="str">
        <f>+VLOOKUP(Tabla1[[#This Row],[Columna1]],IG!$D$3:$W$1907,6,FALSE)</f>
        <v>VER SIVIGILA</v>
      </c>
      <c r="J152" s="120" t="str">
        <f>+VLOOKUP(Tabla1[[#This Row],[Columna1]],IG!$D$3:$W$1907,7,FALSE)</f>
        <v>VER SIVIGILA</v>
      </c>
      <c r="K152" s="27" t="s">
        <v>105</v>
      </c>
      <c r="L152" s="28" t="s">
        <v>511</v>
      </c>
      <c r="M152" s="58" t="str">
        <f>+Tabla1[[#This Row],[Columna1]]&amp;Tabla1[[#This Row],[LOCALIDAD]]&amp;Tabla1[[#This Row],[MES]]</f>
        <v>1067Vigilancia de la salud ambientalBOSAG. JUNIO 2025</v>
      </c>
      <c r="N152" s="27" t="s">
        <v>675</v>
      </c>
      <c r="O152" s="60">
        <f>+VLOOKUP(Tabla1[[#This Row],[concatenar]],IG!$M$3:$W$1907,2,FALSE)</f>
        <v>0</v>
      </c>
      <c r="P152" s="60">
        <f>+VLOOKUP(Tabla1[[#This Row],[concatenar]],IG!$M$3:$W$1907,3,FALSE)</f>
        <v>3616139</v>
      </c>
      <c r="Q152" s="104">
        <f>+VLOOKUP(Tabla1[[#This Row],[concatenar]],IG!$M$3:$W$1907,8,FALSE)</f>
        <v>0</v>
      </c>
      <c r="R152" s="98">
        <f>+VLOOKUP(Tabla1[[#This Row],[concatenar]],IG!$M$3:$W$1907,9,FALSE)</f>
        <v>3</v>
      </c>
      <c r="S152" s="102">
        <f>+VLOOKUP(Tabla1[[#This Row],[concatenar]],IG!$M$3:$W$1907,10,FALSE)</f>
        <v>0</v>
      </c>
      <c r="T152" s="121">
        <f>+VLOOKUP(Tabla1[[#This Row],[concatenar]],IG!$M$3:$W$1907,11,FALSE)</f>
        <v>10848417</v>
      </c>
      <c r="U152" s="27" t="s">
        <v>49</v>
      </c>
      <c r="V152" s="29">
        <v>1</v>
      </c>
      <c r="W152" s="27"/>
      <c r="X152" s="27">
        <v>2.3794801582571909</v>
      </c>
      <c r="Y152" s="61">
        <f>ROUND(Tabla1[[#This Row],[VALOR UNITARIO SEGUIMIENTO FINANCIERO
2024]]*Tabla1[[#This Row],[MET AFECTADA PORLA GLOSA
RECURSOS 2024]]*Tabla1[[#This Row],[Porcentaje de Glosa]],0)</f>
        <v>0</v>
      </c>
      <c r="Z152" s="61">
        <f>ROUND(Tabla1[[#This Row],[VALOR UNITARIO SEGUIMIENTO FINANCIERO
2025]]*Tabla1[[#This Row],[META AFECTADA PORLA GLOSA
RECURSOS 2025]]*Tabla1[[#This Row],[Porcentaje de Glosa]],0)</f>
        <v>8604531</v>
      </c>
      <c r="AA152" s="61">
        <f>ROUND(Tabla1[[#This Row],[VALOR DE LA GLOSA 2024]]+Tabla1[[#This Row],[VALOR DE LA GLOSA 2025]],0)</f>
        <v>8604531</v>
      </c>
      <c r="AB152" s="65" t="s">
        <v>676</v>
      </c>
      <c r="AC152" s="27"/>
      <c r="AD152" s="114"/>
      <c r="AE152" s="27"/>
      <c r="AF152" s="114">
        <f>ROUND(Tabla1[[#This Row],[VALOR TOTAL DE LA GLOSA]]-Tabla1[[#This Row],[Valor soportado por la Subred]],0)</f>
        <v>8604531</v>
      </c>
      <c r="AG152" s="27"/>
      <c r="AH152" s="27"/>
      <c r="AI152" s="114">
        <f>ROUND(Tabla1[[#This Row],[VALOR GLOSA DEFINITIVA]]-Tabla1[[#This Row],[VALOR LEVANTADO EN LIQUIDACION]],0)</f>
        <v>8604531</v>
      </c>
    </row>
    <row r="153" spans="2:35" s="31" customFormat="1" ht="87.65" hidden="1" customHeight="1" x14ac:dyDescent="0.35">
      <c r="B153" s="28" t="s">
        <v>26</v>
      </c>
      <c r="C153" s="119">
        <v>1982</v>
      </c>
      <c r="D153" s="28" t="s">
        <v>70</v>
      </c>
      <c r="E153" s="58" t="str">
        <f>+Tabla1[[#This Row],[CODIGO ACTIVIDAD EN PPP Y LINEAMIENTO]]&amp;Tabla1[[#This Row],[ENTORNO/COMPONENTE]]</f>
        <v>1982Vigilancia de la salud ambiental</v>
      </c>
      <c r="F153" s="120" t="str">
        <f>+VLOOKUP(Tabla1[[#This Row],[Columna1]],IG!$D$3:$L$1907,3,FALSE)</f>
        <v>Aspectos administrativos</v>
      </c>
      <c r="G153" s="120" t="str">
        <f>+VLOOKUP(Tabla1[[#This Row],[Columna1]],IG!$D$3:$W$1907,4,FALSE)</f>
        <v>Técnico Sisvea</v>
      </c>
      <c r="H153" s="120" t="str">
        <f>+VLOOKUP(Tabla1[[#This Row],[Columna1]],IG!$D$3:$W$1907,5,FALSE)</f>
        <v>Gestión de vigilancia de la Salud Ambiental</v>
      </c>
      <c r="I153" s="120" t="str">
        <f>+VLOOKUP(Tabla1[[#This Row],[Columna1]],IG!$D$3:$W$1907,6,FALSE)</f>
        <v>VER SIVIGILA</v>
      </c>
      <c r="J153" s="120" t="str">
        <f>+VLOOKUP(Tabla1[[#This Row],[Columna1]],IG!$D$3:$W$1907,7,FALSE)</f>
        <v>VER SIVIGILA</v>
      </c>
      <c r="K153" s="27" t="s">
        <v>105</v>
      </c>
      <c r="L153" s="28" t="s">
        <v>512</v>
      </c>
      <c r="M153" s="58" t="str">
        <f>+Tabla1[[#This Row],[Columna1]]&amp;Tabla1[[#This Row],[LOCALIDAD]]&amp;Tabla1[[#This Row],[MES]]</f>
        <v>1982Vigilancia de la salud ambientalBOSAH. JULIO 2025</v>
      </c>
      <c r="N153" s="27" t="s">
        <v>675</v>
      </c>
      <c r="O153" s="60">
        <f>+VLOOKUP(Tabla1[[#This Row],[concatenar]],IG!$M$3:$W$1907,2,FALSE)</f>
        <v>0</v>
      </c>
      <c r="P153" s="60">
        <f>+VLOOKUP(Tabla1[[#This Row],[concatenar]],IG!$M$3:$W$1907,3,FALSE)</f>
        <v>2653145</v>
      </c>
      <c r="Q153" s="104">
        <f>+VLOOKUP(Tabla1[[#This Row],[concatenar]],IG!$M$3:$W$1907,8,FALSE)</f>
        <v>0</v>
      </c>
      <c r="R153" s="98">
        <f>+VLOOKUP(Tabla1[[#This Row],[concatenar]],IG!$M$3:$W$1907,9,FALSE)</f>
        <v>3</v>
      </c>
      <c r="S153" s="102">
        <f>+VLOOKUP(Tabla1[[#This Row],[concatenar]],IG!$M$3:$W$1907,10,FALSE)</f>
        <v>0</v>
      </c>
      <c r="T153" s="121">
        <f>+VLOOKUP(Tabla1[[#This Row],[concatenar]],IG!$M$3:$W$1907,11,FALSE)</f>
        <v>7959435</v>
      </c>
      <c r="U153" s="27" t="s">
        <v>49</v>
      </c>
      <c r="V153" s="29">
        <v>1</v>
      </c>
      <c r="W153" s="27"/>
      <c r="X153" s="27">
        <v>2.8197282847337783</v>
      </c>
      <c r="Y153" s="61">
        <f>ROUND(Tabla1[[#This Row],[VALOR UNITARIO SEGUIMIENTO FINANCIERO
2024]]*Tabla1[[#This Row],[MET AFECTADA PORLA GLOSA
RECURSOS 2024]]*Tabla1[[#This Row],[Porcentaje de Glosa]],0)</f>
        <v>0</v>
      </c>
      <c r="Z153" s="61">
        <f>ROUND(Tabla1[[#This Row],[VALOR UNITARIO SEGUIMIENTO FINANCIERO
2025]]*Tabla1[[#This Row],[META AFECTADA PORLA GLOSA
RECURSOS 2025]]*Tabla1[[#This Row],[Porcentaje de Glosa]],0)</f>
        <v>7481148</v>
      </c>
      <c r="AA153" s="61">
        <f>ROUND(Tabla1[[#This Row],[VALOR DE LA GLOSA 2024]]+Tabla1[[#This Row],[VALOR DE LA GLOSA 2025]],0)</f>
        <v>7481148</v>
      </c>
      <c r="AB153" s="65" t="s">
        <v>677</v>
      </c>
      <c r="AC153" s="27"/>
      <c r="AD153" s="114"/>
      <c r="AE153" s="27"/>
      <c r="AF153" s="114">
        <f>ROUND(Tabla1[[#This Row],[VALOR TOTAL DE LA GLOSA]]-Tabla1[[#This Row],[Valor soportado por la Subred]],0)</f>
        <v>7481148</v>
      </c>
      <c r="AG153" s="27"/>
      <c r="AH153" s="27"/>
      <c r="AI153" s="114">
        <f>ROUND(Tabla1[[#This Row],[VALOR GLOSA DEFINITIVA]]-Tabla1[[#This Row],[VALOR LEVANTADO EN LIQUIDACION]],0)</f>
        <v>7481148</v>
      </c>
    </row>
    <row r="154" spans="2:35" s="31" customFormat="1" ht="87.65" hidden="1" customHeight="1" x14ac:dyDescent="0.35">
      <c r="B154" s="28" t="s">
        <v>26</v>
      </c>
      <c r="C154" s="119">
        <v>1063</v>
      </c>
      <c r="D154" s="28" t="s">
        <v>70</v>
      </c>
      <c r="E154" s="58" t="str">
        <f>+Tabla1[[#This Row],[CODIGO ACTIVIDAD EN PPP Y LINEAMIENTO]]&amp;Tabla1[[#This Row],[ENTORNO/COMPONENTE]]</f>
        <v>1063Vigilancia de la salud ambiental</v>
      </c>
      <c r="F154" s="120" t="str">
        <f>+VLOOKUP(Tabla1[[#This Row],[Columna1]],IG!$D$3:$L$1907,3,FALSE)</f>
        <v>Aspectos administrativos</v>
      </c>
      <c r="G154" s="120" t="str">
        <f>+VLOOKUP(Tabla1[[#This Row],[Columna1]],IG!$D$3:$W$1907,4,FALSE)</f>
        <v>Digitador Sisvea</v>
      </c>
      <c r="H154" s="120" t="str">
        <f>+VLOOKUP(Tabla1[[#This Row],[Columna1]],IG!$D$3:$W$1907,5,FALSE)</f>
        <v>Gestión de vigilancia de la Salud Ambiental</v>
      </c>
      <c r="I154" s="120" t="str">
        <f>+VLOOKUP(Tabla1[[#This Row],[Columna1]],IG!$D$3:$W$1907,6,FALSE)</f>
        <v>VER SIVIGILA</v>
      </c>
      <c r="J154" s="120" t="str">
        <f>+VLOOKUP(Tabla1[[#This Row],[Columna1]],IG!$D$3:$W$1907,7,FALSE)</f>
        <v>VER SIVIGILA</v>
      </c>
      <c r="K154" s="27" t="s">
        <v>105</v>
      </c>
      <c r="L154" s="28" t="s">
        <v>511</v>
      </c>
      <c r="M154" s="58" t="str">
        <f>+Tabla1[[#This Row],[Columna1]]&amp;Tabla1[[#This Row],[LOCALIDAD]]&amp;Tabla1[[#This Row],[MES]]</f>
        <v>1063Vigilancia de la salud ambientalBOSAG. JUNIO 2025</v>
      </c>
      <c r="N154" s="27" t="s">
        <v>675</v>
      </c>
      <c r="O154" s="60">
        <f>+VLOOKUP(Tabla1[[#This Row],[concatenar]],IG!$M$3:$W$1907,2,FALSE)</f>
        <v>0</v>
      </c>
      <c r="P154" s="60">
        <f>+VLOOKUP(Tabla1[[#This Row],[concatenar]],IG!$M$3:$W$1907,3,FALSE)</f>
        <v>2552457</v>
      </c>
      <c r="Q154" s="104">
        <f>+VLOOKUP(Tabla1[[#This Row],[concatenar]],IG!$M$3:$W$1907,8,FALSE)</f>
        <v>0</v>
      </c>
      <c r="R154" s="98">
        <f>+VLOOKUP(Tabla1[[#This Row],[concatenar]],IG!$M$3:$W$1907,9,FALSE)</f>
        <v>11</v>
      </c>
      <c r="S154" s="102">
        <f>+VLOOKUP(Tabla1[[#This Row],[concatenar]],IG!$M$3:$W$1907,10,FALSE)</f>
        <v>0</v>
      </c>
      <c r="T154" s="121">
        <f>+VLOOKUP(Tabla1[[#This Row],[concatenar]],IG!$M$3:$W$1907,11,FALSE)</f>
        <v>28077027</v>
      </c>
      <c r="U154" s="27" t="s">
        <v>40</v>
      </c>
      <c r="V154" s="29">
        <v>1</v>
      </c>
      <c r="W154" s="27"/>
      <c r="X154" s="27">
        <v>2.642238439276352</v>
      </c>
      <c r="Y154" s="61">
        <f>ROUND(Tabla1[[#This Row],[VALOR UNITARIO SEGUIMIENTO FINANCIERO
2024]]*Tabla1[[#This Row],[MET AFECTADA PORLA GLOSA
RECURSOS 2024]]*Tabla1[[#This Row],[Porcentaje de Glosa]],0)</f>
        <v>0</v>
      </c>
      <c r="Z154" s="61">
        <f>ROUND(Tabla1[[#This Row],[VALOR UNITARIO SEGUIMIENTO FINANCIERO
2025]]*Tabla1[[#This Row],[META AFECTADA PORLA GLOSA
RECURSOS 2025]]*Tabla1[[#This Row],[Porcentaje de Glosa]],0)</f>
        <v>6744200</v>
      </c>
      <c r="AA154" s="61">
        <f>ROUND(Tabla1[[#This Row],[VALOR DE LA GLOSA 2024]]+Tabla1[[#This Row],[VALOR DE LA GLOSA 2025]],0)</f>
        <v>6744200</v>
      </c>
      <c r="AB154" s="65" t="s">
        <v>678</v>
      </c>
      <c r="AC154" s="27"/>
      <c r="AD154" s="114"/>
      <c r="AE154" s="27"/>
      <c r="AF154" s="114">
        <f>ROUND(Tabla1[[#This Row],[VALOR TOTAL DE LA GLOSA]]-Tabla1[[#This Row],[Valor soportado por la Subred]],0)</f>
        <v>6744200</v>
      </c>
      <c r="AG154" s="27"/>
      <c r="AH154" s="27"/>
      <c r="AI154" s="114">
        <f>ROUND(Tabla1[[#This Row],[VALOR GLOSA DEFINITIVA]]-Tabla1[[#This Row],[VALOR LEVANTADO EN LIQUIDACION]],0)</f>
        <v>6744200</v>
      </c>
    </row>
    <row r="155" spans="2:35" s="31" customFormat="1" ht="87.65" hidden="1" customHeight="1" x14ac:dyDescent="0.35">
      <c r="B155" s="28" t="s">
        <v>26</v>
      </c>
      <c r="C155" s="119">
        <v>1847</v>
      </c>
      <c r="D155" s="28" t="s">
        <v>70</v>
      </c>
      <c r="E155" s="58" t="str">
        <f>+Tabla1[[#This Row],[CODIGO ACTIVIDAD EN PPP Y LINEAMIENTO]]&amp;Tabla1[[#This Row],[ENTORNO/COMPONENTE]]</f>
        <v>1847Vigilancia de la salud ambiental</v>
      </c>
      <c r="F155" s="120" t="str">
        <f>+VLOOKUP(Tabla1[[#This Row],[Columna1]],IG!$D$3:$L$1907,3,FALSE)</f>
        <v>Aspectos administrativos</v>
      </c>
      <c r="G155" s="120" t="str">
        <f>+VLOOKUP(Tabla1[[#This Row],[Columna1]],IG!$D$3:$W$1907,4,FALSE)</f>
        <v>Digitador Sisvea</v>
      </c>
      <c r="H155" s="120" t="str">
        <f>+VLOOKUP(Tabla1[[#This Row],[Columna1]],IG!$D$3:$W$1907,5,FALSE)</f>
        <v>Gestión de vigilancia de la Salud Ambiental</v>
      </c>
      <c r="I155" s="120" t="str">
        <f>+VLOOKUP(Tabla1[[#This Row],[Columna1]],IG!$D$3:$W$1907,6,FALSE)</f>
        <v>VER SIVIGILA</v>
      </c>
      <c r="J155" s="120" t="str">
        <f>+VLOOKUP(Tabla1[[#This Row],[Columna1]],IG!$D$3:$W$1907,7,FALSE)</f>
        <v>VER SIVIGILA</v>
      </c>
      <c r="K155" s="27" t="s">
        <v>105</v>
      </c>
      <c r="L155" s="28" t="s">
        <v>512</v>
      </c>
      <c r="M155" s="58" t="str">
        <f>+Tabla1[[#This Row],[Columna1]]&amp;Tabla1[[#This Row],[LOCALIDAD]]&amp;Tabla1[[#This Row],[MES]]</f>
        <v>1847Vigilancia de la salud ambientalBOSAH. JULIO 2025</v>
      </c>
      <c r="N155" s="27" t="s">
        <v>675</v>
      </c>
      <c r="O155" s="60">
        <f>+VLOOKUP(Tabla1[[#This Row],[concatenar]],IG!$M$3:$W$1907,2,FALSE)</f>
        <v>0</v>
      </c>
      <c r="P155" s="60">
        <f>+VLOOKUP(Tabla1[[#This Row],[concatenar]],IG!$M$3:$W$1907,3,FALSE)</f>
        <v>1872726</v>
      </c>
      <c r="Q155" s="104">
        <f>+VLOOKUP(Tabla1[[#This Row],[concatenar]],IG!$M$3:$W$1907,8,FALSE)</f>
        <v>0</v>
      </c>
      <c r="R155" s="98">
        <f>+VLOOKUP(Tabla1[[#This Row],[concatenar]],IG!$M$3:$W$1907,9,FALSE)</f>
        <v>11</v>
      </c>
      <c r="S155" s="102">
        <f>+VLOOKUP(Tabla1[[#This Row],[concatenar]],IG!$M$3:$W$1907,10,FALSE)</f>
        <v>0</v>
      </c>
      <c r="T155" s="121">
        <f>+VLOOKUP(Tabla1[[#This Row],[concatenar]],IG!$M$3:$W$1907,11,FALSE)</f>
        <v>20599986</v>
      </c>
      <c r="U155" s="27" t="s">
        <v>40</v>
      </c>
      <c r="V155" s="29">
        <v>1</v>
      </c>
      <c r="W155" s="27"/>
      <c r="X155" s="27">
        <v>1.8512772290233594</v>
      </c>
      <c r="Y155" s="61">
        <f>ROUND(Tabla1[[#This Row],[VALOR UNITARIO SEGUIMIENTO FINANCIERO
2024]]*Tabla1[[#This Row],[MET AFECTADA PORLA GLOSA
RECURSOS 2024]]*Tabla1[[#This Row],[Porcentaje de Glosa]],0)</f>
        <v>0</v>
      </c>
      <c r="Z155" s="61">
        <f>ROUND(Tabla1[[#This Row],[VALOR UNITARIO SEGUIMIENTO FINANCIERO
2025]]*Tabla1[[#This Row],[META AFECTADA PORLA GLOSA
RECURSOS 2025]]*Tabla1[[#This Row],[Porcentaje de Glosa]],0)</f>
        <v>3466935</v>
      </c>
      <c r="AA155" s="61">
        <f>ROUND(Tabla1[[#This Row],[VALOR DE LA GLOSA 2024]]+Tabla1[[#This Row],[VALOR DE LA GLOSA 2025]],0)</f>
        <v>3466935</v>
      </c>
      <c r="AB155" s="65" t="s">
        <v>679</v>
      </c>
      <c r="AC155" s="27"/>
      <c r="AD155" s="114"/>
      <c r="AE155" s="27"/>
      <c r="AF155" s="114">
        <f>ROUND(Tabla1[[#This Row],[VALOR TOTAL DE LA GLOSA]]-Tabla1[[#This Row],[Valor soportado por la Subred]],0)</f>
        <v>3466935</v>
      </c>
      <c r="AG155" s="27"/>
      <c r="AH155" s="27"/>
      <c r="AI155" s="114">
        <f>ROUND(Tabla1[[#This Row],[VALOR GLOSA DEFINITIVA]]-Tabla1[[#This Row],[VALOR LEVANTADO EN LIQUIDACION]],0)</f>
        <v>3466935</v>
      </c>
    </row>
    <row r="156" spans="2:35" s="31" customFormat="1" ht="87.65" hidden="1" customHeight="1" x14ac:dyDescent="0.35">
      <c r="B156" s="28" t="s">
        <v>26</v>
      </c>
      <c r="C156" s="119">
        <v>1066</v>
      </c>
      <c r="D156" s="28" t="s">
        <v>70</v>
      </c>
      <c r="E156" s="58" t="str">
        <f>+Tabla1[[#This Row],[CODIGO ACTIVIDAD EN PPP Y LINEAMIENTO]]&amp;Tabla1[[#This Row],[ENTORNO/COMPONENTE]]</f>
        <v>1066Vigilancia de la salud ambiental</v>
      </c>
      <c r="F156" s="120" t="str">
        <f>+VLOOKUP(Tabla1[[#This Row],[Columna1]],IG!$D$3:$L$1907,3,FALSE)</f>
        <v>Aspectos administrativos</v>
      </c>
      <c r="G156" s="120" t="str">
        <f>+VLOOKUP(Tabla1[[#This Row],[Columna1]],IG!$D$3:$W$1907,4,FALSE)</f>
        <v>Referencia de la Vigilancia de la Salud Ambiental</v>
      </c>
      <c r="H156" s="120" t="str">
        <f>+VLOOKUP(Tabla1[[#This Row],[Columna1]],IG!$D$3:$W$1907,5,FALSE)</f>
        <v>Gestión de vigilancia de la Salud Ambiental</v>
      </c>
      <c r="I156" s="120" t="str">
        <f>+VLOOKUP(Tabla1[[#This Row],[Columna1]],IG!$D$3:$W$1907,6,FALSE)</f>
        <v>VER SIVIGILA</v>
      </c>
      <c r="J156" s="120" t="str">
        <f>+VLOOKUP(Tabla1[[#This Row],[Columna1]],IG!$D$3:$W$1907,7,FALSE)</f>
        <v>VER SIVIGILA</v>
      </c>
      <c r="K156" s="27" t="s">
        <v>106</v>
      </c>
      <c r="L156" s="28" t="s">
        <v>511</v>
      </c>
      <c r="M156" s="58" t="str">
        <f>+Tabla1[[#This Row],[Columna1]]&amp;Tabla1[[#This Row],[LOCALIDAD]]&amp;Tabla1[[#This Row],[MES]]</f>
        <v>1066Vigilancia de la salud ambientalFONTIBONG. JUNIO 2025</v>
      </c>
      <c r="N156" s="27" t="s">
        <v>675</v>
      </c>
      <c r="O156" s="60">
        <f>+VLOOKUP(Tabla1[[#This Row],[concatenar]],IG!$M$3:$W$1907,2,FALSE)</f>
        <v>0</v>
      </c>
      <c r="P156" s="60">
        <f>+VLOOKUP(Tabla1[[#This Row],[concatenar]],IG!$M$3:$W$1907,3,FALSE)</f>
        <v>8933599</v>
      </c>
      <c r="Q156" s="104">
        <f>+VLOOKUP(Tabla1[[#This Row],[concatenar]],IG!$M$3:$W$1907,8,FALSE)</f>
        <v>0</v>
      </c>
      <c r="R156" s="98">
        <f>+VLOOKUP(Tabla1[[#This Row],[concatenar]],IG!$M$3:$W$1907,9,FALSE)</f>
        <v>1</v>
      </c>
      <c r="S156" s="102">
        <f>+VLOOKUP(Tabla1[[#This Row],[concatenar]],IG!$M$3:$W$1907,10,FALSE)</f>
        <v>0</v>
      </c>
      <c r="T156" s="121">
        <f>+VLOOKUP(Tabla1[[#This Row],[concatenar]],IG!$M$3:$W$1907,11,FALSE)</f>
        <v>8933599</v>
      </c>
      <c r="U156" s="27" t="s">
        <v>44</v>
      </c>
      <c r="V156" s="29">
        <v>0.05</v>
      </c>
      <c r="W156" s="27"/>
      <c r="X156" s="27">
        <v>1</v>
      </c>
      <c r="Y156" s="61">
        <f>ROUND(Tabla1[[#This Row],[VALOR UNITARIO SEGUIMIENTO FINANCIERO
2024]]*Tabla1[[#This Row],[MET AFECTADA PORLA GLOSA
RECURSOS 2024]]*Tabla1[[#This Row],[Porcentaje de Glosa]],0)</f>
        <v>0</v>
      </c>
      <c r="Z156" s="61">
        <f>ROUND(Tabla1[[#This Row],[VALOR UNITARIO SEGUIMIENTO FINANCIERO
2025]]*Tabla1[[#This Row],[META AFECTADA PORLA GLOSA
RECURSOS 2025]]*Tabla1[[#This Row],[Porcentaje de Glosa]],0)</f>
        <v>446680</v>
      </c>
      <c r="AA156" s="61">
        <f>ROUND(Tabla1[[#This Row],[VALOR DE LA GLOSA 2024]]+Tabla1[[#This Row],[VALOR DE LA GLOSA 2025]],0)</f>
        <v>446680</v>
      </c>
      <c r="AB156" s="65" t="s">
        <v>680</v>
      </c>
      <c r="AC156" s="27"/>
      <c r="AD156" s="114"/>
      <c r="AE156" s="27"/>
      <c r="AF156" s="114">
        <f>ROUND(Tabla1[[#This Row],[VALOR TOTAL DE LA GLOSA]]-Tabla1[[#This Row],[Valor soportado por la Subred]],0)</f>
        <v>446680</v>
      </c>
      <c r="AG156" s="27"/>
      <c r="AH156" s="27"/>
      <c r="AI156" s="114">
        <f>ROUND(Tabla1[[#This Row],[VALOR GLOSA DEFINITIVA]]-Tabla1[[#This Row],[VALOR LEVANTADO EN LIQUIDACION]],0)</f>
        <v>446680</v>
      </c>
    </row>
    <row r="157" spans="2:35" s="31" customFormat="1" ht="87.65" hidden="1" customHeight="1" x14ac:dyDescent="0.35">
      <c r="B157" s="28" t="s">
        <v>26</v>
      </c>
      <c r="C157" s="119">
        <v>1981</v>
      </c>
      <c r="D157" s="28" t="s">
        <v>70</v>
      </c>
      <c r="E157" s="58" t="str">
        <f>+Tabla1[[#This Row],[CODIGO ACTIVIDAD EN PPP Y LINEAMIENTO]]&amp;Tabla1[[#This Row],[ENTORNO/COMPONENTE]]</f>
        <v>1981Vigilancia de la salud ambiental</v>
      </c>
      <c r="F157" s="120" t="str">
        <f>+VLOOKUP(Tabla1[[#This Row],[Columna1]],IG!$D$3:$L$1907,3,FALSE)</f>
        <v>Aspectos administrativos</v>
      </c>
      <c r="G157" s="120" t="str">
        <f>+VLOOKUP(Tabla1[[#This Row],[Columna1]],IG!$D$3:$W$1907,4,FALSE)</f>
        <v>Referencia de la Vigilancia de la Salud Ambiental</v>
      </c>
      <c r="H157" s="120" t="str">
        <f>+VLOOKUP(Tabla1[[#This Row],[Columna1]],IG!$D$3:$W$1907,5,FALSE)</f>
        <v>Gestión de vigilancia de la Salud Ambiental</v>
      </c>
      <c r="I157" s="120" t="str">
        <f>+VLOOKUP(Tabla1[[#This Row],[Columna1]],IG!$D$3:$W$1907,6,FALSE)</f>
        <v>VER SIVIGILA</v>
      </c>
      <c r="J157" s="120" t="str">
        <f>+VLOOKUP(Tabla1[[#This Row],[Columna1]],IG!$D$3:$W$1907,7,FALSE)</f>
        <v>VER SIVIGILA</v>
      </c>
      <c r="K157" s="27" t="s">
        <v>106</v>
      </c>
      <c r="L157" s="28" t="s">
        <v>512</v>
      </c>
      <c r="M157" s="58" t="str">
        <f>+Tabla1[[#This Row],[Columna1]]&amp;Tabla1[[#This Row],[LOCALIDAD]]&amp;Tabla1[[#This Row],[MES]]</f>
        <v>1981Vigilancia de la salud ambientalFONTIBONH. JULIO 2025</v>
      </c>
      <c r="N157" s="27" t="s">
        <v>675</v>
      </c>
      <c r="O157" s="60">
        <f>+VLOOKUP(Tabla1[[#This Row],[concatenar]],IG!$M$3:$W$1907,2,FALSE)</f>
        <v>0</v>
      </c>
      <c r="P157" s="60">
        <f>+VLOOKUP(Tabla1[[#This Row],[concatenar]],IG!$M$3:$W$1907,3,FALSE)</f>
        <v>6554542</v>
      </c>
      <c r="Q157" s="104">
        <f>+VLOOKUP(Tabla1[[#This Row],[concatenar]],IG!$M$3:$W$1907,8,FALSE)</f>
        <v>0</v>
      </c>
      <c r="R157" s="98">
        <f>+VLOOKUP(Tabla1[[#This Row],[concatenar]],IG!$M$3:$W$1907,9,FALSE)</f>
        <v>1</v>
      </c>
      <c r="S157" s="102">
        <f>+VLOOKUP(Tabla1[[#This Row],[concatenar]],IG!$M$3:$W$1907,10,FALSE)</f>
        <v>0</v>
      </c>
      <c r="T157" s="121">
        <f>+VLOOKUP(Tabla1[[#This Row],[concatenar]],IG!$M$3:$W$1907,11,FALSE)</f>
        <v>6554542</v>
      </c>
      <c r="U157" s="27" t="s">
        <v>44</v>
      </c>
      <c r="V157" s="29">
        <v>0.05</v>
      </c>
      <c r="W157" s="27"/>
      <c r="X157" s="27">
        <v>1</v>
      </c>
      <c r="Y157" s="61">
        <f>ROUND(Tabla1[[#This Row],[VALOR UNITARIO SEGUIMIENTO FINANCIERO
2024]]*Tabla1[[#This Row],[MET AFECTADA PORLA GLOSA
RECURSOS 2024]]*Tabla1[[#This Row],[Porcentaje de Glosa]],0)</f>
        <v>0</v>
      </c>
      <c r="Z157" s="61">
        <f>ROUND(Tabla1[[#This Row],[VALOR UNITARIO SEGUIMIENTO FINANCIERO
2025]]*Tabla1[[#This Row],[META AFECTADA PORLA GLOSA
RECURSOS 2025]]*Tabla1[[#This Row],[Porcentaje de Glosa]],0)</f>
        <v>327727</v>
      </c>
      <c r="AA157" s="61">
        <f>ROUND(Tabla1[[#This Row],[VALOR DE LA GLOSA 2024]]+Tabla1[[#This Row],[VALOR DE LA GLOSA 2025]],0)</f>
        <v>327727</v>
      </c>
      <c r="AB157" s="65" t="s">
        <v>681</v>
      </c>
      <c r="AC157" s="27"/>
      <c r="AD157" s="114"/>
      <c r="AE157" s="27"/>
      <c r="AF157" s="114">
        <f>ROUND(Tabla1[[#This Row],[VALOR TOTAL DE LA GLOSA]]-Tabla1[[#This Row],[Valor soportado por la Subred]],0)</f>
        <v>327727</v>
      </c>
      <c r="AG157" s="27"/>
      <c r="AH157" s="27"/>
      <c r="AI157" s="114">
        <f>ROUND(Tabla1[[#This Row],[VALOR GLOSA DEFINITIVA]]-Tabla1[[#This Row],[VALOR LEVANTADO EN LIQUIDACION]],0)</f>
        <v>327727</v>
      </c>
    </row>
    <row r="158" spans="2:35" s="31" customFormat="1" ht="87.65" hidden="1" customHeight="1" x14ac:dyDescent="0.35">
      <c r="B158" s="28" t="s">
        <v>26</v>
      </c>
      <c r="C158" s="119">
        <v>2132</v>
      </c>
      <c r="D158" s="28" t="s">
        <v>70</v>
      </c>
      <c r="E158" s="58" t="str">
        <f>+Tabla1[[#This Row],[CODIGO ACTIVIDAD EN PPP Y LINEAMIENTO]]&amp;Tabla1[[#This Row],[ENTORNO/COMPONENTE]]</f>
        <v>2132Vigilancia de la salud ambiental</v>
      </c>
      <c r="F158" s="120" t="str">
        <f>+VLOOKUP(Tabla1[[#This Row],[Columna1]],IG!$D$3:$L$1907,3,FALSE)</f>
        <v>Aspectos administrativos</v>
      </c>
      <c r="G158" s="120" t="str">
        <f>+VLOOKUP(Tabla1[[#This Row],[Columna1]],IG!$D$3:$W$1907,4,FALSE)</f>
        <v>Fortalecimiento en la estrategia de Autorregulación</v>
      </c>
      <c r="H158" s="120" t="str">
        <f>+VLOOKUP(Tabla1[[#This Row],[Columna1]],IG!$D$3:$W$1907,5,FALSE)</f>
        <v>Gestión de vigilancia de la Salud Ambiental</v>
      </c>
      <c r="I158" s="120" t="str">
        <f>+VLOOKUP(Tabla1[[#This Row],[Columna1]],IG!$D$3:$W$1907,6,FALSE)</f>
        <v>VER SIVIGILA</v>
      </c>
      <c r="J158" s="120" t="str">
        <f>+VLOOKUP(Tabla1[[#This Row],[Columna1]],IG!$D$3:$W$1907,7,FALSE)</f>
        <v>VER SIVIGILA</v>
      </c>
      <c r="K158" s="27" t="s">
        <v>106</v>
      </c>
      <c r="L158" s="28" t="s">
        <v>512</v>
      </c>
      <c r="M158" s="58" t="str">
        <f>+Tabla1[[#This Row],[Columna1]]&amp;Tabla1[[#This Row],[LOCALIDAD]]&amp;Tabla1[[#This Row],[MES]]</f>
        <v>2132Vigilancia de la salud ambientalFONTIBONH. JULIO 2025</v>
      </c>
      <c r="N158" s="27" t="s">
        <v>675</v>
      </c>
      <c r="O158" s="60">
        <f>+VLOOKUP(Tabla1[[#This Row],[concatenar]],IG!$M$3:$W$1907,2,FALSE)</f>
        <v>0</v>
      </c>
      <c r="P158" s="60">
        <f>+VLOOKUP(Tabla1[[#This Row],[concatenar]],IG!$M$3:$W$1907,3,FALSE)</f>
        <v>53373399</v>
      </c>
      <c r="Q158" s="104">
        <f>+VLOOKUP(Tabla1[[#This Row],[concatenar]],IG!$M$3:$W$1907,8,FALSE)</f>
        <v>0</v>
      </c>
      <c r="R158" s="98">
        <f>+VLOOKUP(Tabla1[[#This Row],[concatenar]],IG!$M$3:$W$1907,9,FALSE)</f>
        <v>1</v>
      </c>
      <c r="S158" s="102">
        <f>+VLOOKUP(Tabla1[[#This Row],[concatenar]],IG!$M$3:$W$1907,10,FALSE)</f>
        <v>0</v>
      </c>
      <c r="T158" s="121">
        <f>+VLOOKUP(Tabla1[[#This Row],[concatenar]],IG!$M$3:$W$1907,11,FALSE)</f>
        <v>53373399</v>
      </c>
      <c r="U158" s="27" t="s">
        <v>47</v>
      </c>
      <c r="V158" s="29">
        <v>1</v>
      </c>
      <c r="W158" s="27"/>
      <c r="X158" s="27">
        <v>1.6962797777091984E-3</v>
      </c>
      <c r="Y158" s="61">
        <f>ROUND(Tabla1[[#This Row],[VALOR UNITARIO SEGUIMIENTO FINANCIERO
2024]]*Tabla1[[#This Row],[MET AFECTADA PORLA GLOSA
RECURSOS 2024]]*Tabla1[[#This Row],[Porcentaje de Glosa]],0)</f>
        <v>0</v>
      </c>
      <c r="Z158" s="61">
        <f>ROUND(Tabla1[[#This Row],[VALOR UNITARIO SEGUIMIENTO FINANCIERO
2025]]*Tabla1[[#This Row],[META AFECTADA PORLA GLOSA
RECURSOS 2025]]*Tabla1[[#This Row],[Porcentaje de Glosa]],0)</f>
        <v>90536</v>
      </c>
      <c r="AA158" s="61">
        <f>ROUND(Tabla1[[#This Row],[VALOR DE LA GLOSA 2024]]+Tabla1[[#This Row],[VALOR DE LA GLOSA 2025]],0)</f>
        <v>90536</v>
      </c>
      <c r="AB158" s="65" t="s">
        <v>682</v>
      </c>
      <c r="AC158" s="27"/>
      <c r="AD158" s="114"/>
      <c r="AE158" s="27"/>
      <c r="AF158" s="114">
        <f>ROUND(Tabla1[[#This Row],[VALOR TOTAL DE LA GLOSA]]-Tabla1[[#This Row],[Valor soportado por la Subred]],0)</f>
        <v>90536</v>
      </c>
      <c r="AG158" s="27"/>
      <c r="AH158" s="27"/>
      <c r="AI158" s="114">
        <f>ROUND(Tabla1[[#This Row],[VALOR GLOSA DEFINITIVA]]-Tabla1[[#This Row],[VALOR LEVANTADO EN LIQUIDACION]],0)</f>
        <v>90536</v>
      </c>
    </row>
    <row r="159" spans="2:35" s="31" customFormat="1" ht="87.65" hidden="1" customHeight="1" x14ac:dyDescent="0.35">
      <c r="B159" s="28" t="s">
        <v>26</v>
      </c>
      <c r="C159" s="119">
        <v>1865</v>
      </c>
      <c r="D159" s="28" t="s">
        <v>70</v>
      </c>
      <c r="E159" s="58" t="str">
        <f>+Tabla1[[#This Row],[CODIGO ACTIVIDAD EN PPP Y LINEAMIENTO]]&amp;Tabla1[[#This Row],[ENTORNO/COMPONENTE]]</f>
        <v>1865Vigilancia de la salud ambiental</v>
      </c>
      <c r="F159" s="120" t="str">
        <f>+VLOOKUP(Tabla1[[#This Row],[Columna1]],IG!$D$3:$L$1907,3,FALSE)</f>
        <v>Aspectos administrativos</v>
      </c>
      <c r="G159" s="120" t="str">
        <f>+VLOOKUP(Tabla1[[#This Row],[Columna1]],IG!$D$3:$W$1907,4,FALSE)</f>
        <v>Liderazgo técnico de la Vigilancia de la Salud Ambiental</v>
      </c>
      <c r="H159" s="120" t="str">
        <f>+VLOOKUP(Tabla1[[#This Row],[Columna1]],IG!$D$3:$W$1907,5,FALSE)</f>
        <v>Gestión de vigilancia de la Salud Ambiental</v>
      </c>
      <c r="I159" s="120" t="str">
        <f>+VLOOKUP(Tabla1[[#This Row],[Columna1]],IG!$D$3:$W$1907,6,FALSE)</f>
        <v>VER SIVIGILA</v>
      </c>
      <c r="J159" s="120" t="str">
        <f>+VLOOKUP(Tabla1[[#This Row],[Columna1]],IG!$D$3:$W$1907,7,FALSE)</f>
        <v>VER SIVIGILA</v>
      </c>
      <c r="K159" s="27" t="s">
        <v>108</v>
      </c>
      <c r="L159" s="28" t="s">
        <v>512</v>
      </c>
      <c r="M159" s="58" t="str">
        <f>+Tabla1[[#This Row],[Columna1]]&amp;Tabla1[[#This Row],[LOCALIDAD]]&amp;Tabla1[[#This Row],[MES]]</f>
        <v>1865Vigilancia de la salud ambientalPUENTE ARANDAH. JULIO 2025</v>
      </c>
      <c r="N159" s="27" t="s">
        <v>675</v>
      </c>
      <c r="O159" s="60">
        <f>+VLOOKUP(Tabla1[[#This Row],[concatenar]],IG!$M$3:$W$1907,2,FALSE)</f>
        <v>0</v>
      </c>
      <c r="P159" s="60">
        <f>+VLOOKUP(Tabla1[[#This Row],[concatenar]],IG!$M$3:$W$1907,3,FALSE)</f>
        <v>5930347</v>
      </c>
      <c r="Q159" s="104">
        <f>+VLOOKUP(Tabla1[[#This Row],[concatenar]],IG!$M$3:$W$1907,8,FALSE)</f>
        <v>0</v>
      </c>
      <c r="R159" s="98">
        <f>+VLOOKUP(Tabla1[[#This Row],[concatenar]],IG!$M$3:$W$1907,9,FALSE)</f>
        <v>13</v>
      </c>
      <c r="S159" s="102">
        <f>+VLOOKUP(Tabla1[[#This Row],[concatenar]],IG!$M$3:$W$1907,10,FALSE)</f>
        <v>0</v>
      </c>
      <c r="T159" s="121">
        <f>+VLOOKUP(Tabla1[[#This Row],[concatenar]],IG!$M$3:$W$1907,11,FALSE)</f>
        <v>77094511</v>
      </c>
      <c r="U159" s="27" t="s">
        <v>33</v>
      </c>
      <c r="V159" s="29">
        <v>1</v>
      </c>
      <c r="W159" s="27"/>
      <c r="X159" s="288">
        <v>3.3168042000000002E-2</v>
      </c>
      <c r="Y159" s="61">
        <f>ROUND(Tabla1[[#This Row],[VALOR UNITARIO SEGUIMIENTO FINANCIERO
2024]]*Tabla1[[#This Row],[MET AFECTADA PORLA GLOSA
RECURSOS 2024]]*Tabla1[[#This Row],[Porcentaje de Glosa]],0)</f>
        <v>0</v>
      </c>
      <c r="Z159" s="61">
        <f>ROUND(Tabla1[[#This Row],[VALOR UNITARIO SEGUIMIENTO FINANCIERO
2025]]*Tabla1[[#This Row],[META AFECTADA PORLA GLOSA
RECURSOS 2025]]*Tabla1[[#This Row],[Porcentaje de Glosa]],0)</f>
        <v>196698</v>
      </c>
      <c r="AA159" s="61">
        <f>ROUND(Tabla1[[#This Row],[VALOR DE LA GLOSA 2024]]+Tabla1[[#This Row],[VALOR DE LA GLOSA 2025]],0)</f>
        <v>196698</v>
      </c>
      <c r="AB159" s="65" t="s">
        <v>683</v>
      </c>
      <c r="AC159" s="27"/>
      <c r="AD159" s="114"/>
      <c r="AE159" s="27"/>
      <c r="AF159" s="114">
        <f>ROUND(Tabla1[[#This Row],[VALOR TOTAL DE LA GLOSA]]-Tabla1[[#This Row],[Valor soportado por la Subred]],0)</f>
        <v>196698</v>
      </c>
      <c r="AG159" s="27"/>
      <c r="AH159" s="27"/>
      <c r="AI159" s="114">
        <f>ROUND(Tabla1[[#This Row],[VALOR GLOSA DEFINITIVA]]-Tabla1[[#This Row],[VALOR LEVANTADO EN LIQUIDACION]],0)</f>
        <v>196698</v>
      </c>
    </row>
    <row r="160" spans="2:35" s="31" customFormat="1" ht="87.65" hidden="1" customHeight="1" x14ac:dyDescent="0.35">
      <c r="B160" s="28" t="s">
        <v>26</v>
      </c>
      <c r="C160" s="119">
        <v>1847</v>
      </c>
      <c r="D160" s="28" t="s">
        <v>70</v>
      </c>
      <c r="E160" s="58" t="str">
        <f>+Tabla1[[#This Row],[CODIGO ACTIVIDAD EN PPP Y LINEAMIENTO]]&amp;Tabla1[[#This Row],[ENTORNO/COMPONENTE]]</f>
        <v>1847Vigilancia de la salud ambiental</v>
      </c>
      <c r="F160" s="120" t="str">
        <f>+VLOOKUP(Tabla1[[#This Row],[Columna1]],IG!$D$3:$L$1907,3,FALSE)</f>
        <v>Aspectos administrativos</v>
      </c>
      <c r="G160" s="120" t="str">
        <f>+VLOOKUP(Tabla1[[#This Row],[Columna1]],IG!$D$3:$W$1907,4,FALSE)</f>
        <v>Digitador Sisvea</v>
      </c>
      <c r="H160" s="120" t="str">
        <f>+VLOOKUP(Tabla1[[#This Row],[Columna1]],IG!$D$3:$W$1907,5,FALSE)</f>
        <v>Gestión de vigilancia de la Salud Ambiental</v>
      </c>
      <c r="I160" s="120" t="str">
        <f>+VLOOKUP(Tabla1[[#This Row],[Columna1]],IG!$D$3:$W$1907,6,FALSE)</f>
        <v>VER SIVIGILA</v>
      </c>
      <c r="J160" s="120" t="str">
        <f>+VLOOKUP(Tabla1[[#This Row],[Columna1]],IG!$D$3:$W$1907,7,FALSE)</f>
        <v>VER SIVIGILA</v>
      </c>
      <c r="K160" s="27" t="s">
        <v>105</v>
      </c>
      <c r="L160" s="28" t="s">
        <v>512</v>
      </c>
      <c r="M160" s="58" t="str">
        <f>+Tabla1[[#This Row],[Columna1]]&amp;Tabla1[[#This Row],[LOCALIDAD]]&amp;Tabla1[[#This Row],[MES]]</f>
        <v>1847Vigilancia de la salud ambientalBOSAH. JULIO 2025</v>
      </c>
      <c r="N160" s="27" t="s">
        <v>675</v>
      </c>
      <c r="O160" s="60">
        <f>+VLOOKUP(Tabla1[[#This Row],[concatenar]],IG!$M$3:$W$1907,2,FALSE)</f>
        <v>0</v>
      </c>
      <c r="P160" s="60">
        <f>+VLOOKUP(Tabla1[[#This Row],[concatenar]],IG!$M$3:$W$1907,3,FALSE)</f>
        <v>1872726</v>
      </c>
      <c r="Q160" s="104">
        <f>+VLOOKUP(Tabla1[[#This Row],[concatenar]],IG!$M$3:$W$1907,8,FALSE)</f>
        <v>0</v>
      </c>
      <c r="R160" s="98">
        <f>+VLOOKUP(Tabla1[[#This Row],[concatenar]],IG!$M$3:$W$1907,9,FALSE)</f>
        <v>11</v>
      </c>
      <c r="S160" s="102">
        <f>+VLOOKUP(Tabla1[[#This Row],[concatenar]],IG!$M$3:$W$1907,10,FALSE)</f>
        <v>0</v>
      </c>
      <c r="T160" s="121">
        <f>+VLOOKUP(Tabla1[[#This Row],[concatenar]],IG!$M$3:$W$1907,11,FALSE)</f>
        <v>20599986</v>
      </c>
      <c r="U160" s="27" t="s">
        <v>33</v>
      </c>
      <c r="V160" s="29">
        <v>1</v>
      </c>
      <c r="W160" s="27"/>
      <c r="X160" s="27">
        <v>0.43116611999999999</v>
      </c>
      <c r="Y160" s="61">
        <f>ROUND(Tabla1[[#This Row],[VALOR UNITARIO SEGUIMIENTO FINANCIERO
2024]]*Tabla1[[#This Row],[MET AFECTADA PORLA GLOSA
RECURSOS 2024]]*Tabla1[[#This Row],[Porcentaje de Glosa]],0)</f>
        <v>0</v>
      </c>
      <c r="Z160" s="61">
        <f>ROUND(Tabla1[[#This Row],[VALOR UNITARIO SEGUIMIENTO FINANCIERO
2025]]*Tabla1[[#This Row],[META AFECTADA PORLA GLOSA
RECURSOS 2025]]*Tabla1[[#This Row],[Porcentaje de Glosa]],0)</f>
        <v>807456</v>
      </c>
      <c r="AA160" s="61">
        <f>ROUND(Tabla1[[#This Row],[VALOR DE LA GLOSA 2024]]+Tabla1[[#This Row],[VALOR DE LA GLOSA 2025]],0)</f>
        <v>807456</v>
      </c>
      <c r="AB160" s="65" t="s">
        <v>684</v>
      </c>
      <c r="AC160" s="27"/>
      <c r="AD160" s="114"/>
      <c r="AE160" s="27"/>
      <c r="AF160" s="114">
        <f>ROUND(Tabla1[[#This Row],[VALOR TOTAL DE LA GLOSA]]-Tabla1[[#This Row],[Valor soportado por la Subred]],0)</f>
        <v>807456</v>
      </c>
      <c r="AG160" s="27"/>
      <c r="AH160" s="27"/>
      <c r="AI160" s="114">
        <f>ROUND(Tabla1[[#This Row],[VALOR GLOSA DEFINITIVA]]-Tabla1[[#This Row],[VALOR LEVANTADO EN LIQUIDACION]],0)</f>
        <v>807456</v>
      </c>
    </row>
    <row r="161" spans="2:37" s="31" customFormat="1" ht="87.65" hidden="1" customHeight="1" x14ac:dyDescent="0.35">
      <c r="B161" s="28" t="s">
        <v>26</v>
      </c>
      <c r="C161" s="119">
        <v>1980</v>
      </c>
      <c r="D161" s="28" t="s">
        <v>70</v>
      </c>
      <c r="E161" s="58" t="str">
        <f>+Tabla1[[#This Row],[CODIGO ACTIVIDAD EN PPP Y LINEAMIENTO]]&amp;Tabla1[[#This Row],[ENTORNO/COMPONENTE]]</f>
        <v>1980Vigilancia de la salud ambiental</v>
      </c>
      <c r="F161" s="120" t="str">
        <f>+VLOOKUP(Tabla1[[#This Row],[Columna1]],IG!$D$3:$L$1907,3,FALSE)</f>
        <v>Aspectos administrativos</v>
      </c>
      <c r="G161" s="120" t="str">
        <f>+VLOOKUP(Tabla1[[#This Row],[Columna1]],IG!$D$3:$W$1907,4,FALSE)</f>
        <v>Apoyo administrativo de la Vigilancia de la Salud Ambiental</v>
      </c>
      <c r="H161" s="120" t="str">
        <f>+VLOOKUP(Tabla1[[#This Row],[Columna1]],IG!$D$3:$W$1907,5,FALSE)</f>
        <v>Gestión de vigilancia de la Salud Ambiental</v>
      </c>
      <c r="I161" s="120" t="str">
        <f>+VLOOKUP(Tabla1[[#This Row],[Columna1]],IG!$D$3:$W$1907,6,FALSE)</f>
        <v>VER SIVIGILA</v>
      </c>
      <c r="J161" s="120" t="str">
        <f>+VLOOKUP(Tabla1[[#This Row],[Columna1]],IG!$D$3:$W$1907,7,FALSE)</f>
        <v>VER SIVIGILA</v>
      </c>
      <c r="K161" s="27" t="s">
        <v>107</v>
      </c>
      <c r="L161" s="28" t="s">
        <v>512</v>
      </c>
      <c r="M161" s="58" t="str">
        <f>+Tabla1[[#This Row],[Columna1]]&amp;Tabla1[[#This Row],[LOCALIDAD]]&amp;Tabla1[[#This Row],[MES]]</f>
        <v>1980Vigilancia de la salud ambientalKENNEDYH. JULIO 2025</v>
      </c>
      <c r="N161" s="27" t="s">
        <v>675</v>
      </c>
      <c r="O161" s="60">
        <f>+VLOOKUP(Tabla1[[#This Row],[concatenar]],IG!$M$3:$W$1907,2,FALSE)</f>
        <v>0</v>
      </c>
      <c r="P161" s="60">
        <f>+VLOOKUP(Tabla1[[#This Row],[concatenar]],IG!$M$3:$W$1907,3,FALSE)</f>
        <v>1872726</v>
      </c>
      <c r="Q161" s="104">
        <f>+VLOOKUP(Tabla1[[#This Row],[concatenar]],IG!$M$3:$W$1907,8,FALSE)</f>
        <v>0</v>
      </c>
      <c r="R161" s="98">
        <f>+VLOOKUP(Tabla1[[#This Row],[concatenar]],IG!$M$3:$W$1907,9,FALSE)</f>
        <v>2</v>
      </c>
      <c r="S161" s="102">
        <f>+VLOOKUP(Tabla1[[#This Row],[concatenar]],IG!$M$3:$W$1907,10,FALSE)</f>
        <v>0</v>
      </c>
      <c r="T161" s="121">
        <f>+VLOOKUP(Tabla1[[#This Row],[concatenar]],IG!$M$3:$W$1907,11,FALSE)</f>
        <v>3745452</v>
      </c>
      <c r="U161" s="27" t="s">
        <v>47</v>
      </c>
      <c r="V161" s="29">
        <v>1</v>
      </c>
      <c r="W161" s="27"/>
      <c r="X161" s="27">
        <v>2</v>
      </c>
      <c r="Y161" s="61">
        <f>ROUND(Tabla1[[#This Row],[VALOR UNITARIO SEGUIMIENTO FINANCIERO
2024]]*Tabla1[[#This Row],[MET AFECTADA PORLA GLOSA
RECURSOS 2024]]*Tabla1[[#This Row],[Porcentaje de Glosa]],0)</f>
        <v>0</v>
      </c>
      <c r="Z161" s="61">
        <f>ROUND(Tabla1[[#This Row],[VALOR UNITARIO SEGUIMIENTO FINANCIERO
2025]]*Tabla1[[#This Row],[META AFECTADA PORLA GLOSA
RECURSOS 2025]]*Tabla1[[#This Row],[Porcentaje de Glosa]],0)</f>
        <v>3745452</v>
      </c>
      <c r="AA161" s="61">
        <f>ROUND(Tabla1[[#This Row],[VALOR DE LA GLOSA 2024]]+Tabla1[[#This Row],[VALOR DE LA GLOSA 2025]],0)</f>
        <v>3745452</v>
      </c>
      <c r="AB161" s="65" t="s">
        <v>685</v>
      </c>
      <c r="AC161" s="27"/>
      <c r="AD161" s="114"/>
      <c r="AE161" s="27"/>
      <c r="AF161" s="114">
        <f>ROUND(Tabla1[[#This Row],[VALOR TOTAL DE LA GLOSA]]-Tabla1[[#This Row],[Valor soportado por la Subred]],0)</f>
        <v>3745452</v>
      </c>
      <c r="AG161" s="27"/>
      <c r="AH161" s="27"/>
      <c r="AI161" s="114">
        <f>ROUND(Tabla1[[#This Row],[VALOR GLOSA DEFINITIVA]]-Tabla1[[#This Row],[VALOR LEVANTADO EN LIQUIDACION]],0)</f>
        <v>3745452</v>
      </c>
    </row>
    <row r="162" spans="2:37" s="31" customFormat="1" ht="87.65" hidden="1" customHeight="1" x14ac:dyDescent="0.35">
      <c r="B162" s="28" t="s">
        <v>88</v>
      </c>
      <c r="C162" s="119">
        <v>1865</v>
      </c>
      <c r="D162" s="28" t="s">
        <v>70</v>
      </c>
      <c r="E162" s="58" t="str">
        <f>+Tabla1[[#This Row],[CODIGO ACTIVIDAD EN PPP Y LINEAMIENTO]]&amp;Tabla1[[#This Row],[ENTORNO/COMPONENTE]]</f>
        <v>1865Vigilancia de la salud ambiental</v>
      </c>
      <c r="F162" s="120" t="str">
        <f>+VLOOKUP(Tabla1[[#This Row],[Columna1]],IG!$D$3:$L$1907,3,FALSE)</f>
        <v>Aspectos administrativos</v>
      </c>
      <c r="G162" s="120" t="str">
        <f>+VLOOKUP(Tabla1[[#This Row],[Columna1]],IG!$D$3:$W$1907,4,FALSE)</f>
        <v>Liderazgo técnico de la Vigilancia de la Salud Ambiental</v>
      </c>
      <c r="H162" s="120" t="str">
        <f>+VLOOKUP(Tabla1[[#This Row],[Columna1]],IG!$D$3:$W$1907,5,FALSE)</f>
        <v>Gestión de vigilancia de la Salud Ambiental</v>
      </c>
      <c r="I162" s="120" t="str">
        <f>+VLOOKUP(Tabla1[[#This Row],[Columna1]],IG!$D$3:$W$1907,6,FALSE)</f>
        <v>VER SIVIGILA</v>
      </c>
      <c r="J162" s="120" t="str">
        <f>+VLOOKUP(Tabla1[[#This Row],[Columna1]],IG!$D$3:$W$1907,7,FALSE)</f>
        <v>VER SIVIGILA</v>
      </c>
      <c r="K162" s="27" t="s">
        <v>108</v>
      </c>
      <c r="L162" s="28" t="s">
        <v>512</v>
      </c>
      <c r="M162" s="58" t="str">
        <f>+Tabla1[[#This Row],[Columna1]]&amp;Tabla1[[#This Row],[LOCALIDAD]]&amp;Tabla1[[#This Row],[MES]]</f>
        <v>1865Vigilancia de la salud ambientalPUENTE ARANDAH. JULIO 2025</v>
      </c>
      <c r="N162" s="27" t="s">
        <v>675</v>
      </c>
      <c r="O162" s="60">
        <f>+VLOOKUP(Tabla1[[#This Row],[concatenar]],IG!$M$3:$W$1907,2,FALSE)</f>
        <v>0</v>
      </c>
      <c r="P162" s="60">
        <f>+VLOOKUP(Tabla1[[#This Row],[concatenar]],IG!$M$3:$W$1907,3,FALSE)</f>
        <v>5930347</v>
      </c>
      <c r="Q162" s="104">
        <f>+VLOOKUP(Tabla1[[#This Row],[concatenar]],IG!$M$3:$W$1907,8,FALSE)</f>
        <v>0</v>
      </c>
      <c r="R162" s="98">
        <f>+VLOOKUP(Tabla1[[#This Row],[concatenar]],IG!$M$3:$W$1907,9,FALSE)</f>
        <v>13</v>
      </c>
      <c r="S162" s="102">
        <f>+VLOOKUP(Tabla1[[#This Row],[concatenar]],IG!$M$3:$W$1907,10,FALSE)</f>
        <v>0</v>
      </c>
      <c r="T162" s="121">
        <f>+VLOOKUP(Tabla1[[#This Row],[concatenar]],IG!$M$3:$W$1907,11,FALSE)</f>
        <v>77094511</v>
      </c>
      <c r="U162" s="27" t="s">
        <v>47</v>
      </c>
      <c r="V162" s="29">
        <v>0.2</v>
      </c>
      <c r="W162" s="27"/>
      <c r="X162" s="27">
        <v>1</v>
      </c>
      <c r="Y162" s="61">
        <f>ROUND(Tabla1[[#This Row],[VALOR UNITARIO SEGUIMIENTO FINANCIERO
2024]]*Tabla1[[#This Row],[MET AFECTADA PORLA GLOSA
RECURSOS 2024]]*Tabla1[[#This Row],[Porcentaje de Glosa]],0)</f>
        <v>0</v>
      </c>
      <c r="Z162" s="61">
        <f>ROUND(Tabla1[[#This Row],[VALOR UNITARIO SEGUIMIENTO FINANCIERO
2025]]*Tabla1[[#This Row],[META AFECTADA PORLA GLOSA
RECURSOS 2025]]*Tabla1[[#This Row],[Porcentaje de Glosa]],0)</f>
        <v>1186069</v>
      </c>
      <c r="AA162" s="61">
        <f>ROUND(Tabla1[[#This Row],[VALOR DE LA GLOSA 2024]]+Tabla1[[#This Row],[VALOR DE LA GLOSA 2025]],0)</f>
        <v>1186069</v>
      </c>
      <c r="AB162" s="65" t="s">
        <v>686</v>
      </c>
      <c r="AC162" s="27"/>
      <c r="AD162" s="114"/>
      <c r="AE162" s="27"/>
      <c r="AF162" s="114">
        <f>ROUND(Tabla1[[#This Row],[VALOR TOTAL DE LA GLOSA]]-Tabla1[[#This Row],[Valor soportado por la Subred]],0)</f>
        <v>1186069</v>
      </c>
      <c r="AG162" s="27"/>
      <c r="AH162" s="27"/>
      <c r="AI162" s="114">
        <f>ROUND(Tabla1[[#This Row],[VALOR GLOSA DEFINITIVA]]-Tabla1[[#This Row],[VALOR LEVANTADO EN LIQUIDACION]],0)</f>
        <v>1186069</v>
      </c>
      <c r="AK162" s="287"/>
    </row>
    <row r="163" spans="2:37" s="31" customFormat="1" ht="87.65" hidden="1" customHeight="1" x14ac:dyDescent="0.35">
      <c r="B163" s="28" t="s">
        <v>26</v>
      </c>
      <c r="C163" s="119">
        <v>2378</v>
      </c>
      <c r="D163" s="28" t="s">
        <v>70</v>
      </c>
      <c r="E163" s="58" t="str">
        <f>+Tabla1[[#This Row],[CODIGO ACTIVIDAD EN PPP Y LINEAMIENTO]]&amp;Tabla1[[#This Row],[ENTORNO/COMPONENTE]]</f>
        <v>2378Vigilancia de la salud ambiental</v>
      </c>
      <c r="F163" s="120" t="str">
        <f>+VLOOKUP(Tabla1[[#This Row],[Columna1]],IG!$D$3:$L$1907,3,FALSE)</f>
        <v>Línea Aire Ruido y Radiación Electromagnética</v>
      </c>
      <c r="G163" s="120" t="str">
        <f>+VLOOKUP(Tabla1[[#This Row],[Columna1]],IG!$D$3:$W$1907,4,FALSE)</f>
        <v>Aplicación de encuesta de caracterización de posibles factores de riesgo en salud por la exposición intramural y extramural en contaminación del aire, ruido y radiación electromagnética</v>
      </c>
      <c r="H163" s="120" t="str">
        <f>+VLOOKUP(Tabla1[[#This Row],[Columna1]],IG!$D$3:$W$1907,5,FALSE)</f>
        <v>Vigilancia epidemiológica ambiental</v>
      </c>
      <c r="I163" s="120" t="str">
        <f>+VLOOKUP(Tabla1[[#This Row],[Columna1]],IG!$D$3:$W$1907,6,FALSE)</f>
        <v>VER SIVIGILA</v>
      </c>
      <c r="J163" s="120" t="str">
        <f>+VLOOKUP(Tabla1[[#This Row],[Columna1]],IG!$D$3:$W$1907,7,FALSE)</f>
        <v>VER SIVIGILA</v>
      </c>
      <c r="K163" s="27" t="s">
        <v>107</v>
      </c>
      <c r="L163" s="28" t="s">
        <v>512</v>
      </c>
      <c r="M163" s="58" t="str">
        <f>+Tabla1[[#This Row],[Columna1]]&amp;Tabla1[[#This Row],[LOCALIDAD]]&amp;Tabla1[[#This Row],[MES]]</f>
        <v>2378Vigilancia de la salud ambientalKENNEDYH. JULIO 2025</v>
      </c>
      <c r="N163" s="27" t="s">
        <v>998</v>
      </c>
      <c r="O163" s="60">
        <f>+VLOOKUP(Tabla1[[#This Row],[concatenar]],IG!$M$3:$W$1907,2,FALSE)</f>
        <v>0</v>
      </c>
      <c r="P163" s="60">
        <f>+VLOOKUP(Tabla1[[#This Row],[concatenar]],IG!$M$3:$W$1907,3,FALSE)</f>
        <v>49132</v>
      </c>
      <c r="Q163" s="104">
        <f>+VLOOKUP(Tabla1[[#This Row],[concatenar]],IG!$M$3:$W$1907,8,FALSE)</f>
        <v>0</v>
      </c>
      <c r="R163" s="98">
        <f>+VLOOKUP(Tabla1[[#This Row],[concatenar]],IG!$M$3:$W$1907,9,FALSE)</f>
        <v>333</v>
      </c>
      <c r="S163" s="102">
        <f>+VLOOKUP(Tabla1[[#This Row],[concatenar]],IG!$M$3:$W$1907,10,FALSE)</f>
        <v>0</v>
      </c>
      <c r="T163" s="121">
        <f>+VLOOKUP(Tabla1[[#This Row],[concatenar]],IG!$M$3:$W$1907,11,FALSE)</f>
        <v>16360956</v>
      </c>
      <c r="U163" s="27" t="s">
        <v>33</v>
      </c>
      <c r="V163" s="29">
        <v>1</v>
      </c>
      <c r="W163" s="27"/>
      <c r="X163" s="27">
        <v>32.835443295611825</v>
      </c>
      <c r="Y163" s="61">
        <f>ROUND(Tabla1[[#This Row],[VALOR UNITARIO SEGUIMIENTO FINANCIERO
2024]]*Tabla1[[#This Row],[MET AFECTADA PORLA GLOSA
RECURSOS 2024]]*Tabla1[[#This Row],[Porcentaje de Glosa]],0)</f>
        <v>0</v>
      </c>
      <c r="Z163" s="61">
        <f>ROUND(Tabla1[[#This Row],[VALOR UNITARIO SEGUIMIENTO FINANCIERO
2025]]*Tabla1[[#This Row],[META AFECTADA PORLA GLOSA
RECURSOS 2025]]*Tabla1[[#This Row],[Porcentaje de Glosa]],0)</f>
        <v>1613271</v>
      </c>
      <c r="AA163" s="61">
        <f>ROUND(Tabla1[[#This Row],[VALOR DE LA GLOSA 2024]]+Tabla1[[#This Row],[VALOR DE LA GLOSA 2025]],0)</f>
        <v>1613271</v>
      </c>
      <c r="AB163" s="65" t="s">
        <v>1522</v>
      </c>
      <c r="AC163" s="27"/>
      <c r="AD163" s="114"/>
      <c r="AE163" s="27"/>
      <c r="AF163" s="114">
        <f>ROUND(Tabla1[[#This Row],[VALOR TOTAL DE LA GLOSA]]-Tabla1[[#This Row],[Valor soportado por la Subred]],0)</f>
        <v>1613271</v>
      </c>
      <c r="AG163" s="27"/>
      <c r="AH163" s="27"/>
      <c r="AI163" s="114">
        <f>ROUND(Tabla1[[#This Row],[VALOR GLOSA DEFINITIVA]]-Tabla1[[#This Row],[VALOR LEVANTADO EN LIQUIDACION]],0)</f>
        <v>1613271</v>
      </c>
    </row>
    <row r="164" spans="2:37" s="31" customFormat="1" ht="87.65" hidden="1" customHeight="1" x14ac:dyDescent="0.35">
      <c r="B164" s="28" t="s">
        <v>26</v>
      </c>
      <c r="C164" s="119">
        <v>2378</v>
      </c>
      <c r="D164" s="28" t="s">
        <v>70</v>
      </c>
      <c r="E164" s="58" t="str">
        <f>+Tabla1[[#This Row],[CODIGO ACTIVIDAD EN PPP Y LINEAMIENTO]]&amp;Tabla1[[#This Row],[ENTORNO/COMPONENTE]]</f>
        <v>2378Vigilancia de la salud ambiental</v>
      </c>
      <c r="F164" s="120" t="str">
        <f>+VLOOKUP(Tabla1[[#This Row],[Columna1]],IG!$D$3:$L$1907,3,FALSE)</f>
        <v>Línea Aire Ruido y Radiación Electromagnética</v>
      </c>
      <c r="G164" s="120" t="str">
        <f>+VLOOKUP(Tabla1[[#This Row],[Columna1]],IG!$D$3:$W$1907,4,FALSE)</f>
        <v>Aplicación de encuesta de caracterización de posibles factores de riesgo en salud por la exposición intramural y extramural en contaminación del aire, ruido y radiación electromagnética</v>
      </c>
      <c r="H164" s="120" t="str">
        <f>+VLOOKUP(Tabla1[[#This Row],[Columna1]],IG!$D$3:$W$1907,5,FALSE)</f>
        <v>Vigilancia epidemiológica ambiental</v>
      </c>
      <c r="I164" s="120" t="str">
        <f>+VLOOKUP(Tabla1[[#This Row],[Columna1]],IG!$D$3:$W$1907,6,FALSE)</f>
        <v>VER SIVIGILA</v>
      </c>
      <c r="J164" s="120" t="str">
        <f>+VLOOKUP(Tabla1[[#This Row],[Columna1]],IG!$D$3:$W$1907,7,FALSE)</f>
        <v>VER SIVIGILA</v>
      </c>
      <c r="K164" s="27" t="s">
        <v>105</v>
      </c>
      <c r="L164" s="28" t="s">
        <v>511</v>
      </c>
      <c r="M164" s="58" t="str">
        <f>+Tabla1[[#This Row],[Columna1]]&amp;Tabla1[[#This Row],[LOCALIDAD]]&amp;Tabla1[[#This Row],[MES]]</f>
        <v>2378Vigilancia de la salud ambientalBOSAG. JUNIO 2025</v>
      </c>
      <c r="N164" s="27" t="s">
        <v>998</v>
      </c>
      <c r="O164" s="60">
        <f>+VLOOKUP(Tabla1[[#This Row],[concatenar]],IG!$M$3:$W$1907,2,FALSE)</f>
        <v>0</v>
      </c>
      <c r="P164" s="60">
        <f>+VLOOKUP(Tabla1[[#This Row],[concatenar]],IG!$M$3:$W$1907,3,FALSE)</f>
        <v>49132</v>
      </c>
      <c r="Q164" s="104">
        <f>+VLOOKUP(Tabla1[[#This Row],[concatenar]],IG!$M$3:$W$1907,8,FALSE)</f>
        <v>0</v>
      </c>
      <c r="R164" s="98">
        <f>+VLOOKUP(Tabla1[[#This Row],[concatenar]],IG!$M$3:$W$1907,9,FALSE)</f>
        <v>175</v>
      </c>
      <c r="S164" s="102">
        <f>+VLOOKUP(Tabla1[[#This Row],[concatenar]],IG!$M$3:$W$1907,10,FALSE)</f>
        <v>0</v>
      </c>
      <c r="T164" s="121">
        <f>+VLOOKUP(Tabla1[[#This Row],[concatenar]],IG!$M$3:$W$1907,11,FALSE)</f>
        <v>8598100</v>
      </c>
      <c r="U164" s="27" t="s">
        <v>47</v>
      </c>
      <c r="V164" s="29">
        <v>1</v>
      </c>
      <c r="W164" s="27"/>
      <c r="X164" s="27">
        <v>1</v>
      </c>
      <c r="Y164" s="61">
        <f>ROUND(Tabla1[[#This Row],[VALOR UNITARIO SEGUIMIENTO FINANCIERO
2024]]*Tabla1[[#This Row],[MET AFECTADA PORLA GLOSA
RECURSOS 2024]]*Tabla1[[#This Row],[Porcentaje de Glosa]],0)</f>
        <v>0</v>
      </c>
      <c r="Z164" s="61">
        <f>ROUND(Tabla1[[#This Row],[VALOR UNITARIO SEGUIMIENTO FINANCIERO
2025]]*Tabla1[[#This Row],[META AFECTADA PORLA GLOSA
RECURSOS 2025]]*Tabla1[[#This Row],[Porcentaje de Glosa]],0)</f>
        <v>49132</v>
      </c>
      <c r="AA164" s="61">
        <f>ROUND(Tabla1[[#This Row],[VALOR DE LA GLOSA 2024]]+Tabla1[[#This Row],[VALOR DE LA GLOSA 2025]],0)</f>
        <v>49132</v>
      </c>
      <c r="AB164" s="65" t="s">
        <v>1523</v>
      </c>
      <c r="AC164" s="27"/>
      <c r="AD164" s="114"/>
      <c r="AE164" s="27"/>
      <c r="AF164" s="114">
        <f>ROUND(Tabla1[[#This Row],[VALOR TOTAL DE LA GLOSA]]-Tabla1[[#This Row],[Valor soportado por la Subred]],0)</f>
        <v>49132</v>
      </c>
      <c r="AG164" s="27"/>
      <c r="AH164" s="27"/>
      <c r="AI164" s="114">
        <f>ROUND(Tabla1[[#This Row],[VALOR GLOSA DEFINITIVA]]-Tabla1[[#This Row],[VALOR LEVANTADO EN LIQUIDACION]],0)</f>
        <v>49132</v>
      </c>
    </row>
    <row r="165" spans="2:37" s="31" customFormat="1" ht="87.65" hidden="1" customHeight="1" x14ac:dyDescent="0.35">
      <c r="B165" s="28" t="s">
        <v>26</v>
      </c>
      <c r="C165" s="119">
        <v>2378</v>
      </c>
      <c r="D165" s="28" t="s">
        <v>70</v>
      </c>
      <c r="E165" s="58" t="str">
        <f>+Tabla1[[#This Row],[CODIGO ACTIVIDAD EN PPP Y LINEAMIENTO]]&amp;Tabla1[[#This Row],[ENTORNO/COMPONENTE]]</f>
        <v>2378Vigilancia de la salud ambiental</v>
      </c>
      <c r="F165" s="120" t="str">
        <f>+VLOOKUP(Tabla1[[#This Row],[Columna1]],IG!$D$3:$L$1907,3,FALSE)</f>
        <v>Línea Aire Ruido y Radiación Electromagnética</v>
      </c>
      <c r="G165" s="120" t="str">
        <f>+VLOOKUP(Tabla1[[#This Row],[Columna1]],IG!$D$3:$W$1907,4,FALSE)</f>
        <v>Aplicación de encuesta de caracterización de posibles factores de riesgo en salud por la exposición intramural y extramural en contaminación del aire, ruido y radiación electromagnética</v>
      </c>
      <c r="H165" s="120" t="str">
        <f>+VLOOKUP(Tabla1[[#This Row],[Columna1]],IG!$D$3:$W$1907,5,FALSE)</f>
        <v>Vigilancia epidemiológica ambiental</v>
      </c>
      <c r="I165" s="120" t="str">
        <f>+VLOOKUP(Tabla1[[#This Row],[Columna1]],IG!$D$3:$W$1907,6,FALSE)</f>
        <v>VER SIVIGILA</v>
      </c>
      <c r="J165" s="120" t="str">
        <f>+VLOOKUP(Tabla1[[#This Row],[Columna1]],IG!$D$3:$W$1907,7,FALSE)</f>
        <v>VER SIVIGILA</v>
      </c>
      <c r="K165" s="27" t="s">
        <v>108</v>
      </c>
      <c r="L165" s="28" t="s">
        <v>511</v>
      </c>
      <c r="M165" s="58" t="str">
        <f>+Tabla1[[#This Row],[Columna1]]&amp;Tabla1[[#This Row],[LOCALIDAD]]&amp;Tabla1[[#This Row],[MES]]</f>
        <v>2378Vigilancia de la salud ambientalPUENTE ARANDAG. JUNIO 2025</v>
      </c>
      <c r="N165" s="27" t="s">
        <v>998</v>
      </c>
      <c r="O165" s="60">
        <f>+VLOOKUP(Tabla1[[#This Row],[concatenar]],IG!$M$3:$W$1907,2,FALSE)</f>
        <v>0</v>
      </c>
      <c r="P165" s="60">
        <f>+VLOOKUP(Tabla1[[#This Row],[concatenar]],IG!$M$3:$W$1907,3,FALSE)</f>
        <v>49132</v>
      </c>
      <c r="Q165" s="104">
        <f>+VLOOKUP(Tabla1[[#This Row],[concatenar]],IG!$M$3:$W$1907,8,FALSE)</f>
        <v>0</v>
      </c>
      <c r="R165" s="98">
        <f>+VLOOKUP(Tabla1[[#This Row],[concatenar]],IG!$M$3:$W$1907,9,FALSE)</f>
        <v>65</v>
      </c>
      <c r="S165" s="102">
        <f>+VLOOKUP(Tabla1[[#This Row],[concatenar]],IG!$M$3:$W$1907,10,FALSE)</f>
        <v>0</v>
      </c>
      <c r="T165" s="121">
        <f>+VLOOKUP(Tabla1[[#This Row],[concatenar]],IG!$M$3:$W$1907,11,FALSE)</f>
        <v>3193580</v>
      </c>
      <c r="U165" s="27" t="s">
        <v>47</v>
      </c>
      <c r="V165" s="29">
        <v>1</v>
      </c>
      <c r="W165" s="27"/>
      <c r="X165" s="27">
        <v>2</v>
      </c>
      <c r="Y165" s="61">
        <f>ROUND(Tabla1[[#This Row],[VALOR UNITARIO SEGUIMIENTO FINANCIERO
2024]]*Tabla1[[#This Row],[MET AFECTADA PORLA GLOSA
RECURSOS 2024]]*Tabla1[[#This Row],[Porcentaje de Glosa]],0)</f>
        <v>0</v>
      </c>
      <c r="Z165" s="61">
        <f>ROUND(Tabla1[[#This Row],[VALOR UNITARIO SEGUIMIENTO FINANCIERO
2025]]*Tabla1[[#This Row],[META AFECTADA PORLA GLOSA
RECURSOS 2025]]*Tabla1[[#This Row],[Porcentaje de Glosa]],0)</f>
        <v>98264</v>
      </c>
      <c r="AA165" s="61">
        <f>ROUND(Tabla1[[#This Row],[VALOR DE LA GLOSA 2024]]+Tabla1[[#This Row],[VALOR DE LA GLOSA 2025]],0)</f>
        <v>98264</v>
      </c>
      <c r="AB165" s="65" t="s">
        <v>1524</v>
      </c>
      <c r="AC165" s="27"/>
      <c r="AD165" s="114"/>
      <c r="AE165" s="27"/>
      <c r="AF165" s="114">
        <f>ROUND(Tabla1[[#This Row],[VALOR TOTAL DE LA GLOSA]]-Tabla1[[#This Row],[Valor soportado por la Subred]],0)</f>
        <v>98264</v>
      </c>
      <c r="AG165" s="27"/>
      <c r="AH165" s="27"/>
      <c r="AI165" s="114">
        <f>ROUND(Tabla1[[#This Row],[VALOR GLOSA DEFINITIVA]]-Tabla1[[#This Row],[VALOR LEVANTADO EN LIQUIDACION]],0)</f>
        <v>98264</v>
      </c>
    </row>
    <row r="166" spans="2:37" s="31" customFormat="1" ht="87.65" hidden="1" customHeight="1" x14ac:dyDescent="0.35">
      <c r="B166" s="28" t="s">
        <v>26</v>
      </c>
      <c r="C166" s="119">
        <v>2378</v>
      </c>
      <c r="D166" s="28" t="s">
        <v>70</v>
      </c>
      <c r="E166" s="58" t="str">
        <f>+Tabla1[[#This Row],[CODIGO ACTIVIDAD EN PPP Y LINEAMIENTO]]&amp;Tabla1[[#This Row],[ENTORNO/COMPONENTE]]</f>
        <v>2378Vigilancia de la salud ambiental</v>
      </c>
      <c r="F166" s="120" t="str">
        <f>+VLOOKUP(Tabla1[[#This Row],[Columna1]],IG!$D$3:$L$1907,3,FALSE)</f>
        <v>Línea Aire Ruido y Radiación Electromagnética</v>
      </c>
      <c r="G166" s="120" t="str">
        <f>+VLOOKUP(Tabla1[[#This Row],[Columna1]],IG!$D$3:$W$1907,4,FALSE)</f>
        <v>Aplicación de encuesta de caracterización de posibles factores de riesgo en salud por la exposición intramural y extramural en contaminación del aire, ruido y radiación electromagnética</v>
      </c>
      <c r="H166" s="120" t="str">
        <f>+VLOOKUP(Tabla1[[#This Row],[Columna1]],IG!$D$3:$W$1907,5,FALSE)</f>
        <v>Vigilancia epidemiológica ambiental</v>
      </c>
      <c r="I166" s="120" t="str">
        <f>+VLOOKUP(Tabla1[[#This Row],[Columna1]],IG!$D$3:$W$1907,6,FALSE)</f>
        <v>VER SIVIGILA</v>
      </c>
      <c r="J166" s="120" t="str">
        <f>+VLOOKUP(Tabla1[[#This Row],[Columna1]],IG!$D$3:$W$1907,7,FALSE)</f>
        <v>VER SIVIGILA</v>
      </c>
      <c r="K166" s="27" t="s">
        <v>105</v>
      </c>
      <c r="L166" s="28" t="s">
        <v>512</v>
      </c>
      <c r="M166" s="58" t="str">
        <f>+Tabla1[[#This Row],[Columna1]]&amp;Tabla1[[#This Row],[LOCALIDAD]]&amp;Tabla1[[#This Row],[MES]]</f>
        <v>2378Vigilancia de la salud ambientalBOSAH. JULIO 2025</v>
      </c>
      <c r="N166" s="27" t="s">
        <v>998</v>
      </c>
      <c r="O166" s="60">
        <f>+VLOOKUP(Tabla1[[#This Row],[concatenar]],IG!$M$3:$W$1907,2,FALSE)</f>
        <v>0</v>
      </c>
      <c r="P166" s="60">
        <f>+VLOOKUP(Tabla1[[#This Row],[concatenar]],IG!$M$3:$W$1907,3,FALSE)</f>
        <v>49132</v>
      </c>
      <c r="Q166" s="104">
        <f>+VLOOKUP(Tabla1[[#This Row],[concatenar]],IG!$M$3:$W$1907,8,FALSE)</f>
        <v>0</v>
      </c>
      <c r="R166" s="98">
        <f>+VLOOKUP(Tabla1[[#This Row],[concatenar]],IG!$M$3:$W$1907,9,FALSE)</f>
        <v>383</v>
      </c>
      <c r="S166" s="102">
        <f>+VLOOKUP(Tabla1[[#This Row],[concatenar]],IG!$M$3:$W$1907,10,FALSE)</f>
        <v>0</v>
      </c>
      <c r="T166" s="121">
        <f>+VLOOKUP(Tabla1[[#This Row],[concatenar]],IG!$M$3:$W$1907,11,FALSE)</f>
        <v>18817556</v>
      </c>
      <c r="U166" s="27" t="s">
        <v>47</v>
      </c>
      <c r="V166" s="29">
        <v>1</v>
      </c>
      <c r="W166" s="27"/>
      <c r="X166" s="27">
        <v>3</v>
      </c>
      <c r="Y166" s="61">
        <f>ROUND(Tabla1[[#This Row],[VALOR UNITARIO SEGUIMIENTO FINANCIERO
2024]]*Tabla1[[#This Row],[MET AFECTADA PORLA GLOSA
RECURSOS 2024]]*Tabla1[[#This Row],[Porcentaje de Glosa]],0)</f>
        <v>0</v>
      </c>
      <c r="Z166" s="61">
        <f>ROUND(Tabla1[[#This Row],[VALOR UNITARIO SEGUIMIENTO FINANCIERO
2025]]*Tabla1[[#This Row],[META AFECTADA PORLA GLOSA
RECURSOS 2025]]*Tabla1[[#This Row],[Porcentaje de Glosa]],0)</f>
        <v>147396</v>
      </c>
      <c r="AA166" s="61">
        <f>ROUND(Tabla1[[#This Row],[VALOR DE LA GLOSA 2024]]+Tabla1[[#This Row],[VALOR DE LA GLOSA 2025]],0)</f>
        <v>147396</v>
      </c>
      <c r="AB166" s="65" t="s">
        <v>1525</v>
      </c>
      <c r="AC166" s="27"/>
      <c r="AD166" s="114"/>
      <c r="AE166" s="27"/>
      <c r="AF166" s="114">
        <f>ROUND(Tabla1[[#This Row],[VALOR TOTAL DE LA GLOSA]]-Tabla1[[#This Row],[Valor soportado por la Subred]],0)</f>
        <v>147396</v>
      </c>
      <c r="AG166" s="27"/>
      <c r="AH166" s="27"/>
      <c r="AI166" s="114">
        <f>ROUND(Tabla1[[#This Row],[VALOR GLOSA DEFINITIVA]]-Tabla1[[#This Row],[VALOR LEVANTADO EN LIQUIDACION]],0)</f>
        <v>147396</v>
      </c>
    </row>
    <row r="167" spans="2:37" s="31" customFormat="1" ht="87.65" hidden="1" customHeight="1" x14ac:dyDescent="0.35">
      <c r="B167" s="28" t="s">
        <v>26</v>
      </c>
      <c r="C167" s="119">
        <v>2378</v>
      </c>
      <c r="D167" s="28" t="s">
        <v>70</v>
      </c>
      <c r="E167" s="58" t="str">
        <f>+Tabla1[[#This Row],[CODIGO ACTIVIDAD EN PPP Y LINEAMIENTO]]&amp;Tabla1[[#This Row],[ENTORNO/COMPONENTE]]</f>
        <v>2378Vigilancia de la salud ambiental</v>
      </c>
      <c r="F167" s="120" t="str">
        <f>+VLOOKUP(Tabla1[[#This Row],[Columna1]],IG!$D$3:$L$1907,3,FALSE)</f>
        <v>Línea Aire Ruido y Radiación Electromagnética</v>
      </c>
      <c r="G167" s="120" t="str">
        <f>+VLOOKUP(Tabla1[[#This Row],[Columna1]],IG!$D$3:$W$1907,4,FALSE)</f>
        <v>Aplicación de encuesta de caracterización de posibles factores de riesgo en salud por la exposición intramural y extramural en contaminación del aire, ruido y radiación electromagnética</v>
      </c>
      <c r="H167" s="120" t="str">
        <f>+VLOOKUP(Tabla1[[#This Row],[Columna1]],IG!$D$3:$W$1907,5,FALSE)</f>
        <v>Vigilancia epidemiológica ambiental</v>
      </c>
      <c r="I167" s="120" t="str">
        <f>+VLOOKUP(Tabla1[[#This Row],[Columna1]],IG!$D$3:$W$1907,6,FALSE)</f>
        <v>VER SIVIGILA</v>
      </c>
      <c r="J167" s="120" t="str">
        <f>+VLOOKUP(Tabla1[[#This Row],[Columna1]],IG!$D$3:$W$1907,7,FALSE)</f>
        <v>VER SIVIGILA</v>
      </c>
      <c r="K167" s="27" t="s">
        <v>107</v>
      </c>
      <c r="L167" s="28" t="s">
        <v>511</v>
      </c>
      <c r="M167" s="58" t="str">
        <f>+Tabla1[[#This Row],[Columna1]]&amp;Tabla1[[#This Row],[LOCALIDAD]]&amp;Tabla1[[#This Row],[MES]]</f>
        <v>2378Vigilancia de la salud ambientalKENNEDYG. JUNIO 2025</v>
      </c>
      <c r="N167" s="27" t="s">
        <v>1001</v>
      </c>
      <c r="O167" s="60">
        <f>+VLOOKUP(Tabla1[[#This Row],[concatenar]],IG!$M$3:$W$1907,2,FALSE)</f>
        <v>0</v>
      </c>
      <c r="P167" s="60">
        <f>+VLOOKUP(Tabla1[[#This Row],[concatenar]],IG!$M$3:$W$1907,3,FALSE)</f>
        <v>49132</v>
      </c>
      <c r="Q167" s="104">
        <f>+VLOOKUP(Tabla1[[#This Row],[concatenar]],IG!$M$3:$W$1907,8,FALSE)</f>
        <v>0</v>
      </c>
      <c r="R167" s="98">
        <f>+VLOOKUP(Tabla1[[#This Row],[concatenar]],IG!$M$3:$W$1907,9,FALSE)</f>
        <v>271</v>
      </c>
      <c r="S167" s="102">
        <f>+VLOOKUP(Tabla1[[#This Row],[concatenar]],IG!$M$3:$W$1907,10,FALSE)</f>
        <v>0</v>
      </c>
      <c r="T167" s="121">
        <f>+VLOOKUP(Tabla1[[#This Row],[concatenar]],IG!$M$3:$W$1907,11,FALSE)</f>
        <v>13314772</v>
      </c>
      <c r="U167" s="27" t="s">
        <v>47</v>
      </c>
      <c r="V167" s="29">
        <v>1</v>
      </c>
      <c r="W167" s="27"/>
      <c r="X167" s="27">
        <v>1</v>
      </c>
      <c r="Y167" s="61">
        <f>ROUND(Tabla1[[#This Row],[VALOR UNITARIO SEGUIMIENTO FINANCIERO
2024]]*Tabla1[[#This Row],[MET AFECTADA PORLA GLOSA
RECURSOS 2024]]*Tabla1[[#This Row],[Porcentaje de Glosa]],0)</f>
        <v>0</v>
      </c>
      <c r="Z167" s="61">
        <f>ROUND(Tabla1[[#This Row],[VALOR UNITARIO SEGUIMIENTO FINANCIERO
2025]]*Tabla1[[#This Row],[META AFECTADA PORLA GLOSA
RECURSOS 2025]]*Tabla1[[#This Row],[Porcentaje de Glosa]],0)</f>
        <v>49132</v>
      </c>
      <c r="AA167" s="61">
        <f>ROUND(Tabla1[[#This Row],[VALOR DE LA GLOSA 2024]]+Tabla1[[#This Row],[VALOR DE LA GLOSA 2025]],0)</f>
        <v>49132</v>
      </c>
      <c r="AB167" s="65" t="s">
        <v>1526</v>
      </c>
      <c r="AC167" s="27"/>
      <c r="AD167" s="114"/>
      <c r="AE167" s="27"/>
      <c r="AF167" s="114">
        <f>ROUND(Tabla1[[#This Row],[VALOR TOTAL DE LA GLOSA]]-Tabla1[[#This Row],[Valor soportado por la Subred]],0)</f>
        <v>49132</v>
      </c>
      <c r="AG167" s="27"/>
      <c r="AH167" s="27"/>
      <c r="AI167" s="114">
        <f>ROUND(Tabla1[[#This Row],[VALOR GLOSA DEFINITIVA]]-Tabla1[[#This Row],[VALOR LEVANTADO EN LIQUIDACION]],0)</f>
        <v>49132</v>
      </c>
    </row>
    <row r="168" spans="2:37" s="31" customFormat="1" ht="87.65" hidden="1" customHeight="1" x14ac:dyDescent="0.35">
      <c r="B168" s="28" t="s">
        <v>26</v>
      </c>
      <c r="C168" s="119">
        <v>2378</v>
      </c>
      <c r="D168" s="28" t="s">
        <v>70</v>
      </c>
      <c r="E168" s="58" t="str">
        <f>+Tabla1[[#This Row],[CODIGO ACTIVIDAD EN PPP Y LINEAMIENTO]]&amp;Tabla1[[#This Row],[ENTORNO/COMPONENTE]]</f>
        <v>2378Vigilancia de la salud ambiental</v>
      </c>
      <c r="F168" s="120" t="str">
        <f>+VLOOKUP(Tabla1[[#This Row],[Columna1]],IG!$D$3:$L$1907,3,FALSE)</f>
        <v>Línea Aire Ruido y Radiación Electromagnética</v>
      </c>
      <c r="G168" s="120" t="str">
        <f>+VLOOKUP(Tabla1[[#This Row],[Columna1]],IG!$D$3:$W$1907,4,FALSE)</f>
        <v>Aplicación de encuesta de caracterización de posibles factores de riesgo en salud por la exposición intramural y extramural en contaminación del aire, ruido y radiación electromagnética</v>
      </c>
      <c r="H168" s="120" t="str">
        <f>+VLOOKUP(Tabla1[[#This Row],[Columna1]],IG!$D$3:$W$1907,5,FALSE)</f>
        <v>Vigilancia epidemiológica ambiental</v>
      </c>
      <c r="I168" s="120" t="str">
        <f>+VLOOKUP(Tabla1[[#This Row],[Columna1]],IG!$D$3:$W$1907,6,FALSE)</f>
        <v>VER SIVIGILA</v>
      </c>
      <c r="J168" s="120" t="str">
        <f>+VLOOKUP(Tabla1[[#This Row],[Columna1]],IG!$D$3:$W$1907,7,FALSE)</f>
        <v>VER SIVIGILA</v>
      </c>
      <c r="K168" s="27" t="s">
        <v>107</v>
      </c>
      <c r="L168" s="28" t="s">
        <v>512</v>
      </c>
      <c r="M168" s="58" t="str">
        <f>+Tabla1[[#This Row],[Columna1]]&amp;Tabla1[[#This Row],[LOCALIDAD]]&amp;Tabla1[[#This Row],[MES]]</f>
        <v>2378Vigilancia de la salud ambientalKENNEDYH. JULIO 2025</v>
      </c>
      <c r="N168" s="27" t="s">
        <v>1001</v>
      </c>
      <c r="O168" s="60">
        <f>+VLOOKUP(Tabla1[[#This Row],[concatenar]],IG!$M$3:$W$1907,2,FALSE)</f>
        <v>0</v>
      </c>
      <c r="P168" s="60">
        <f>+VLOOKUP(Tabla1[[#This Row],[concatenar]],IG!$M$3:$W$1907,3,FALSE)</f>
        <v>49132</v>
      </c>
      <c r="Q168" s="104">
        <f>+VLOOKUP(Tabla1[[#This Row],[concatenar]],IG!$M$3:$W$1907,8,FALSE)</f>
        <v>0</v>
      </c>
      <c r="R168" s="98">
        <f>+VLOOKUP(Tabla1[[#This Row],[concatenar]],IG!$M$3:$W$1907,9,FALSE)</f>
        <v>333</v>
      </c>
      <c r="S168" s="102">
        <f>+VLOOKUP(Tabla1[[#This Row],[concatenar]],IG!$M$3:$W$1907,10,FALSE)</f>
        <v>0</v>
      </c>
      <c r="T168" s="121">
        <f>+VLOOKUP(Tabla1[[#This Row],[concatenar]],IG!$M$3:$W$1907,11,FALSE)</f>
        <v>16360956</v>
      </c>
      <c r="U168" s="27" t="s">
        <v>47</v>
      </c>
      <c r="V168" s="29">
        <v>1</v>
      </c>
      <c r="W168" s="27"/>
      <c r="X168" s="27">
        <v>2</v>
      </c>
      <c r="Y168" s="61">
        <f>ROUND(Tabla1[[#This Row],[VALOR UNITARIO SEGUIMIENTO FINANCIERO
2024]]*Tabla1[[#This Row],[MET AFECTADA PORLA GLOSA
RECURSOS 2024]]*Tabla1[[#This Row],[Porcentaje de Glosa]],0)</f>
        <v>0</v>
      </c>
      <c r="Z168" s="61">
        <f>ROUND(Tabla1[[#This Row],[VALOR UNITARIO SEGUIMIENTO FINANCIERO
2025]]*Tabla1[[#This Row],[META AFECTADA PORLA GLOSA
RECURSOS 2025]]*Tabla1[[#This Row],[Porcentaje de Glosa]],0)</f>
        <v>98264</v>
      </c>
      <c r="AA168" s="61">
        <f>ROUND(Tabla1[[#This Row],[VALOR DE LA GLOSA 2024]]+Tabla1[[#This Row],[VALOR DE LA GLOSA 2025]],0)</f>
        <v>98264</v>
      </c>
      <c r="AB168" s="65" t="s">
        <v>1527</v>
      </c>
      <c r="AC168" s="27"/>
      <c r="AD168" s="114"/>
      <c r="AE168" s="27"/>
      <c r="AF168" s="114">
        <f>ROUND(Tabla1[[#This Row],[VALOR TOTAL DE LA GLOSA]]-Tabla1[[#This Row],[Valor soportado por la Subred]],0)</f>
        <v>98264</v>
      </c>
      <c r="AG168" s="27"/>
      <c r="AH168" s="27"/>
      <c r="AI168" s="114">
        <f>ROUND(Tabla1[[#This Row],[VALOR GLOSA DEFINITIVA]]-Tabla1[[#This Row],[VALOR LEVANTADO EN LIQUIDACION]],0)</f>
        <v>98264</v>
      </c>
    </row>
    <row r="169" spans="2:37" s="31" customFormat="1" ht="87.65" hidden="1" customHeight="1" x14ac:dyDescent="0.35">
      <c r="B169" s="28" t="s">
        <v>26</v>
      </c>
      <c r="C169" s="119">
        <v>2378</v>
      </c>
      <c r="D169" s="28" t="s">
        <v>70</v>
      </c>
      <c r="E169" s="58" t="str">
        <f>+Tabla1[[#This Row],[CODIGO ACTIVIDAD EN PPP Y LINEAMIENTO]]&amp;Tabla1[[#This Row],[ENTORNO/COMPONENTE]]</f>
        <v>2378Vigilancia de la salud ambiental</v>
      </c>
      <c r="F169" s="120" t="str">
        <f>+VLOOKUP(Tabla1[[#This Row],[Columna1]],IG!$D$3:$L$1907,3,FALSE)</f>
        <v>Línea Aire Ruido y Radiación Electromagnética</v>
      </c>
      <c r="G169" s="120" t="str">
        <f>+VLOOKUP(Tabla1[[#This Row],[Columna1]],IG!$D$3:$W$1907,4,FALSE)</f>
        <v>Aplicación de encuesta de caracterización de posibles factores de riesgo en salud por la exposición intramural y extramural en contaminación del aire, ruido y radiación electromagnética</v>
      </c>
      <c r="H169" s="120" t="str">
        <f>+VLOOKUP(Tabla1[[#This Row],[Columna1]],IG!$D$3:$W$1907,5,FALSE)</f>
        <v>Vigilancia epidemiológica ambiental</v>
      </c>
      <c r="I169" s="120" t="str">
        <f>+VLOOKUP(Tabla1[[#This Row],[Columna1]],IG!$D$3:$W$1907,6,FALSE)</f>
        <v>VER SIVIGILA</v>
      </c>
      <c r="J169" s="120" t="str">
        <f>+VLOOKUP(Tabla1[[#This Row],[Columna1]],IG!$D$3:$W$1907,7,FALSE)</f>
        <v>VER SIVIGILA</v>
      </c>
      <c r="K169" s="27" t="s">
        <v>107</v>
      </c>
      <c r="L169" s="28" t="s">
        <v>512</v>
      </c>
      <c r="M169" s="58" t="str">
        <f>+Tabla1[[#This Row],[Columna1]]&amp;Tabla1[[#This Row],[LOCALIDAD]]&amp;Tabla1[[#This Row],[MES]]</f>
        <v>2378Vigilancia de la salud ambientalKENNEDYH. JULIO 2025</v>
      </c>
      <c r="N169" s="27" t="s">
        <v>1001</v>
      </c>
      <c r="O169" s="60">
        <f>+VLOOKUP(Tabla1[[#This Row],[concatenar]],IG!$M$3:$W$1907,2,FALSE)</f>
        <v>0</v>
      </c>
      <c r="P169" s="60">
        <f>+VLOOKUP(Tabla1[[#This Row],[concatenar]],IG!$M$3:$W$1907,3,FALSE)</f>
        <v>49132</v>
      </c>
      <c r="Q169" s="104">
        <f>+VLOOKUP(Tabla1[[#This Row],[concatenar]],IG!$M$3:$W$1907,8,FALSE)</f>
        <v>0</v>
      </c>
      <c r="R169" s="98">
        <f>+VLOOKUP(Tabla1[[#This Row],[concatenar]],IG!$M$3:$W$1907,9,FALSE)</f>
        <v>333</v>
      </c>
      <c r="S169" s="102">
        <f>+VLOOKUP(Tabla1[[#This Row],[concatenar]],IG!$M$3:$W$1907,10,FALSE)</f>
        <v>0</v>
      </c>
      <c r="T169" s="121">
        <f>+VLOOKUP(Tabla1[[#This Row],[concatenar]],IG!$M$3:$W$1907,11,FALSE)</f>
        <v>16360956</v>
      </c>
      <c r="U169" s="27" t="s">
        <v>54</v>
      </c>
      <c r="V169" s="29">
        <v>0.1</v>
      </c>
      <c r="W169" s="27"/>
      <c r="X169" s="27">
        <v>333</v>
      </c>
      <c r="Y169" s="61">
        <f>ROUND(Tabla1[[#This Row],[VALOR UNITARIO SEGUIMIENTO FINANCIERO
2024]]*Tabla1[[#This Row],[MET AFECTADA PORLA GLOSA
RECURSOS 2024]]*Tabla1[[#This Row],[Porcentaje de Glosa]],0)</f>
        <v>0</v>
      </c>
      <c r="Z169" s="61">
        <f>ROUND(Tabla1[[#This Row],[VALOR UNITARIO SEGUIMIENTO FINANCIERO
2025]]*Tabla1[[#This Row],[META AFECTADA PORLA GLOSA
RECURSOS 2025]]*Tabla1[[#This Row],[Porcentaje de Glosa]],0)</f>
        <v>1636096</v>
      </c>
      <c r="AA169" s="61">
        <f>ROUND(Tabla1[[#This Row],[VALOR DE LA GLOSA 2024]]+Tabla1[[#This Row],[VALOR DE LA GLOSA 2025]],0)</f>
        <v>1636096</v>
      </c>
      <c r="AB169" s="65" t="s">
        <v>1528</v>
      </c>
      <c r="AC169" s="27"/>
      <c r="AD169" s="114"/>
      <c r="AE169" s="27"/>
      <c r="AF169" s="114">
        <f>ROUND(Tabla1[[#This Row],[VALOR TOTAL DE LA GLOSA]]-Tabla1[[#This Row],[Valor soportado por la Subred]],0)</f>
        <v>1636096</v>
      </c>
      <c r="AG169" s="27"/>
      <c r="AH169" s="27"/>
      <c r="AI169" s="114">
        <f>ROUND(Tabla1[[#This Row],[VALOR GLOSA DEFINITIVA]]-Tabla1[[#This Row],[VALOR LEVANTADO EN LIQUIDACION]],0)</f>
        <v>1636096</v>
      </c>
    </row>
    <row r="170" spans="2:37" s="31" customFormat="1" ht="87.65" hidden="1" customHeight="1" x14ac:dyDescent="0.35">
      <c r="B170" s="28" t="s">
        <v>26</v>
      </c>
      <c r="C170" s="119">
        <v>2399</v>
      </c>
      <c r="D170" s="28" t="s">
        <v>70</v>
      </c>
      <c r="E170" s="58" t="str">
        <f>+Tabla1[[#This Row],[CODIGO ACTIVIDAD EN PPP Y LINEAMIENTO]]&amp;Tabla1[[#This Row],[ENTORNO/COMPONENTE]]</f>
        <v>2399Vigilancia de la salud ambiental</v>
      </c>
      <c r="F170" s="120" t="str">
        <f>+VLOOKUP(Tabla1[[#This Row],[Columna1]],IG!$D$3:$L$1907,3,FALSE)</f>
        <v>Línea Aire Ruido y Radiación Electromagnética</v>
      </c>
      <c r="G170" s="120" t="str">
        <f>+VLOOKUP(Tabla1[[#This Row],[Columna1]],IG!$D$3:$W$1907,4,FALSE)</f>
        <v>Visitas de Inspección y Vigilancia en espacios libres de humo y aerosoles</v>
      </c>
      <c r="H170" s="120" t="str">
        <f>+VLOOKUP(Tabla1[[#This Row],[Columna1]],IG!$D$3:$W$1907,5,FALSE)</f>
        <v>Establecimiento vigilado y controlado</v>
      </c>
      <c r="I170" s="120" t="str">
        <f>+VLOOKUP(Tabla1[[#This Row],[Columna1]],IG!$D$3:$W$1907,6,FALSE)</f>
        <v>VER SIVIGILA</v>
      </c>
      <c r="J170" s="120" t="str">
        <f>+VLOOKUP(Tabla1[[#This Row],[Columna1]],IG!$D$3:$W$1907,7,FALSE)</f>
        <v>VER SIVIGILA</v>
      </c>
      <c r="K170" s="27" t="s">
        <v>106</v>
      </c>
      <c r="L170" s="28" t="s">
        <v>512</v>
      </c>
      <c r="M170" s="58" t="str">
        <f>+Tabla1[[#This Row],[Columna1]]&amp;Tabla1[[#This Row],[LOCALIDAD]]&amp;Tabla1[[#This Row],[MES]]</f>
        <v>2399Vigilancia de la salud ambientalFONTIBONH. JULIO 2025</v>
      </c>
      <c r="N170" s="27" t="s">
        <v>1001</v>
      </c>
      <c r="O170" s="60">
        <f>+VLOOKUP(Tabla1[[#This Row],[concatenar]],IG!$M$3:$W$1907,2,FALSE)</f>
        <v>0</v>
      </c>
      <c r="P170" s="60">
        <f>+VLOOKUP(Tabla1[[#This Row],[concatenar]],IG!$M$3:$W$1907,3,FALSE)</f>
        <v>29479</v>
      </c>
      <c r="Q170" s="104">
        <f>+VLOOKUP(Tabla1[[#This Row],[concatenar]],IG!$M$3:$W$1907,8,FALSE)</f>
        <v>0</v>
      </c>
      <c r="R170" s="98">
        <f>+VLOOKUP(Tabla1[[#This Row],[concatenar]],IG!$M$3:$W$1907,9,FALSE)</f>
        <v>251</v>
      </c>
      <c r="S170" s="102">
        <f>+VLOOKUP(Tabla1[[#This Row],[concatenar]],IG!$M$3:$W$1907,10,FALSE)</f>
        <v>0</v>
      </c>
      <c r="T170" s="121">
        <f>+VLOOKUP(Tabla1[[#This Row],[concatenar]],IG!$M$3:$W$1907,11,FALSE)</f>
        <v>7399229</v>
      </c>
      <c r="U170" s="27" t="s">
        <v>47</v>
      </c>
      <c r="V170" s="29">
        <v>1</v>
      </c>
      <c r="W170" s="27"/>
      <c r="X170" s="27">
        <v>1</v>
      </c>
      <c r="Y170" s="61">
        <f>ROUND(Tabla1[[#This Row],[VALOR UNITARIO SEGUIMIENTO FINANCIERO
2024]]*Tabla1[[#This Row],[MET AFECTADA PORLA GLOSA
RECURSOS 2024]]*Tabla1[[#This Row],[Porcentaje de Glosa]],0)</f>
        <v>0</v>
      </c>
      <c r="Z170" s="61">
        <f>ROUND(Tabla1[[#This Row],[VALOR UNITARIO SEGUIMIENTO FINANCIERO
2025]]*Tabla1[[#This Row],[META AFECTADA PORLA GLOSA
RECURSOS 2025]]*Tabla1[[#This Row],[Porcentaje de Glosa]],0)</f>
        <v>29479</v>
      </c>
      <c r="AA170" s="61">
        <f>ROUND(Tabla1[[#This Row],[VALOR DE LA GLOSA 2024]]+Tabla1[[#This Row],[VALOR DE LA GLOSA 2025]],0)</f>
        <v>29479</v>
      </c>
      <c r="AB170" s="65" t="s">
        <v>1529</v>
      </c>
      <c r="AC170" s="27"/>
      <c r="AD170" s="114"/>
      <c r="AE170" s="27"/>
      <c r="AF170" s="114">
        <f>ROUND(Tabla1[[#This Row],[VALOR TOTAL DE LA GLOSA]]-Tabla1[[#This Row],[Valor soportado por la Subred]],0)</f>
        <v>29479</v>
      </c>
      <c r="AG170" s="27"/>
      <c r="AH170" s="27"/>
      <c r="AI170" s="114">
        <f>ROUND(Tabla1[[#This Row],[VALOR GLOSA DEFINITIVA]]-Tabla1[[#This Row],[VALOR LEVANTADO EN LIQUIDACION]],0)</f>
        <v>29479</v>
      </c>
    </row>
    <row r="171" spans="2:37" s="31" customFormat="1" ht="87.65" hidden="1" customHeight="1" thickTop="1" x14ac:dyDescent="0.35">
      <c r="B171" s="28" t="s">
        <v>26</v>
      </c>
      <c r="C171" s="119">
        <v>87</v>
      </c>
      <c r="D171" s="28" t="s">
        <v>70</v>
      </c>
      <c r="E171" s="58" t="str">
        <f>+Tabla1[[#This Row],[CODIGO ACTIVIDAD EN PPP Y LINEAMIENTO]]&amp;Tabla1[[#This Row],[ENTORNO/COMPONENTE]]</f>
        <v>87Vigilancia de la salud ambiental</v>
      </c>
      <c r="F171" s="120" t="str">
        <f>+VLOOKUP(Tabla1[[#This Row],[Columna1]],IG!$D$3:$L$1907,3,FALSE)</f>
        <v>Línea Alimentos Sanos y Seguros</v>
      </c>
      <c r="G171" s="120" t="str">
        <f>+VLOOKUP(Tabla1[[#This Row],[Columna1]],IG!$D$3:$W$1907,4,FALSE)</f>
        <v>Expendios minoristas</v>
      </c>
      <c r="H171" s="120" t="str">
        <f>+VLOOKUP(Tabla1[[#This Row],[Columna1]],IG!$D$3:$W$1907,5,FALSE)</f>
        <v>Establecimiento vigilado y controlado</v>
      </c>
      <c r="I171" s="120" t="str">
        <f>+VLOOKUP(Tabla1[[#This Row],[Columna1]],IG!$D$3:$W$1907,6,FALSE)</f>
        <v>VER SIVIGILA</v>
      </c>
      <c r="J171" s="120" t="str">
        <f>+VLOOKUP(Tabla1[[#This Row],[Columna1]],IG!$D$3:$W$1907,7,FALSE)</f>
        <v>VER SIVIGILA</v>
      </c>
      <c r="K171" s="27" t="s">
        <v>108</v>
      </c>
      <c r="L171" s="28" t="s">
        <v>512</v>
      </c>
      <c r="M171" s="58" t="str">
        <f>+Tabla1[[#This Row],[Columna1]]&amp;Tabla1[[#This Row],[LOCALIDAD]]&amp;Tabla1[[#This Row],[MES]]</f>
        <v>87Vigilancia de la salud ambientalPUENTE ARANDAH. JULIO 2025</v>
      </c>
      <c r="N171" s="27" t="s">
        <v>952</v>
      </c>
      <c r="O171" s="60">
        <f>+VLOOKUP(Tabla1[[#This Row],[concatenar]],IG!$M$3:$W$1907,2,FALSE)</f>
        <v>0</v>
      </c>
      <c r="P171" s="60">
        <f>+VLOOKUP(Tabla1[[#This Row],[concatenar]],IG!$M$3:$W$1907,3,FALSE)</f>
        <v>58956</v>
      </c>
      <c r="Q171" s="104">
        <f>+VLOOKUP(Tabla1[[#This Row],[concatenar]],IG!$M$3:$W$1907,8,FALSE)</f>
        <v>0</v>
      </c>
      <c r="R171" s="98">
        <f>+VLOOKUP(Tabla1[[#This Row],[concatenar]],IG!$M$3:$W$1907,9,FALSE)</f>
        <v>55</v>
      </c>
      <c r="S171" s="102">
        <f>+VLOOKUP(Tabla1[[#This Row],[concatenar]],IG!$M$3:$W$1907,10,FALSE)</f>
        <v>0</v>
      </c>
      <c r="T171" s="121">
        <f>+VLOOKUP(Tabla1[[#This Row],[concatenar]],IG!$M$3:$W$1907,11,FALSE)</f>
        <v>3242580</v>
      </c>
      <c r="U171" s="27" t="s">
        <v>47</v>
      </c>
      <c r="V171" s="29">
        <v>1</v>
      </c>
      <c r="W171" s="27"/>
      <c r="X171" s="27">
        <v>1</v>
      </c>
      <c r="Y171" s="61">
        <f>ROUND(Tabla1[[#This Row],[VALOR UNITARIO SEGUIMIENTO FINANCIERO
2024]]*Tabla1[[#This Row],[MET AFECTADA PORLA GLOSA
RECURSOS 2024]]*Tabla1[[#This Row],[Porcentaje de Glosa]],0)</f>
        <v>0</v>
      </c>
      <c r="Z171" s="61">
        <f>ROUND(Tabla1[[#This Row],[VALOR UNITARIO SEGUIMIENTO FINANCIERO
2025]]*Tabla1[[#This Row],[META AFECTADA PORLA GLOSA
RECURSOS 2025]]*Tabla1[[#This Row],[Porcentaje de Glosa]],0)</f>
        <v>58956</v>
      </c>
      <c r="AA171" s="61">
        <f>ROUND(Tabla1[[#This Row],[VALOR DE LA GLOSA 2024]]+Tabla1[[#This Row],[VALOR DE LA GLOSA 2025]],0)</f>
        <v>58956</v>
      </c>
      <c r="AB171" s="65" t="s">
        <v>1530</v>
      </c>
      <c r="AC171" s="27"/>
      <c r="AD171" s="114"/>
      <c r="AE171" s="27"/>
      <c r="AF171" s="114">
        <f>ROUND(Tabla1[[#This Row],[VALOR TOTAL DE LA GLOSA]]-Tabla1[[#This Row],[Valor soportado por la Subred]],0)</f>
        <v>58956</v>
      </c>
      <c r="AG171" s="27"/>
      <c r="AH171" s="27"/>
      <c r="AI171" s="114">
        <f>ROUND(Tabla1[[#This Row],[VALOR GLOSA DEFINITIVA]]-Tabla1[[#This Row],[VALOR LEVANTADO EN LIQUIDACION]],0)</f>
        <v>58956</v>
      </c>
    </row>
    <row r="172" spans="2:37" s="31" customFormat="1" ht="87.65" hidden="1" customHeight="1" x14ac:dyDescent="0.35">
      <c r="B172" s="28" t="s">
        <v>26</v>
      </c>
      <c r="C172" s="119">
        <v>82</v>
      </c>
      <c r="D172" s="28" t="s">
        <v>70</v>
      </c>
      <c r="E172" s="58" t="str">
        <f>+Tabla1[[#This Row],[CODIGO ACTIVIDAD EN PPP Y LINEAMIENTO]]&amp;Tabla1[[#This Row],[ENTORNO/COMPONENTE]]</f>
        <v>82Vigilancia de la salud ambiental</v>
      </c>
      <c r="F172" s="120" t="str">
        <f>+VLOOKUP(Tabla1[[#This Row],[Columna1]],IG!$D$3:$L$1907,3,FALSE)</f>
        <v>Línea Alimentos Sanos y Seguros</v>
      </c>
      <c r="G172" s="120" t="str">
        <f>+VLOOKUP(Tabla1[[#This Row],[Columna1]],IG!$D$3:$W$1907,4,FALSE)</f>
        <v>Inspección a vehículos transportadores de alimentos</v>
      </c>
      <c r="H172" s="120" t="str">
        <f>+VLOOKUP(Tabla1[[#This Row],[Columna1]],IG!$D$3:$W$1907,5,FALSE)</f>
        <v>Establecimiento vigilado y controlado</v>
      </c>
      <c r="I172" s="120" t="str">
        <f>+VLOOKUP(Tabla1[[#This Row],[Columna1]],IG!$D$3:$W$1907,6,FALSE)</f>
        <v>VER SIVIGILA</v>
      </c>
      <c r="J172" s="120" t="str">
        <f>+VLOOKUP(Tabla1[[#This Row],[Columna1]],IG!$D$3:$W$1907,7,FALSE)</f>
        <v>VER SIVIGILA</v>
      </c>
      <c r="K172" s="27" t="s">
        <v>108</v>
      </c>
      <c r="L172" s="28" t="s">
        <v>512</v>
      </c>
      <c r="M172" s="58" t="str">
        <f>+Tabla1[[#This Row],[Columna1]]&amp;Tabla1[[#This Row],[LOCALIDAD]]&amp;Tabla1[[#This Row],[MES]]</f>
        <v>82Vigilancia de la salud ambientalPUENTE ARANDAH. JULIO 2025</v>
      </c>
      <c r="N172" s="27" t="s">
        <v>952</v>
      </c>
      <c r="O172" s="60">
        <f>+VLOOKUP(Tabla1[[#This Row],[concatenar]],IG!$M$3:$W$1907,2,FALSE)</f>
        <v>0</v>
      </c>
      <c r="P172" s="60">
        <f>+VLOOKUP(Tabla1[[#This Row],[concatenar]],IG!$M$3:$W$1907,3,FALSE)</f>
        <v>29478</v>
      </c>
      <c r="Q172" s="104">
        <f>+VLOOKUP(Tabla1[[#This Row],[concatenar]],IG!$M$3:$W$1907,8,FALSE)</f>
        <v>0</v>
      </c>
      <c r="R172" s="98">
        <f>+VLOOKUP(Tabla1[[#This Row],[concatenar]],IG!$M$3:$W$1907,9,FALSE)</f>
        <v>176</v>
      </c>
      <c r="S172" s="102">
        <f>+VLOOKUP(Tabla1[[#This Row],[concatenar]],IG!$M$3:$W$1907,10,FALSE)</f>
        <v>0</v>
      </c>
      <c r="T172" s="121">
        <f>+VLOOKUP(Tabla1[[#This Row],[concatenar]],IG!$M$3:$W$1907,11,FALSE)</f>
        <v>5188128</v>
      </c>
      <c r="U172" s="27" t="s">
        <v>47</v>
      </c>
      <c r="V172" s="29">
        <v>1</v>
      </c>
      <c r="W172" s="27"/>
      <c r="X172" s="27">
        <v>5</v>
      </c>
      <c r="Y172" s="61">
        <f>ROUND(Tabla1[[#This Row],[VALOR UNITARIO SEGUIMIENTO FINANCIERO
2024]]*Tabla1[[#This Row],[MET AFECTADA PORLA GLOSA
RECURSOS 2024]]*Tabla1[[#This Row],[Porcentaje de Glosa]],0)</f>
        <v>0</v>
      </c>
      <c r="Z172" s="61">
        <f>ROUND(Tabla1[[#This Row],[VALOR UNITARIO SEGUIMIENTO FINANCIERO
2025]]*Tabla1[[#This Row],[META AFECTADA PORLA GLOSA
RECURSOS 2025]]*Tabla1[[#This Row],[Porcentaje de Glosa]],0)</f>
        <v>147390</v>
      </c>
      <c r="AA172" s="61">
        <f>ROUND(Tabla1[[#This Row],[VALOR DE LA GLOSA 2024]]+Tabla1[[#This Row],[VALOR DE LA GLOSA 2025]],0)</f>
        <v>147390</v>
      </c>
      <c r="AB172" s="65" t="s">
        <v>1531</v>
      </c>
      <c r="AC172" s="27"/>
      <c r="AD172" s="114"/>
      <c r="AE172" s="27"/>
      <c r="AF172" s="114">
        <f>ROUND(Tabla1[[#This Row],[VALOR TOTAL DE LA GLOSA]]-Tabla1[[#This Row],[Valor soportado por la Subred]],0)</f>
        <v>147390</v>
      </c>
      <c r="AG172" s="27"/>
      <c r="AH172" s="27"/>
      <c r="AI172" s="114">
        <f>ROUND(Tabla1[[#This Row],[VALOR GLOSA DEFINITIVA]]-Tabla1[[#This Row],[VALOR LEVANTADO EN LIQUIDACION]],0)</f>
        <v>147390</v>
      </c>
    </row>
    <row r="173" spans="2:37" s="31" customFormat="1" ht="87.65" hidden="1" customHeight="1" x14ac:dyDescent="0.35">
      <c r="B173" s="28" t="s">
        <v>26</v>
      </c>
      <c r="C173" s="119">
        <v>104</v>
      </c>
      <c r="D173" s="28" t="s">
        <v>70</v>
      </c>
      <c r="E173" s="58" t="str">
        <f>+Tabla1[[#This Row],[CODIGO ACTIVIDAD EN PPP Y LINEAMIENTO]]&amp;Tabla1[[#This Row],[ENTORNO/COMPONENTE]]</f>
        <v>104Vigilancia de la salud ambiental</v>
      </c>
      <c r="F173" s="120" t="str">
        <f>+VLOOKUP(Tabla1[[#This Row],[Columna1]],IG!$D$3:$L$1907,3,FALSE)</f>
        <v>Línea Alimentos Sanos y Seguros</v>
      </c>
      <c r="G173" s="120" t="str">
        <f>+VLOOKUP(Tabla1[[#This Row],[Columna1]],IG!$D$3:$W$1907,4,FALSE)</f>
        <v>Restaurantes, cevicherías y comidas rápidas</v>
      </c>
      <c r="H173" s="120" t="str">
        <f>+VLOOKUP(Tabla1[[#This Row],[Columna1]],IG!$D$3:$W$1907,5,FALSE)</f>
        <v>Establecimiento vigilado y controlado</v>
      </c>
      <c r="I173" s="120" t="str">
        <f>+VLOOKUP(Tabla1[[#This Row],[Columna1]],IG!$D$3:$W$1907,6,FALSE)</f>
        <v>VER SIVIGILA</v>
      </c>
      <c r="J173" s="120" t="str">
        <f>+VLOOKUP(Tabla1[[#This Row],[Columna1]],IG!$D$3:$W$1907,7,FALSE)</f>
        <v>VER SIVIGILA</v>
      </c>
      <c r="K173" s="27" t="s">
        <v>108</v>
      </c>
      <c r="L173" s="28" t="s">
        <v>512</v>
      </c>
      <c r="M173" s="58" t="str">
        <f>+Tabla1[[#This Row],[Columna1]]&amp;Tabla1[[#This Row],[LOCALIDAD]]&amp;Tabla1[[#This Row],[MES]]</f>
        <v>104Vigilancia de la salud ambientalPUENTE ARANDAH. JULIO 2025</v>
      </c>
      <c r="N173" s="27" t="s">
        <v>952</v>
      </c>
      <c r="O173" s="60">
        <f>+VLOOKUP(Tabla1[[#This Row],[concatenar]],IG!$M$3:$W$1907,2,FALSE)</f>
        <v>0</v>
      </c>
      <c r="P173" s="60">
        <f>+VLOOKUP(Tabla1[[#This Row],[concatenar]],IG!$M$3:$W$1907,3,FALSE)</f>
        <v>90168</v>
      </c>
      <c r="Q173" s="104">
        <f>+VLOOKUP(Tabla1[[#This Row],[concatenar]],IG!$M$3:$W$1907,8,FALSE)</f>
        <v>0</v>
      </c>
      <c r="R173" s="98">
        <f>+VLOOKUP(Tabla1[[#This Row],[concatenar]],IG!$M$3:$W$1907,9,FALSE)</f>
        <v>131</v>
      </c>
      <c r="S173" s="102">
        <f>+VLOOKUP(Tabla1[[#This Row],[concatenar]],IG!$M$3:$W$1907,10,FALSE)</f>
        <v>0</v>
      </c>
      <c r="T173" s="121">
        <f>+VLOOKUP(Tabla1[[#This Row],[concatenar]],IG!$M$3:$W$1907,11,FALSE)</f>
        <v>11812008</v>
      </c>
      <c r="U173" s="27" t="s">
        <v>47</v>
      </c>
      <c r="V173" s="29">
        <v>1</v>
      </c>
      <c r="W173" s="27"/>
      <c r="X173" s="27">
        <v>1</v>
      </c>
      <c r="Y173" s="61">
        <f>ROUND(Tabla1[[#This Row],[VALOR UNITARIO SEGUIMIENTO FINANCIERO
2024]]*Tabla1[[#This Row],[MET AFECTADA PORLA GLOSA
RECURSOS 2024]]*Tabla1[[#This Row],[Porcentaje de Glosa]],0)</f>
        <v>0</v>
      </c>
      <c r="Z173" s="61">
        <f>ROUND(Tabla1[[#This Row],[VALOR UNITARIO SEGUIMIENTO FINANCIERO
2025]]*Tabla1[[#This Row],[META AFECTADA PORLA GLOSA
RECURSOS 2025]]*Tabla1[[#This Row],[Porcentaje de Glosa]],0)</f>
        <v>90168</v>
      </c>
      <c r="AA173" s="61">
        <f>ROUND(Tabla1[[#This Row],[VALOR DE LA GLOSA 2024]]+Tabla1[[#This Row],[VALOR DE LA GLOSA 2025]],0)</f>
        <v>90168</v>
      </c>
      <c r="AB173" s="65" t="s">
        <v>1532</v>
      </c>
      <c r="AC173" s="27"/>
      <c r="AD173" s="114"/>
      <c r="AE173" s="27"/>
      <c r="AF173" s="114">
        <f>ROUND(Tabla1[[#This Row],[VALOR TOTAL DE LA GLOSA]]-Tabla1[[#This Row],[Valor soportado por la Subred]],0)</f>
        <v>90168</v>
      </c>
      <c r="AG173" s="27"/>
      <c r="AH173" s="27"/>
      <c r="AI173" s="114">
        <f>ROUND(Tabla1[[#This Row],[VALOR GLOSA DEFINITIVA]]-Tabla1[[#This Row],[VALOR LEVANTADO EN LIQUIDACION]],0)</f>
        <v>90168</v>
      </c>
    </row>
    <row r="174" spans="2:37" s="31" customFormat="1" ht="87.65" hidden="1" customHeight="1" x14ac:dyDescent="0.35">
      <c r="B174" s="28" t="s">
        <v>26</v>
      </c>
      <c r="C174" s="119">
        <v>1969</v>
      </c>
      <c r="D174" s="28" t="s">
        <v>70</v>
      </c>
      <c r="E174" s="58" t="str">
        <f>+Tabla1[[#This Row],[CODIGO ACTIVIDAD EN PPP Y LINEAMIENTO]]&amp;Tabla1[[#This Row],[ENTORNO/COMPONENTE]]</f>
        <v>1969Vigilancia de la salud ambiental</v>
      </c>
      <c r="F174" s="120" t="str">
        <f>+VLOOKUP(Tabla1[[#This Row],[Columna1]],IG!$D$3:$L$1907,3,FALSE)</f>
        <v>Línea Alimentos Sanos y Seguros</v>
      </c>
      <c r="G174" s="120" t="str">
        <f>+VLOOKUP(Tabla1[[#This Row],[Columna1]],IG!$D$3:$W$1907,4,FALSE)</f>
        <v>Plazas de mercado San Francisco, Trinidad Galán, Corcoboc y Rumichaca</v>
      </c>
      <c r="H174" s="120" t="str">
        <f>+VLOOKUP(Tabla1[[#This Row],[Columna1]],IG!$D$3:$W$1907,5,FALSE)</f>
        <v>Establecimiento vigilado y controlado</v>
      </c>
      <c r="I174" s="120" t="str">
        <f>+VLOOKUP(Tabla1[[#This Row],[Columna1]],IG!$D$3:$W$1907,6,FALSE)</f>
        <v>VER SIVIGILA</v>
      </c>
      <c r="J174" s="120" t="str">
        <f>+VLOOKUP(Tabla1[[#This Row],[Columna1]],IG!$D$3:$W$1907,7,FALSE)</f>
        <v>VER SIVIGILA</v>
      </c>
      <c r="K174" s="27" t="s">
        <v>108</v>
      </c>
      <c r="L174" s="28" t="s">
        <v>512</v>
      </c>
      <c r="M174" s="58" t="str">
        <f>+Tabla1[[#This Row],[Columna1]]&amp;Tabla1[[#This Row],[LOCALIDAD]]&amp;Tabla1[[#This Row],[MES]]</f>
        <v>1969Vigilancia de la salud ambientalPUENTE ARANDAH. JULIO 2025</v>
      </c>
      <c r="N174" s="27" t="s">
        <v>952</v>
      </c>
      <c r="O174" s="60">
        <f>+VLOOKUP(Tabla1[[#This Row],[concatenar]],IG!$M$3:$W$1907,2,FALSE)</f>
        <v>0</v>
      </c>
      <c r="P174" s="60">
        <f>+VLOOKUP(Tabla1[[#This Row],[concatenar]],IG!$M$3:$W$1907,3,FALSE)</f>
        <v>397675</v>
      </c>
      <c r="Q174" s="104">
        <f>+VLOOKUP(Tabla1[[#This Row],[concatenar]],IG!$M$3:$W$1907,8,FALSE)</f>
        <v>0</v>
      </c>
      <c r="R174" s="98">
        <f>+VLOOKUP(Tabla1[[#This Row],[concatenar]],IG!$M$3:$W$1907,9,FALSE)</f>
        <v>1</v>
      </c>
      <c r="S174" s="102">
        <f>+VLOOKUP(Tabla1[[#This Row],[concatenar]],IG!$M$3:$W$1907,10,FALSE)</f>
        <v>0</v>
      </c>
      <c r="T174" s="121">
        <f>+VLOOKUP(Tabla1[[#This Row],[concatenar]],IG!$M$3:$W$1907,11,FALSE)</f>
        <v>397675</v>
      </c>
      <c r="U174" s="27" t="s">
        <v>47</v>
      </c>
      <c r="V174" s="29">
        <v>1</v>
      </c>
      <c r="W174" s="27"/>
      <c r="X174" s="27">
        <v>0.29650339999999997</v>
      </c>
      <c r="Y174" s="61">
        <f>ROUND(Tabla1[[#This Row],[VALOR UNITARIO SEGUIMIENTO FINANCIERO
2024]]*Tabla1[[#This Row],[MET AFECTADA PORLA GLOSA
RECURSOS 2024]]*Tabla1[[#This Row],[Porcentaje de Glosa]],0)</f>
        <v>0</v>
      </c>
      <c r="Z174" s="61">
        <f>ROUND(Tabla1[[#This Row],[VALOR UNITARIO SEGUIMIENTO FINANCIERO
2025]]*Tabla1[[#This Row],[META AFECTADA PORLA GLOSA
RECURSOS 2025]]*Tabla1[[#This Row],[Porcentaje de Glosa]],0)</f>
        <v>117912</v>
      </c>
      <c r="AA174" s="61">
        <f>ROUND(Tabla1[[#This Row],[VALOR DE LA GLOSA 2024]]+Tabla1[[#This Row],[VALOR DE LA GLOSA 2025]],0)</f>
        <v>117912</v>
      </c>
      <c r="AB174" s="65" t="s">
        <v>1533</v>
      </c>
      <c r="AC174" s="27"/>
      <c r="AD174" s="114"/>
      <c r="AE174" s="27"/>
      <c r="AF174" s="114">
        <f>ROUND(Tabla1[[#This Row],[VALOR TOTAL DE LA GLOSA]]-Tabla1[[#This Row],[Valor soportado por la Subred]],0)</f>
        <v>117912</v>
      </c>
      <c r="AG174" s="27"/>
      <c r="AH174" s="27"/>
      <c r="AI174" s="114">
        <f>ROUND(Tabla1[[#This Row],[VALOR GLOSA DEFINITIVA]]-Tabla1[[#This Row],[VALOR LEVANTADO EN LIQUIDACION]],0)</f>
        <v>117912</v>
      </c>
    </row>
    <row r="175" spans="2:37" s="31" customFormat="1" ht="87.65" hidden="1" customHeight="1" x14ac:dyDescent="0.35">
      <c r="B175" s="28" t="s">
        <v>26</v>
      </c>
      <c r="C175" s="119">
        <v>87</v>
      </c>
      <c r="D175" s="28" t="s">
        <v>70</v>
      </c>
      <c r="E175" s="58" t="str">
        <f>+Tabla1[[#This Row],[CODIGO ACTIVIDAD EN PPP Y LINEAMIENTO]]&amp;Tabla1[[#This Row],[ENTORNO/COMPONENTE]]</f>
        <v>87Vigilancia de la salud ambiental</v>
      </c>
      <c r="F175" s="120" t="str">
        <f>+VLOOKUP(Tabla1[[#This Row],[Columna1]],IG!$D$3:$L$1907,3,FALSE)</f>
        <v>Línea Alimentos Sanos y Seguros</v>
      </c>
      <c r="G175" s="120" t="str">
        <f>+VLOOKUP(Tabla1[[#This Row],[Columna1]],IG!$D$3:$W$1907,4,FALSE)</f>
        <v>Expendios minoristas</v>
      </c>
      <c r="H175" s="120" t="str">
        <f>+VLOOKUP(Tabla1[[#This Row],[Columna1]],IG!$D$3:$W$1907,5,FALSE)</f>
        <v>Establecimiento vigilado y controlado</v>
      </c>
      <c r="I175" s="120" t="str">
        <f>+VLOOKUP(Tabla1[[#This Row],[Columna1]],IG!$D$3:$W$1907,6,FALSE)</f>
        <v>VER SIVIGILA</v>
      </c>
      <c r="J175" s="120" t="str">
        <f>+VLOOKUP(Tabla1[[#This Row],[Columna1]],IG!$D$3:$W$1907,7,FALSE)</f>
        <v>VER SIVIGILA</v>
      </c>
      <c r="K175" s="27" t="s">
        <v>108</v>
      </c>
      <c r="L175" s="28" t="s">
        <v>512</v>
      </c>
      <c r="M175" s="58" t="str">
        <f>+Tabla1[[#This Row],[Columna1]]&amp;Tabla1[[#This Row],[LOCALIDAD]]&amp;Tabla1[[#This Row],[MES]]</f>
        <v>87Vigilancia de la salud ambientalPUENTE ARANDAH. JULIO 2025</v>
      </c>
      <c r="N175" s="27" t="s">
        <v>952</v>
      </c>
      <c r="O175" s="60">
        <f>+VLOOKUP(Tabla1[[#This Row],[concatenar]],IG!$M$3:$W$1907,2,FALSE)</f>
        <v>0</v>
      </c>
      <c r="P175" s="60">
        <f>+VLOOKUP(Tabla1[[#This Row],[concatenar]],IG!$M$3:$W$1907,3,FALSE)</f>
        <v>58956</v>
      </c>
      <c r="Q175" s="104">
        <f>+VLOOKUP(Tabla1[[#This Row],[concatenar]],IG!$M$3:$W$1907,8,FALSE)</f>
        <v>0</v>
      </c>
      <c r="R175" s="98">
        <f>+VLOOKUP(Tabla1[[#This Row],[concatenar]],IG!$M$3:$W$1907,9,FALSE)</f>
        <v>55</v>
      </c>
      <c r="S175" s="102">
        <f>+VLOOKUP(Tabla1[[#This Row],[concatenar]],IG!$M$3:$W$1907,10,FALSE)</f>
        <v>0</v>
      </c>
      <c r="T175" s="121">
        <f>+VLOOKUP(Tabla1[[#This Row],[concatenar]],IG!$M$3:$W$1907,11,FALSE)</f>
        <v>3242580</v>
      </c>
      <c r="U175" s="27" t="s">
        <v>33</v>
      </c>
      <c r="V175" s="29">
        <v>1</v>
      </c>
      <c r="W175" s="27"/>
      <c r="X175" s="27">
        <v>45.772491299999999</v>
      </c>
      <c r="Y175" s="61">
        <f>ROUND(Tabla1[[#This Row],[VALOR UNITARIO SEGUIMIENTO FINANCIERO
2024]]*Tabla1[[#This Row],[MET AFECTADA PORLA GLOSA
RECURSOS 2024]]*Tabla1[[#This Row],[Porcentaje de Glosa]],0)</f>
        <v>0</v>
      </c>
      <c r="Z175" s="61">
        <f>ROUND(Tabla1[[#This Row],[VALOR UNITARIO SEGUIMIENTO FINANCIERO
2025]]*Tabla1[[#This Row],[META AFECTADA PORLA GLOSA
RECURSOS 2025]]*Tabla1[[#This Row],[Porcentaje de Glosa]],0)</f>
        <v>2698563</v>
      </c>
      <c r="AA175" s="61">
        <f>ROUND(Tabla1[[#This Row],[VALOR DE LA GLOSA 2024]]+Tabla1[[#This Row],[VALOR DE LA GLOSA 2025]],0)</f>
        <v>2698563</v>
      </c>
      <c r="AB175" s="65" t="s">
        <v>1534</v>
      </c>
      <c r="AC175" s="27"/>
      <c r="AD175" s="114"/>
      <c r="AE175" s="27"/>
      <c r="AF175" s="114">
        <f>ROUND(Tabla1[[#This Row],[VALOR TOTAL DE LA GLOSA]]-Tabla1[[#This Row],[Valor soportado por la Subred]],0)</f>
        <v>2698563</v>
      </c>
      <c r="AG175" s="27"/>
      <c r="AH175" s="27"/>
      <c r="AI175" s="114">
        <f>ROUND(Tabla1[[#This Row],[VALOR GLOSA DEFINITIVA]]-Tabla1[[#This Row],[VALOR LEVANTADO EN LIQUIDACION]],0)</f>
        <v>2698563</v>
      </c>
    </row>
    <row r="176" spans="2:37" s="31" customFormat="1" ht="87.65" hidden="1" customHeight="1" x14ac:dyDescent="0.35">
      <c r="B176" s="28" t="s">
        <v>26</v>
      </c>
      <c r="C176" s="119">
        <v>89</v>
      </c>
      <c r="D176" s="28" t="s">
        <v>70</v>
      </c>
      <c r="E176" s="58" t="str">
        <f>+Tabla1[[#This Row],[CODIGO ACTIVIDAD EN PPP Y LINEAMIENTO]]&amp;Tabla1[[#This Row],[ENTORNO/COMPONENTE]]</f>
        <v>89Vigilancia de la salud ambiental</v>
      </c>
      <c r="F176" s="120" t="str">
        <f>+VLOOKUP(Tabla1[[#This Row],[Columna1]],IG!$D$3:$L$1907,3,FALSE)</f>
        <v>Línea Alimentos Sanos y Seguros</v>
      </c>
      <c r="G176" s="120" t="str">
        <f>+VLOOKUP(Tabla1[[#This Row],[Columna1]],IG!$D$3:$W$1907,4,FALSE)</f>
        <v>Expendio o almacenamiento de carne y/o productos cárnicos comestibles</v>
      </c>
      <c r="H176" s="120" t="str">
        <f>+VLOOKUP(Tabla1[[#This Row],[Columna1]],IG!$D$3:$W$1907,5,FALSE)</f>
        <v>Establecimiento vigilado y controlado</v>
      </c>
      <c r="I176" s="120" t="str">
        <f>+VLOOKUP(Tabla1[[#This Row],[Columna1]],IG!$D$3:$W$1907,6,FALSE)</f>
        <v>VER SIVIGILA</v>
      </c>
      <c r="J176" s="120" t="str">
        <f>+VLOOKUP(Tabla1[[#This Row],[Columna1]],IG!$D$3:$W$1907,7,FALSE)</f>
        <v>VER SIVIGILA</v>
      </c>
      <c r="K176" s="27" t="s">
        <v>105</v>
      </c>
      <c r="L176" s="28" t="s">
        <v>512</v>
      </c>
      <c r="M176" s="58" t="str">
        <f>+Tabla1[[#This Row],[Columna1]]&amp;Tabla1[[#This Row],[LOCALIDAD]]&amp;Tabla1[[#This Row],[MES]]</f>
        <v>89Vigilancia de la salud ambientalBOSAH. JULIO 2025</v>
      </c>
      <c r="N176" s="27" t="s">
        <v>907</v>
      </c>
      <c r="O176" s="60">
        <f>+VLOOKUP(Tabla1[[#This Row],[concatenar]],IG!$M$3:$W$1907,2,FALSE)</f>
        <v>0</v>
      </c>
      <c r="P176" s="60">
        <f>+VLOOKUP(Tabla1[[#This Row],[concatenar]],IG!$M$3:$W$1907,3,FALSE)</f>
        <v>90168</v>
      </c>
      <c r="Q176" s="104">
        <f>+VLOOKUP(Tabla1[[#This Row],[concatenar]],IG!$M$3:$W$1907,8,FALSE)</f>
        <v>0</v>
      </c>
      <c r="R176" s="98">
        <f>+VLOOKUP(Tabla1[[#This Row],[concatenar]],IG!$M$3:$W$1907,9,FALSE)</f>
        <v>48</v>
      </c>
      <c r="S176" s="102">
        <f>+VLOOKUP(Tabla1[[#This Row],[concatenar]],IG!$M$3:$W$1907,10,FALSE)</f>
        <v>0</v>
      </c>
      <c r="T176" s="121">
        <f>+VLOOKUP(Tabla1[[#This Row],[concatenar]],IG!$M$3:$W$1907,11,FALSE)</f>
        <v>4328064</v>
      </c>
      <c r="U176" s="27" t="s">
        <v>33</v>
      </c>
      <c r="V176" s="29">
        <v>1</v>
      </c>
      <c r="W176" s="27"/>
      <c r="X176" s="27">
        <v>0.4240750599</v>
      </c>
      <c r="Y176" s="61">
        <f>ROUND(Tabla1[[#This Row],[VALOR UNITARIO SEGUIMIENTO FINANCIERO
2024]]*Tabla1[[#This Row],[MET AFECTADA PORLA GLOSA
RECURSOS 2024]]*Tabla1[[#This Row],[Porcentaje de Glosa]],0)</f>
        <v>0</v>
      </c>
      <c r="Z176" s="61">
        <f>ROUND(Tabla1[[#This Row],[VALOR UNITARIO SEGUIMIENTO FINANCIERO
2025]]*Tabla1[[#This Row],[META AFECTADA PORLA GLOSA
RECURSOS 2025]]*Tabla1[[#This Row],[Porcentaje de Glosa]],0)</f>
        <v>38238</v>
      </c>
      <c r="AA176" s="61">
        <f>ROUND(Tabla1[[#This Row],[VALOR DE LA GLOSA 2024]]+Tabla1[[#This Row],[VALOR DE LA GLOSA 2025]],0)</f>
        <v>38238</v>
      </c>
      <c r="AB176" s="65" t="s">
        <v>1550</v>
      </c>
      <c r="AC176" s="27"/>
      <c r="AD176" s="114"/>
      <c r="AE176" s="27"/>
      <c r="AF176" s="114">
        <f>ROUND(Tabla1[[#This Row],[VALOR TOTAL DE LA GLOSA]]-Tabla1[[#This Row],[Valor soportado por la Subred]],0)</f>
        <v>38238</v>
      </c>
      <c r="AG176" s="27"/>
      <c r="AH176" s="27"/>
      <c r="AI176" s="114">
        <f>ROUND(Tabla1[[#This Row],[VALOR GLOSA DEFINITIVA]]-Tabla1[[#This Row],[VALOR LEVANTADO EN LIQUIDACION]],0)</f>
        <v>38238</v>
      </c>
    </row>
    <row r="177" spans="2:35" s="31" customFormat="1" ht="87.65" hidden="1" customHeight="1" x14ac:dyDescent="0.35">
      <c r="B177" s="28" t="s">
        <v>26</v>
      </c>
      <c r="C177" s="119">
        <v>89</v>
      </c>
      <c r="D177" s="28" t="s">
        <v>70</v>
      </c>
      <c r="E177" s="58" t="str">
        <f>+Tabla1[[#This Row],[CODIGO ACTIVIDAD EN PPP Y LINEAMIENTO]]&amp;Tabla1[[#This Row],[ENTORNO/COMPONENTE]]</f>
        <v>89Vigilancia de la salud ambiental</v>
      </c>
      <c r="F177" s="120" t="str">
        <f>+VLOOKUP(Tabla1[[#This Row],[Columna1]],IG!$D$3:$L$1907,3,FALSE)</f>
        <v>Línea Alimentos Sanos y Seguros</v>
      </c>
      <c r="G177" s="120" t="str">
        <f>+VLOOKUP(Tabla1[[#This Row],[Columna1]],IG!$D$3:$W$1907,4,FALSE)</f>
        <v>Expendio o almacenamiento de carne y/o productos cárnicos comestibles</v>
      </c>
      <c r="H177" s="120" t="str">
        <f>+VLOOKUP(Tabla1[[#This Row],[Columna1]],IG!$D$3:$W$1907,5,FALSE)</f>
        <v>Establecimiento vigilado y controlado</v>
      </c>
      <c r="I177" s="120" t="str">
        <f>+VLOOKUP(Tabla1[[#This Row],[Columna1]],IG!$D$3:$W$1907,6,FALSE)</f>
        <v>VER SIVIGILA</v>
      </c>
      <c r="J177" s="120" t="str">
        <f>+VLOOKUP(Tabla1[[#This Row],[Columna1]],IG!$D$3:$W$1907,7,FALSE)</f>
        <v>VER SIVIGILA</v>
      </c>
      <c r="K177" s="27" t="s">
        <v>105</v>
      </c>
      <c r="L177" s="28" t="s">
        <v>512</v>
      </c>
      <c r="M177" s="58" t="str">
        <f>+Tabla1[[#This Row],[Columna1]]&amp;Tabla1[[#This Row],[LOCALIDAD]]&amp;Tabla1[[#This Row],[MES]]</f>
        <v>89Vigilancia de la salud ambientalBOSAH. JULIO 2025</v>
      </c>
      <c r="N177" s="27" t="s">
        <v>907</v>
      </c>
      <c r="O177" s="60">
        <f>+VLOOKUP(Tabla1[[#This Row],[concatenar]],IG!$M$3:$W$1907,2,FALSE)</f>
        <v>0</v>
      </c>
      <c r="P177" s="60">
        <f>+VLOOKUP(Tabla1[[#This Row],[concatenar]],IG!$M$3:$W$1907,3,FALSE)</f>
        <v>90168</v>
      </c>
      <c r="Q177" s="104">
        <f>+VLOOKUP(Tabla1[[#This Row],[concatenar]],IG!$M$3:$W$1907,8,FALSE)</f>
        <v>0</v>
      </c>
      <c r="R177" s="98">
        <f>+VLOOKUP(Tabla1[[#This Row],[concatenar]],IG!$M$3:$W$1907,9,FALSE)</f>
        <v>48</v>
      </c>
      <c r="S177" s="102">
        <f>+VLOOKUP(Tabla1[[#This Row],[concatenar]],IG!$M$3:$W$1907,10,FALSE)</f>
        <v>0</v>
      </c>
      <c r="T177" s="121">
        <f>+VLOOKUP(Tabla1[[#This Row],[concatenar]],IG!$M$3:$W$1907,11,FALSE)</f>
        <v>4328064</v>
      </c>
      <c r="U177" s="27" t="s">
        <v>54</v>
      </c>
      <c r="V177" s="29">
        <v>0.1</v>
      </c>
      <c r="W177" s="27"/>
      <c r="X177" s="27">
        <v>48</v>
      </c>
      <c r="Y177" s="61">
        <f>ROUND(Tabla1[[#This Row],[VALOR UNITARIO SEGUIMIENTO FINANCIERO
2024]]*Tabla1[[#This Row],[MET AFECTADA PORLA GLOSA
RECURSOS 2024]]*Tabla1[[#This Row],[Porcentaje de Glosa]],0)</f>
        <v>0</v>
      </c>
      <c r="Z177" s="61">
        <f>ROUND(Tabla1[[#This Row],[VALOR UNITARIO SEGUIMIENTO FINANCIERO
2025]]*Tabla1[[#This Row],[META AFECTADA PORLA GLOSA
RECURSOS 2025]]*Tabla1[[#This Row],[Porcentaje de Glosa]],0)</f>
        <v>432806</v>
      </c>
      <c r="AA177" s="61">
        <f>ROUND(Tabla1[[#This Row],[VALOR DE LA GLOSA 2024]]+Tabla1[[#This Row],[VALOR DE LA GLOSA 2025]],0)</f>
        <v>432806</v>
      </c>
      <c r="AB177" s="65" t="s">
        <v>1535</v>
      </c>
      <c r="AC177" s="27"/>
      <c r="AD177" s="114"/>
      <c r="AE177" s="27"/>
      <c r="AF177" s="114">
        <f>ROUND(Tabla1[[#This Row],[VALOR TOTAL DE LA GLOSA]]-Tabla1[[#This Row],[Valor soportado por la Subred]],0)</f>
        <v>432806</v>
      </c>
      <c r="AG177" s="27"/>
      <c r="AH177" s="27"/>
      <c r="AI177" s="114">
        <f>ROUND(Tabla1[[#This Row],[VALOR GLOSA DEFINITIVA]]-Tabla1[[#This Row],[VALOR LEVANTADO EN LIQUIDACION]],0)</f>
        <v>432806</v>
      </c>
    </row>
    <row r="178" spans="2:35" s="31" customFormat="1" ht="87.65" hidden="1" customHeight="1" x14ac:dyDescent="0.35">
      <c r="B178" s="28" t="s">
        <v>26</v>
      </c>
      <c r="C178" s="119">
        <v>97</v>
      </c>
      <c r="D178" s="28" t="s">
        <v>70</v>
      </c>
      <c r="E178" s="58" t="str">
        <f>+Tabla1[[#This Row],[CODIGO ACTIVIDAD EN PPP Y LINEAMIENTO]]&amp;Tabla1[[#This Row],[ENTORNO/COMPONENTE]]</f>
        <v>97Vigilancia de la salud ambiental</v>
      </c>
      <c r="F178" s="120" t="str">
        <f>+VLOOKUP(Tabla1[[#This Row],[Columna1]],IG!$D$3:$L$1907,3,FALSE)</f>
        <v>Línea Alimentos Sanos y Seguros</v>
      </c>
      <c r="G178" s="120" t="str">
        <f>+VLOOKUP(Tabla1[[#This Row],[Columna1]],IG!$D$3:$W$1907,4,FALSE)</f>
        <v>Expendios de bebidas alcohólicas</v>
      </c>
      <c r="H178" s="120" t="str">
        <f>+VLOOKUP(Tabla1[[#This Row],[Columna1]],IG!$D$3:$W$1907,5,FALSE)</f>
        <v>Establecimiento vigilado y controlado</v>
      </c>
      <c r="I178" s="120" t="str">
        <f>+VLOOKUP(Tabla1[[#This Row],[Columna1]],IG!$D$3:$W$1907,6,FALSE)</f>
        <v>VER SIVIGILA</v>
      </c>
      <c r="J178" s="120" t="str">
        <f>+VLOOKUP(Tabla1[[#This Row],[Columna1]],IG!$D$3:$W$1907,7,FALSE)</f>
        <v>VER SIVIGILA</v>
      </c>
      <c r="K178" s="27" t="s">
        <v>105</v>
      </c>
      <c r="L178" s="28" t="s">
        <v>512</v>
      </c>
      <c r="M178" s="58" t="str">
        <f>+Tabla1[[#This Row],[Columna1]]&amp;Tabla1[[#This Row],[LOCALIDAD]]&amp;Tabla1[[#This Row],[MES]]</f>
        <v>97Vigilancia de la salud ambientalBOSAH. JULIO 2025</v>
      </c>
      <c r="N178" s="27" t="s">
        <v>907</v>
      </c>
      <c r="O178" s="60">
        <f>+VLOOKUP(Tabla1[[#This Row],[concatenar]],IG!$M$3:$W$1907,2,FALSE)</f>
        <v>0</v>
      </c>
      <c r="P178" s="60">
        <f>+VLOOKUP(Tabla1[[#This Row],[concatenar]],IG!$M$3:$W$1907,3,FALSE)</f>
        <v>58956</v>
      </c>
      <c r="Q178" s="104">
        <f>+VLOOKUP(Tabla1[[#This Row],[concatenar]],IG!$M$3:$W$1907,8,FALSE)</f>
        <v>0</v>
      </c>
      <c r="R178" s="98">
        <f>+VLOOKUP(Tabla1[[#This Row],[concatenar]],IG!$M$3:$W$1907,9,FALSE)</f>
        <v>101</v>
      </c>
      <c r="S178" s="102">
        <f>+VLOOKUP(Tabla1[[#This Row],[concatenar]],IG!$M$3:$W$1907,10,FALSE)</f>
        <v>0</v>
      </c>
      <c r="T178" s="121">
        <f>+VLOOKUP(Tabla1[[#This Row],[concatenar]],IG!$M$3:$W$1907,11,FALSE)</f>
        <v>5954556</v>
      </c>
      <c r="U178" s="27" t="s">
        <v>47</v>
      </c>
      <c r="V178" s="29">
        <v>1</v>
      </c>
      <c r="W178" s="27"/>
      <c r="X178" s="27">
        <v>4</v>
      </c>
      <c r="Y178" s="61">
        <f>ROUND(Tabla1[[#This Row],[VALOR UNITARIO SEGUIMIENTO FINANCIERO
2024]]*Tabla1[[#This Row],[MET AFECTADA PORLA GLOSA
RECURSOS 2024]]*Tabla1[[#This Row],[Porcentaje de Glosa]],0)</f>
        <v>0</v>
      </c>
      <c r="Z178" s="61">
        <f>ROUND(Tabla1[[#This Row],[VALOR UNITARIO SEGUIMIENTO FINANCIERO
2025]]*Tabla1[[#This Row],[META AFECTADA PORLA GLOSA
RECURSOS 2025]]*Tabla1[[#This Row],[Porcentaje de Glosa]],0)</f>
        <v>235824</v>
      </c>
      <c r="AA178" s="61">
        <f>ROUND(Tabla1[[#This Row],[VALOR DE LA GLOSA 2024]]+Tabla1[[#This Row],[VALOR DE LA GLOSA 2025]],0)</f>
        <v>235824</v>
      </c>
      <c r="AB178" s="65" t="s">
        <v>1536</v>
      </c>
      <c r="AC178" s="27"/>
      <c r="AD178" s="114"/>
      <c r="AE178" s="27"/>
      <c r="AF178" s="114">
        <f>ROUND(Tabla1[[#This Row],[VALOR TOTAL DE LA GLOSA]]-Tabla1[[#This Row],[Valor soportado por la Subred]],0)</f>
        <v>235824</v>
      </c>
      <c r="AG178" s="27"/>
      <c r="AH178" s="27"/>
      <c r="AI178" s="114">
        <f>ROUND(Tabla1[[#This Row],[VALOR GLOSA DEFINITIVA]]-Tabla1[[#This Row],[VALOR LEVANTADO EN LIQUIDACION]],0)</f>
        <v>235824</v>
      </c>
    </row>
    <row r="179" spans="2:35" s="31" customFormat="1" ht="87.65" hidden="1" customHeight="1" x14ac:dyDescent="0.35">
      <c r="B179" s="28" t="s">
        <v>26</v>
      </c>
      <c r="C179" s="119">
        <v>89</v>
      </c>
      <c r="D179" s="28" t="s">
        <v>70</v>
      </c>
      <c r="E179" s="58" t="str">
        <f>+Tabla1[[#This Row],[CODIGO ACTIVIDAD EN PPP Y LINEAMIENTO]]&amp;Tabla1[[#This Row],[ENTORNO/COMPONENTE]]</f>
        <v>89Vigilancia de la salud ambiental</v>
      </c>
      <c r="F179" s="120" t="str">
        <f>+VLOOKUP(Tabla1[[#This Row],[Columna1]],IG!$D$3:$L$1907,3,FALSE)</f>
        <v>Línea Alimentos Sanos y Seguros</v>
      </c>
      <c r="G179" s="120" t="str">
        <f>+VLOOKUP(Tabla1[[#This Row],[Columna1]],IG!$D$3:$W$1907,4,FALSE)</f>
        <v>Expendio o almacenamiento de carne y/o productos cárnicos comestibles</v>
      </c>
      <c r="H179" s="120" t="str">
        <f>+VLOOKUP(Tabla1[[#This Row],[Columna1]],IG!$D$3:$W$1907,5,FALSE)</f>
        <v>Establecimiento vigilado y controlado</v>
      </c>
      <c r="I179" s="120" t="str">
        <f>+VLOOKUP(Tabla1[[#This Row],[Columna1]],IG!$D$3:$W$1907,6,FALSE)</f>
        <v>VER SIVIGILA</v>
      </c>
      <c r="J179" s="120" t="str">
        <f>+VLOOKUP(Tabla1[[#This Row],[Columna1]],IG!$D$3:$W$1907,7,FALSE)</f>
        <v>VER SIVIGILA</v>
      </c>
      <c r="K179" s="27" t="s">
        <v>107</v>
      </c>
      <c r="L179" s="28" t="s">
        <v>511</v>
      </c>
      <c r="M179" s="58" t="str">
        <f>+Tabla1[[#This Row],[Columna1]]&amp;Tabla1[[#This Row],[LOCALIDAD]]&amp;Tabla1[[#This Row],[MES]]</f>
        <v>89Vigilancia de la salud ambientalKENNEDYG. JUNIO 2025</v>
      </c>
      <c r="N179" s="27" t="s">
        <v>1092</v>
      </c>
      <c r="O179" s="60">
        <f>+VLOOKUP(Tabla1[[#This Row],[concatenar]],IG!$M$3:$W$1907,2,FALSE)</f>
        <v>0</v>
      </c>
      <c r="P179" s="60">
        <f>+VLOOKUP(Tabla1[[#This Row],[concatenar]],IG!$M$3:$W$1907,3,FALSE)</f>
        <v>90168</v>
      </c>
      <c r="Q179" s="104">
        <f>+VLOOKUP(Tabla1[[#This Row],[concatenar]],IG!$M$3:$W$1907,8,FALSE)</f>
        <v>0</v>
      </c>
      <c r="R179" s="98">
        <f>+VLOOKUP(Tabla1[[#This Row],[concatenar]],IG!$M$3:$W$1907,9,FALSE)</f>
        <v>81</v>
      </c>
      <c r="S179" s="102">
        <f>+VLOOKUP(Tabla1[[#This Row],[concatenar]],IG!$M$3:$W$1907,10,FALSE)</f>
        <v>0</v>
      </c>
      <c r="T179" s="121">
        <f>+VLOOKUP(Tabla1[[#This Row],[concatenar]],IG!$M$3:$W$1907,11,FALSE)</f>
        <v>7303608</v>
      </c>
      <c r="U179" s="27" t="s">
        <v>47</v>
      </c>
      <c r="V179" s="29">
        <v>1</v>
      </c>
      <c r="W179" s="27"/>
      <c r="X179" s="27">
        <v>3</v>
      </c>
      <c r="Y179" s="61">
        <f>ROUND(Tabla1[[#This Row],[VALOR UNITARIO SEGUIMIENTO FINANCIERO
2024]]*Tabla1[[#This Row],[MET AFECTADA PORLA GLOSA
RECURSOS 2024]]*Tabla1[[#This Row],[Porcentaje de Glosa]],0)</f>
        <v>0</v>
      </c>
      <c r="Z179" s="61">
        <f>ROUND(Tabla1[[#This Row],[VALOR UNITARIO SEGUIMIENTO FINANCIERO
2025]]*Tabla1[[#This Row],[META AFECTADA PORLA GLOSA
RECURSOS 2025]]*Tabla1[[#This Row],[Porcentaje de Glosa]],0)</f>
        <v>270504</v>
      </c>
      <c r="AA179" s="61">
        <f>ROUND(Tabla1[[#This Row],[VALOR DE LA GLOSA 2024]]+Tabla1[[#This Row],[VALOR DE LA GLOSA 2025]],0)</f>
        <v>270504</v>
      </c>
      <c r="AB179" s="65" t="s">
        <v>1537</v>
      </c>
      <c r="AC179" s="27"/>
      <c r="AD179" s="114"/>
      <c r="AE179" s="27"/>
      <c r="AF179" s="114">
        <f>ROUND(Tabla1[[#This Row],[VALOR TOTAL DE LA GLOSA]]-Tabla1[[#This Row],[Valor soportado por la Subred]],0)</f>
        <v>270504</v>
      </c>
      <c r="AG179" s="27"/>
      <c r="AH179" s="27"/>
      <c r="AI179" s="114">
        <f>ROUND(Tabla1[[#This Row],[VALOR GLOSA DEFINITIVA]]-Tabla1[[#This Row],[VALOR LEVANTADO EN LIQUIDACION]],0)</f>
        <v>270504</v>
      </c>
    </row>
    <row r="180" spans="2:35" s="31" customFormat="1" ht="87.65" hidden="1" customHeight="1" x14ac:dyDescent="0.35">
      <c r="B180" s="28" t="s">
        <v>88</v>
      </c>
      <c r="C180" s="119">
        <v>90</v>
      </c>
      <c r="D180" s="28" t="s">
        <v>70</v>
      </c>
      <c r="E180" s="58" t="str">
        <f>+Tabla1[[#This Row],[CODIGO ACTIVIDAD EN PPP Y LINEAMIENTO]]&amp;Tabla1[[#This Row],[ENTORNO/COMPONENTE]]</f>
        <v>90Vigilancia de la salud ambiental</v>
      </c>
      <c r="F180" s="120" t="str">
        <f>+VLOOKUP(Tabla1[[#This Row],[Columna1]],IG!$D$3:$L$1907,3,FALSE)</f>
        <v>Línea Alimentos Sanos y Seguros</v>
      </c>
      <c r="G180" s="120" t="str">
        <f>+VLOOKUP(Tabla1[[#This Row],[Columna1]],IG!$D$3:$W$1907,4,FALSE)</f>
        <v>Cafeterías, panaderías, fruterías</v>
      </c>
      <c r="H180" s="120" t="str">
        <f>+VLOOKUP(Tabla1[[#This Row],[Columna1]],IG!$D$3:$W$1907,5,FALSE)</f>
        <v>Establecimiento vigilado y controlado</v>
      </c>
      <c r="I180" s="120" t="str">
        <f>+VLOOKUP(Tabla1[[#This Row],[Columna1]],IG!$D$3:$W$1907,6,FALSE)</f>
        <v>VER SIVIGILA</v>
      </c>
      <c r="J180" s="120" t="str">
        <f>+VLOOKUP(Tabla1[[#This Row],[Columna1]],IG!$D$3:$W$1907,7,FALSE)</f>
        <v>VER SIVIGILA</v>
      </c>
      <c r="K180" s="27" t="s">
        <v>107</v>
      </c>
      <c r="L180" s="28" t="s">
        <v>511</v>
      </c>
      <c r="M180" s="58" t="str">
        <f>+Tabla1[[#This Row],[Columna1]]&amp;Tabla1[[#This Row],[LOCALIDAD]]&amp;Tabla1[[#This Row],[MES]]</f>
        <v>90Vigilancia de la salud ambientalKENNEDYG. JUNIO 2025</v>
      </c>
      <c r="N180" s="27" t="s">
        <v>1092</v>
      </c>
      <c r="O180" s="60">
        <f>+VLOOKUP(Tabla1[[#This Row],[concatenar]],IG!$M$3:$W$1907,2,FALSE)</f>
        <v>0</v>
      </c>
      <c r="P180" s="60">
        <f>+VLOOKUP(Tabla1[[#This Row],[concatenar]],IG!$M$3:$W$1907,3,FALSE)</f>
        <v>58956</v>
      </c>
      <c r="Q180" s="104">
        <f>+VLOOKUP(Tabla1[[#This Row],[concatenar]],IG!$M$3:$W$1907,8,FALSE)</f>
        <v>0</v>
      </c>
      <c r="R180" s="98">
        <f>+VLOOKUP(Tabla1[[#This Row],[concatenar]],IG!$M$3:$W$1907,9,FALSE)</f>
        <v>125</v>
      </c>
      <c r="S180" s="102">
        <f>+VLOOKUP(Tabla1[[#This Row],[concatenar]],IG!$M$3:$W$1907,10,FALSE)</f>
        <v>0</v>
      </c>
      <c r="T180" s="121">
        <f>+VLOOKUP(Tabla1[[#This Row],[concatenar]],IG!$M$3:$W$1907,11,FALSE)</f>
        <v>7369500</v>
      </c>
      <c r="U180" s="27" t="s">
        <v>47</v>
      </c>
      <c r="V180" s="29">
        <v>1</v>
      </c>
      <c r="W180" s="27"/>
      <c r="X180" s="27">
        <v>1</v>
      </c>
      <c r="Y180" s="61">
        <f>ROUND(Tabla1[[#This Row],[VALOR UNITARIO SEGUIMIENTO FINANCIERO
2024]]*Tabla1[[#This Row],[MET AFECTADA PORLA GLOSA
RECURSOS 2024]]*Tabla1[[#This Row],[Porcentaje de Glosa]],0)</f>
        <v>0</v>
      </c>
      <c r="Z180" s="61">
        <f>ROUND(Tabla1[[#This Row],[VALOR UNITARIO SEGUIMIENTO FINANCIERO
2025]]*Tabla1[[#This Row],[META AFECTADA PORLA GLOSA
RECURSOS 2025]]*Tabla1[[#This Row],[Porcentaje de Glosa]],0)</f>
        <v>58956</v>
      </c>
      <c r="AA180" s="61">
        <f>ROUND(Tabla1[[#This Row],[VALOR DE LA GLOSA 2024]]+Tabla1[[#This Row],[VALOR DE LA GLOSA 2025]],0)</f>
        <v>58956</v>
      </c>
      <c r="AB180" s="65" t="s">
        <v>1538</v>
      </c>
      <c r="AC180" s="27"/>
      <c r="AD180" s="114"/>
      <c r="AE180" s="27"/>
      <c r="AF180" s="114">
        <f>ROUND(Tabla1[[#This Row],[VALOR TOTAL DE LA GLOSA]]-Tabla1[[#This Row],[Valor soportado por la Subred]],0)</f>
        <v>58956</v>
      </c>
      <c r="AG180" s="27"/>
      <c r="AH180" s="27"/>
      <c r="AI180" s="114">
        <f>ROUND(Tabla1[[#This Row],[VALOR GLOSA DEFINITIVA]]-Tabla1[[#This Row],[VALOR LEVANTADO EN LIQUIDACION]],0)</f>
        <v>58956</v>
      </c>
    </row>
    <row r="181" spans="2:35" s="31" customFormat="1" ht="87.65" hidden="1" customHeight="1" x14ac:dyDescent="0.35">
      <c r="B181" s="28" t="s">
        <v>26</v>
      </c>
      <c r="C181" s="119">
        <v>97</v>
      </c>
      <c r="D181" s="28" t="s">
        <v>70</v>
      </c>
      <c r="E181" s="58" t="str">
        <f>+Tabla1[[#This Row],[CODIGO ACTIVIDAD EN PPP Y LINEAMIENTO]]&amp;Tabla1[[#This Row],[ENTORNO/COMPONENTE]]</f>
        <v>97Vigilancia de la salud ambiental</v>
      </c>
      <c r="F181" s="120" t="str">
        <f>+VLOOKUP(Tabla1[[#This Row],[Columna1]],IG!$D$3:$L$1907,3,FALSE)</f>
        <v>Línea Alimentos Sanos y Seguros</v>
      </c>
      <c r="G181" s="120" t="str">
        <f>+VLOOKUP(Tabla1[[#This Row],[Columna1]],IG!$D$3:$W$1907,4,FALSE)</f>
        <v>Expendios de bebidas alcohólicas</v>
      </c>
      <c r="H181" s="120" t="str">
        <f>+VLOOKUP(Tabla1[[#This Row],[Columna1]],IG!$D$3:$W$1907,5,FALSE)</f>
        <v>Establecimiento vigilado y controlado</v>
      </c>
      <c r="I181" s="120" t="str">
        <f>+VLOOKUP(Tabla1[[#This Row],[Columna1]],IG!$D$3:$W$1907,6,FALSE)</f>
        <v>VER SIVIGILA</v>
      </c>
      <c r="J181" s="120" t="str">
        <f>+VLOOKUP(Tabla1[[#This Row],[Columna1]],IG!$D$3:$W$1907,7,FALSE)</f>
        <v>VER SIVIGILA</v>
      </c>
      <c r="K181" s="27" t="s">
        <v>107</v>
      </c>
      <c r="L181" s="28" t="s">
        <v>511</v>
      </c>
      <c r="M181" s="58" t="str">
        <f>+Tabla1[[#This Row],[Columna1]]&amp;Tabla1[[#This Row],[LOCALIDAD]]&amp;Tabla1[[#This Row],[MES]]</f>
        <v>97Vigilancia de la salud ambientalKENNEDYG. JUNIO 2025</v>
      </c>
      <c r="N181" s="27" t="s">
        <v>1092</v>
      </c>
      <c r="O181" s="60">
        <f>+VLOOKUP(Tabla1[[#This Row],[concatenar]],IG!$M$3:$W$1907,2,FALSE)</f>
        <v>0</v>
      </c>
      <c r="P181" s="60">
        <f>+VLOOKUP(Tabla1[[#This Row],[concatenar]],IG!$M$3:$W$1907,3,FALSE)</f>
        <v>58956</v>
      </c>
      <c r="Q181" s="104">
        <f>+VLOOKUP(Tabla1[[#This Row],[concatenar]],IG!$M$3:$W$1907,8,FALSE)</f>
        <v>0</v>
      </c>
      <c r="R181" s="98">
        <f>+VLOOKUP(Tabla1[[#This Row],[concatenar]],IG!$M$3:$W$1907,9,FALSE)</f>
        <v>176</v>
      </c>
      <c r="S181" s="102">
        <f>+VLOOKUP(Tabla1[[#This Row],[concatenar]],IG!$M$3:$W$1907,10,FALSE)</f>
        <v>0</v>
      </c>
      <c r="T181" s="121">
        <f>+VLOOKUP(Tabla1[[#This Row],[concatenar]],IG!$M$3:$W$1907,11,FALSE)</f>
        <v>10376256</v>
      </c>
      <c r="U181" s="27" t="s">
        <v>47</v>
      </c>
      <c r="V181" s="29">
        <v>1</v>
      </c>
      <c r="W181" s="27"/>
      <c r="X181" s="27">
        <v>2</v>
      </c>
      <c r="Y181" s="61">
        <f>ROUND(Tabla1[[#This Row],[VALOR UNITARIO SEGUIMIENTO FINANCIERO
2024]]*Tabla1[[#This Row],[MET AFECTADA PORLA GLOSA
RECURSOS 2024]]*Tabla1[[#This Row],[Porcentaje de Glosa]],0)</f>
        <v>0</v>
      </c>
      <c r="Z181" s="61">
        <f>ROUND(Tabla1[[#This Row],[VALOR UNITARIO SEGUIMIENTO FINANCIERO
2025]]*Tabla1[[#This Row],[META AFECTADA PORLA GLOSA
RECURSOS 2025]]*Tabla1[[#This Row],[Porcentaje de Glosa]],0)</f>
        <v>117912</v>
      </c>
      <c r="AA181" s="61">
        <f>ROUND(Tabla1[[#This Row],[VALOR DE LA GLOSA 2024]]+Tabla1[[#This Row],[VALOR DE LA GLOSA 2025]],0)</f>
        <v>117912</v>
      </c>
      <c r="AB181" s="65" t="s">
        <v>1539</v>
      </c>
      <c r="AC181" s="27"/>
      <c r="AD181" s="114"/>
      <c r="AE181" s="27"/>
      <c r="AF181" s="114">
        <f>ROUND(Tabla1[[#This Row],[VALOR TOTAL DE LA GLOSA]]-Tabla1[[#This Row],[Valor soportado por la Subred]],0)</f>
        <v>117912</v>
      </c>
      <c r="AG181" s="27"/>
      <c r="AH181" s="27"/>
      <c r="AI181" s="114">
        <f>ROUND(Tabla1[[#This Row],[VALOR GLOSA DEFINITIVA]]-Tabla1[[#This Row],[VALOR LEVANTADO EN LIQUIDACION]],0)</f>
        <v>117912</v>
      </c>
    </row>
    <row r="182" spans="2:35" s="31" customFormat="1" ht="87.65" hidden="1" customHeight="1" x14ac:dyDescent="0.35">
      <c r="B182" s="28" t="s">
        <v>26</v>
      </c>
      <c r="C182" s="119">
        <v>87</v>
      </c>
      <c r="D182" s="28" t="s">
        <v>70</v>
      </c>
      <c r="E182" s="58" t="str">
        <f>+Tabla1[[#This Row],[CODIGO ACTIVIDAD EN PPP Y LINEAMIENTO]]&amp;Tabla1[[#This Row],[ENTORNO/COMPONENTE]]</f>
        <v>87Vigilancia de la salud ambiental</v>
      </c>
      <c r="F182" s="120" t="str">
        <f>+VLOOKUP(Tabla1[[#This Row],[Columna1]],IG!$D$3:$L$1907,3,FALSE)</f>
        <v>Línea Alimentos Sanos y Seguros</v>
      </c>
      <c r="G182" s="120" t="str">
        <f>+VLOOKUP(Tabla1[[#This Row],[Columna1]],IG!$D$3:$W$1907,4,FALSE)</f>
        <v>Expendios minoristas</v>
      </c>
      <c r="H182" s="120" t="str">
        <f>+VLOOKUP(Tabla1[[#This Row],[Columna1]],IG!$D$3:$W$1907,5,FALSE)</f>
        <v>Establecimiento vigilado y controlado</v>
      </c>
      <c r="I182" s="120" t="str">
        <f>+VLOOKUP(Tabla1[[#This Row],[Columna1]],IG!$D$3:$W$1907,6,FALSE)</f>
        <v>VER SIVIGILA</v>
      </c>
      <c r="J182" s="120" t="str">
        <f>+VLOOKUP(Tabla1[[#This Row],[Columna1]],IG!$D$3:$W$1907,7,FALSE)</f>
        <v>VER SIVIGILA</v>
      </c>
      <c r="K182" s="27" t="s">
        <v>107</v>
      </c>
      <c r="L182" s="28" t="s">
        <v>512</v>
      </c>
      <c r="M182" s="58" t="str">
        <f>+Tabla1[[#This Row],[Columna1]]&amp;Tabla1[[#This Row],[LOCALIDAD]]&amp;Tabla1[[#This Row],[MES]]</f>
        <v>87Vigilancia de la salud ambientalKENNEDYH. JULIO 2025</v>
      </c>
      <c r="N182" s="27" t="s">
        <v>1092</v>
      </c>
      <c r="O182" s="60">
        <f>+VLOOKUP(Tabla1[[#This Row],[concatenar]],IG!$M$3:$W$1907,2,FALSE)</f>
        <v>0</v>
      </c>
      <c r="P182" s="60">
        <f>+VLOOKUP(Tabla1[[#This Row],[concatenar]],IG!$M$3:$W$1907,3,FALSE)</f>
        <v>58956</v>
      </c>
      <c r="Q182" s="104">
        <f>+VLOOKUP(Tabla1[[#This Row],[concatenar]],IG!$M$3:$W$1907,8,FALSE)</f>
        <v>0</v>
      </c>
      <c r="R182" s="98">
        <f>+VLOOKUP(Tabla1[[#This Row],[concatenar]],IG!$M$3:$W$1907,9,FALSE)</f>
        <v>146</v>
      </c>
      <c r="S182" s="102">
        <f>+VLOOKUP(Tabla1[[#This Row],[concatenar]],IG!$M$3:$W$1907,10,FALSE)</f>
        <v>0</v>
      </c>
      <c r="T182" s="121">
        <f>+VLOOKUP(Tabla1[[#This Row],[concatenar]],IG!$M$3:$W$1907,11,FALSE)</f>
        <v>8607576</v>
      </c>
      <c r="U182" s="27" t="s">
        <v>47</v>
      </c>
      <c r="V182" s="29">
        <v>1</v>
      </c>
      <c r="W182" s="27"/>
      <c r="X182" s="27">
        <v>1</v>
      </c>
      <c r="Y182" s="61">
        <f>ROUND(Tabla1[[#This Row],[VALOR UNITARIO SEGUIMIENTO FINANCIERO
2024]]*Tabla1[[#This Row],[MET AFECTADA PORLA GLOSA
RECURSOS 2024]]*Tabla1[[#This Row],[Porcentaje de Glosa]],0)</f>
        <v>0</v>
      </c>
      <c r="Z182" s="61">
        <f>ROUND(Tabla1[[#This Row],[VALOR UNITARIO SEGUIMIENTO FINANCIERO
2025]]*Tabla1[[#This Row],[META AFECTADA PORLA GLOSA
RECURSOS 2025]]*Tabla1[[#This Row],[Porcentaje de Glosa]],0)</f>
        <v>58956</v>
      </c>
      <c r="AA182" s="61">
        <f>ROUND(Tabla1[[#This Row],[VALOR DE LA GLOSA 2024]]+Tabla1[[#This Row],[VALOR DE LA GLOSA 2025]],0)</f>
        <v>58956</v>
      </c>
      <c r="AB182" s="65" t="s">
        <v>1540</v>
      </c>
      <c r="AC182" s="27"/>
      <c r="AD182" s="114"/>
      <c r="AE182" s="27"/>
      <c r="AF182" s="114">
        <f>ROUND(Tabla1[[#This Row],[VALOR TOTAL DE LA GLOSA]]-Tabla1[[#This Row],[Valor soportado por la Subred]],0)</f>
        <v>58956</v>
      </c>
      <c r="AG182" s="27"/>
      <c r="AH182" s="27"/>
      <c r="AI182" s="114">
        <f>ROUND(Tabla1[[#This Row],[VALOR GLOSA DEFINITIVA]]-Tabla1[[#This Row],[VALOR LEVANTADO EN LIQUIDACION]],0)</f>
        <v>58956</v>
      </c>
    </row>
    <row r="183" spans="2:35" s="31" customFormat="1" ht="87.65" hidden="1" customHeight="1" x14ac:dyDescent="0.35">
      <c r="B183" s="28" t="s">
        <v>26</v>
      </c>
      <c r="C183" s="119">
        <v>104</v>
      </c>
      <c r="D183" s="28" t="s">
        <v>70</v>
      </c>
      <c r="E183" s="58" t="str">
        <f>+Tabla1[[#This Row],[CODIGO ACTIVIDAD EN PPP Y LINEAMIENTO]]&amp;Tabla1[[#This Row],[ENTORNO/COMPONENTE]]</f>
        <v>104Vigilancia de la salud ambiental</v>
      </c>
      <c r="F183" s="120" t="str">
        <f>+VLOOKUP(Tabla1[[#This Row],[Columna1]],IG!$D$3:$L$1907,3,FALSE)</f>
        <v>Línea Alimentos Sanos y Seguros</v>
      </c>
      <c r="G183" s="120" t="str">
        <f>+VLOOKUP(Tabla1[[#This Row],[Columna1]],IG!$D$3:$W$1907,4,FALSE)</f>
        <v>Restaurantes, cevicherías y comidas rápidas</v>
      </c>
      <c r="H183" s="120" t="str">
        <f>+VLOOKUP(Tabla1[[#This Row],[Columna1]],IG!$D$3:$W$1907,5,FALSE)</f>
        <v>Establecimiento vigilado y controlado</v>
      </c>
      <c r="I183" s="120" t="str">
        <f>+VLOOKUP(Tabla1[[#This Row],[Columna1]],IG!$D$3:$W$1907,6,FALSE)</f>
        <v>VER SIVIGILA</v>
      </c>
      <c r="J183" s="120" t="str">
        <f>+VLOOKUP(Tabla1[[#This Row],[Columna1]],IG!$D$3:$W$1907,7,FALSE)</f>
        <v>VER SIVIGILA</v>
      </c>
      <c r="K183" s="27" t="s">
        <v>107</v>
      </c>
      <c r="L183" s="28" t="s">
        <v>512</v>
      </c>
      <c r="M183" s="58" t="str">
        <f>+Tabla1[[#This Row],[Columna1]]&amp;Tabla1[[#This Row],[LOCALIDAD]]&amp;Tabla1[[#This Row],[MES]]</f>
        <v>104Vigilancia de la salud ambientalKENNEDYH. JULIO 2025</v>
      </c>
      <c r="N183" s="27" t="s">
        <v>1092</v>
      </c>
      <c r="O183" s="60">
        <f>+VLOOKUP(Tabla1[[#This Row],[concatenar]],IG!$M$3:$W$1907,2,FALSE)</f>
        <v>0</v>
      </c>
      <c r="P183" s="60">
        <f>+VLOOKUP(Tabla1[[#This Row],[concatenar]],IG!$M$3:$W$1907,3,FALSE)</f>
        <v>90168</v>
      </c>
      <c r="Q183" s="104">
        <f>+VLOOKUP(Tabla1[[#This Row],[concatenar]],IG!$M$3:$W$1907,8,FALSE)</f>
        <v>0</v>
      </c>
      <c r="R183" s="98">
        <f>+VLOOKUP(Tabla1[[#This Row],[concatenar]],IG!$M$3:$W$1907,9,FALSE)</f>
        <v>379</v>
      </c>
      <c r="S183" s="102">
        <f>+VLOOKUP(Tabla1[[#This Row],[concatenar]],IG!$M$3:$W$1907,10,FALSE)</f>
        <v>0</v>
      </c>
      <c r="T183" s="121">
        <f>+VLOOKUP(Tabla1[[#This Row],[concatenar]],IG!$M$3:$W$1907,11,FALSE)</f>
        <v>34173672</v>
      </c>
      <c r="U183" s="27" t="s">
        <v>33</v>
      </c>
      <c r="V183" s="29">
        <v>1</v>
      </c>
      <c r="W183" s="27"/>
      <c r="X183" s="27">
        <v>1.43066</v>
      </c>
      <c r="Y183" s="61">
        <f>ROUND(Tabla1[[#This Row],[VALOR UNITARIO SEGUIMIENTO FINANCIERO
2024]]*Tabla1[[#This Row],[MET AFECTADA PORLA GLOSA
RECURSOS 2024]]*Tabla1[[#This Row],[Porcentaje de Glosa]],0)</f>
        <v>0</v>
      </c>
      <c r="Z183" s="61">
        <f>ROUND(Tabla1[[#This Row],[VALOR UNITARIO SEGUIMIENTO FINANCIERO
2025]]*Tabla1[[#This Row],[META AFECTADA PORLA GLOSA
RECURSOS 2025]]*Tabla1[[#This Row],[Porcentaje de Glosa]],0)</f>
        <v>129000</v>
      </c>
      <c r="AA183" s="61">
        <f>ROUND(Tabla1[[#This Row],[VALOR DE LA GLOSA 2024]]+Tabla1[[#This Row],[VALOR DE LA GLOSA 2025]],0)</f>
        <v>129000</v>
      </c>
      <c r="AB183" s="290" t="s">
        <v>1549</v>
      </c>
      <c r="AC183" s="27"/>
      <c r="AD183" s="114"/>
      <c r="AE183" s="27"/>
      <c r="AF183" s="114">
        <f>ROUND(Tabla1[[#This Row],[VALOR TOTAL DE LA GLOSA]]-Tabla1[[#This Row],[Valor soportado por la Subred]],0)</f>
        <v>129000</v>
      </c>
      <c r="AG183" s="27"/>
      <c r="AH183" s="27"/>
      <c r="AI183" s="114">
        <f>ROUND(Tabla1[[#This Row],[VALOR GLOSA DEFINITIVA]]-Tabla1[[#This Row],[VALOR LEVANTADO EN LIQUIDACION]],0)</f>
        <v>129000</v>
      </c>
    </row>
    <row r="184" spans="2:35" s="31" customFormat="1" ht="87.65" customHeight="1" thickTop="1" x14ac:dyDescent="0.35">
      <c r="B184" s="28" t="s">
        <v>26</v>
      </c>
      <c r="C184" s="119">
        <v>87</v>
      </c>
      <c r="D184" s="28" t="s">
        <v>70</v>
      </c>
      <c r="E184" s="58" t="str">
        <f>+Tabla1[[#This Row],[CODIGO ACTIVIDAD EN PPP Y LINEAMIENTO]]&amp;Tabla1[[#This Row],[ENTORNO/COMPONENTE]]</f>
        <v>87Vigilancia de la salud ambiental</v>
      </c>
      <c r="F184" s="120" t="str">
        <f>+VLOOKUP(Tabla1[[#This Row],[Columna1]],IG!$D$3:$L$1907,3,FALSE)</f>
        <v>Línea Alimentos Sanos y Seguros</v>
      </c>
      <c r="G184" s="120" t="str">
        <f>+VLOOKUP(Tabla1[[#This Row],[Columna1]],IG!$D$3:$W$1907,4,FALSE)</f>
        <v>Expendios minoristas</v>
      </c>
      <c r="H184" s="120" t="str">
        <f>+VLOOKUP(Tabla1[[#This Row],[Columna1]],IG!$D$3:$W$1907,5,FALSE)</f>
        <v>Establecimiento vigilado y controlado</v>
      </c>
      <c r="I184" s="120" t="str">
        <f>+VLOOKUP(Tabla1[[#This Row],[Columna1]],IG!$D$3:$W$1907,6,FALSE)</f>
        <v>VER SIVIGILA</v>
      </c>
      <c r="J184" s="120" t="str">
        <f>+VLOOKUP(Tabla1[[#This Row],[Columna1]],IG!$D$3:$W$1907,7,FALSE)</f>
        <v>VER SIVIGILA</v>
      </c>
      <c r="K184" s="27" t="s">
        <v>106</v>
      </c>
      <c r="L184" s="28" t="s">
        <v>511</v>
      </c>
      <c r="M184" s="58" t="str">
        <f>+Tabla1[[#This Row],[Columna1]]&amp;Tabla1[[#This Row],[LOCALIDAD]]&amp;Tabla1[[#This Row],[MES]]</f>
        <v>87Vigilancia de la salud ambientalFONTIBONG. JUNIO 2025</v>
      </c>
      <c r="N184" s="27" t="s">
        <v>928</v>
      </c>
      <c r="O184" s="60">
        <f>+VLOOKUP(Tabla1[[#This Row],[concatenar]],IG!$M$3:$W$1907,2,FALSE)</f>
        <v>0</v>
      </c>
      <c r="P184" s="60">
        <f>+VLOOKUP(Tabla1[[#This Row],[concatenar]],IG!$M$3:$W$1907,3,FALSE)</f>
        <v>58956</v>
      </c>
      <c r="Q184" s="104">
        <f>+VLOOKUP(Tabla1[[#This Row],[concatenar]],IG!$M$3:$W$1907,8,FALSE)</f>
        <v>0</v>
      </c>
      <c r="R184" s="98">
        <f>+VLOOKUP(Tabla1[[#This Row],[concatenar]],IG!$M$3:$W$1907,9,FALSE)</f>
        <v>65</v>
      </c>
      <c r="S184" s="102">
        <f>+VLOOKUP(Tabla1[[#This Row],[concatenar]],IG!$M$3:$W$1907,10,FALSE)</f>
        <v>0</v>
      </c>
      <c r="T184" s="121">
        <f>+VLOOKUP(Tabla1[[#This Row],[concatenar]],IG!$M$3:$W$1907,11,FALSE)</f>
        <v>3832140</v>
      </c>
      <c r="U184" s="27" t="s">
        <v>47</v>
      </c>
      <c r="V184" s="29">
        <v>1</v>
      </c>
      <c r="W184" s="27"/>
      <c r="X184" s="27">
        <v>1</v>
      </c>
      <c r="Y184" s="61">
        <f>ROUND(Tabla1[[#This Row],[VALOR UNITARIO SEGUIMIENTO FINANCIERO
2024]]*Tabla1[[#This Row],[MET AFECTADA PORLA GLOSA
RECURSOS 2024]]*Tabla1[[#This Row],[Porcentaje de Glosa]],0)</f>
        <v>0</v>
      </c>
      <c r="Z184" s="61">
        <f>ROUND(Tabla1[[#This Row],[VALOR UNITARIO SEGUIMIENTO FINANCIERO
2025]]*Tabla1[[#This Row],[META AFECTADA PORLA GLOSA
RECURSOS 2025]]*Tabla1[[#This Row],[Porcentaje de Glosa]],0)</f>
        <v>58956</v>
      </c>
      <c r="AA184" s="61">
        <f>ROUND(Tabla1[[#This Row],[VALOR DE LA GLOSA 2024]]+Tabla1[[#This Row],[VALOR DE LA GLOSA 2025]],0)</f>
        <v>58956</v>
      </c>
      <c r="AB184" s="65" t="s">
        <v>1541</v>
      </c>
      <c r="AC184" s="27"/>
      <c r="AD184" s="114"/>
      <c r="AE184" s="27"/>
      <c r="AF184" s="114">
        <f>ROUND(Tabla1[[#This Row],[VALOR TOTAL DE LA GLOSA]]-Tabla1[[#This Row],[Valor soportado por la Subred]],0)</f>
        <v>58956</v>
      </c>
      <c r="AG184" s="27"/>
      <c r="AH184" s="27"/>
      <c r="AI184" s="114">
        <f>ROUND(Tabla1[[#This Row],[VALOR GLOSA DEFINITIVA]]-Tabla1[[#This Row],[VALOR LEVANTADO EN LIQUIDACION]],0)</f>
        <v>58956</v>
      </c>
    </row>
    <row r="185" spans="2:35" s="31" customFormat="1" ht="87.65" customHeight="1" x14ac:dyDescent="0.35">
      <c r="B185" s="28" t="s">
        <v>26</v>
      </c>
      <c r="C185" s="119">
        <v>90</v>
      </c>
      <c r="D185" s="28" t="s">
        <v>70</v>
      </c>
      <c r="E185" s="58" t="str">
        <f>+Tabla1[[#This Row],[CODIGO ACTIVIDAD EN PPP Y LINEAMIENTO]]&amp;Tabla1[[#This Row],[ENTORNO/COMPONENTE]]</f>
        <v>90Vigilancia de la salud ambiental</v>
      </c>
      <c r="F185" s="120" t="str">
        <f>+VLOOKUP(Tabla1[[#This Row],[Columna1]],IG!$D$3:$L$1907,3,FALSE)</f>
        <v>Línea Alimentos Sanos y Seguros</v>
      </c>
      <c r="G185" s="120" t="str">
        <f>+VLOOKUP(Tabla1[[#This Row],[Columna1]],IG!$D$3:$W$1907,4,FALSE)</f>
        <v>Cafeterías, panaderías, fruterías</v>
      </c>
      <c r="H185" s="120" t="str">
        <f>+VLOOKUP(Tabla1[[#This Row],[Columna1]],IG!$D$3:$W$1907,5,FALSE)</f>
        <v>Establecimiento vigilado y controlado</v>
      </c>
      <c r="I185" s="120" t="str">
        <f>+VLOOKUP(Tabla1[[#This Row],[Columna1]],IG!$D$3:$W$1907,6,FALSE)</f>
        <v>VER SIVIGILA</v>
      </c>
      <c r="J185" s="120" t="str">
        <f>+VLOOKUP(Tabla1[[#This Row],[Columna1]],IG!$D$3:$W$1907,7,FALSE)</f>
        <v>VER SIVIGILA</v>
      </c>
      <c r="K185" s="27" t="s">
        <v>106</v>
      </c>
      <c r="L185" s="28" t="s">
        <v>512</v>
      </c>
      <c r="M185" s="58" t="str">
        <f>+Tabla1[[#This Row],[Columna1]]&amp;Tabla1[[#This Row],[LOCALIDAD]]&amp;Tabla1[[#This Row],[MES]]</f>
        <v>90Vigilancia de la salud ambientalFONTIBONH. JULIO 2025</v>
      </c>
      <c r="N185" s="27" t="s">
        <v>928</v>
      </c>
      <c r="O185" s="60">
        <f>+VLOOKUP(Tabla1[[#This Row],[concatenar]],IG!$M$3:$W$1907,2,FALSE)</f>
        <v>0</v>
      </c>
      <c r="P185" s="60">
        <f>+VLOOKUP(Tabla1[[#This Row],[concatenar]],IG!$M$3:$W$1907,3,FALSE)</f>
        <v>58956</v>
      </c>
      <c r="Q185" s="104">
        <f>+VLOOKUP(Tabla1[[#This Row],[concatenar]],IG!$M$3:$W$1907,8,FALSE)</f>
        <v>0</v>
      </c>
      <c r="R185" s="98">
        <f>+VLOOKUP(Tabla1[[#This Row],[concatenar]],IG!$M$3:$W$1907,9,FALSE)</f>
        <v>66</v>
      </c>
      <c r="S185" s="102">
        <f>+VLOOKUP(Tabla1[[#This Row],[concatenar]],IG!$M$3:$W$1907,10,FALSE)</f>
        <v>0</v>
      </c>
      <c r="T185" s="121">
        <f>+VLOOKUP(Tabla1[[#This Row],[concatenar]],IG!$M$3:$W$1907,11,FALSE)</f>
        <v>3891096</v>
      </c>
      <c r="U185" s="27" t="s">
        <v>47</v>
      </c>
      <c r="V185" s="29">
        <v>1</v>
      </c>
      <c r="W185" s="27"/>
      <c r="X185" s="27">
        <v>1</v>
      </c>
      <c r="Y185" s="61">
        <f>ROUND(Tabla1[[#This Row],[VALOR UNITARIO SEGUIMIENTO FINANCIERO
2024]]*Tabla1[[#This Row],[MET AFECTADA PORLA GLOSA
RECURSOS 2024]]*Tabla1[[#This Row],[Porcentaje de Glosa]],0)</f>
        <v>0</v>
      </c>
      <c r="Z185" s="61">
        <f>ROUND(Tabla1[[#This Row],[VALOR UNITARIO SEGUIMIENTO FINANCIERO
2025]]*Tabla1[[#This Row],[META AFECTADA PORLA GLOSA
RECURSOS 2025]]*Tabla1[[#This Row],[Porcentaje de Glosa]],0)</f>
        <v>58956</v>
      </c>
      <c r="AA185" s="61">
        <f>ROUND(Tabla1[[#This Row],[VALOR DE LA GLOSA 2024]]+Tabla1[[#This Row],[VALOR DE LA GLOSA 2025]],0)</f>
        <v>58956</v>
      </c>
      <c r="AB185" s="65" t="s">
        <v>1542</v>
      </c>
      <c r="AC185" s="27"/>
      <c r="AD185" s="114"/>
      <c r="AE185" s="27"/>
      <c r="AF185" s="114">
        <f>ROUND(Tabla1[[#This Row],[VALOR TOTAL DE LA GLOSA]]-Tabla1[[#This Row],[Valor soportado por la Subred]],0)</f>
        <v>58956</v>
      </c>
      <c r="AG185" s="27"/>
      <c r="AH185" s="27"/>
      <c r="AI185" s="114">
        <f>ROUND(Tabla1[[#This Row],[VALOR GLOSA DEFINITIVA]]-Tabla1[[#This Row],[VALOR LEVANTADO EN LIQUIDACION]],0)</f>
        <v>58956</v>
      </c>
    </row>
    <row r="186" spans="2:35" s="31" customFormat="1" ht="87.65" hidden="1" customHeight="1" x14ac:dyDescent="0.35">
      <c r="B186" s="122" t="s">
        <v>88</v>
      </c>
      <c r="C186" s="123">
        <v>104</v>
      </c>
      <c r="D186" s="122" t="s">
        <v>69</v>
      </c>
      <c r="E186" s="58" t="str">
        <f>+Tabla1[[#This Row],[CODIGO ACTIVIDAD EN PPP Y LINEAMIENTO]]&amp;Tabla1[[#This Row],[ENTORNO/COMPONENTE]]</f>
        <v>104Vigilancia en salud pública</v>
      </c>
      <c r="F186" s="120" t="str">
        <f>+VLOOKUP(Tabla1[[#This Row],[Columna1]],IG!$D$3:$L$1907,3,FALSE)</f>
        <v>ENTORNOS CUIDADORES</v>
      </c>
      <c r="G186" s="120" t="str">
        <f>+VLOOKUP(Tabla1[[#This Row],[Columna1]],IG!$D$3:$W$1907,4,FALSE)</f>
        <v>Gestión de la información para la vigilancia en salud pública</v>
      </c>
      <c r="H186" s="120" t="str">
        <f>+VLOOKUP(Tabla1[[#This Row],[Columna1]],IG!$D$3:$W$1907,5,FALSE)</f>
        <v>Unidades de analisis de eventos de interes en salud Pública Sur y Sur Occidente _ Transmisibles</v>
      </c>
      <c r="I186" s="120" t="str">
        <f>+VLOOKUP(Tabla1[[#This Row],[Columna1]],IG!$D$3:$W$1907,6,FALSE)</f>
        <v>Avance mensual del plan de acción</v>
      </c>
      <c r="J186" s="120" t="str">
        <f>+VLOOKUP(Tabla1[[#This Row],[Columna1]],IG!$D$3:$W$1907,7,FALSE)</f>
        <v>Subred</v>
      </c>
      <c r="K186" s="126" t="s">
        <v>30</v>
      </c>
      <c r="L186" s="122" t="s">
        <v>512</v>
      </c>
      <c r="M186" s="58" t="str">
        <f>+Tabla1[[#This Row],[Columna1]]&amp;Tabla1[[#This Row],[LOCALIDAD]]&amp;Tabla1[[#This Row],[MES]]</f>
        <v>104Vigilancia en salud públicaSUBREDH. JULIO 2025</v>
      </c>
      <c r="N186" s="27" t="s">
        <v>555</v>
      </c>
      <c r="O186" s="60">
        <f>+VLOOKUP(Tabla1[[#This Row],[concatenar]],IG!$M$3:$W$1907,2,FALSE)</f>
        <v>3502808</v>
      </c>
      <c r="P186" s="60">
        <f>+VLOOKUP(Tabla1[[#This Row],[concatenar]],IG!$M$3:$W$1907,3,FALSE)</f>
        <v>3615948.6984000001</v>
      </c>
      <c r="Q186" s="104">
        <f>+VLOOKUP(Tabla1[[#This Row],[concatenar]],IG!$M$3:$W$1907,8,FALSE)</f>
        <v>0</v>
      </c>
      <c r="R186" s="98">
        <f>+VLOOKUP(Tabla1[[#This Row],[concatenar]],IG!$M$3:$W$1907,9,FALSE)</f>
        <v>1</v>
      </c>
      <c r="S186" s="102">
        <f>+VLOOKUP(Tabla1[[#This Row],[concatenar]],IG!$M$3:$W$1907,10,FALSE)</f>
        <v>0</v>
      </c>
      <c r="T186" s="121">
        <f>+VLOOKUP(Tabla1[[#This Row],[concatenar]],IG!$M$3:$W$1907,11,FALSE)</f>
        <v>3615948.6984000001</v>
      </c>
      <c r="U186" s="126" t="s">
        <v>46</v>
      </c>
      <c r="V186" s="129">
        <v>1</v>
      </c>
      <c r="W186" s="126">
        <v>0</v>
      </c>
      <c r="X186" s="148">
        <v>2.777777777777778E-2</v>
      </c>
      <c r="Y186" s="61">
        <f>ROUND(Tabla1[[#This Row],[VALOR UNITARIO SEGUIMIENTO FINANCIERO
2024]]*Tabla1[[#This Row],[MET AFECTADA PORLA GLOSA
RECURSOS 2024]]*Tabla1[[#This Row],[Porcentaje de Glosa]],0)</f>
        <v>0</v>
      </c>
      <c r="Z186" s="61">
        <f>ROUND(Tabla1[[#This Row],[VALOR UNITARIO SEGUIMIENTO FINANCIERO
2025]]*Tabla1[[#This Row],[META AFECTADA PORLA GLOSA
RECURSOS 2025]]*Tabla1[[#This Row],[Porcentaje de Glosa]],0)</f>
        <v>100443</v>
      </c>
      <c r="AA186" s="61">
        <f>ROUND(Tabla1[[#This Row],[VALOR DE LA GLOSA 2024]]+Tabla1[[#This Row],[VALOR DE LA GLOSA 2025]],0)</f>
        <v>100443</v>
      </c>
      <c r="AB186" s="65" t="s">
        <v>1543</v>
      </c>
      <c r="AC186" s="27"/>
      <c r="AD186" s="114"/>
      <c r="AE186" s="27"/>
      <c r="AF186" s="114">
        <f>ROUND(Tabla1[[#This Row],[VALOR TOTAL DE LA GLOSA]]-Tabla1[[#This Row],[Valor soportado por la Subred]],0)</f>
        <v>100443</v>
      </c>
      <c r="AG186" s="27"/>
      <c r="AH186" s="27"/>
      <c r="AI186" s="114">
        <f>ROUND(Tabla1[[#This Row],[VALOR GLOSA DEFINITIVA]]-Tabla1[[#This Row],[VALOR LEVANTADO EN LIQUIDACION]],0)</f>
        <v>100443</v>
      </c>
    </row>
    <row r="187" spans="2:35" s="31" customFormat="1" ht="87.65" hidden="1" customHeight="1" x14ac:dyDescent="0.35">
      <c r="B187" s="122" t="s">
        <v>88</v>
      </c>
      <c r="C187" s="123">
        <v>144</v>
      </c>
      <c r="D187" s="122" t="s">
        <v>69</v>
      </c>
      <c r="E187" s="58" t="str">
        <f>+Tabla1[[#This Row],[CODIGO ACTIVIDAD EN PPP Y LINEAMIENTO]]&amp;Tabla1[[#This Row],[ENTORNO/COMPONENTE]]</f>
        <v>144Vigilancia en salud pública</v>
      </c>
      <c r="F187" s="120" t="str">
        <f>+VLOOKUP(Tabla1[[#This Row],[Columna1]],IG!$D$3:$L$1907,3,FALSE)</f>
        <v>ENTORNOS CUIDADORES</v>
      </c>
      <c r="G187" s="120" t="str">
        <f>+VLOOKUP(Tabla1[[#This Row],[Columna1]],IG!$D$3:$W$1907,4,FALSE)</f>
        <v xml:space="preserve">Orientación de la acción para las intervenciones individuales y colectivas en salud pública. </v>
      </c>
      <c r="H187" s="120" t="str">
        <f>+VLOOKUP(Tabla1[[#This Row],[Columna1]],IG!$D$3:$W$1907,5,FALSE)</f>
        <v>Investigaciones epidemiológicas de eventos prioritarios en salud mental</v>
      </c>
      <c r="I187" s="120" t="str">
        <f>+VLOOKUP(Tabla1[[#This Row],[Columna1]],IG!$D$3:$W$1907,6,FALSE)</f>
        <v xml:space="preserve">Investigaciones Epidemiológicas de campo realizadas </v>
      </c>
      <c r="J187" s="120" t="str">
        <f>+VLOOKUP(Tabla1[[#This Row],[Columna1]],IG!$D$3:$W$1907,7,FALSE)</f>
        <v>Subred</v>
      </c>
      <c r="K187" s="126" t="s">
        <v>30</v>
      </c>
      <c r="L187" s="122" t="s">
        <v>512</v>
      </c>
      <c r="M187" s="58" t="str">
        <f>+Tabla1[[#This Row],[Columna1]]&amp;Tabla1[[#This Row],[LOCALIDAD]]&amp;Tabla1[[#This Row],[MES]]</f>
        <v>144Vigilancia en salud públicaSUBREDH. JULIO 2025</v>
      </c>
      <c r="N187" s="27" t="s">
        <v>554</v>
      </c>
      <c r="O187" s="60">
        <f>+VLOOKUP(Tabla1[[#This Row],[concatenar]],IG!$M$3:$W$1907,2,FALSE)</f>
        <v>201570</v>
      </c>
      <c r="P187" s="60">
        <f>+VLOOKUP(Tabla1[[#This Row],[concatenar]],IG!$M$3:$W$1907,3,FALSE)</f>
        <v>208080.71100000001</v>
      </c>
      <c r="Q187" s="104">
        <f>+VLOOKUP(Tabla1[[#This Row],[concatenar]],IG!$M$3:$W$1907,8,FALSE)</f>
        <v>0</v>
      </c>
      <c r="R187" s="98">
        <f>+VLOOKUP(Tabla1[[#This Row],[concatenar]],IG!$M$3:$W$1907,9,FALSE)</f>
        <v>1094</v>
      </c>
      <c r="S187" s="102">
        <f>+VLOOKUP(Tabla1[[#This Row],[concatenar]],IG!$M$3:$W$1907,10,FALSE)</f>
        <v>0</v>
      </c>
      <c r="T187" s="121">
        <f>+VLOOKUP(Tabla1[[#This Row],[concatenar]],IG!$M$3:$W$1907,11,FALSE)</f>
        <v>227640297.83400002</v>
      </c>
      <c r="U187" s="126" t="s">
        <v>46</v>
      </c>
      <c r="V187" s="129">
        <v>1</v>
      </c>
      <c r="W187" s="126">
        <v>0</v>
      </c>
      <c r="X187" s="27">
        <v>1</v>
      </c>
      <c r="Y187" s="61">
        <f>ROUND(Tabla1[[#This Row],[VALOR UNITARIO SEGUIMIENTO FINANCIERO
2024]]*Tabla1[[#This Row],[MET AFECTADA PORLA GLOSA
RECURSOS 2024]]*Tabla1[[#This Row],[Porcentaje de Glosa]],0)</f>
        <v>0</v>
      </c>
      <c r="Z187" s="61">
        <f>ROUND(Tabla1[[#This Row],[VALOR UNITARIO SEGUIMIENTO FINANCIERO
2025]]*Tabla1[[#This Row],[META AFECTADA PORLA GLOSA
RECURSOS 2025]]*Tabla1[[#This Row],[Porcentaje de Glosa]],0)</f>
        <v>208081</v>
      </c>
      <c r="AA187" s="61">
        <f>ROUND(Tabla1[[#This Row],[VALOR DE LA GLOSA 2024]]+Tabla1[[#This Row],[VALOR DE LA GLOSA 2025]],0)</f>
        <v>208081</v>
      </c>
      <c r="AB187" s="65" t="s">
        <v>1544</v>
      </c>
      <c r="AC187" s="27"/>
      <c r="AD187" s="114"/>
      <c r="AE187" s="27"/>
      <c r="AF187" s="114">
        <f>ROUND(Tabla1[[#This Row],[VALOR TOTAL DE LA GLOSA]]-Tabla1[[#This Row],[Valor soportado por la Subred]],0)</f>
        <v>208081</v>
      </c>
      <c r="AG187" s="27"/>
      <c r="AH187" s="27"/>
      <c r="AI187" s="114">
        <f>ROUND(Tabla1[[#This Row],[VALOR GLOSA DEFINITIVA]]-Tabla1[[#This Row],[VALOR LEVANTADO EN LIQUIDACION]],0)</f>
        <v>208081</v>
      </c>
    </row>
    <row r="188" spans="2:35" s="31" customFormat="1" ht="87.65" hidden="1" customHeight="1" x14ac:dyDescent="0.35">
      <c r="B188" s="28" t="s">
        <v>88</v>
      </c>
      <c r="C188" s="119">
        <v>65</v>
      </c>
      <c r="D188" s="28" t="s">
        <v>70</v>
      </c>
      <c r="E188" s="58" t="str">
        <f>+Tabla1[[#This Row],[CODIGO ACTIVIDAD EN PPP Y LINEAMIENTO]]&amp;Tabla1[[#This Row],[ENTORNO/COMPONENTE]]</f>
        <v>65Vigilancia de la salud ambiental</v>
      </c>
      <c r="F188" s="120" t="str">
        <f>+VLOOKUP(Tabla1[[#This Row],[Columna1]],IG!$D$3:$L$1907,3,FALSE)</f>
        <v>Línea medicamentos seguros</v>
      </c>
      <c r="G188" s="120" t="str">
        <f>+VLOOKUP(Tabla1[[#This Row],[Columna1]],IG!$D$3:$W$1907,4,FALSE)</f>
        <v>Visitas de IVC a farmacias droguerías y/o droguerías incluidas las que contratan servicio con instituciones prestadoras de servicios de salud</v>
      </c>
      <c r="H188" s="120" t="str">
        <f>+VLOOKUP(Tabla1[[#This Row],[Columna1]],IG!$D$3:$W$1907,5,FALSE)</f>
        <v>Establecimiento vigilado y controlado</v>
      </c>
      <c r="I188" s="120" t="str">
        <f>+VLOOKUP(Tabla1[[#This Row],[Columna1]],IG!$D$3:$W$1907,6,FALSE)</f>
        <v>VER SIVIGILA</v>
      </c>
      <c r="J188" s="120" t="str">
        <f>+VLOOKUP(Tabla1[[#This Row],[Columna1]],IG!$D$3:$W$1907,7,FALSE)</f>
        <v>VER SIVIGILA</v>
      </c>
      <c r="K188" s="126" t="s">
        <v>108</v>
      </c>
      <c r="L188" s="122" t="s">
        <v>512</v>
      </c>
      <c r="M188" s="58" t="str">
        <f>+Tabla1[[#This Row],[Columna1]]&amp;Tabla1[[#This Row],[LOCALIDAD]]&amp;Tabla1[[#This Row],[MES]]</f>
        <v>65Vigilancia de la salud ambientalPUENTE ARANDAH. JULIO 2025</v>
      </c>
      <c r="N188" s="27" t="s">
        <v>647</v>
      </c>
      <c r="O188" s="60">
        <f>+VLOOKUP(Tabla1[[#This Row],[concatenar]],IG!$M$3:$W$1907,2,FALSE)</f>
        <v>0</v>
      </c>
      <c r="P188" s="60">
        <f>+VLOOKUP(Tabla1[[#This Row],[concatenar]],IG!$M$3:$W$1907,3,FALSE)</f>
        <v>138720</v>
      </c>
      <c r="Q188" s="104">
        <f>+VLOOKUP(Tabla1[[#This Row],[concatenar]],IG!$M$3:$W$1907,8,FALSE)</f>
        <v>0</v>
      </c>
      <c r="R188" s="98">
        <f>+VLOOKUP(Tabla1[[#This Row],[concatenar]],IG!$M$3:$W$1907,9,FALSE)</f>
        <v>5</v>
      </c>
      <c r="S188" s="102">
        <f>+VLOOKUP(Tabla1[[#This Row],[concatenar]],IG!$M$3:$W$1907,10,FALSE)</f>
        <v>0</v>
      </c>
      <c r="T188" s="121">
        <f>+VLOOKUP(Tabla1[[#This Row],[concatenar]],IG!$M$3:$W$1907,11,FALSE)</f>
        <v>693600</v>
      </c>
      <c r="U188" s="126" t="s">
        <v>47</v>
      </c>
      <c r="V188" s="129">
        <v>1</v>
      </c>
      <c r="W188" s="126">
        <v>0</v>
      </c>
      <c r="X188" s="27">
        <v>1</v>
      </c>
      <c r="Y188" s="61">
        <f>ROUND(Tabla1[[#This Row],[VALOR UNITARIO SEGUIMIENTO FINANCIERO
2024]]*Tabla1[[#This Row],[MET AFECTADA PORLA GLOSA
RECURSOS 2024]]*Tabla1[[#This Row],[Porcentaje de Glosa]],0)</f>
        <v>0</v>
      </c>
      <c r="Z188" s="61">
        <f>ROUND(Tabla1[[#This Row],[VALOR UNITARIO SEGUIMIENTO FINANCIERO
2025]]*Tabla1[[#This Row],[META AFECTADA PORLA GLOSA
RECURSOS 2025]]*Tabla1[[#This Row],[Porcentaje de Glosa]],0)</f>
        <v>138720</v>
      </c>
      <c r="AA188" s="61">
        <f>ROUND(Tabla1[[#This Row],[VALOR DE LA GLOSA 2024]]+Tabla1[[#This Row],[VALOR DE LA GLOSA 2025]],0)</f>
        <v>138720</v>
      </c>
      <c r="AB188" s="65" t="s">
        <v>1546</v>
      </c>
      <c r="AC188" s="27"/>
      <c r="AD188" s="114"/>
      <c r="AE188" s="27"/>
      <c r="AF188" s="114">
        <f>ROUND(Tabla1[[#This Row],[VALOR TOTAL DE LA GLOSA]]-Tabla1[[#This Row],[Valor soportado por la Subred]],0)</f>
        <v>138720</v>
      </c>
      <c r="AG188" s="27"/>
      <c r="AH188" s="27"/>
      <c r="AI188" s="114">
        <f>ROUND(Tabla1[[#This Row],[VALOR GLOSA DEFINITIVA]]-Tabla1[[#This Row],[VALOR LEVANTADO EN LIQUIDACION]],0)</f>
        <v>138720</v>
      </c>
    </row>
    <row r="189" spans="2:35" s="31" customFormat="1" ht="87.65" hidden="1" customHeight="1" x14ac:dyDescent="0.35">
      <c r="B189" s="28"/>
      <c r="C189" s="119"/>
      <c r="D189" s="28"/>
      <c r="E189" s="58" t="str">
        <f>+Tabla1[[#This Row],[CODIGO ACTIVIDAD EN PPP Y LINEAMIENTO]]&amp;Tabla1[[#This Row],[ENTORNO/COMPONENTE]]</f>
        <v/>
      </c>
      <c r="F189" s="120">
        <f>+VLOOKUP(Tabla1[[#This Row],[Columna1]],IG!$D$3:$L$1907,3,FALSE)</f>
        <v>0</v>
      </c>
      <c r="G189" s="120">
        <f>+VLOOKUP(Tabla1[[#This Row],[Columna1]],IG!$D$3:$W$1907,4,FALSE)</f>
        <v>0</v>
      </c>
      <c r="H189" s="120">
        <f>+VLOOKUP(Tabla1[[#This Row],[Columna1]],IG!$D$3:$W$1907,5,FALSE)</f>
        <v>0</v>
      </c>
      <c r="I189" s="120">
        <f>+VLOOKUP(Tabla1[[#This Row],[Columna1]],IG!$D$3:$W$1907,6,FALSE)</f>
        <v>0</v>
      </c>
      <c r="J189" s="120">
        <f>+VLOOKUP(Tabla1[[#This Row],[Columna1]],IG!$D$3:$W$1907,7,FALSE)</f>
        <v>0</v>
      </c>
      <c r="K189" s="27"/>
      <c r="L189" s="28"/>
      <c r="M189" s="58" t="str">
        <f>+Tabla1[[#This Row],[Columna1]]&amp;Tabla1[[#This Row],[LOCALIDAD]]&amp;Tabla1[[#This Row],[MES]]</f>
        <v/>
      </c>
      <c r="N189" s="27"/>
      <c r="O189" s="60">
        <f>+VLOOKUP(Tabla1[[#This Row],[concatenar]],IG!$M$3:$W$1907,2,FALSE)</f>
        <v>0</v>
      </c>
      <c r="P189" s="60">
        <f>+VLOOKUP(Tabla1[[#This Row],[concatenar]],IG!$M$3:$W$1907,3,FALSE)</f>
        <v>0</v>
      </c>
      <c r="Q189" s="104">
        <f>+VLOOKUP(Tabla1[[#This Row],[concatenar]],IG!$M$3:$W$1907,8,FALSE)</f>
        <v>0</v>
      </c>
      <c r="R189" s="98">
        <f>+VLOOKUP(Tabla1[[#This Row],[concatenar]],IG!$M$3:$W$1907,9,FALSE)</f>
        <v>0</v>
      </c>
      <c r="S189" s="102">
        <f>+VLOOKUP(Tabla1[[#This Row],[concatenar]],IG!$M$3:$W$1907,10,FALSE)</f>
        <v>0</v>
      </c>
      <c r="T189" s="121">
        <f>+VLOOKUP(Tabla1[[#This Row],[concatenar]],IG!$M$3:$W$1907,11,FALSE)</f>
        <v>0</v>
      </c>
      <c r="U189" s="27"/>
      <c r="V189" s="29"/>
      <c r="W189" s="27"/>
      <c r="X189" s="27"/>
      <c r="Y189" s="61">
        <f>ROUND(Tabla1[[#This Row],[VALOR UNITARIO SEGUIMIENTO FINANCIERO
2024]]*Tabla1[[#This Row],[MET AFECTADA PORLA GLOSA
RECURSOS 2024]]*Tabla1[[#This Row],[Porcentaje de Glosa]],0)</f>
        <v>0</v>
      </c>
      <c r="Z189" s="61">
        <f>ROUND(Tabla1[[#This Row],[VALOR UNITARIO SEGUIMIENTO FINANCIERO
2025]]*Tabla1[[#This Row],[META AFECTADA PORLA GLOSA
RECURSOS 2025]]*Tabla1[[#This Row],[Porcentaje de Glosa]],0)</f>
        <v>0</v>
      </c>
      <c r="AA189" s="61">
        <f>ROUND(Tabla1[[#This Row],[VALOR DE LA GLOSA 2024]]+Tabla1[[#This Row],[VALOR DE LA GLOSA 2025]],0)</f>
        <v>0</v>
      </c>
      <c r="AB189" s="65"/>
      <c r="AC189" s="27"/>
      <c r="AD189" s="114"/>
      <c r="AE189" s="27"/>
      <c r="AF189" s="114">
        <f>ROUND(Tabla1[[#This Row],[VALOR TOTAL DE LA GLOSA]]-Tabla1[[#This Row],[Valor soportado por la Subred]],0)</f>
        <v>0</v>
      </c>
      <c r="AG189" s="27"/>
      <c r="AH189" s="27"/>
      <c r="AI189" s="114">
        <f>ROUND(Tabla1[[#This Row],[VALOR GLOSA DEFINITIVA]]-Tabla1[[#This Row],[VALOR LEVANTADO EN LIQUIDACION]],0)</f>
        <v>0</v>
      </c>
    </row>
    <row r="190" spans="2:35" s="31" customFormat="1" ht="87.65" hidden="1" customHeight="1" x14ac:dyDescent="0.35">
      <c r="B190" s="28"/>
      <c r="C190" s="119"/>
      <c r="D190" s="28"/>
      <c r="E190" s="58" t="str">
        <f>+Tabla1[[#This Row],[CODIGO ACTIVIDAD EN PPP Y LINEAMIENTO]]&amp;Tabla1[[#This Row],[ENTORNO/COMPONENTE]]</f>
        <v/>
      </c>
      <c r="F190" s="120">
        <f>+VLOOKUP(Tabla1[[#This Row],[Columna1]],IG!$D$3:$L$1907,3,FALSE)</f>
        <v>0</v>
      </c>
      <c r="G190" s="120">
        <f>+VLOOKUP(Tabla1[[#This Row],[Columna1]],IG!$D$3:$W$1907,4,FALSE)</f>
        <v>0</v>
      </c>
      <c r="H190" s="120">
        <f>+VLOOKUP(Tabla1[[#This Row],[Columna1]],IG!$D$3:$W$1907,5,FALSE)</f>
        <v>0</v>
      </c>
      <c r="I190" s="120">
        <f>+VLOOKUP(Tabla1[[#This Row],[Columna1]],IG!$D$3:$W$1907,6,FALSE)</f>
        <v>0</v>
      </c>
      <c r="J190" s="120">
        <f>+VLOOKUP(Tabla1[[#This Row],[Columna1]],IG!$D$3:$W$1907,7,FALSE)</f>
        <v>0</v>
      </c>
      <c r="K190" s="27"/>
      <c r="L190" s="28"/>
      <c r="M190" s="58" t="str">
        <f>+Tabla1[[#This Row],[Columna1]]&amp;Tabla1[[#This Row],[LOCALIDAD]]&amp;Tabla1[[#This Row],[MES]]</f>
        <v/>
      </c>
      <c r="N190" s="27"/>
      <c r="O190" s="60">
        <f>+VLOOKUP(Tabla1[[#This Row],[concatenar]],IG!$M$3:$W$1907,2,FALSE)</f>
        <v>0</v>
      </c>
      <c r="P190" s="60">
        <f>+VLOOKUP(Tabla1[[#This Row],[concatenar]],IG!$M$3:$W$1907,3,FALSE)</f>
        <v>0</v>
      </c>
      <c r="Q190" s="104">
        <f>+VLOOKUP(Tabla1[[#This Row],[concatenar]],IG!$M$3:$W$1907,8,FALSE)</f>
        <v>0</v>
      </c>
      <c r="R190" s="98">
        <f>+VLOOKUP(Tabla1[[#This Row],[concatenar]],IG!$M$3:$W$1907,9,FALSE)</f>
        <v>0</v>
      </c>
      <c r="S190" s="102">
        <f>+VLOOKUP(Tabla1[[#This Row],[concatenar]],IG!$M$3:$W$1907,10,FALSE)</f>
        <v>0</v>
      </c>
      <c r="T190" s="121">
        <f>+VLOOKUP(Tabla1[[#This Row],[concatenar]],IG!$M$3:$W$1907,11,FALSE)</f>
        <v>0</v>
      </c>
      <c r="U190" s="27"/>
      <c r="V190" s="29"/>
      <c r="W190" s="27"/>
      <c r="X190" s="27"/>
      <c r="Y190" s="61">
        <f>ROUND(Tabla1[[#This Row],[VALOR UNITARIO SEGUIMIENTO FINANCIERO
2024]]*Tabla1[[#This Row],[MET AFECTADA PORLA GLOSA
RECURSOS 2024]]*Tabla1[[#This Row],[Porcentaje de Glosa]],0)</f>
        <v>0</v>
      </c>
      <c r="Z190" s="61">
        <f>ROUND(Tabla1[[#This Row],[VALOR UNITARIO SEGUIMIENTO FINANCIERO
2025]]*Tabla1[[#This Row],[META AFECTADA PORLA GLOSA
RECURSOS 2025]]*Tabla1[[#This Row],[Porcentaje de Glosa]],0)</f>
        <v>0</v>
      </c>
      <c r="AA190" s="61">
        <f>ROUND(Tabla1[[#This Row],[VALOR DE LA GLOSA 2024]]+Tabla1[[#This Row],[VALOR DE LA GLOSA 2025]],0)</f>
        <v>0</v>
      </c>
      <c r="AB190" s="65"/>
      <c r="AC190" s="27"/>
      <c r="AD190" s="114"/>
      <c r="AE190" s="27"/>
      <c r="AF190" s="114">
        <f>ROUND(Tabla1[[#This Row],[VALOR TOTAL DE LA GLOSA]]-Tabla1[[#This Row],[Valor soportado por la Subred]],0)</f>
        <v>0</v>
      </c>
      <c r="AG190" s="27"/>
      <c r="AH190" s="27"/>
      <c r="AI190" s="114">
        <f>ROUND(Tabla1[[#This Row],[VALOR GLOSA DEFINITIVA]]-Tabla1[[#This Row],[VALOR LEVANTADO EN LIQUIDACION]],0)</f>
        <v>0</v>
      </c>
    </row>
    <row r="191" spans="2:35" s="31" customFormat="1" ht="87.65" hidden="1" customHeight="1" x14ac:dyDescent="0.35">
      <c r="B191" s="28"/>
      <c r="C191" s="119"/>
      <c r="D191" s="28"/>
      <c r="E191" s="58" t="str">
        <f>+Tabla1[[#This Row],[CODIGO ACTIVIDAD EN PPP Y LINEAMIENTO]]&amp;Tabla1[[#This Row],[ENTORNO/COMPONENTE]]</f>
        <v/>
      </c>
      <c r="F191" s="120">
        <f>+VLOOKUP(Tabla1[[#This Row],[Columna1]],IG!$D$3:$L$1907,3,FALSE)</f>
        <v>0</v>
      </c>
      <c r="G191" s="120">
        <f>+VLOOKUP(Tabla1[[#This Row],[Columna1]],IG!$D$3:$W$1907,4,FALSE)</f>
        <v>0</v>
      </c>
      <c r="H191" s="120">
        <f>+VLOOKUP(Tabla1[[#This Row],[Columna1]],IG!$D$3:$W$1907,5,FALSE)</f>
        <v>0</v>
      </c>
      <c r="I191" s="120">
        <f>+VLOOKUP(Tabla1[[#This Row],[Columna1]],IG!$D$3:$W$1907,6,FALSE)</f>
        <v>0</v>
      </c>
      <c r="J191" s="120">
        <f>+VLOOKUP(Tabla1[[#This Row],[Columna1]],IG!$D$3:$W$1907,7,FALSE)</f>
        <v>0</v>
      </c>
      <c r="K191" s="27"/>
      <c r="L191" s="28"/>
      <c r="M191" s="58" t="str">
        <f>+Tabla1[[#This Row],[Columna1]]&amp;Tabla1[[#This Row],[LOCALIDAD]]&amp;Tabla1[[#This Row],[MES]]</f>
        <v/>
      </c>
      <c r="N191" s="27"/>
      <c r="O191" s="60">
        <f>+VLOOKUP(Tabla1[[#This Row],[concatenar]],IG!$M$3:$W$1907,2,FALSE)</f>
        <v>0</v>
      </c>
      <c r="P191" s="60">
        <f>+VLOOKUP(Tabla1[[#This Row],[concatenar]],IG!$M$3:$W$1907,3,FALSE)</f>
        <v>0</v>
      </c>
      <c r="Q191" s="104">
        <f>+VLOOKUP(Tabla1[[#This Row],[concatenar]],IG!$M$3:$W$1907,8,FALSE)</f>
        <v>0</v>
      </c>
      <c r="R191" s="98">
        <f>+VLOOKUP(Tabla1[[#This Row],[concatenar]],IG!$M$3:$W$1907,9,FALSE)</f>
        <v>0</v>
      </c>
      <c r="S191" s="102">
        <f>+VLOOKUP(Tabla1[[#This Row],[concatenar]],IG!$M$3:$W$1907,10,FALSE)</f>
        <v>0</v>
      </c>
      <c r="T191" s="121">
        <f>+VLOOKUP(Tabla1[[#This Row],[concatenar]],IG!$M$3:$W$1907,11,FALSE)</f>
        <v>0</v>
      </c>
      <c r="U191" s="27"/>
      <c r="V191" s="29"/>
      <c r="W191" s="27"/>
      <c r="X191" s="27"/>
      <c r="Y191" s="61">
        <f>ROUND(Tabla1[[#This Row],[VALOR UNITARIO SEGUIMIENTO FINANCIERO
2024]]*Tabla1[[#This Row],[MET AFECTADA PORLA GLOSA
RECURSOS 2024]]*Tabla1[[#This Row],[Porcentaje de Glosa]],0)</f>
        <v>0</v>
      </c>
      <c r="Z191" s="61">
        <f>ROUND(Tabla1[[#This Row],[VALOR UNITARIO SEGUIMIENTO FINANCIERO
2025]]*Tabla1[[#This Row],[META AFECTADA PORLA GLOSA
RECURSOS 2025]]*Tabla1[[#This Row],[Porcentaje de Glosa]],0)</f>
        <v>0</v>
      </c>
      <c r="AA191" s="61">
        <f>ROUND(Tabla1[[#This Row],[VALOR DE LA GLOSA 2024]]+Tabla1[[#This Row],[VALOR DE LA GLOSA 2025]],0)</f>
        <v>0</v>
      </c>
      <c r="AB191" s="65"/>
      <c r="AC191" s="27"/>
      <c r="AD191" s="114"/>
      <c r="AE191" s="27"/>
      <c r="AF191" s="114">
        <f>ROUND(Tabla1[[#This Row],[VALOR TOTAL DE LA GLOSA]]-Tabla1[[#This Row],[Valor soportado por la Subred]],0)</f>
        <v>0</v>
      </c>
      <c r="AG191" s="27"/>
      <c r="AH191" s="27"/>
      <c r="AI191" s="114">
        <f>ROUND(Tabla1[[#This Row],[VALOR GLOSA DEFINITIVA]]-Tabla1[[#This Row],[VALOR LEVANTADO EN LIQUIDACION]],0)</f>
        <v>0</v>
      </c>
    </row>
    <row r="192" spans="2:35" s="31" customFormat="1" ht="87.65" hidden="1" customHeight="1" x14ac:dyDescent="0.35">
      <c r="B192" s="28"/>
      <c r="C192" s="119"/>
      <c r="D192" s="28"/>
      <c r="E192" s="58" t="str">
        <f>+Tabla1[[#This Row],[CODIGO ACTIVIDAD EN PPP Y LINEAMIENTO]]&amp;Tabla1[[#This Row],[ENTORNO/COMPONENTE]]</f>
        <v/>
      </c>
      <c r="F192" s="120">
        <f>+VLOOKUP(Tabla1[[#This Row],[Columna1]],IG!$D$3:$L$1907,3,FALSE)</f>
        <v>0</v>
      </c>
      <c r="G192" s="120">
        <f>+VLOOKUP(Tabla1[[#This Row],[Columna1]],IG!$D$3:$W$1907,4,FALSE)</f>
        <v>0</v>
      </c>
      <c r="H192" s="120">
        <f>+VLOOKUP(Tabla1[[#This Row],[Columna1]],IG!$D$3:$W$1907,5,FALSE)</f>
        <v>0</v>
      </c>
      <c r="I192" s="120">
        <f>+VLOOKUP(Tabla1[[#This Row],[Columna1]],IG!$D$3:$W$1907,6,FALSE)</f>
        <v>0</v>
      </c>
      <c r="J192" s="120">
        <f>+VLOOKUP(Tabla1[[#This Row],[Columna1]],IG!$D$3:$W$1907,7,FALSE)</f>
        <v>0</v>
      </c>
      <c r="K192" s="27"/>
      <c r="L192" s="28"/>
      <c r="M192" s="58" t="str">
        <f>+Tabla1[[#This Row],[Columna1]]&amp;Tabla1[[#This Row],[LOCALIDAD]]&amp;Tabla1[[#This Row],[MES]]</f>
        <v/>
      </c>
      <c r="N192" s="27"/>
      <c r="O192" s="60">
        <f>+VLOOKUP(Tabla1[[#This Row],[concatenar]],IG!$M$3:$W$1907,2,FALSE)</f>
        <v>0</v>
      </c>
      <c r="P192" s="60">
        <f>+VLOOKUP(Tabla1[[#This Row],[concatenar]],IG!$M$3:$W$1907,3,FALSE)</f>
        <v>0</v>
      </c>
      <c r="Q192" s="104">
        <f>+VLOOKUP(Tabla1[[#This Row],[concatenar]],IG!$M$3:$W$1907,8,FALSE)</f>
        <v>0</v>
      </c>
      <c r="R192" s="98">
        <f>+VLOOKUP(Tabla1[[#This Row],[concatenar]],IG!$M$3:$W$1907,9,FALSE)</f>
        <v>0</v>
      </c>
      <c r="S192" s="102">
        <f>+VLOOKUP(Tabla1[[#This Row],[concatenar]],IG!$M$3:$W$1907,10,FALSE)</f>
        <v>0</v>
      </c>
      <c r="T192" s="121">
        <f>+VLOOKUP(Tabla1[[#This Row],[concatenar]],IG!$M$3:$W$1907,11,FALSE)</f>
        <v>0</v>
      </c>
      <c r="U192" s="27"/>
      <c r="V192" s="29"/>
      <c r="W192" s="27"/>
      <c r="X192" s="27"/>
      <c r="Y192" s="61">
        <f>ROUND(Tabla1[[#This Row],[VALOR UNITARIO SEGUIMIENTO FINANCIERO
2024]]*Tabla1[[#This Row],[MET AFECTADA PORLA GLOSA
RECURSOS 2024]]*Tabla1[[#This Row],[Porcentaje de Glosa]],0)</f>
        <v>0</v>
      </c>
      <c r="Z192" s="61">
        <f>ROUND(Tabla1[[#This Row],[VALOR UNITARIO SEGUIMIENTO FINANCIERO
2025]]*Tabla1[[#This Row],[META AFECTADA PORLA GLOSA
RECURSOS 2025]]*Tabla1[[#This Row],[Porcentaje de Glosa]],0)</f>
        <v>0</v>
      </c>
      <c r="AA192" s="61">
        <f>ROUND(Tabla1[[#This Row],[VALOR DE LA GLOSA 2024]]+Tabla1[[#This Row],[VALOR DE LA GLOSA 2025]],0)</f>
        <v>0</v>
      </c>
      <c r="AB192" s="65"/>
      <c r="AC192" s="27"/>
      <c r="AD192" s="114"/>
      <c r="AE192" s="27"/>
      <c r="AF192" s="114">
        <f>ROUND(Tabla1[[#This Row],[VALOR TOTAL DE LA GLOSA]]-Tabla1[[#This Row],[Valor soportado por la Subred]],0)</f>
        <v>0</v>
      </c>
      <c r="AG192" s="27"/>
      <c r="AH192" s="27"/>
      <c r="AI192" s="114">
        <f>ROUND(Tabla1[[#This Row],[VALOR GLOSA DEFINITIVA]]-Tabla1[[#This Row],[VALOR LEVANTADO EN LIQUIDACION]],0)</f>
        <v>0</v>
      </c>
    </row>
    <row r="193" spans="2:35" s="31" customFormat="1" ht="87.65" hidden="1" customHeight="1" x14ac:dyDescent="0.35">
      <c r="B193" s="27"/>
      <c r="C193" s="66"/>
      <c r="D193" s="27"/>
      <c r="E193" s="58" t="str">
        <f>+Tabla1[[#This Row],[CODIGO ACTIVIDAD EN PPP Y LINEAMIENTO]]&amp;Tabla1[[#This Row],[ENTORNO/COMPONENTE]]</f>
        <v/>
      </c>
      <c r="F193" s="57">
        <f>+VLOOKUP(Tabla1[[#This Row],[Columna1]],IG!$D$3:$L$1907,3,FALSE)</f>
        <v>0</v>
      </c>
      <c r="G193" s="57">
        <f>+VLOOKUP(Tabla1[[#This Row],[Columna1]],IG!$D$3:$W$1907,4,FALSE)</f>
        <v>0</v>
      </c>
      <c r="H193" s="57">
        <f>+VLOOKUP(Tabla1[[#This Row],[Columna1]],IG!$D$3:$W$1907,5,FALSE)</f>
        <v>0</v>
      </c>
      <c r="I193" s="57">
        <f>+VLOOKUP(Tabla1[[#This Row],[Columna1]],IG!$D$3:$W$1907,6,FALSE)</f>
        <v>0</v>
      </c>
      <c r="J193" s="57">
        <f>+VLOOKUP(Tabla1[[#This Row],[Columna1]],IG!$D$3:$W$1907,7,FALSE)</f>
        <v>0</v>
      </c>
      <c r="K193" s="27"/>
      <c r="L193" s="28"/>
      <c r="M193" s="58" t="str">
        <f>+Tabla1[[#This Row],[Columna1]]&amp;Tabla1[[#This Row],[LOCALIDAD]]&amp;Tabla1[[#This Row],[MES]]</f>
        <v/>
      </c>
      <c r="N193" s="27"/>
      <c r="O193" s="60">
        <f>+VLOOKUP(Tabla1[[#This Row],[concatenar]],IG!$M$3:$W$1907,2,FALSE)</f>
        <v>0</v>
      </c>
      <c r="P193" s="60">
        <f>+VLOOKUP(Tabla1[[#This Row],[concatenar]],IG!$M$3:$W$1907,3,FALSE)</f>
        <v>0</v>
      </c>
      <c r="Q193" s="104" t="s">
        <v>102</v>
      </c>
      <c r="R193" s="98">
        <f>+VLOOKUP(Tabla1[[#This Row],[concatenar]],IG!$M$3:$W$1907,9,FALSE)</f>
        <v>0</v>
      </c>
      <c r="S193" s="102">
        <f>+VLOOKUP(Tabla1[[#This Row],[concatenar]],IG!$M$3:$W$1907,10,FALSE)</f>
        <v>0</v>
      </c>
      <c r="T193" s="60">
        <f>+VLOOKUP(Tabla1[[#This Row],[concatenar]],IG!$M$3:$W$1907,11,FALSE)</f>
        <v>0</v>
      </c>
      <c r="U193" s="27"/>
      <c r="V193" s="29"/>
      <c r="W193" s="27"/>
      <c r="X193" s="27"/>
      <c r="Y193" s="61">
        <f>ROUND(Tabla1[[#This Row],[VALOR UNITARIO SEGUIMIENTO FINANCIERO
2024]]*Tabla1[[#This Row],[MET AFECTADA PORLA GLOSA
RECURSOS 2024]]*Tabla1[[#This Row],[Porcentaje de Glosa]],0)</f>
        <v>0</v>
      </c>
      <c r="Z193" s="61">
        <f>ROUND(Tabla1[[#This Row],[VALOR UNITARIO SEGUIMIENTO FINANCIERO
2025]]*Tabla1[[#This Row],[META AFECTADA PORLA GLOSA
RECURSOS 2025]]*Tabla1[[#This Row],[Porcentaje de Glosa]],0)</f>
        <v>0</v>
      </c>
      <c r="AA193" s="61">
        <f>ROUND(Tabla1[[#This Row],[VALOR DE LA GLOSA 2024]]+Tabla1[[#This Row],[VALOR DE LA GLOSA 2025]],0)</f>
        <v>0</v>
      </c>
      <c r="AB193" s="65"/>
      <c r="AC193" s="27"/>
      <c r="AD193" s="114"/>
      <c r="AE193" s="27"/>
      <c r="AF193" s="114">
        <f>ROUND(Tabla1[[#This Row],[VALOR TOTAL DE LA GLOSA]]-Tabla1[[#This Row],[Valor soportado por la Subred]],0)</f>
        <v>0</v>
      </c>
      <c r="AG193" s="27"/>
      <c r="AH193" s="27"/>
      <c r="AI193" s="114">
        <f>ROUND(Tabla1[[#This Row],[VALOR GLOSA DEFINITIVA]]-Tabla1[[#This Row],[VALOR LEVANTADO EN LIQUIDACION]],0)</f>
        <v>0</v>
      </c>
    </row>
    <row r="194" spans="2:35" s="31" customFormat="1" ht="87.65" hidden="1" customHeight="1" x14ac:dyDescent="0.35">
      <c r="B194" s="27"/>
      <c r="C194" s="66"/>
      <c r="D194" s="27"/>
      <c r="E194" s="58" t="str">
        <f>+Tabla1[[#This Row],[CODIGO ACTIVIDAD EN PPP Y LINEAMIENTO]]&amp;Tabla1[[#This Row],[ENTORNO/COMPONENTE]]</f>
        <v/>
      </c>
      <c r="F194" s="57">
        <f>+VLOOKUP(Tabla1[[#This Row],[Columna1]],IG!$D$3:$L$1907,3,FALSE)</f>
        <v>0</v>
      </c>
      <c r="G194" s="57">
        <f>+VLOOKUP(Tabla1[[#This Row],[Columna1]],IG!$D$3:$W$1907,4,FALSE)</f>
        <v>0</v>
      </c>
      <c r="H194" s="57">
        <f>+VLOOKUP(Tabla1[[#This Row],[Columna1]],IG!$D$3:$W$1907,5,FALSE)</f>
        <v>0</v>
      </c>
      <c r="I194" s="57">
        <f>+VLOOKUP(Tabla1[[#This Row],[Columna1]],IG!$D$3:$W$1907,6,FALSE)</f>
        <v>0</v>
      </c>
      <c r="J194" s="57">
        <f>+VLOOKUP(Tabla1[[#This Row],[Columna1]],IG!$D$3:$W$1907,7,FALSE)</f>
        <v>0</v>
      </c>
      <c r="K194" s="27"/>
      <c r="L194" s="28"/>
      <c r="M194" s="58" t="str">
        <f>+Tabla1[[#This Row],[Columna1]]&amp;Tabla1[[#This Row],[LOCALIDAD]]&amp;Tabla1[[#This Row],[MES]]</f>
        <v/>
      </c>
      <c r="N194" s="27"/>
      <c r="O194" s="60">
        <f>+VLOOKUP(Tabla1[[#This Row],[concatenar]],IG!$M$3:$W$1907,2,FALSE)</f>
        <v>0</v>
      </c>
      <c r="P194" s="60">
        <f>+VLOOKUP(Tabla1[[#This Row],[concatenar]],IG!$M$3:$W$1907,3,FALSE)</f>
        <v>0</v>
      </c>
      <c r="Q194" s="104">
        <f>+VLOOKUP(Tabla1[[#This Row],[concatenar]],IG!$M$3:$W$1907,8,FALSE)</f>
        <v>0</v>
      </c>
      <c r="R194" s="98">
        <f>+VLOOKUP(Tabla1[[#This Row],[concatenar]],IG!$M$3:$W$1907,9,FALSE)</f>
        <v>0</v>
      </c>
      <c r="S194" s="102">
        <f>+VLOOKUP(Tabla1[[#This Row],[concatenar]],IG!$M$3:$W$1907,10,FALSE)</f>
        <v>0</v>
      </c>
      <c r="T194" s="60">
        <f>+VLOOKUP(Tabla1[[#This Row],[concatenar]],IG!$M$3:$W$1907,11,FALSE)</f>
        <v>0</v>
      </c>
      <c r="U194" s="27"/>
      <c r="V194" s="29"/>
      <c r="W194" s="27"/>
      <c r="X194" s="27"/>
      <c r="Y194" s="61">
        <f>ROUND(Tabla1[[#This Row],[VALOR UNITARIO SEGUIMIENTO FINANCIERO
2024]]*Tabla1[[#This Row],[MET AFECTADA PORLA GLOSA
RECURSOS 2024]]*Tabla1[[#This Row],[Porcentaje de Glosa]],0)</f>
        <v>0</v>
      </c>
      <c r="Z194" s="61">
        <f>ROUND(Tabla1[[#This Row],[VALOR UNITARIO SEGUIMIENTO FINANCIERO
2025]]*Tabla1[[#This Row],[META AFECTADA PORLA GLOSA
RECURSOS 2025]]*Tabla1[[#This Row],[Porcentaje de Glosa]],0)</f>
        <v>0</v>
      </c>
      <c r="AA194" s="61">
        <f>ROUND(Tabla1[[#This Row],[VALOR DE LA GLOSA 2024]]+Tabla1[[#This Row],[VALOR DE LA GLOSA 2025]],0)</f>
        <v>0</v>
      </c>
      <c r="AB194" s="65"/>
      <c r="AC194" s="27"/>
      <c r="AD194" s="114"/>
      <c r="AE194" s="27"/>
      <c r="AF194" s="114">
        <f>ROUND(Tabla1[[#This Row],[VALOR TOTAL DE LA GLOSA]]-Tabla1[[#This Row],[Valor soportado por la Subred]],0)</f>
        <v>0</v>
      </c>
      <c r="AG194" s="27"/>
      <c r="AH194" s="27"/>
      <c r="AI194" s="114">
        <f>ROUND(Tabla1[[#This Row],[VALOR GLOSA DEFINITIVA]]-Tabla1[[#This Row],[VALOR LEVANTADO EN LIQUIDACION]],0)</f>
        <v>0</v>
      </c>
    </row>
    <row r="195" spans="2:35" s="31" customFormat="1" ht="87.65" hidden="1" customHeight="1" x14ac:dyDescent="0.35">
      <c r="B195" s="27"/>
      <c r="C195" s="66"/>
      <c r="D195" s="27"/>
      <c r="E195" s="58" t="str">
        <f>+Tabla1[[#This Row],[CODIGO ACTIVIDAD EN PPP Y LINEAMIENTO]]&amp;Tabla1[[#This Row],[ENTORNO/COMPONENTE]]</f>
        <v/>
      </c>
      <c r="F195" s="57">
        <f>+VLOOKUP(Tabla1[[#This Row],[Columna1]],IG!$D$3:$L$1907,3,FALSE)</f>
        <v>0</v>
      </c>
      <c r="G195" s="57">
        <f>+VLOOKUP(Tabla1[[#This Row],[Columna1]],IG!$D$3:$W$1907,4,FALSE)</f>
        <v>0</v>
      </c>
      <c r="H195" s="57">
        <f>+VLOOKUP(Tabla1[[#This Row],[Columna1]],IG!$D$3:$W$1907,5,FALSE)</f>
        <v>0</v>
      </c>
      <c r="I195" s="57">
        <f>+VLOOKUP(Tabla1[[#This Row],[Columna1]],IG!$D$3:$W$1907,6,FALSE)</f>
        <v>0</v>
      </c>
      <c r="J195" s="57">
        <f>+VLOOKUP(Tabla1[[#This Row],[Columna1]],IG!$D$3:$W$1907,7,FALSE)</f>
        <v>0</v>
      </c>
      <c r="K195" s="27"/>
      <c r="L195" s="28"/>
      <c r="M195" s="58" t="str">
        <f>+Tabla1[[#This Row],[Columna1]]&amp;Tabla1[[#This Row],[LOCALIDAD]]&amp;Tabla1[[#This Row],[MES]]</f>
        <v/>
      </c>
      <c r="N195" s="27"/>
      <c r="O195" s="60">
        <f>+VLOOKUP(Tabla1[[#This Row],[concatenar]],IG!$M$3:$W$1907,2,FALSE)</f>
        <v>0</v>
      </c>
      <c r="P195" s="60">
        <f>+VLOOKUP(Tabla1[[#This Row],[concatenar]],IG!$M$3:$W$1907,3,FALSE)</f>
        <v>0</v>
      </c>
      <c r="Q195" s="104">
        <f>+VLOOKUP(Tabla1[[#This Row],[concatenar]],IG!$M$3:$W$1907,8,FALSE)</f>
        <v>0</v>
      </c>
      <c r="R195" s="98">
        <f>+VLOOKUP(Tabla1[[#This Row],[concatenar]],IG!$M$3:$W$1907,9,FALSE)</f>
        <v>0</v>
      </c>
      <c r="S195" s="102">
        <f>+VLOOKUP(Tabla1[[#This Row],[concatenar]],IG!$M$3:$W$1907,10,FALSE)</f>
        <v>0</v>
      </c>
      <c r="T195" s="60">
        <f>+VLOOKUP(Tabla1[[#This Row],[concatenar]],IG!$M$3:$W$1907,11,FALSE)</f>
        <v>0</v>
      </c>
      <c r="U195" s="27"/>
      <c r="V195" s="29"/>
      <c r="W195" s="27"/>
      <c r="X195" s="27"/>
      <c r="Y195" s="61">
        <f>ROUND(Tabla1[[#This Row],[VALOR UNITARIO SEGUIMIENTO FINANCIERO
2024]]*Tabla1[[#This Row],[MET AFECTADA PORLA GLOSA
RECURSOS 2024]]*Tabla1[[#This Row],[Porcentaje de Glosa]],0)</f>
        <v>0</v>
      </c>
      <c r="Z195" s="61">
        <f>ROUND(Tabla1[[#This Row],[VALOR UNITARIO SEGUIMIENTO FINANCIERO
2025]]*Tabla1[[#This Row],[META AFECTADA PORLA GLOSA
RECURSOS 2025]]*Tabla1[[#This Row],[Porcentaje de Glosa]],0)</f>
        <v>0</v>
      </c>
      <c r="AA195" s="61">
        <f>ROUND(Tabla1[[#This Row],[VALOR DE LA GLOSA 2024]]+Tabla1[[#This Row],[VALOR DE LA GLOSA 2025]],0)</f>
        <v>0</v>
      </c>
      <c r="AB195" s="65"/>
      <c r="AC195" s="27"/>
      <c r="AD195" s="114"/>
      <c r="AE195" s="27"/>
      <c r="AF195" s="114">
        <f>ROUND(Tabla1[[#This Row],[VALOR TOTAL DE LA GLOSA]]-Tabla1[[#This Row],[Valor soportado por la Subred]],0)</f>
        <v>0</v>
      </c>
      <c r="AG195" s="27"/>
      <c r="AH195" s="27"/>
      <c r="AI195" s="114">
        <f>ROUND(Tabla1[[#This Row],[VALOR GLOSA DEFINITIVA]]-Tabla1[[#This Row],[VALOR LEVANTADO EN LIQUIDACION]],0)</f>
        <v>0</v>
      </c>
    </row>
    <row r="196" spans="2:35" s="31" customFormat="1" ht="87.65" hidden="1" customHeight="1" x14ac:dyDescent="0.35">
      <c r="B196" s="27"/>
      <c r="C196" s="66"/>
      <c r="D196" s="27"/>
      <c r="E196" s="58" t="str">
        <f>+Tabla1[[#This Row],[CODIGO ACTIVIDAD EN PPP Y LINEAMIENTO]]&amp;Tabla1[[#This Row],[ENTORNO/COMPONENTE]]</f>
        <v/>
      </c>
      <c r="F196" s="57">
        <f>+VLOOKUP(Tabla1[[#This Row],[Columna1]],IG!$D$3:$L$1907,3,FALSE)</f>
        <v>0</v>
      </c>
      <c r="G196" s="57">
        <f>+VLOOKUP(Tabla1[[#This Row],[Columna1]],IG!$D$3:$W$1907,4,FALSE)</f>
        <v>0</v>
      </c>
      <c r="H196" s="57">
        <f>+VLOOKUP(Tabla1[[#This Row],[Columna1]],IG!$D$3:$W$1907,5,FALSE)</f>
        <v>0</v>
      </c>
      <c r="I196" s="57">
        <f>+VLOOKUP(Tabla1[[#This Row],[Columna1]],IG!$D$3:$W$1907,6,FALSE)</f>
        <v>0</v>
      </c>
      <c r="J196" s="57">
        <f>+VLOOKUP(Tabla1[[#This Row],[Columna1]],IG!$D$3:$W$1907,7,FALSE)</f>
        <v>0</v>
      </c>
      <c r="K196" s="27"/>
      <c r="L196" s="28"/>
      <c r="M196" s="58" t="str">
        <f>+Tabla1[[#This Row],[Columna1]]&amp;Tabla1[[#This Row],[LOCALIDAD]]&amp;Tabla1[[#This Row],[MES]]</f>
        <v/>
      </c>
      <c r="N196" s="27"/>
      <c r="O196" s="60">
        <f>+VLOOKUP(Tabla1[[#This Row],[concatenar]],IG!$M$3:$W$1907,2,FALSE)</f>
        <v>0</v>
      </c>
      <c r="P196" s="60">
        <f>+VLOOKUP(Tabla1[[#This Row],[concatenar]],IG!$M$3:$W$1907,3,FALSE)</f>
        <v>0</v>
      </c>
      <c r="Q196" s="104">
        <f>+VLOOKUP(Tabla1[[#This Row],[concatenar]],IG!$M$3:$W$1907,8,FALSE)</f>
        <v>0</v>
      </c>
      <c r="R196" s="98">
        <f>+VLOOKUP(Tabla1[[#This Row],[concatenar]],IG!$M$3:$W$1907,9,FALSE)</f>
        <v>0</v>
      </c>
      <c r="S196" s="102">
        <f>+VLOOKUP(Tabla1[[#This Row],[concatenar]],IG!$M$3:$W$1907,10,FALSE)</f>
        <v>0</v>
      </c>
      <c r="T196" s="60">
        <f>+VLOOKUP(Tabla1[[#This Row],[concatenar]],IG!$M$3:$W$1907,11,FALSE)</f>
        <v>0</v>
      </c>
      <c r="U196" s="27"/>
      <c r="V196" s="29"/>
      <c r="W196" s="27"/>
      <c r="X196" s="27"/>
      <c r="Y196" s="61">
        <f>ROUND(Tabla1[[#This Row],[VALOR UNITARIO SEGUIMIENTO FINANCIERO
2024]]*Tabla1[[#This Row],[MET AFECTADA PORLA GLOSA
RECURSOS 2024]]*Tabla1[[#This Row],[Porcentaje de Glosa]],0)</f>
        <v>0</v>
      </c>
      <c r="Z196" s="61">
        <f>ROUND(Tabla1[[#This Row],[VALOR UNITARIO SEGUIMIENTO FINANCIERO
2025]]*Tabla1[[#This Row],[META AFECTADA PORLA GLOSA
RECURSOS 2025]]*Tabla1[[#This Row],[Porcentaje de Glosa]],0)</f>
        <v>0</v>
      </c>
      <c r="AA196" s="61">
        <f>ROUND(Tabla1[[#This Row],[VALOR DE LA GLOSA 2024]]+Tabla1[[#This Row],[VALOR DE LA GLOSA 2025]],0)</f>
        <v>0</v>
      </c>
      <c r="AB196" s="65"/>
      <c r="AC196" s="27"/>
      <c r="AD196" s="114"/>
      <c r="AE196" s="27"/>
      <c r="AF196" s="114">
        <f>ROUND(Tabla1[[#This Row],[VALOR TOTAL DE LA GLOSA]]-Tabla1[[#This Row],[Valor soportado por la Subred]],0)</f>
        <v>0</v>
      </c>
      <c r="AG196" s="27"/>
      <c r="AH196" s="27"/>
      <c r="AI196" s="114">
        <f>ROUND(Tabla1[[#This Row],[VALOR GLOSA DEFINITIVA]]-Tabla1[[#This Row],[VALOR LEVANTADO EN LIQUIDACION]],0)</f>
        <v>0</v>
      </c>
    </row>
    <row r="197" spans="2:35" s="31" customFormat="1" ht="87.65" hidden="1" customHeight="1" x14ac:dyDescent="0.35">
      <c r="B197" s="27"/>
      <c r="C197" s="66"/>
      <c r="D197" s="27"/>
      <c r="E197" s="58" t="str">
        <f>+Tabla1[[#This Row],[CODIGO ACTIVIDAD EN PPP Y LINEAMIENTO]]&amp;Tabla1[[#This Row],[ENTORNO/COMPONENTE]]</f>
        <v/>
      </c>
      <c r="F197" s="57">
        <f>+VLOOKUP(Tabla1[[#This Row],[Columna1]],IG!$D$3:$L$1907,3,FALSE)</f>
        <v>0</v>
      </c>
      <c r="G197" s="57">
        <f>+VLOOKUP(Tabla1[[#This Row],[Columna1]],IG!$D$3:$W$1907,4,FALSE)</f>
        <v>0</v>
      </c>
      <c r="H197" s="57">
        <f>+VLOOKUP(Tabla1[[#This Row],[Columna1]],IG!$D$3:$W$1907,5,FALSE)</f>
        <v>0</v>
      </c>
      <c r="I197" s="57">
        <f>+VLOOKUP(Tabla1[[#This Row],[Columna1]],IG!$D$3:$W$1907,6,FALSE)</f>
        <v>0</v>
      </c>
      <c r="J197" s="57">
        <f>+VLOOKUP(Tabla1[[#This Row],[Columna1]],IG!$D$3:$W$1907,7,FALSE)</f>
        <v>0</v>
      </c>
      <c r="K197" s="27"/>
      <c r="L197" s="28"/>
      <c r="M197" s="58" t="str">
        <f>+Tabla1[[#This Row],[Columna1]]&amp;Tabla1[[#This Row],[LOCALIDAD]]&amp;Tabla1[[#This Row],[MES]]</f>
        <v/>
      </c>
      <c r="N197" s="27"/>
      <c r="O197" s="60">
        <f>+VLOOKUP(Tabla1[[#This Row],[concatenar]],IG!$M$3:$W$1907,2,FALSE)</f>
        <v>0</v>
      </c>
      <c r="P197" s="60">
        <f>+VLOOKUP(Tabla1[[#This Row],[concatenar]],IG!$M$3:$W$1907,3,FALSE)</f>
        <v>0</v>
      </c>
      <c r="Q197" s="104">
        <f>+VLOOKUP(Tabla1[[#This Row],[concatenar]],IG!$M$3:$W$1907,8,FALSE)</f>
        <v>0</v>
      </c>
      <c r="R197" s="98">
        <f>+VLOOKUP(Tabla1[[#This Row],[concatenar]],IG!$M$3:$W$1907,9,FALSE)</f>
        <v>0</v>
      </c>
      <c r="S197" s="102">
        <f>+VLOOKUP(Tabla1[[#This Row],[concatenar]],IG!$M$3:$W$1907,10,FALSE)</f>
        <v>0</v>
      </c>
      <c r="T197" s="60">
        <f>+VLOOKUP(Tabla1[[#This Row],[concatenar]],IG!$M$3:$W$1907,11,FALSE)</f>
        <v>0</v>
      </c>
      <c r="U197" s="27"/>
      <c r="V197" s="29"/>
      <c r="W197" s="27"/>
      <c r="X197" s="27"/>
      <c r="Y197" s="61">
        <f>ROUND(Tabla1[[#This Row],[VALOR UNITARIO SEGUIMIENTO FINANCIERO
2024]]*Tabla1[[#This Row],[MET AFECTADA PORLA GLOSA
RECURSOS 2024]]*Tabla1[[#This Row],[Porcentaje de Glosa]],0)</f>
        <v>0</v>
      </c>
      <c r="Z197" s="61">
        <f>ROUND(Tabla1[[#This Row],[VALOR UNITARIO SEGUIMIENTO FINANCIERO
2025]]*Tabla1[[#This Row],[META AFECTADA PORLA GLOSA
RECURSOS 2025]]*Tabla1[[#This Row],[Porcentaje de Glosa]],0)</f>
        <v>0</v>
      </c>
      <c r="AA197" s="61">
        <f>ROUND(Tabla1[[#This Row],[VALOR DE LA GLOSA 2024]]+Tabla1[[#This Row],[VALOR DE LA GLOSA 2025]],0)</f>
        <v>0</v>
      </c>
      <c r="AB197" s="65"/>
      <c r="AC197" s="27"/>
      <c r="AD197" s="114"/>
      <c r="AE197" s="27"/>
      <c r="AF197" s="114">
        <f>ROUND(Tabla1[[#This Row],[VALOR TOTAL DE LA GLOSA]]-Tabla1[[#This Row],[Valor soportado por la Subred]],0)</f>
        <v>0</v>
      </c>
      <c r="AG197" s="27"/>
      <c r="AH197" s="27"/>
      <c r="AI197" s="114">
        <f>ROUND(Tabla1[[#This Row],[VALOR GLOSA DEFINITIVA]]-Tabla1[[#This Row],[VALOR LEVANTADO EN LIQUIDACION]],0)</f>
        <v>0</v>
      </c>
    </row>
    <row r="198" spans="2:35" s="31" customFormat="1" ht="87.65" hidden="1" customHeight="1" x14ac:dyDescent="0.35">
      <c r="B198" s="27"/>
      <c r="C198" s="66"/>
      <c r="D198" s="27"/>
      <c r="E198" s="58" t="str">
        <f>+Tabla1[[#This Row],[CODIGO ACTIVIDAD EN PPP Y LINEAMIENTO]]&amp;Tabla1[[#This Row],[ENTORNO/COMPONENTE]]</f>
        <v/>
      </c>
      <c r="F198" s="57">
        <f>+VLOOKUP(Tabla1[[#This Row],[Columna1]],IG!$D$3:$L$1907,3,FALSE)</f>
        <v>0</v>
      </c>
      <c r="G198" s="57">
        <f>+VLOOKUP(Tabla1[[#This Row],[Columna1]],IG!$D$3:$W$1907,4,FALSE)</f>
        <v>0</v>
      </c>
      <c r="H198" s="57">
        <f>+VLOOKUP(Tabla1[[#This Row],[Columna1]],IG!$D$3:$W$1907,5,FALSE)</f>
        <v>0</v>
      </c>
      <c r="I198" s="57">
        <f>+VLOOKUP(Tabla1[[#This Row],[Columna1]],IG!$D$3:$W$1907,6,FALSE)</f>
        <v>0</v>
      </c>
      <c r="J198" s="57">
        <f>+VLOOKUP(Tabla1[[#This Row],[Columna1]],IG!$D$3:$W$1907,7,FALSE)</f>
        <v>0</v>
      </c>
      <c r="K198" s="27"/>
      <c r="L198" s="28"/>
      <c r="M198" s="58" t="str">
        <f>+Tabla1[[#This Row],[Columna1]]&amp;Tabla1[[#This Row],[LOCALIDAD]]&amp;Tabla1[[#This Row],[MES]]</f>
        <v/>
      </c>
      <c r="N198" s="27"/>
      <c r="O198" s="60">
        <f>+VLOOKUP(Tabla1[[#This Row],[concatenar]],IG!$M$3:$W$1907,2,FALSE)</f>
        <v>0</v>
      </c>
      <c r="P198" s="60">
        <f>+VLOOKUP(Tabla1[[#This Row],[concatenar]],IG!$M$3:$W$1907,3,FALSE)</f>
        <v>0</v>
      </c>
      <c r="Q198" s="104">
        <f>+VLOOKUP(Tabla1[[#This Row],[concatenar]],IG!$M$3:$W$1907,8,FALSE)</f>
        <v>0</v>
      </c>
      <c r="R198" s="98">
        <f>+VLOOKUP(Tabla1[[#This Row],[concatenar]],IG!$M$3:$W$1907,9,FALSE)</f>
        <v>0</v>
      </c>
      <c r="S198" s="102">
        <f>+VLOOKUP(Tabla1[[#This Row],[concatenar]],IG!$M$3:$W$1907,10,FALSE)</f>
        <v>0</v>
      </c>
      <c r="T198" s="60">
        <f>+VLOOKUP(Tabla1[[#This Row],[concatenar]],IG!$M$3:$W$1907,11,FALSE)</f>
        <v>0</v>
      </c>
      <c r="U198" s="27"/>
      <c r="V198" s="29"/>
      <c r="W198" s="27"/>
      <c r="X198" s="27"/>
      <c r="Y198" s="61">
        <f>ROUND(Tabla1[[#This Row],[VALOR UNITARIO SEGUIMIENTO FINANCIERO
2024]]*Tabla1[[#This Row],[MET AFECTADA PORLA GLOSA
RECURSOS 2024]]*Tabla1[[#This Row],[Porcentaje de Glosa]],0)</f>
        <v>0</v>
      </c>
      <c r="Z198" s="61">
        <f>ROUND(Tabla1[[#This Row],[VALOR UNITARIO SEGUIMIENTO FINANCIERO
2025]]*Tabla1[[#This Row],[META AFECTADA PORLA GLOSA
RECURSOS 2025]]*Tabla1[[#This Row],[Porcentaje de Glosa]],0)</f>
        <v>0</v>
      </c>
      <c r="AA198" s="61">
        <f>ROUND(Tabla1[[#This Row],[VALOR DE LA GLOSA 2024]]+Tabla1[[#This Row],[VALOR DE LA GLOSA 2025]],0)</f>
        <v>0</v>
      </c>
      <c r="AB198" s="65"/>
      <c r="AC198" s="27"/>
      <c r="AD198" s="114"/>
      <c r="AE198" s="27"/>
      <c r="AF198" s="114">
        <f>ROUND(Tabla1[[#This Row],[VALOR TOTAL DE LA GLOSA]]-Tabla1[[#This Row],[Valor soportado por la Subred]],0)</f>
        <v>0</v>
      </c>
      <c r="AG198" s="27"/>
      <c r="AH198" s="27"/>
      <c r="AI198" s="114">
        <f>ROUND(Tabla1[[#This Row],[VALOR GLOSA DEFINITIVA]]-Tabla1[[#This Row],[VALOR LEVANTADO EN LIQUIDACION]],0)</f>
        <v>0</v>
      </c>
    </row>
    <row r="199" spans="2:35" s="31" customFormat="1" ht="87.65" hidden="1" customHeight="1" x14ac:dyDescent="0.35">
      <c r="B199" s="27"/>
      <c r="C199" s="66"/>
      <c r="D199" s="27"/>
      <c r="E199" s="58" t="str">
        <f>+Tabla1[[#This Row],[CODIGO ACTIVIDAD EN PPP Y LINEAMIENTO]]&amp;Tabla1[[#This Row],[ENTORNO/COMPONENTE]]</f>
        <v/>
      </c>
      <c r="F199" s="57">
        <f>+VLOOKUP(Tabla1[[#This Row],[Columna1]],IG!$D$3:$L$1907,3,FALSE)</f>
        <v>0</v>
      </c>
      <c r="G199" s="57">
        <f>+VLOOKUP(Tabla1[[#This Row],[Columna1]],IG!$D$3:$W$1907,4,FALSE)</f>
        <v>0</v>
      </c>
      <c r="H199" s="57">
        <f>+VLOOKUP(Tabla1[[#This Row],[Columna1]],IG!$D$3:$W$1907,5,FALSE)</f>
        <v>0</v>
      </c>
      <c r="I199" s="57">
        <f>+VLOOKUP(Tabla1[[#This Row],[Columna1]],IG!$D$3:$W$1907,6,FALSE)</f>
        <v>0</v>
      </c>
      <c r="J199" s="57">
        <f>+VLOOKUP(Tabla1[[#This Row],[Columna1]],IG!$D$3:$W$1907,7,FALSE)</f>
        <v>0</v>
      </c>
      <c r="K199" s="27"/>
      <c r="L199" s="28"/>
      <c r="M199" s="58" t="str">
        <f>+Tabla1[[#This Row],[Columna1]]&amp;Tabla1[[#This Row],[LOCALIDAD]]&amp;Tabla1[[#This Row],[MES]]</f>
        <v/>
      </c>
      <c r="N199" s="27"/>
      <c r="O199" s="60">
        <f>+VLOOKUP(Tabla1[[#This Row],[concatenar]],IG!$M$3:$W$1907,2,FALSE)</f>
        <v>0</v>
      </c>
      <c r="P199" s="60">
        <f>+VLOOKUP(Tabla1[[#This Row],[concatenar]],IG!$M$3:$W$1907,3,FALSE)</f>
        <v>0</v>
      </c>
      <c r="Q199" s="104">
        <f>+VLOOKUP(Tabla1[[#This Row],[concatenar]],IG!$M$3:$W$1907,8,FALSE)</f>
        <v>0</v>
      </c>
      <c r="R199" s="98">
        <f>+VLOOKUP(Tabla1[[#This Row],[concatenar]],IG!$M$3:$W$1907,9,FALSE)</f>
        <v>0</v>
      </c>
      <c r="S199" s="102">
        <f>+VLOOKUP(Tabla1[[#This Row],[concatenar]],IG!$M$3:$W$1907,10,FALSE)</f>
        <v>0</v>
      </c>
      <c r="T199" s="60">
        <f>+VLOOKUP(Tabla1[[#This Row],[concatenar]],IG!$M$3:$W$1907,11,FALSE)</f>
        <v>0</v>
      </c>
      <c r="U199" s="27"/>
      <c r="V199" s="29"/>
      <c r="W199" s="27"/>
      <c r="X199" s="27"/>
      <c r="Y199" s="61">
        <f>ROUND(Tabla1[[#This Row],[VALOR UNITARIO SEGUIMIENTO FINANCIERO
2024]]*Tabla1[[#This Row],[MET AFECTADA PORLA GLOSA
RECURSOS 2024]]*Tabla1[[#This Row],[Porcentaje de Glosa]],0)</f>
        <v>0</v>
      </c>
      <c r="Z199" s="61">
        <f>ROUND(Tabla1[[#This Row],[VALOR UNITARIO SEGUIMIENTO FINANCIERO
2025]]*Tabla1[[#This Row],[META AFECTADA PORLA GLOSA
RECURSOS 2025]]*Tabla1[[#This Row],[Porcentaje de Glosa]],0)</f>
        <v>0</v>
      </c>
      <c r="AA199" s="61">
        <f>ROUND(Tabla1[[#This Row],[VALOR DE LA GLOSA 2024]]+Tabla1[[#This Row],[VALOR DE LA GLOSA 2025]],0)</f>
        <v>0</v>
      </c>
      <c r="AB199" s="65"/>
      <c r="AC199" s="27"/>
      <c r="AD199" s="114"/>
      <c r="AE199" s="27"/>
      <c r="AF199" s="114">
        <f>ROUND(Tabla1[[#This Row],[VALOR TOTAL DE LA GLOSA]]-Tabla1[[#This Row],[Valor soportado por la Subred]],0)</f>
        <v>0</v>
      </c>
      <c r="AG199" s="27"/>
      <c r="AH199" s="27"/>
      <c r="AI199" s="114">
        <f>ROUND(Tabla1[[#This Row],[VALOR GLOSA DEFINITIVA]]-Tabla1[[#This Row],[VALOR LEVANTADO EN LIQUIDACION]],0)</f>
        <v>0</v>
      </c>
    </row>
    <row r="200" spans="2:35" s="31" customFormat="1" ht="87.65" hidden="1" customHeight="1" x14ac:dyDescent="0.35">
      <c r="B200" s="27"/>
      <c r="C200" s="66"/>
      <c r="D200" s="27"/>
      <c r="E200" s="58" t="str">
        <f>+Tabla1[[#This Row],[CODIGO ACTIVIDAD EN PPP Y LINEAMIENTO]]&amp;Tabla1[[#This Row],[ENTORNO/COMPONENTE]]</f>
        <v/>
      </c>
      <c r="F200" s="57">
        <f>+VLOOKUP(Tabla1[[#This Row],[Columna1]],IG!$D$3:$L$1907,3,FALSE)</f>
        <v>0</v>
      </c>
      <c r="G200" s="57">
        <f>+VLOOKUP(Tabla1[[#This Row],[Columna1]],IG!$D$3:$W$1907,4,FALSE)</f>
        <v>0</v>
      </c>
      <c r="H200" s="57">
        <f>+VLOOKUP(Tabla1[[#This Row],[Columna1]],IG!$D$3:$W$1907,5,FALSE)</f>
        <v>0</v>
      </c>
      <c r="I200" s="57">
        <f>+VLOOKUP(Tabla1[[#This Row],[Columna1]],IG!$D$3:$W$1907,6,FALSE)</f>
        <v>0</v>
      </c>
      <c r="J200" s="57">
        <f>+VLOOKUP(Tabla1[[#This Row],[Columna1]],IG!$D$3:$W$1907,7,FALSE)</f>
        <v>0</v>
      </c>
      <c r="K200" s="27"/>
      <c r="L200" s="28"/>
      <c r="M200" s="58" t="str">
        <f>+Tabla1[[#This Row],[Columna1]]&amp;Tabla1[[#This Row],[LOCALIDAD]]&amp;Tabla1[[#This Row],[MES]]</f>
        <v/>
      </c>
      <c r="N200" s="27"/>
      <c r="O200" s="60">
        <f>+VLOOKUP(Tabla1[[#This Row],[concatenar]],IG!$M$3:$W$1907,2,FALSE)</f>
        <v>0</v>
      </c>
      <c r="P200" s="60">
        <f>+VLOOKUP(Tabla1[[#This Row],[concatenar]],IG!$M$3:$W$1907,3,FALSE)</f>
        <v>0</v>
      </c>
      <c r="Q200" s="104">
        <f>+VLOOKUP(Tabla1[[#This Row],[concatenar]],IG!$M$3:$W$1907,8,FALSE)</f>
        <v>0</v>
      </c>
      <c r="R200" s="98">
        <f>+VLOOKUP(Tabla1[[#This Row],[concatenar]],IG!$M$3:$W$1907,9,FALSE)</f>
        <v>0</v>
      </c>
      <c r="S200" s="102">
        <f>+VLOOKUP(Tabla1[[#This Row],[concatenar]],IG!$M$3:$W$1907,10,FALSE)</f>
        <v>0</v>
      </c>
      <c r="T200" s="60">
        <f>+VLOOKUP(Tabla1[[#This Row],[concatenar]],IG!$M$3:$W$1907,11,FALSE)</f>
        <v>0</v>
      </c>
      <c r="U200" s="27"/>
      <c r="V200" s="29"/>
      <c r="W200" s="27"/>
      <c r="X200" s="27"/>
      <c r="Y200" s="61">
        <f>ROUND(Tabla1[[#This Row],[VALOR UNITARIO SEGUIMIENTO FINANCIERO
2024]]*Tabla1[[#This Row],[MET AFECTADA PORLA GLOSA
RECURSOS 2024]]*Tabla1[[#This Row],[Porcentaje de Glosa]],0)</f>
        <v>0</v>
      </c>
      <c r="Z200" s="61">
        <f>ROUND(Tabla1[[#This Row],[VALOR UNITARIO SEGUIMIENTO FINANCIERO
2025]]*Tabla1[[#This Row],[META AFECTADA PORLA GLOSA
RECURSOS 2025]]*Tabla1[[#This Row],[Porcentaje de Glosa]],0)</f>
        <v>0</v>
      </c>
      <c r="AA200" s="61">
        <f>ROUND(Tabla1[[#This Row],[VALOR DE LA GLOSA 2024]]+Tabla1[[#This Row],[VALOR DE LA GLOSA 2025]],0)</f>
        <v>0</v>
      </c>
      <c r="AB200" s="65"/>
      <c r="AC200" s="27"/>
      <c r="AD200" s="114"/>
      <c r="AE200" s="27"/>
      <c r="AF200" s="114">
        <f>ROUND(Tabla1[[#This Row],[VALOR TOTAL DE LA GLOSA]]-Tabla1[[#This Row],[Valor soportado por la Subred]],0)</f>
        <v>0</v>
      </c>
      <c r="AG200" s="27"/>
      <c r="AH200" s="27"/>
      <c r="AI200" s="114">
        <f>ROUND(Tabla1[[#This Row],[VALOR GLOSA DEFINITIVA]]-Tabla1[[#This Row],[VALOR LEVANTADO EN LIQUIDACION]],0)</f>
        <v>0</v>
      </c>
    </row>
    <row r="201" spans="2:35" s="31" customFormat="1" ht="87.65" hidden="1" customHeight="1" x14ac:dyDescent="0.35">
      <c r="B201" s="27"/>
      <c r="C201" s="66"/>
      <c r="D201" s="27"/>
      <c r="E201" s="58" t="str">
        <f>+Tabla1[[#This Row],[CODIGO ACTIVIDAD EN PPP Y LINEAMIENTO]]&amp;Tabla1[[#This Row],[ENTORNO/COMPONENTE]]</f>
        <v/>
      </c>
      <c r="F201" s="57">
        <f>+VLOOKUP(Tabla1[[#This Row],[Columna1]],IG!$D$3:$L$1907,3,FALSE)</f>
        <v>0</v>
      </c>
      <c r="G201" s="57">
        <f>+VLOOKUP(Tabla1[[#This Row],[Columna1]],IG!$D$3:$W$1907,4,FALSE)</f>
        <v>0</v>
      </c>
      <c r="H201" s="57">
        <f>+VLOOKUP(Tabla1[[#This Row],[Columna1]],IG!$D$3:$W$1907,5,FALSE)</f>
        <v>0</v>
      </c>
      <c r="I201" s="57">
        <f>+VLOOKUP(Tabla1[[#This Row],[Columna1]],IG!$D$3:$W$1907,6,FALSE)</f>
        <v>0</v>
      </c>
      <c r="J201" s="57">
        <f>+VLOOKUP(Tabla1[[#This Row],[Columna1]],IG!$D$3:$W$1907,7,FALSE)</f>
        <v>0</v>
      </c>
      <c r="K201" s="27"/>
      <c r="L201" s="28"/>
      <c r="M201" s="58" t="str">
        <f>+Tabla1[[#This Row],[Columna1]]&amp;Tabla1[[#This Row],[LOCALIDAD]]&amp;Tabla1[[#This Row],[MES]]</f>
        <v/>
      </c>
      <c r="N201" s="27"/>
      <c r="O201" s="60">
        <f>+VLOOKUP(Tabla1[[#This Row],[concatenar]],IG!$M$3:$W$1907,2,FALSE)</f>
        <v>0</v>
      </c>
      <c r="P201" s="60">
        <f>+VLOOKUP(Tabla1[[#This Row],[concatenar]],IG!$M$3:$W$1907,3,FALSE)</f>
        <v>0</v>
      </c>
      <c r="Q201" s="104">
        <f>+VLOOKUP(Tabla1[[#This Row],[concatenar]],IG!$M$3:$W$1907,8,FALSE)</f>
        <v>0</v>
      </c>
      <c r="R201" s="98">
        <f>+VLOOKUP(Tabla1[[#This Row],[concatenar]],IG!$M$3:$W$1907,9,FALSE)</f>
        <v>0</v>
      </c>
      <c r="S201" s="102">
        <f>+VLOOKUP(Tabla1[[#This Row],[concatenar]],IG!$M$3:$W$1907,10,FALSE)</f>
        <v>0</v>
      </c>
      <c r="T201" s="60">
        <f>+VLOOKUP(Tabla1[[#This Row],[concatenar]],IG!$M$3:$W$1907,11,FALSE)</f>
        <v>0</v>
      </c>
      <c r="U201" s="27"/>
      <c r="V201" s="29"/>
      <c r="W201" s="27"/>
      <c r="X201" s="27"/>
      <c r="Y201" s="61">
        <f>ROUND(Tabla1[[#This Row],[VALOR UNITARIO SEGUIMIENTO FINANCIERO
2024]]*Tabla1[[#This Row],[MET AFECTADA PORLA GLOSA
RECURSOS 2024]]*Tabla1[[#This Row],[Porcentaje de Glosa]],0)</f>
        <v>0</v>
      </c>
      <c r="Z201" s="61">
        <f>ROUND(Tabla1[[#This Row],[VALOR UNITARIO SEGUIMIENTO FINANCIERO
2025]]*Tabla1[[#This Row],[META AFECTADA PORLA GLOSA
RECURSOS 2025]]*Tabla1[[#This Row],[Porcentaje de Glosa]],0)</f>
        <v>0</v>
      </c>
      <c r="AA201" s="61">
        <f>ROUND(Tabla1[[#This Row],[VALOR DE LA GLOSA 2024]]+Tabla1[[#This Row],[VALOR DE LA GLOSA 2025]],0)</f>
        <v>0</v>
      </c>
      <c r="AB201" s="65"/>
      <c r="AC201" s="27"/>
      <c r="AD201" s="114"/>
      <c r="AE201" s="27"/>
      <c r="AF201" s="114">
        <f>ROUND(Tabla1[[#This Row],[VALOR TOTAL DE LA GLOSA]]-Tabla1[[#This Row],[Valor soportado por la Subred]],0)</f>
        <v>0</v>
      </c>
      <c r="AG201" s="27"/>
      <c r="AH201" s="27"/>
      <c r="AI201" s="114">
        <f>ROUND(Tabla1[[#This Row],[VALOR GLOSA DEFINITIVA]]-Tabla1[[#This Row],[VALOR LEVANTADO EN LIQUIDACION]],0)</f>
        <v>0</v>
      </c>
    </row>
    <row r="202" spans="2:35" s="31" customFormat="1" ht="87.65" hidden="1" customHeight="1" x14ac:dyDescent="0.35">
      <c r="B202" s="27"/>
      <c r="C202" s="66"/>
      <c r="D202" s="27"/>
      <c r="E202" s="58" t="str">
        <f>+Tabla1[[#This Row],[CODIGO ACTIVIDAD EN PPP Y LINEAMIENTO]]&amp;Tabla1[[#This Row],[ENTORNO/COMPONENTE]]</f>
        <v/>
      </c>
      <c r="F202" s="57">
        <f>+VLOOKUP(Tabla1[[#This Row],[Columna1]],IG!$D$3:$L$1907,3,FALSE)</f>
        <v>0</v>
      </c>
      <c r="G202" s="57">
        <f>+VLOOKUP(Tabla1[[#This Row],[Columna1]],IG!$D$3:$W$1907,4,FALSE)</f>
        <v>0</v>
      </c>
      <c r="H202" s="57">
        <f>+VLOOKUP(Tabla1[[#This Row],[Columna1]],IG!$D$3:$W$1907,5,FALSE)</f>
        <v>0</v>
      </c>
      <c r="I202" s="57">
        <f>+VLOOKUP(Tabla1[[#This Row],[Columna1]],IG!$D$3:$W$1907,6,FALSE)</f>
        <v>0</v>
      </c>
      <c r="J202" s="57">
        <f>+VLOOKUP(Tabla1[[#This Row],[Columna1]],IG!$D$3:$W$1907,7,FALSE)</f>
        <v>0</v>
      </c>
      <c r="K202" s="27"/>
      <c r="L202" s="28"/>
      <c r="M202" s="58" t="str">
        <f>+Tabla1[[#This Row],[Columna1]]&amp;Tabla1[[#This Row],[LOCALIDAD]]&amp;Tabla1[[#This Row],[MES]]</f>
        <v/>
      </c>
      <c r="N202" s="27"/>
      <c r="O202" s="60">
        <f>+VLOOKUP(Tabla1[[#This Row],[concatenar]],IG!$M$3:$W$1907,2,FALSE)</f>
        <v>0</v>
      </c>
      <c r="P202" s="60">
        <f>+VLOOKUP(Tabla1[[#This Row],[concatenar]],IG!$M$3:$W$1907,3,FALSE)</f>
        <v>0</v>
      </c>
      <c r="Q202" s="104">
        <f>+VLOOKUP(Tabla1[[#This Row],[concatenar]],IG!$M$3:$W$1907,8,FALSE)</f>
        <v>0</v>
      </c>
      <c r="R202" s="98">
        <f>+VLOOKUP(Tabla1[[#This Row],[concatenar]],IG!$M$3:$W$1907,9,FALSE)</f>
        <v>0</v>
      </c>
      <c r="S202" s="102">
        <f>+VLOOKUP(Tabla1[[#This Row],[concatenar]],IG!$M$3:$W$1907,10,FALSE)</f>
        <v>0</v>
      </c>
      <c r="T202" s="60">
        <f>+VLOOKUP(Tabla1[[#This Row],[concatenar]],IG!$M$3:$W$1907,11,FALSE)</f>
        <v>0</v>
      </c>
      <c r="U202" s="27"/>
      <c r="V202" s="29"/>
      <c r="W202" s="27"/>
      <c r="X202" s="27"/>
      <c r="Y202" s="61">
        <f>ROUND(Tabla1[[#This Row],[VALOR UNITARIO SEGUIMIENTO FINANCIERO
2024]]*Tabla1[[#This Row],[MET AFECTADA PORLA GLOSA
RECURSOS 2024]]*Tabla1[[#This Row],[Porcentaje de Glosa]],0)</f>
        <v>0</v>
      </c>
      <c r="Z202" s="61">
        <f>ROUND(Tabla1[[#This Row],[VALOR UNITARIO SEGUIMIENTO FINANCIERO
2025]]*Tabla1[[#This Row],[META AFECTADA PORLA GLOSA
RECURSOS 2025]]*Tabla1[[#This Row],[Porcentaje de Glosa]],0)</f>
        <v>0</v>
      </c>
      <c r="AA202" s="61">
        <f>ROUND(Tabla1[[#This Row],[VALOR DE LA GLOSA 2024]]+Tabla1[[#This Row],[VALOR DE LA GLOSA 2025]],0)</f>
        <v>0</v>
      </c>
      <c r="AB202" s="65"/>
      <c r="AC202" s="27"/>
      <c r="AD202" s="114"/>
      <c r="AE202" s="27"/>
      <c r="AF202" s="114">
        <f>ROUND(Tabla1[[#This Row],[VALOR TOTAL DE LA GLOSA]]-Tabla1[[#This Row],[Valor soportado por la Subred]],0)</f>
        <v>0</v>
      </c>
      <c r="AG202" s="27"/>
      <c r="AH202" s="27"/>
      <c r="AI202" s="114">
        <f>ROUND(Tabla1[[#This Row],[VALOR GLOSA DEFINITIVA]]-Tabla1[[#This Row],[VALOR LEVANTADO EN LIQUIDACION]],0)</f>
        <v>0</v>
      </c>
    </row>
    <row r="203" spans="2:35" s="31" customFormat="1" ht="87.65" hidden="1" customHeight="1" x14ac:dyDescent="0.35">
      <c r="B203" s="27"/>
      <c r="C203" s="66"/>
      <c r="D203" s="27"/>
      <c r="E203" s="58" t="str">
        <f>+Tabla1[[#This Row],[CODIGO ACTIVIDAD EN PPP Y LINEAMIENTO]]&amp;Tabla1[[#This Row],[ENTORNO/COMPONENTE]]</f>
        <v/>
      </c>
      <c r="F203" s="57">
        <f>+VLOOKUP(Tabla1[[#This Row],[Columna1]],IG!$D$3:$L$1907,3,FALSE)</f>
        <v>0</v>
      </c>
      <c r="G203" s="57">
        <f>+VLOOKUP(Tabla1[[#This Row],[Columna1]],IG!$D$3:$W$1907,4,FALSE)</f>
        <v>0</v>
      </c>
      <c r="H203" s="57">
        <f>+VLOOKUP(Tabla1[[#This Row],[Columna1]],IG!$D$3:$W$1907,5,FALSE)</f>
        <v>0</v>
      </c>
      <c r="I203" s="57">
        <f>+VLOOKUP(Tabla1[[#This Row],[Columna1]],IG!$D$3:$W$1907,6,FALSE)</f>
        <v>0</v>
      </c>
      <c r="J203" s="57">
        <f>+VLOOKUP(Tabla1[[#This Row],[Columna1]],IG!$D$3:$W$1907,7,FALSE)</f>
        <v>0</v>
      </c>
      <c r="K203" s="27"/>
      <c r="L203" s="28"/>
      <c r="M203" s="58" t="str">
        <f>+Tabla1[[#This Row],[Columna1]]&amp;Tabla1[[#This Row],[LOCALIDAD]]&amp;Tabla1[[#This Row],[MES]]</f>
        <v/>
      </c>
      <c r="N203" s="27"/>
      <c r="O203" s="60">
        <f>+VLOOKUP(Tabla1[[#This Row],[concatenar]],IG!$M$3:$W$1907,2,FALSE)</f>
        <v>0</v>
      </c>
      <c r="P203" s="60">
        <f>+VLOOKUP(Tabla1[[#This Row],[concatenar]],IG!$M$3:$W$1907,3,FALSE)</f>
        <v>0</v>
      </c>
      <c r="Q203" s="104">
        <f>+VLOOKUP(Tabla1[[#This Row],[concatenar]],IG!$M$3:$W$1907,8,FALSE)</f>
        <v>0</v>
      </c>
      <c r="R203" s="98">
        <f>+VLOOKUP(Tabla1[[#This Row],[concatenar]],IG!$M$3:$W$1907,9,FALSE)</f>
        <v>0</v>
      </c>
      <c r="S203" s="102">
        <f>+VLOOKUP(Tabla1[[#This Row],[concatenar]],IG!$M$3:$W$1907,10,FALSE)</f>
        <v>0</v>
      </c>
      <c r="T203" s="60">
        <f>+VLOOKUP(Tabla1[[#This Row],[concatenar]],IG!$M$3:$W$1907,11,FALSE)</f>
        <v>0</v>
      </c>
      <c r="U203" s="27"/>
      <c r="V203" s="29"/>
      <c r="W203" s="27"/>
      <c r="X203" s="27"/>
      <c r="Y203" s="61">
        <f>ROUND(Tabla1[[#This Row],[VALOR UNITARIO SEGUIMIENTO FINANCIERO
2024]]*Tabla1[[#This Row],[MET AFECTADA PORLA GLOSA
RECURSOS 2024]]*Tabla1[[#This Row],[Porcentaje de Glosa]],0)</f>
        <v>0</v>
      </c>
      <c r="Z203" s="61">
        <f>ROUND(Tabla1[[#This Row],[VALOR UNITARIO SEGUIMIENTO FINANCIERO
2025]]*Tabla1[[#This Row],[META AFECTADA PORLA GLOSA
RECURSOS 2025]]*Tabla1[[#This Row],[Porcentaje de Glosa]],0)</f>
        <v>0</v>
      </c>
      <c r="AA203" s="61">
        <f>ROUND(Tabla1[[#This Row],[VALOR DE LA GLOSA 2024]]+Tabla1[[#This Row],[VALOR DE LA GLOSA 2025]],0)</f>
        <v>0</v>
      </c>
      <c r="AB203" s="65"/>
      <c r="AC203" s="27"/>
      <c r="AD203" s="114"/>
      <c r="AE203" s="27"/>
      <c r="AF203" s="114">
        <f>ROUND(Tabla1[[#This Row],[VALOR TOTAL DE LA GLOSA]]-Tabla1[[#This Row],[Valor soportado por la Subred]],0)</f>
        <v>0</v>
      </c>
      <c r="AG203" s="27"/>
      <c r="AH203" s="27"/>
      <c r="AI203" s="114">
        <f>ROUND(Tabla1[[#This Row],[VALOR GLOSA DEFINITIVA]]-Tabla1[[#This Row],[VALOR LEVANTADO EN LIQUIDACION]],0)</f>
        <v>0</v>
      </c>
    </row>
    <row r="204" spans="2:35" s="31" customFormat="1" ht="87.65" hidden="1" customHeight="1" x14ac:dyDescent="0.35">
      <c r="B204" s="27"/>
      <c r="C204" s="66"/>
      <c r="D204" s="27"/>
      <c r="E204" s="58" t="str">
        <f>+Tabla1[[#This Row],[CODIGO ACTIVIDAD EN PPP Y LINEAMIENTO]]&amp;Tabla1[[#This Row],[ENTORNO/COMPONENTE]]</f>
        <v/>
      </c>
      <c r="F204" s="57">
        <f>+VLOOKUP(Tabla1[[#This Row],[Columna1]],IG!$D$3:$L$1907,3,FALSE)</f>
        <v>0</v>
      </c>
      <c r="G204" s="57">
        <f>+VLOOKUP(Tabla1[[#This Row],[Columna1]],IG!$D$3:$W$1907,4,FALSE)</f>
        <v>0</v>
      </c>
      <c r="H204" s="57">
        <f>+VLOOKUP(Tabla1[[#This Row],[Columna1]],IG!$D$3:$W$1907,5,FALSE)</f>
        <v>0</v>
      </c>
      <c r="I204" s="57">
        <f>+VLOOKUP(Tabla1[[#This Row],[Columna1]],IG!$D$3:$W$1907,6,FALSE)</f>
        <v>0</v>
      </c>
      <c r="J204" s="57">
        <f>+VLOOKUP(Tabla1[[#This Row],[Columna1]],IG!$D$3:$W$1907,7,FALSE)</f>
        <v>0</v>
      </c>
      <c r="K204" s="27"/>
      <c r="L204" s="28"/>
      <c r="M204" s="58" t="str">
        <f>+Tabla1[[#This Row],[Columna1]]&amp;Tabla1[[#This Row],[LOCALIDAD]]&amp;Tabla1[[#This Row],[MES]]</f>
        <v/>
      </c>
      <c r="N204" s="27"/>
      <c r="O204" s="60">
        <f>+VLOOKUP(Tabla1[[#This Row],[concatenar]],IG!$M$3:$W$1907,2,FALSE)</f>
        <v>0</v>
      </c>
      <c r="P204" s="60">
        <f>+VLOOKUP(Tabla1[[#This Row],[concatenar]],IG!$M$3:$W$1907,3,FALSE)</f>
        <v>0</v>
      </c>
      <c r="Q204" s="104">
        <f>+VLOOKUP(Tabla1[[#This Row],[concatenar]],IG!$M$3:$W$1907,8,FALSE)</f>
        <v>0</v>
      </c>
      <c r="R204" s="98">
        <f>+VLOOKUP(Tabla1[[#This Row],[concatenar]],IG!$M$3:$W$1907,9,FALSE)</f>
        <v>0</v>
      </c>
      <c r="S204" s="102">
        <f>+VLOOKUP(Tabla1[[#This Row],[concatenar]],IG!$M$3:$W$1907,10,FALSE)</f>
        <v>0</v>
      </c>
      <c r="T204" s="60">
        <f>+VLOOKUP(Tabla1[[#This Row],[concatenar]],IG!$M$3:$W$1907,11,FALSE)</f>
        <v>0</v>
      </c>
      <c r="U204" s="27"/>
      <c r="V204" s="29"/>
      <c r="W204" s="27"/>
      <c r="X204" s="27"/>
      <c r="Y204" s="61">
        <f>ROUND(Tabla1[[#This Row],[VALOR UNITARIO SEGUIMIENTO FINANCIERO
2024]]*Tabla1[[#This Row],[MET AFECTADA PORLA GLOSA
RECURSOS 2024]]*Tabla1[[#This Row],[Porcentaje de Glosa]],0)</f>
        <v>0</v>
      </c>
      <c r="Z204" s="61">
        <f>ROUND(Tabla1[[#This Row],[VALOR UNITARIO SEGUIMIENTO FINANCIERO
2025]]*Tabla1[[#This Row],[META AFECTADA PORLA GLOSA
RECURSOS 2025]]*Tabla1[[#This Row],[Porcentaje de Glosa]],0)</f>
        <v>0</v>
      </c>
      <c r="AA204" s="61">
        <f>ROUND(Tabla1[[#This Row],[VALOR DE LA GLOSA 2024]]+Tabla1[[#This Row],[VALOR DE LA GLOSA 2025]],0)</f>
        <v>0</v>
      </c>
      <c r="AB204" s="65"/>
      <c r="AC204" s="27"/>
      <c r="AD204" s="114"/>
      <c r="AE204" s="27"/>
      <c r="AF204" s="114">
        <f>ROUND(Tabla1[[#This Row],[VALOR TOTAL DE LA GLOSA]]-Tabla1[[#This Row],[Valor soportado por la Subred]],0)</f>
        <v>0</v>
      </c>
      <c r="AG204" s="27"/>
      <c r="AH204" s="27"/>
      <c r="AI204" s="114">
        <f>ROUND(Tabla1[[#This Row],[VALOR GLOSA DEFINITIVA]]-Tabla1[[#This Row],[VALOR LEVANTADO EN LIQUIDACION]],0)</f>
        <v>0</v>
      </c>
    </row>
    <row r="205" spans="2:35" s="31" customFormat="1" ht="87.65" hidden="1" customHeight="1" x14ac:dyDescent="0.35">
      <c r="B205" s="27"/>
      <c r="C205" s="66"/>
      <c r="D205" s="27"/>
      <c r="E205" s="58" t="str">
        <f>+Tabla1[[#This Row],[CODIGO ACTIVIDAD EN PPP Y LINEAMIENTO]]&amp;Tabla1[[#This Row],[ENTORNO/COMPONENTE]]</f>
        <v/>
      </c>
      <c r="F205" s="57">
        <f>+VLOOKUP(Tabla1[[#This Row],[Columna1]],IG!$D$3:$L$1907,3,FALSE)</f>
        <v>0</v>
      </c>
      <c r="G205" s="57">
        <f>+VLOOKUP(Tabla1[[#This Row],[Columna1]],IG!$D$3:$W$1907,4,FALSE)</f>
        <v>0</v>
      </c>
      <c r="H205" s="57">
        <f>+VLOOKUP(Tabla1[[#This Row],[Columna1]],IG!$D$3:$W$1907,5,FALSE)</f>
        <v>0</v>
      </c>
      <c r="I205" s="57">
        <f>+VLOOKUP(Tabla1[[#This Row],[Columna1]],IG!$D$3:$W$1907,6,FALSE)</f>
        <v>0</v>
      </c>
      <c r="J205" s="57">
        <f>+VLOOKUP(Tabla1[[#This Row],[Columna1]],IG!$D$3:$W$1907,7,FALSE)</f>
        <v>0</v>
      </c>
      <c r="K205" s="27"/>
      <c r="L205" s="28"/>
      <c r="M205" s="58" t="str">
        <f>+Tabla1[[#This Row],[Columna1]]&amp;Tabla1[[#This Row],[LOCALIDAD]]&amp;Tabla1[[#This Row],[MES]]</f>
        <v/>
      </c>
      <c r="N205" s="27"/>
      <c r="O205" s="60">
        <f>+VLOOKUP(Tabla1[[#This Row],[concatenar]],IG!$M$3:$W$1907,2,FALSE)</f>
        <v>0</v>
      </c>
      <c r="P205" s="60">
        <f>+VLOOKUP(Tabla1[[#This Row],[concatenar]],IG!$M$3:$W$1907,3,FALSE)</f>
        <v>0</v>
      </c>
      <c r="Q205" s="104">
        <f>+VLOOKUP(Tabla1[[#This Row],[concatenar]],IG!$M$3:$W$1907,8,FALSE)</f>
        <v>0</v>
      </c>
      <c r="R205" s="98">
        <f>+VLOOKUP(Tabla1[[#This Row],[concatenar]],IG!$M$3:$W$1907,9,FALSE)</f>
        <v>0</v>
      </c>
      <c r="S205" s="102">
        <f>+VLOOKUP(Tabla1[[#This Row],[concatenar]],IG!$M$3:$W$1907,10,FALSE)</f>
        <v>0</v>
      </c>
      <c r="T205" s="60">
        <f>+VLOOKUP(Tabla1[[#This Row],[concatenar]],IG!$M$3:$W$1907,11,FALSE)</f>
        <v>0</v>
      </c>
      <c r="U205" s="27"/>
      <c r="V205" s="29"/>
      <c r="W205" s="27"/>
      <c r="X205" s="27"/>
      <c r="Y205" s="61">
        <f>ROUND(Tabla1[[#This Row],[VALOR UNITARIO SEGUIMIENTO FINANCIERO
2024]]*Tabla1[[#This Row],[MET AFECTADA PORLA GLOSA
RECURSOS 2024]]*Tabla1[[#This Row],[Porcentaje de Glosa]],0)</f>
        <v>0</v>
      </c>
      <c r="Z205" s="61">
        <f>ROUND(Tabla1[[#This Row],[VALOR UNITARIO SEGUIMIENTO FINANCIERO
2025]]*Tabla1[[#This Row],[META AFECTADA PORLA GLOSA
RECURSOS 2025]]*Tabla1[[#This Row],[Porcentaje de Glosa]],0)</f>
        <v>0</v>
      </c>
      <c r="AA205" s="61">
        <f>ROUND(Tabla1[[#This Row],[VALOR DE LA GLOSA 2024]]+Tabla1[[#This Row],[VALOR DE LA GLOSA 2025]],0)</f>
        <v>0</v>
      </c>
      <c r="AB205" s="65"/>
      <c r="AC205" s="27"/>
      <c r="AD205" s="114"/>
      <c r="AE205" s="27"/>
      <c r="AF205" s="114">
        <f>ROUND(Tabla1[[#This Row],[VALOR TOTAL DE LA GLOSA]]-Tabla1[[#This Row],[Valor soportado por la Subred]],0)</f>
        <v>0</v>
      </c>
      <c r="AG205" s="27"/>
      <c r="AH205" s="27"/>
      <c r="AI205" s="114">
        <f>ROUND(Tabla1[[#This Row],[VALOR GLOSA DEFINITIVA]]-Tabla1[[#This Row],[VALOR LEVANTADO EN LIQUIDACION]],0)</f>
        <v>0</v>
      </c>
    </row>
    <row r="206" spans="2:35" s="31" customFormat="1" ht="87.65" hidden="1" customHeight="1" x14ac:dyDescent="0.35">
      <c r="B206" s="27"/>
      <c r="C206" s="66"/>
      <c r="D206" s="27"/>
      <c r="E206" s="58" t="str">
        <f>+Tabla1[[#This Row],[CODIGO ACTIVIDAD EN PPP Y LINEAMIENTO]]&amp;Tabla1[[#This Row],[ENTORNO/COMPONENTE]]</f>
        <v/>
      </c>
      <c r="F206" s="57">
        <f>+VLOOKUP(Tabla1[[#This Row],[Columna1]],IG!$D$3:$L$1907,3,FALSE)</f>
        <v>0</v>
      </c>
      <c r="G206" s="57">
        <f>+VLOOKUP(Tabla1[[#This Row],[Columna1]],IG!$D$3:$W$1907,4,FALSE)</f>
        <v>0</v>
      </c>
      <c r="H206" s="57">
        <f>+VLOOKUP(Tabla1[[#This Row],[Columna1]],IG!$D$3:$W$1907,5,FALSE)</f>
        <v>0</v>
      </c>
      <c r="I206" s="57">
        <f>+VLOOKUP(Tabla1[[#This Row],[Columna1]],IG!$D$3:$W$1907,6,FALSE)</f>
        <v>0</v>
      </c>
      <c r="J206" s="57">
        <f>+VLOOKUP(Tabla1[[#This Row],[Columna1]],IG!$D$3:$W$1907,7,FALSE)</f>
        <v>0</v>
      </c>
      <c r="K206" s="27"/>
      <c r="L206" s="28"/>
      <c r="M206" s="58" t="str">
        <f>+Tabla1[[#This Row],[Columna1]]&amp;Tabla1[[#This Row],[LOCALIDAD]]&amp;Tabla1[[#This Row],[MES]]</f>
        <v/>
      </c>
      <c r="N206" s="27"/>
      <c r="O206" s="60">
        <f>+VLOOKUP(Tabla1[[#This Row],[concatenar]],IG!$M$3:$W$1907,2,FALSE)</f>
        <v>0</v>
      </c>
      <c r="P206" s="60">
        <f>+VLOOKUP(Tabla1[[#This Row],[concatenar]],IG!$M$3:$W$1907,3,FALSE)</f>
        <v>0</v>
      </c>
      <c r="Q206" s="104">
        <f>+VLOOKUP(Tabla1[[#This Row],[concatenar]],IG!$M$3:$W$1907,8,FALSE)</f>
        <v>0</v>
      </c>
      <c r="R206" s="98">
        <f>+VLOOKUP(Tabla1[[#This Row],[concatenar]],IG!$M$3:$W$1907,9,FALSE)</f>
        <v>0</v>
      </c>
      <c r="S206" s="102">
        <f>+VLOOKUP(Tabla1[[#This Row],[concatenar]],IG!$M$3:$W$1907,10,FALSE)</f>
        <v>0</v>
      </c>
      <c r="T206" s="60">
        <f>+VLOOKUP(Tabla1[[#This Row],[concatenar]],IG!$M$3:$W$1907,11,FALSE)</f>
        <v>0</v>
      </c>
      <c r="U206" s="27"/>
      <c r="V206" s="29"/>
      <c r="W206" s="27"/>
      <c r="X206" s="27"/>
      <c r="Y206" s="61">
        <f>ROUND(Tabla1[[#This Row],[VALOR UNITARIO SEGUIMIENTO FINANCIERO
2024]]*Tabla1[[#This Row],[MET AFECTADA PORLA GLOSA
RECURSOS 2024]]*Tabla1[[#This Row],[Porcentaje de Glosa]],0)</f>
        <v>0</v>
      </c>
      <c r="Z206" s="61">
        <f>ROUND(Tabla1[[#This Row],[VALOR UNITARIO SEGUIMIENTO FINANCIERO
2025]]*Tabla1[[#This Row],[META AFECTADA PORLA GLOSA
RECURSOS 2025]]*Tabla1[[#This Row],[Porcentaje de Glosa]],0)</f>
        <v>0</v>
      </c>
      <c r="AA206" s="61">
        <f>ROUND(Tabla1[[#This Row],[VALOR DE LA GLOSA 2024]]+Tabla1[[#This Row],[VALOR DE LA GLOSA 2025]],0)</f>
        <v>0</v>
      </c>
      <c r="AB206" s="65"/>
      <c r="AC206" s="27"/>
      <c r="AD206" s="114"/>
      <c r="AE206" s="27"/>
      <c r="AF206" s="114">
        <f>ROUND(Tabla1[[#This Row],[VALOR TOTAL DE LA GLOSA]]-Tabla1[[#This Row],[Valor soportado por la Subred]],0)</f>
        <v>0</v>
      </c>
      <c r="AG206" s="27"/>
      <c r="AH206" s="27"/>
      <c r="AI206" s="114">
        <f>ROUND(Tabla1[[#This Row],[VALOR GLOSA DEFINITIVA]]-Tabla1[[#This Row],[VALOR LEVANTADO EN LIQUIDACION]],0)</f>
        <v>0</v>
      </c>
    </row>
    <row r="207" spans="2:35" s="31" customFormat="1" ht="87.65" hidden="1" customHeight="1" x14ac:dyDescent="0.35">
      <c r="B207" s="27"/>
      <c r="C207" s="66"/>
      <c r="D207" s="27"/>
      <c r="E207" s="58" t="str">
        <f>+Tabla1[[#This Row],[CODIGO ACTIVIDAD EN PPP Y LINEAMIENTO]]&amp;Tabla1[[#This Row],[ENTORNO/COMPONENTE]]</f>
        <v/>
      </c>
      <c r="F207" s="57">
        <f>+VLOOKUP(Tabla1[[#This Row],[Columna1]],IG!$D$3:$L$1907,3,FALSE)</f>
        <v>0</v>
      </c>
      <c r="G207" s="57">
        <f>+VLOOKUP(Tabla1[[#This Row],[Columna1]],IG!$D$3:$W$1907,4,FALSE)</f>
        <v>0</v>
      </c>
      <c r="H207" s="57">
        <f>+VLOOKUP(Tabla1[[#This Row],[Columna1]],IG!$D$3:$W$1907,5,FALSE)</f>
        <v>0</v>
      </c>
      <c r="I207" s="57">
        <f>+VLOOKUP(Tabla1[[#This Row],[Columna1]],IG!$D$3:$W$1907,6,FALSE)</f>
        <v>0</v>
      </c>
      <c r="J207" s="57">
        <f>+VLOOKUP(Tabla1[[#This Row],[Columna1]],IG!$D$3:$W$1907,7,FALSE)</f>
        <v>0</v>
      </c>
      <c r="K207" s="27"/>
      <c r="L207" s="28"/>
      <c r="M207" s="58" t="str">
        <f>+Tabla1[[#This Row],[Columna1]]&amp;Tabla1[[#This Row],[LOCALIDAD]]&amp;Tabla1[[#This Row],[MES]]</f>
        <v/>
      </c>
      <c r="N207" s="27"/>
      <c r="O207" s="60">
        <f>+VLOOKUP(Tabla1[[#This Row],[concatenar]],IG!$M$3:$W$1907,2,FALSE)</f>
        <v>0</v>
      </c>
      <c r="P207" s="60">
        <f>+VLOOKUP(Tabla1[[#This Row],[concatenar]],IG!$M$3:$W$1907,3,FALSE)</f>
        <v>0</v>
      </c>
      <c r="Q207" s="104">
        <f>+VLOOKUP(Tabla1[[#This Row],[concatenar]],IG!$M$3:$W$1907,8,FALSE)</f>
        <v>0</v>
      </c>
      <c r="R207" s="98">
        <f>+VLOOKUP(Tabla1[[#This Row],[concatenar]],IG!$M$3:$W$1907,9,FALSE)</f>
        <v>0</v>
      </c>
      <c r="S207" s="102">
        <f>+VLOOKUP(Tabla1[[#This Row],[concatenar]],IG!$M$3:$W$1907,10,FALSE)</f>
        <v>0</v>
      </c>
      <c r="T207" s="60">
        <f>+VLOOKUP(Tabla1[[#This Row],[concatenar]],IG!$M$3:$W$1907,11,FALSE)</f>
        <v>0</v>
      </c>
      <c r="U207" s="27"/>
      <c r="V207" s="29"/>
      <c r="W207" s="27"/>
      <c r="X207" s="27"/>
      <c r="Y207" s="61">
        <f>ROUND(Tabla1[[#This Row],[VALOR UNITARIO SEGUIMIENTO FINANCIERO
2024]]*Tabla1[[#This Row],[MET AFECTADA PORLA GLOSA
RECURSOS 2024]]*Tabla1[[#This Row],[Porcentaje de Glosa]],0)</f>
        <v>0</v>
      </c>
      <c r="Z207" s="61">
        <f>ROUND(Tabla1[[#This Row],[VALOR UNITARIO SEGUIMIENTO FINANCIERO
2025]]*Tabla1[[#This Row],[META AFECTADA PORLA GLOSA
RECURSOS 2025]]*Tabla1[[#This Row],[Porcentaje de Glosa]],0)</f>
        <v>0</v>
      </c>
      <c r="AA207" s="61">
        <f>ROUND(Tabla1[[#This Row],[VALOR DE LA GLOSA 2024]]+Tabla1[[#This Row],[VALOR DE LA GLOSA 2025]],0)</f>
        <v>0</v>
      </c>
      <c r="AB207" s="65"/>
      <c r="AC207" s="27"/>
      <c r="AD207" s="114"/>
      <c r="AE207" s="27"/>
      <c r="AF207" s="114">
        <f>ROUND(Tabla1[[#This Row],[VALOR TOTAL DE LA GLOSA]]-Tabla1[[#This Row],[Valor soportado por la Subred]],0)</f>
        <v>0</v>
      </c>
      <c r="AG207" s="27"/>
      <c r="AH207" s="27"/>
      <c r="AI207" s="114">
        <f>ROUND(Tabla1[[#This Row],[VALOR GLOSA DEFINITIVA]]-Tabla1[[#This Row],[VALOR LEVANTADO EN LIQUIDACION]],0)</f>
        <v>0</v>
      </c>
    </row>
    <row r="208" spans="2:35" s="31" customFormat="1" ht="87.65" hidden="1" customHeight="1" x14ac:dyDescent="0.35">
      <c r="B208" s="27"/>
      <c r="C208" s="66"/>
      <c r="D208" s="27"/>
      <c r="E208" s="58" t="str">
        <f>+Tabla1[[#This Row],[CODIGO ACTIVIDAD EN PPP Y LINEAMIENTO]]&amp;Tabla1[[#This Row],[ENTORNO/COMPONENTE]]</f>
        <v/>
      </c>
      <c r="F208" s="57">
        <f>+VLOOKUP(Tabla1[[#This Row],[Columna1]],IG!$D$3:$L$1907,3,FALSE)</f>
        <v>0</v>
      </c>
      <c r="G208" s="57">
        <f>+VLOOKUP(Tabla1[[#This Row],[Columna1]],IG!$D$3:$W$1907,4,FALSE)</f>
        <v>0</v>
      </c>
      <c r="H208" s="57">
        <f>+VLOOKUP(Tabla1[[#This Row],[Columna1]],IG!$D$3:$W$1907,5,FALSE)</f>
        <v>0</v>
      </c>
      <c r="I208" s="57">
        <f>+VLOOKUP(Tabla1[[#This Row],[Columna1]],IG!$D$3:$W$1907,6,FALSE)</f>
        <v>0</v>
      </c>
      <c r="J208" s="57">
        <f>+VLOOKUP(Tabla1[[#This Row],[Columna1]],IG!$D$3:$W$1907,7,FALSE)</f>
        <v>0</v>
      </c>
      <c r="K208" s="27"/>
      <c r="L208" s="28"/>
      <c r="M208" s="58" t="str">
        <f>+Tabla1[[#This Row],[Columna1]]&amp;Tabla1[[#This Row],[LOCALIDAD]]&amp;Tabla1[[#This Row],[MES]]</f>
        <v/>
      </c>
      <c r="N208" s="27"/>
      <c r="O208" s="60">
        <f>+VLOOKUP(Tabla1[[#This Row],[concatenar]],IG!$M$3:$W$1907,2,FALSE)</f>
        <v>0</v>
      </c>
      <c r="P208" s="60">
        <f>+VLOOKUP(Tabla1[[#This Row],[concatenar]],IG!$M$3:$W$1907,3,FALSE)</f>
        <v>0</v>
      </c>
      <c r="Q208" s="104">
        <f>+VLOOKUP(Tabla1[[#This Row],[concatenar]],IG!$M$3:$W$1907,8,FALSE)</f>
        <v>0</v>
      </c>
      <c r="R208" s="98">
        <f>+VLOOKUP(Tabla1[[#This Row],[concatenar]],IG!$M$3:$W$1907,9,FALSE)</f>
        <v>0</v>
      </c>
      <c r="S208" s="102">
        <f>+VLOOKUP(Tabla1[[#This Row],[concatenar]],IG!$M$3:$W$1907,10,FALSE)</f>
        <v>0</v>
      </c>
      <c r="T208" s="60">
        <f>+VLOOKUP(Tabla1[[#This Row],[concatenar]],IG!$M$3:$W$1907,11,FALSE)</f>
        <v>0</v>
      </c>
      <c r="U208" s="27"/>
      <c r="V208" s="29"/>
      <c r="W208" s="27"/>
      <c r="X208" s="27"/>
      <c r="Y208" s="61">
        <f>ROUND(Tabla1[[#This Row],[VALOR UNITARIO SEGUIMIENTO FINANCIERO
2024]]*Tabla1[[#This Row],[MET AFECTADA PORLA GLOSA
RECURSOS 2024]]*Tabla1[[#This Row],[Porcentaje de Glosa]],0)</f>
        <v>0</v>
      </c>
      <c r="Z208" s="61">
        <f>ROUND(Tabla1[[#This Row],[VALOR UNITARIO SEGUIMIENTO FINANCIERO
2025]]*Tabla1[[#This Row],[META AFECTADA PORLA GLOSA
RECURSOS 2025]]*Tabla1[[#This Row],[Porcentaje de Glosa]],0)</f>
        <v>0</v>
      </c>
      <c r="AA208" s="61">
        <f>ROUND(Tabla1[[#This Row],[VALOR DE LA GLOSA 2024]]+Tabla1[[#This Row],[VALOR DE LA GLOSA 2025]],0)</f>
        <v>0</v>
      </c>
      <c r="AB208" s="65"/>
      <c r="AC208" s="27"/>
      <c r="AD208" s="114"/>
      <c r="AE208" s="27"/>
      <c r="AF208" s="114">
        <f>ROUND(Tabla1[[#This Row],[VALOR TOTAL DE LA GLOSA]]-Tabla1[[#This Row],[Valor soportado por la Subred]],0)</f>
        <v>0</v>
      </c>
      <c r="AG208" s="27"/>
      <c r="AH208" s="27"/>
      <c r="AI208" s="114">
        <f>ROUND(Tabla1[[#This Row],[VALOR GLOSA DEFINITIVA]]-Tabla1[[#This Row],[VALOR LEVANTADO EN LIQUIDACION]],0)</f>
        <v>0</v>
      </c>
    </row>
    <row r="209" spans="2:35" s="31" customFormat="1" ht="87.65" hidden="1" customHeight="1" x14ac:dyDescent="0.35">
      <c r="B209" s="27"/>
      <c r="C209" s="66"/>
      <c r="D209" s="27"/>
      <c r="E209" s="58" t="str">
        <f>+Tabla1[[#This Row],[CODIGO ACTIVIDAD EN PPP Y LINEAMIENTO]]&amp;Tabla1[[#This Row],[ENTORNO/COMPONENTE]]</f>
        <v/>
      </c>
      <c r="F209" s="57">
        <f>+VLOOKUP(Tabla1[[#This Row],[Columna1]],IG!$D$3:$L$1907,3,FALSE)</f>
        <v>0</v>
      </c>
      <c r="G209" s="57">
        <f>+VLOOKUP(Tabla1[[#This Row],[Columna1]],IG!$D$3:$W$1907,4,FALSE)</f>
        <v>0</v>
      </c>
      <c r="H209" s="57">
        <f>+VLOOKUP(Tabla1[[#This Row],[Columna1]],IG!$D$3:$W$1907,5,FALSE)</f>
        <v>0</v>
      </c>
      <c r="I209" s="57">
        <f>+VLOOKUP(Tabla1[[#This Row],[Columna1]],IG!$D$3:$W$1907,6,FALSE)</f>
        <v>0</v>
      </c>
      <c r="J209" s="57">
        <f>+VLOOKUP(Tabla1[[#This Row],[Columna1]],IG!$D$3:$W$1907,7,FALSE)</f>
        <v>0</v>
      </c>
      <c r="K209" s="27"/>
      <c r="L209" s="28"/>
      <c r="M209" s="58" t="str">
        <f>+Tabla1[[#This Row],[Columna1]]&amp;Tabla1[[#This Row],[LOCALIDAD]]&amp;Tabla1[[#This Row],[MES]]</f>
        <v/>
      </c>
      <c r="N209" s="27"/>
      <c r="O209" s="60">
        <f>+VLOOKUP(Tabla1[[#This Row],[concatenar]],IG!$M$3:$W$1907,2,FALSE)</f>
        <v>0</v>
      </c>
      <c r="P209" s="60">
        <f>+VLOOKUP(Tabla1[[#This Row],[concatenar]],IG!$M$3:$W$1907,3,FALSE)</f>
        <v>0</v>
      </c>
      <c r="Q209" s="104">
        <f>+VLOOKUP(Tabla1[[#This Row],[concatenar]],IG!$M$3:$W$1907,8,FALSE)</f>
        <v>0</v>
      </c>
      <c r="R209" s="98">
        <f>+VLOOKUP(Tabla1[[#This Row],[concatenar]],IG!$M$3:$W$1907,9,FALSE)</f>
        <v>0</v>
      </c>
      <c r="S209" s="102">
        <f>+VLOOKUP(Tabla1[[#This Row],[concatenar]],IG!$M$3:$W$1907,10,FALSE)</f>
        <v>0</v>
      </c>
      <c r="T209" s="60">
        <f>+VLOOKUP(Tabla1[[#This Row],[concatenar]],IG!$M$3:$W$1907,11,FALSE)</f>
        <v>0</v>
      </c>
      <c r="U209" s="27"/>
      <c r="V209" s="29"/>
      <c r="W209" s="27"/>
      <c r="X209" s="27"/>
      <c r="Y209" s="61">
        <f>ROUND(Tabla1[[#This Row],[VALOR UNITARIO SEGUIMIENTO FINANCIERO
2024]]*Tabla1[[#This Row],[MET AFECTADA PORLA GLOSA
RECURSOS 2024]]*Tabla1[[#This Row],[Porcentaje de Glosa]],0)</f>
        <v>0</v>
      </c>
      <c r="Z209" s="61">
        <f>ROUND(Tabla1[[#This Row],[VALOR UNITARIO SEGUIMIENTO FINANCIERO
2025]]*Tabla1[[#This Row],[META AFECTADA PORLA GLOSA
RECURSOS 2025]]*Tabla1[[#This Row],[Porcentaje de Glosa]],0)</f>
        <v>0</v>
      </c>
      <c r="AA209" s="61">
        <f>ROUND(Tabla1[[#This Row],[VALOR DE LA GLOSA 2024]]+Tabla1[[#This Row],[VALOR DE LA GLOSA 2025]],0)</f>
        <v>0</v>
      </c>
      <c r="AB209" s="65"/>
      <c r="AC209" s="27"/>
      <c r="AD209" s="114"/>
      <c r="AE209" s="27"/>
      <c r="AF209" s="114">
        <f>ROUND(Tabla1[[#This Row],[VALOR TOTAL DE LA GLOSA]]-Tabla1[[#This Row],[Valor soportado por la Subred]],0)</f>
        <v>0</v>
      </c>
      <c r="AG209" s="27"/>
      <c r="AH209" s="27"/>
      <c r="AI209" s="114">
        <f>ROUND(Tabla1[[#This Row],[VALOR GLOSA DEFINITIVA]]-Tabla1[[#This Row],[VALOR LEVANTADO EN LIQUIDACION]],0)</f>
        <v>0</v>
      </c>
    </row>
    <row r="210" spans="2:35" s="31" customFormat="1" ht="87.65" hidden="1" customHeight="1" x14ac:dyDescent="0.35">
      <c r="B210" s="27"/>
      <c r="C210" s="66"/>
      <c r="D210" s="27"/>
      <c r="E210" s="58" t="str">
        <f>+Tabla1[[#This Row],[CODIGO ACTIVIDAD EN PPP Y LINEAMIENTO]]&amp;Tabla1[[#This Row],[ENTORNO/COMPONENTE]]</f>
        <v/>
      </c>
      <c r="F210" s="57">
        <f>+VLOOKUP(Tabla1[[#This Row],[Columna1]],IG!$D$3:$L$1907,3,FALSE)</f>
        <v>0</v>
      </c>
      <c r="G210" s="57">
        <f>+VLOOKUP(Tabla1[[#This Row],[Columna1]],IG!$D$3:$W$1907,4,FALSE)</f>
        <v>0</v>
      </c>
      <c r="H210" s="57">
        <f>+VLOOKUP(Tabla1[[#This Row],[Columna1]],IG!$D$3:$W$1907,5,FALSE)</f>
        <v>0</v>
      </c>
      <c r="I210" s="57">
        <f>+VLOOKUP(Tabla1[[#This Row],[Columna1]],IG!$D$3:$W$1907,6,FALSE)</f>
        <v>0</v>
      </c>
      <c r="J210" s="57">
        <f>+VLOOKUP(Tabla1[[#This Row],[Columna1]],IG!$D$3:$W$1907,7,FALSE)</f>
        <v>0</v>
      </c>
      <c r="K210" s="27"/>
      <c r="L210" s="28"/>
      <c r="M210" s="58" t="str">
        <f>+Tabla1[[#This Row],[Columna1]]&amp;Tabla1[[#This Row],[LOCALIDAD]]&amp;Tabla1[[#This Row],[MES]]</f>
        <v/>
      </c>
      <c r="N210" s="27"/>
      <c r="O210" s="60">
        <f>+VLOOKUP(Tabla1[[#This Row],[concatenar]],IG!$M$3:$W$1907,2,FALSE)</f>
        <v>0</v>
      </c>
      <c r="P210" s="60">
        <f>+VLOOKUP(Tabla1[[#This Row],[concatenar]],IG!$M$3:$W$1907,3,FALSE)</f>
        <v>0</v>
      </c>
      <c r="Q210" s="104">
        <f>+VLOOKUP(Tabla1[[#This Row],[concatenar]],IG!$M$3:$W$1907,8,FALSE)</f>
        <v>0</v>
      </c>
      <c r="R210" s="98">
        <f>+VLOOKUP(Tabla1[[#This Row],[concatenar]],IG!$M$3:$W$1907,9,FALSE)</f>
        <v>0</v>
      </c>
      <c r="S210" s="102">
        <f>+VLOOKUP(Tabla1[[#This Row],[concatenar]],IG!$M$3:$W$1907,10,FALSE)</f>
        <v>0</v>
      </c>
      <c r="T210" s="60">
        <f>+VLOOKUP(Tabla1[[#This Row],[concatenar]],IG!$M$3:$W$1907,11,FALSE)</f>
        <v>0</v>
      </c>
      <c r="U210" s="27"/>
      <c r="V210" s="29"/>
      <c r="W210" s="27"/>
      <c r="X210" s="27"/>
      <c r="Y210" s="61">
        <f>ROUND(Tabla1[[#This Row],[VALOR UNITARIO SEGUIMIENTO FINANCIERO
2024]]*Tabla1[[#This Row],[MET AFECTADA PORLA GLOSA
RECURSOS 2024]]*Tabla1[[#This Row],[Porcentaje de Glosa]],0)</f>
        <v>0</v>
      </c>
      <c r="Z210" s="61">
        <f>ROUND(Tabla1[[#This Row],[VALOR UNITARIO SEGUIMIENTO FINANCIERO
2025]]*Tabla1[[#This Row],[META AFECTADA PORLA GLOSA
RECURSOS 2025]]*Tabla1[[#This Row],[Porcentaje de Glosa]],0)</f>
        <v>0</v>
      </c>
      <c r="AA210" s="61">
        <f>ROUND(Tabla1[[#This Row],[VALOR DE LA GLOSA 2024]]+Tabla1[[#This Row],[VALOR DE LA GLOSA 2025]],0)</f>
        <v>0</v>
      </c>
      <c r="AB210" s="65"/>
      <c r="AC210" s="27"/>
      <c r="AD210" s="114"/>
      <c r="AE210" s="27"/>
      <c r="AF210" s="114">
        <f>ROUND(Tabla1[[#This Row],[VALOR TOTAL DE LA GLOSA]]-Tabla1[[#This Row],[Valor soportado por la Subred]],0)</f>
        <v>0</v>
      </c>
      <c r="AG210" s="27"/>
      <c r="AH210" s="27"/>
      <c r="AI210" s="114">
        <f>ROUND(Tabla1[[#This Row],[VALOR GLOSA DEFINITIVA]]-Tabla1[[#This Row],[VALOR LEVANTADO EN LIQUIDACION]],0)</f>
        <v>0</v>
      </c>
    </row>
    <row r="211" spans="2:35" s="31" customFormat="1" ht="87.65" hidden="1" customHeight="1" x14ac:dyDescent="0.35">
      <c r="B211" s="27"/>
      <c r="C211" s="66"/>
      <c r="D211" s="27"/>
      <c r="E211" s="58" t="str">
        <f>+Tabla1[[#This Row],[CODIGO ACTIVIDAD EN PPP Y LINEAMIENTO]]&amp;Tabla1[[#This Row],[ENTORNO/COMPONENTE]]</f>
        <v/>
      </c>
      <c r="F211" s="57">
        <f>+VLOOKUP(Tabla1[[#This Row],[Columna1]],IG!$D$3:$L$1907,3,FALSE)</f>
        <v>0</v>
      </c>
      <c r="G211" s="57">
        <f>+VLOOKUP(Tabla1[[#This Row],[Columna1]],IG!$D$3:$W$1907,4,FALSE)</f>
        <v>0</v>
      </c>
      <c r="H211" s="57">
        <f>+VLOOKUP(Tabla1[[#This Row],[Columna1]],IG!$D$3:$W$1907,5,FALSE)</f>
        <v>0</v>
      </c>
      <c r="I211" s="57">
        <f>+VLOOKUP(Tabla1[[#This Row],[Columna1]],IG!$D$3:$W$1907,6,FALSE)</f>
        <v>0</v>
      </c>
      <c r="J211" s="57">
        <f>+VLOOKUP(Tabla1[[#This Row],[Columna1]],IG!$D$3:$W$1907,7,FALSE)</f>
        <v>0</v>
      </c>
      <c r="K211" s="27"/>
      <c r="L211" s="28"/>
      <c r="M211" s="58" t="str">
        <f>+Tabla1[[#This Row],[Columna1]]&amp;Tabla1[[#This Row],[LOCALIDAD]]&amp;Tabla1[[#This Row],[MES]]</f>
        <v/>
      </c>
      <c r="N211" s="27"/>
      <c r="O211" s="60">
        <f>+VLOOKUP(Tabla1[[#This Row],[concatenar]],IG!$M$3:$W$1907,2,FALSE)</f>
        <v>0</v>
      </c>
      <c r="P211" s="60">
        <f>+VLOOKUP(Tabla1[[#This Row],[concatenar]],IG!$M$3:$W$1907,3,FALSE)</f>
        <v>0</v>
      </c>
      <c r="Q211" s="104">
        <f>+VLOOKUP(Tabla1[[#This Row],[concatenar]],IG!$M$3:$W$1907,8,FALSE)</f>
        <v>0</v>
      </c>
      <c r="R211" s="98">
        <f>+VLOOKUP(Tabla1[[#This Row],[concatenar]],IG!$M$3:$W$1907,9,FALSE)</f>
        <v>0</v>
      </c>
      <c r="S211" s="102">
        <f>+VLOOKUP(Tabla1[[#This Row],[concatenar]],IG!$M$3:$W$1907,10,FALSE)</f>
        <v>0</v>
      </c>
      <c r="T211" s="60">
        <f>+VLOOKUP(Tabla1[[#This Row],[concatenar]],IG!$M$3:$W$1907,11,FALSE)</f>
        <v>0</v>
      </c>
      <c r="U211" s="27"/>
      <c r="V211" s="29"/>
      <c r="W211" s="27"/>
      <c r="X211" s="27"/>
      <c r="Y211" s="61">
        <f>ROUND(Tabla1[[#This Row],[VALOR UNITARIO SEGUIMIENTO FINANCIERO
2024]]*Tabla1[[#This Row],[MET AFECTADA PORLA GLOSA
RECURSOS 2024]]*Tabla1[[#This Row],[Porcentaje de Glosa]],0)</f>
        <v>0</v>
      </c>
      <c r="Z211" s="61">
        <f>ROUND(Tabla1[[#This Row],[VALOR UNITARIO SEGUIMIENTO FINANCIERO
2025]]*Tabla1[[#This Row],[META AFECTADA PORLA GLOSA
RECURSOS 2025]]*Tabla1[[#This Row],[Porcentaje de Glosa]],0)</f>
        <v>0</v>
      </c>
      <c r="AA211" s="61">
        <f>ROUND(Tabla1[[#This Row],[VALOR DE LA GLOSA 2024]]+Tabla1[[#This Row],[VALOR DE LA GLOSA 2025]],0)</f>
        <v>0</v>
      </c>
      <c r="AB211" s="65"/>
      <c r="AC211" s="27"/>
      <c r="AD211" s="114"/>
      <c r="AE211" s="27"/>
      <c r="AF211" s="114">
        <f>ROUND(Tabla1[[#This Row],[VALOR TOTAL DE LA GLOSA]]-Tabla1[[#This Row],[Valor soportado por la Subred]],0)</f>
        <v>0</v>
      </c>
      <c r="AG211" s="27"/>
      <c r="AH211" s="27"/>
      <c r="AI211" s="114">
        <f>ROUND(Tabla1[[#This Row],[VALOR GLOSA DEFINITIVA]]-Tabla1[[#This Row],[VALOR LEVANTADO EN LIQUIDACION]],0)</f>
        <v>0</v>
      </c>
    </row>
    <row r="212" spans="2:35" s="31" customFormat="1" ht="87.65" hidden="1" customHeight="1" x14ac:dyDescent="0.35">
      <c r="B212" s="27"/>
      <c r="C212" s="66"/>
      <c r="D212" s="27"/>
      <c r="E212" s="58" t="str">
        <f>+Tabla1[[#This Row],[CODIGO ACTIVIDAD EN PPP Y LINEAMIENTO]]&amp;Tabla1[[#This Row],[ENTORNO/COMPONENTE]]</f>
        <v/>
      </c>
      <c r="F212" s="57">
        <f>+VLOOKUP(Tabla1[[#This Row],[Columna1]],IG!$D$3:$L$1907,3,FALSE)</f>
        <v>0</v>
      </c>
      <c r="G212" s="57">
        <f>+VLOOKUP(Tabla1[[#This Row],[Columna1]],IG!$D$3:$W$1907,4,FALSE)</f>
        <v>0</v>
      </c>
      <c r="H212" s="57">
        <f>+VLOOKUP(Tabla1[[#This Row],[Columna1]],IG!$D$3:$W$1907,5,FALSE)</f>
        <v>0</v>
      </c>
      <c r="I212" s="57">
        <f>+VLOOKUP(Tabla1[[#This Row],[Columna1]],IG!$D$3:$W$1907,6,FALSE)</f>
        <v>0</v>
      </c>
      <c r="J212" s="57">
        <f>+VLOOKUP(Tabla1[[#This Row],[Columna1]],IG!$D$3:$W$1907,7,FALSE)</f>
        <v>0</v>
      </c>
      <c r="K212" s="27"/>
      <c r="L212" s="28"/>
      <c r="M212" s="58" t="str">
        <f>+Tabla1[[#This Row],[Columna1]]&amp;Tabla1[[#This Row],[LOCALIDAD]]&amp;Tabla1[[#This Row],[MES]]</f>
        <v/>
      </c>
      <c r="N212" s="27"/>
      <c r="O212" s="60">
        <f>+VLOOKUP(Tabla1[[#This Row],[concatenar]],IG!$M$3:$W$1907,2,FALSE)</f>
        <v>0</v>
      </c>
      <c r="P212" s="60">
        <f>+VLOOKUP(Tabla1[[#This Row],[concatenar]],IG!$M$3:$W$1907,3,FALSE)</f>
        <v>0</v>
      </c>
      <c r="Q212" s="104">
        <f>+VLOOKUP(Tabla1[[#This Row],[concatenar]],IG!$M$3:$W$1907,8,FALSE)</f>
        <v>0</v>
      </c>
      <c r="R212" s="98">
        <f>+VLOOKUP(Tabla1[[#This Row],[concatenar]],IG!$M$3:$W$1907,9,FALSE)</f>
        <v>0</v>
      </c>
      <c r="S212" s="102">
        <f>+VLOOKUP(Tabla1[[#This Row],[concatenar]],IG!$M$3:$W$1907,10,FALSE)</f>
        <v>0</v>
      </c>
      <c r="T212" s="60">
        <f>+VLOOKUP(Tabla1[[#This Row],[concatenar]],IG!$M$3:$W$1907,11,FALSE)</f>
        <v>0</v>
      </c>
      <c r="U212" s="27"/>
      <c r="V212" s="29"/>
      <c r="W212" s="27"/>
      <c r="X212" s="27"/>
      <c r="Y212" s="61">
        <f>ROUND(Tabla1[[#This Row],[VALOR UNITARIO SEGUIMIENTO FINANCIERO
2024]]*Tabla1[[#This Row],[MET AFECTADA PORLA GLOSA
RECURSOS 2024]]*Tabla1[[#This Row],[Porcentaje de Glosa]],0)</f>
        <v>0</v>
      </c>
      <c r="Z212" s="61">
        <f>ROUND(Tabla1[[#This Row],[VALOR UNITARIO SEGUIMIENTO FINANCIERO
2025]]*Tabla1[[#This Row],[META AFECTADA PORLA GLOSA
RECURSOS 2025]]*Tabla1[[#This Row],[Porcentaje de Glosa]],0)</f>
        <v>0</v>
      </c>
      <c r="AA212" s="61">
        <f>ROUND(Tabla1[[#This Row],[VALOR DE LA GLOSA 2024]]+Tabla1[[#This Row],[VALOR DE LA GLOSA 2025]],0)</f>
        <v>0</v>
      </c>
      <c r="AB212" s="65"/>
      <c r="AC212" s="27"/>
      <c r="AD212" s="114"/>
      <c r="AE212" s="27"/>
      <c r="AF212" s="114">
        <f>ROUND(Tabla1[[#This Row],[VALOR TOTAL DE LA GLOSA]]-Tabla1[[#This Row],[Valor soportado por la Subred]],0)</f>
        <v>0</v>
      </c>
      <c r="AG212" s="27"/>
      <c r="AH212" s="27"/>
      <c r="AI212" s="114">
        <f>ROUND(Tabla1[[#This Row],[VALOR GLOSA DEFINITIVA]]-Tabla1[[#This Row],[VALOR LEVANTADO EN LIQUIDACION]],0)</f>
        <v>0</v>
      </c>
    </row>
    <row r="213" spans="2:35" s="31" customFormat="1" ht="87.65" hidden="1" customHeight="1" x14ac:dyDescent="0.35">
      <c r="B213" s="27"/>
      <c r="C213" s="66"/>
      <c r="D213" s="27"/>
      <c r="E213" s="58" t="str">
        <f>+Tabla1[[#This Row],[CODIGO ACTIVIDAD EN PPP Y LINEAMIENTO]]&amp;Tabla1[[#This Row],[ENTORNO/COMPONENTE]]</f>
        <v/>
      </c>
      <c r="F213" s="57">
        <f>+VLOOKUP(Tabla1[[#This Row],[Columna1]],IG!$D$3:$L$1907,3,FALSE)</f>
        <v>0</v>
      </c>
      <c r="G213" s="57">
        <f>+VLOOKUP(Tabla1[[#This Row],[Columna1]],IG!$D$3:$W$1907,4,FALSE)</f>
        <v>0</v>
      </c>
      <c r="H213" s="57">
        <f>+VLOOKUP(Tabla1[[#This Row],[Columna1]],IG!$D$3:$W$1907,5,FALSE)</f>
        <v>0</v>
      </c>
      <c r="I213" s="57">
        <f>+VLOOKUP(Tabla1[[#This Row],[Columna1]],IG!$D$3:$W$1907,6,FALSE)</f>
        <v>0</v>
      </c>
      <c r="J213" s="57">
        <f>+VLOOKUP(Tabla1[[#This Row],[Columna1]],IG!$D$3:$W$1907,7,FALSE)</f>
        <v>0</v>
      </c>
      <c r="K213" s="27"/>
      <c r="L213" s="28"/>
      <c r="M213" s="58" t="str">
        <f>+Tabla1[[#This Row],[Columna1]]&amp;Tabla1[[#This Row],[LOCALIDAD]]&amp;Tabla1[[#This Row],[MES]]</f>
        <v/>
      </c>
      <c r="N213" s="27"/>
      <c r="O213" s="60">
        <f>+VLOOKUP(Tabla1[[#This Row],[concatenar]],IG!$M$3:$W$1907,2,FALSE)</f>
        <v>0</v>
      </c>
      <c r="P213" s="60">
        <f>+VLOOKUP(Tabla1[[#This Row],[concatenar]],IG!$M$3:$W$1907,3,FALSE)</f>
        <v>0</v>
      </c>
      <c r="Q213" s="104">
        <f>+VLOOKUP(Tabla1[[#This Row],[concatenar]],IG!$M$3:$W$1907,8,FALSE)</f>
        <v>0</v>
      </c>
      <c r="R213" s="98">
        <f>+VLOOKUP(Tabla1[[#This Row],[concatenar]],IG!$M$3:$W$1907,9,FALSE)</f>
        <v>0</v>
      </c>
      <c r="S213" s="102">
        <f>+VLOOKUP(Tabla1[[#This Row],[concatenar]],IG!$M$3:$W$1907,10,FALSE)</f>
        <v>0</v>
      </c>
      <c r="T213" s="60">
        <f>+VLOOKUP(Tabla1[[#This Row],[concatenar]],IG!$M$3:$W$1907,11,FALSE)</f>
        <v>0</v>
      </c>
      <c r="U213" s="27"/>
      <c r="V213" s="29"/>
      <c r="W213" s="27"/>
      <c r="X213" s="27"/>
      <c r="Y213" s="61">
        <f>ROUND(Tabla1[[#This Row],[VALOR UNITARIO SEGUIMIENTO FINANCIERO
2024]]*Tabla1[[#This Row],[MET AFECTADA PORLA GLOSA
RECURSOS 2024]]*Tabla1[[#This Row],[Porcentaje de Glosa]],0)</f>
        <v>0</v>
      </c>
      <c r="Z213" s="61">
        <f>ROUND(Tabla1[[#This Row],[VALOR UNITARIO SEGUIMIENTO FINANCIERO
2025]]*Tabla1[[#This Row],[META AFECTADA PORLA GLOSA
RECURSOS 2025]]*Tabla1[[#This Row],[Porcentaje de Glosa]],0)</f>
        <v>0</v>
      </c>
      <c r="AA213" s="61">
        <f>ROUND(Tabla1[[#This Row],[VALOR DE LA GLOSA 2024]]+Tabla1[[#This Row],[VALOR DE LA GLOSA 2025]],0)</f>
        <v>0</v>
      </c>
      <c r="AB213" s="65"/>
      <c r="AC213" s="27"/>
      <c r="AD213" s="114"/>
      <c r="AE213" s="27"/>
      <c r="AF213" s="114">
        <f>ROUND(Tabla1[[#This Row],[VALOR TOTAL DE LA GLOSA]]-Tabla1[[#This Row],[Valor soportado por la Subred]],0)</f>
        <v>0</v>
      </c>
      <c r="AG213" s="27"/>
      <c r="AH213" s="27"/>
      <c r="AI213" s="114">
        <f>ROUND(Tabla1[[#This Row],[VALOR GLOSA DEFINITIVA]]-Tabla1[[#This Row],[VALOR LEVANTADO EN LIQUIDACION]],0)</f>
        <v>0</v>
      </c>
    </row>
    <row r="214" spans="2:35" s="31" customFormat="1" ht="87.65" hidden="1" customHeight="1" x14ac:dyDescent="0.35">
      <c r="B214" s="27"/>
      <c r="C214" s="66"/>
      <c r="D214" s="27"/>
      <c r="E214" s="58" t="str">
        <f>+Tabla1[[#This Row],[CODIGO ACTIVIDAD EN PPP Y LINEAMIENTO]]&amp;Tabla1[[#This Row],[ENTORNO/COMPONENTE]]</f>
        <v/>
      </c>
      <c r="F214" s="57">
        <f>+VLOOKUP(Tabla1[[#This Row],[Columna1]],IG!$D$3:$L$1907,3,FALSE)</f>
        <v>0</v>
      </c>
      <c r="G214" s="57">
        <f>+VLOOKUP(Tabla1[[#This Row],[Columna1]],IG!$D$3:$W$1907,4,FALSE)</f>
        <v>0</v>
      </c>
      <c r="H214" s="57">
        <f>+VLOOKUP(Tabla1[[#This Row],[Columna1]],IG!$D$3:$W$1907,5,FALSE)</f>
        <v>0</v>
      </c>
      <c r="I214" s="57">
        <f>+VLOOKUP(Tabla1[[#This Row],[Columna1]],IG!$D$3:$W$1907,6,FALSE)</f>
        <v>0</v>
      </c>
      <c r="J214" s="57">
        <f>+VLOOKUP(Tabla1[[#This Row],[Columna1]],IG!$D$3:$W$1907,7,FALSE)</f>
        <v>0</v>
      </c>
      <c r="K214" s="27"/>
      <c r="L214" s="28"/>
      <c r="M214" s="58" t="str">
        <f>+Tabla1[[#This Row],[Columna1]]&amp;Tabla1[[#This Row],[LOCALIDAD]]&amp;Tabla1[[#This Row],[MES]]</f>
        <v/>
      </c>
      <c r="N214" s="27"/>
      <c r="O214" s="60">
        <f>+VLOOKUP(Tabla1[[#This Row],[concatenar]],IG!$M$3:$W$1907,2,FALSE)</f>
        <v>0</v>
      </c>
      <c r="P214" s="60">
        <f>+VLOOKUP(Tabla1[[#This Row],[concatenar]],IG!$M$3:$W$1907,3,FALSE)</f>
        <v>0</v>
      </c>
      <c r="Q214" s="104">
        <f>+VLOOKUP(Tabla1[[#This Row],[concatenar]],IG!$M$3:$W$1907,8,FALSE)</f>
        <v>0</v>
      </c>
      <c r="R214" s="98">
        <f>+VLOOKUP(Tabla1[[#This Row],[concatenar]],IG!$M$3:$W$1907,9,FALSE)</f>
        <v>0</v>
      </c>
      <c r="S214" s="102">
        <f>+VLOOKUP(Tabla1[[#This Row],[concatenar]],IG!$M$3:$W$1907,10,FALSE)</f>
        <v>0</v>
      </c>
      <c r="T214" s="60">
        <f>+VLOOKUP(Tabla1[[#This Row],[concatenar]],IG!$M$3:$W$1907,11,FALSE)</f>
        <v>0</v>
      </c>
      <c r="U214" s="27"/>
      <c r="V214" s="29"/>
      <c r="W214" s="27"/>
      <c r="X214" s="27"/>
      <c r="Y214" s="61">
        <f>ROUND(Tabla1[[#This Row],[VALOR UNITARIO SEGUIMIENTO FINANCIERO
2024]]*Tabla1[[#This Row],[MET AFECTADA PORLA GLOSA
RECURSOS 2024]]*Tabla1[[#This Row],[Porcentaje de Glosa]],0)</f>
        <v>0</v>
      </c>
      <c r="Z214" s="61">
        <f>ROUND(Tabla1[[#This Row],[VALOR UNITARIO SEGUIMIENTO FINANCIERO
2025]]*Tabla1[[#This Row],[META AFECTADA PORLA GLOSA
RECURSOS 2025]]*Tabla1[[#This Row],[Porcentaje de Glosa]],0)</f>
        <v>0</v>
      </c>
      <c r="AA214" s="61">
        <f>ROUND(Tabla1[[#This Row],[VALOR DE LA GLOSA 2024]]+Tabla1[[#This Row],[VALOR DE LA GLOSA 2025]],0)</f>
        <v>0</v>
      </c>
      <c r="AB214" s="65"/>
      <c r="AC214" s="27"/>
      <c r="AD214" s="114"/>
      <c r="AE214" s="27"/>
      <c r="AF214" s="114">
        <f>ROUND(Tabla1[[#This Row],[VALOR TOTAL DE LA GLOSA]]-Tabla1[[#This Row],[Valor soportado por la Subred]],0)</f>
        <v>0</v>
      </c>
      <c r="AG214" s="27"/>
      <c r="AH214" s="27"/>
      <c r="AI214" s="114">
        <f>ROUND(Tabla1[[#This Row],[VALOR GLOSA DEFINITIVA]]-Tabla1[[#This Row],[VALOR LEVANTADO EN LIQUIDACION]],0)</f>
        <v>0</v>
      </c>
    </row>
    <row r="215" spans="2:35" s="31" customFormat="1" ht="87.65" hidden="1" customHeight="1" x14ac:dyDescent="0.35">
      <c r="B215" s="27"/>
      <c r="C215" s="66"/>
      <c r="D215" s="27"/>
      <c r="E215" s="58" t="str">
        <f>+Tabla1[[#This Row],[CODIGO ACTIVIDAD EN PPP Y LINEAMIENTO]]&amp;Tabla1[[#This Row],[ENTORNO/COMPONENTE]]</f>
        <v/>
      </c>
      <c r="F215" s="57">
        <f>+VLOOKUP(Tabla1[[#This Row],[Columna1]],IG!$D$3:$L$1907,3,FALSE)</f>
        <v>0</v>
      </c>
      <c r="G215" s="57">
        <f>+VLOOKUP(Tabla1[[#This Row],[Columna1]],IG!$D$3:$W$1907,4,FALSE)</f>
        <v>0</v>
      </c>
      <c r="H215" s="57">
        <f>+VLOOKUP(Tabla1[[#This Row],[Columna1]],IG!$D$3:$W$1907,5,FALSE)</f>
        <v>0</v>
      </c>
      <c r="I215" s="57">
        <f>+VLOOKUP(Tabla1[[#This Row],[Columna1]],IG!$D$3:$W$1907,6,FALSE)</f>
        <v>0</v>
      </c>
      <c r="J215" s="57">
        <f>+VLOOKUP(Tabla1[[#This Row],[Columna1]],IG!$D$3:$W$1907,7,FALSE)</f>
        <v>0</v>
      </c>
      <c r="K215" s="27"/>
      <c r="L215" s="28"/>
      <c r="M215" s="58" t="str">
        <f>+Tabla1[[#This Row],[Columna1]]&amp;Tabla1[[#This Row],[LOCALIDAD]]&amp;Tabla1[[#This Row],[MES]]</f>
        <v/>
      </c>
      <c r="N215" s="27"/>
      <c r="O215" s="60">
        <f>+VLOOKUP(Tabla1[[#This Row],[concatenar]],IG!$M$3:$W$1907,2,FALSE)</f>
        <v>0</v>
      </c>
      <c r="P215" s="60">
        <f>+VLOOKUP(Tabla1[[#This Row],[concatenar]],IG!$M$3:$W$1907,3,FALSE)</f>
        <v>0</v>
      </c>
      <c r="Q215" s="104">
        <f>+VLOOKUP(Tabla1[[#This Row],[concatenar]],IG!$M$3:$W$1907,8,FALSE)</f>
        <v>0</v>
      </c>
      <c r="R215" s="98">
        <f>+VLOOKUP(Tabla1[[#This Row],[concatenar]],IG!$M$3:$W$1907,9,FALSE)</f>
        <v>0</v>
      </c>
      <c r="S215" s="102">
        <f>+VLOOKUP(Tabla1[[#This Row],[concatenar]],IG!$M$3:$W$1907,10,FALSE)</f>
        <v>0</v>
      </c>
      <c r="T215" s="60">
        <f>+VLOOKUP(Tabla1[[#This Row],[concatenar]],IG!$M$3:$W$1907,11,FALSE)</f>
        <v>0</v>
      </c>
      <c r="U215" s="27"/>
      <c r="V215" s="29"/>
      <c r="W215" s="27"/>
      <c r="X215" s="27"/>
      <c r="Y215" s="61">
        <f>ROUND(Tabla1[[#This Row],[VALOR UNITARIO SEGUIMIENTO FINANCIERO
2024]]*Tabla1[[#This Row],[MET AFECTADA PORLA GLOSA
RECURSOS 2024]]*Tabla1[[#This Row],[Porcentaje de Glosa]],0)</f>
        <v>0</v>
      </c>
      <c r="Z215" s="61">
        <f>ROUND(Tabla1[[#This Row],[VALOR UNITARIO SEGUIMIENTO FINANCIERO
2025]]*Tabla1[[#This Row],[META AFECTADA PORLA GLOSA
RECURSOS 2025]]*Tabla1[[#This Row],[Porcentaje de Glosa]],0)</f>
        <v>0</v>
      </c>
      <c r="AA215" s="61">
        <f>ROUND(Tabla1[[#This Row],[VALOR DE LA GLOSA 2024]]+Tabla1[[#This Row],[VALOR DE LA GLOSA 2025]],0)</f>
        <v>0</v>
      </c>
      <c r="AB215" s="65"/>
      <c r="AC215" s="27"/>
      <c r="AD215" s="114"/>
      <c r="AE215" s="27"/>
      <c r="AF215" s="114">
        <f>ROUND(Tabla1[[#This Row],[VALOR TOTAL DE LA GLOSA]]-Tabla1[[#This Row],[Valor soportado por la Subred]],0)</f>
        <v>0</v>
      </c>
      <c r="AG215" s="27"/>
      <c r="AH215" s="27"/>
      <c r="AI215" s="114">
        <f>ROUND(Tabla1[[#This Row],[VALOR GLOSA DEFINITIVA]]-Tabla1[[#This Row],[VALOR LEVANTADO EN LIQUIDACION]],0)</f>
        <v>0</v>
      </c>
    </row>
    <row r="216" spans="2:35" s="31" customFormat="1" ht="87.65" hidden="1" customHeight="1" x14ac:dyDescent="0.35">
      <c r="B216" s="27"/>
      <c r="C216" s="66"/>
      <c r="D216" s="27"/>
      <c r="E216" s="58" t="str">
        <f>+Tabla1[[#This Row],[CODIGO ACTIVIDAD EN PPP Y LINEAMIENTO]]&amp;Tabla1[[#This Row],[ENTORNO/COMPONENTE]]</f>
        <v/>
      </c>
      <c r="F216" s="57">
        <f>+VLOOKUP(Tabla1[[#This Row],[Columna1]],IG!$D$3:$L$1907,3,FALSE)</f>
        <v>0</v>
      </c>
      <c r="G216" s="57">
        <f>+VLOOKUP(Tabla1[[#This Row],[Columna1]],IG!$D$3:$W$1907,4,FALSE)</f>
        <v>0</v>
      </c>
      <c r="H216" s="57">
        <f>+VLOOKUP(Tabla1[[#This Row],[Columna1]],IG!$D$3:$W$1907,5,FALSE)</f>
        <v>0</v>
      </c>
      <c r="I216" s="57">
        <f>+VLOOKUP(Tabla1[[#This Row],[Columna1]],IG!$D$3:$W$1907,6,FALSE)</f>
        <v>0</v>
      </c>
      <c r="J216" s="57">
        <f>+VLOOKUP(Tabla1[[#This Row],[Columna1]],IG!$D$3:$W$1907,7,FALSE)</f>
        <v>0</v>
      </c>
      <c r="K216" s="27"/>
      <c r="L216" s="28"/>
      <c r="M216" s="58" t="str">
        <f>+Tabla1[[#This Row],[Columna1]]&amp;Tabla1[[#This Row],[LOCALIDAD]]&amp;Tabla1[[#This Row],[MES]]</f>
        <v/>
      </c>
      <c r="N216" s="27"/>
      <c r="O216" s="60">
        <f>+VLOOKUP(Tabla1[[#This Row],[concatenar]],IG!$M$3:$W$1907,2,FALSE)</f>
        <v>0</v>
      </c>
      <c r="P216" s="60">
        <f>+VLOOKUP(Tabla1[[#This Row],[concatenar]],IG!$M$3:$W$1907,3,FALSE)</f>
        <v>0</v>
      </c>
      <c r="Q216" s="104">
        <f>+VLOOKUP(Tabla1[[#This Row],[concatenar]],IG!$M$3:$W$1907,8,FALSE)</f>
        <v>0</v>
      </c>
      <c r="R216" s="98">
        <f>+VLOOKUP(Tabla1[[#This Row],[concatenar]],IG!$M$3:$W$1907,9,FALSE)</f>
        <v>0</v>
      </c>
      <c r="S216" s="102">
        <f>+VLOOKUP(Tabla1[[#This Row],[concatenar]],IG!$M$3:$W$1907,10,FALSE)</f>
        <v>0</v>
      </c>
      <c r="T216" s="60">
        <f>+VLOOKUP(Tabla1[[#This Row],[concatenar]],IG!$M$3:$W$1907,11,FALSE)</f>
        <v>0</v>
      </c>
      <c r="U216" s="27"/>
      <c r="V216" s="29"/>
      <c r="W216" s="27"/>
      <c r="X216" s="27"/>
      <c r="Y216" s="61">
        <f>ROUND(Tabla1[[#This Row],[VALOR UNITARIO SEGUIMIENTO FINANCIERO
2024]]*Tabla1[[#This Row],[MET AFECTADA PORLA GLOSA
RECURSOS 2024]]*Tabla1[[#This Row],[Porcentaje de Glosa]],0)</f>
        <v>0</v>
      </c>
      <c r="Z216" s="61">
        <f>ROUND(Tabla1[[#This Row],[VALOR UNITARIO SEGUIMIENTO FINANCIERO
2025]]*Tabla1[[#This Row],[META AFECTADA PORLA GLOSA
RECURSOS 2025]]*Tabla1[[#This Row],[Porcentaje de Glosa]],0)</f>
        <v>0</v>
      </c>
      <c r="AA216" s="61">
        <f>ROUND(Tabla1[[#This Row],[VALOR DE LA GLOSA 2024]]+Tabla1[[#This Row],[VALOR DE LA GLOSA 2025]],0)</f>
        <v>0</v>
      </c>
      <c r="AB216" s="65"/>
      <c r="AC216" s="27"/>
      <c r="AD216" s="114"/>
      <c r="AE216" s="27"/>
      <c r="AF216" s="114">
        <f>ROUND(Tabla1[[#This Row],[VALOR TOTAL DE LA GLOSA]]-Tabla1[[#This Row],[Valor soportado por la Subred]],0)</f>
        <v>0</v>
      </c>
      <c r="AG216" s="27"/>
      <c r="AH216" s="27"/>
      <c r="AI216" s="114">
        <f>ROUND(Tabla1[[#This Row],[VALOR GLOSA DEFINITIVA]]-Tabla1[[#This Row],[VALOR LEVANTADO EN LIQUIDACION]],0)</f>
        <v>0</v>
      </c>
    </row>
    <row r="217" spans="2:35" s="31" customFormat="1" ht="87.65" hidden="1" customHeight="1" x14ac:dyDescent="0.35">
      <c r="B217" s="27"/>
      <c r="C217" s="66"/>
      <c r="D217" s="27"/>
      <c r="E217" s="58" t="str">
        <f>+Tabla1[[#This Row],[CODIGO ACTIVIDAD EN PPP Y LINEAMIENTO]]&amp;Tabla1[[#This Row],[ENTORNO/COMPONENTE]]</f>
        <v/>
      </c>
      <c r="F217" s="57">
        <f>+VLOOKUP(Tabla1[[#This Row],[Columna1]],IG!$D$3:$L$1907,3,FALSE)</f>
        <v>0</v>
      </c>
      <c r="G217" s="57">
        <f>+VLOOKUP(Tabla1[[#This Row],[Columna1]],IG!$D$3:$W$1907,4,FALSE)</f>
        <v>0</v>
      </c>
      <c r="H217" s="57">
        <f>+VLOOKUP(Tabla1[[#This Row],[Columna1]],IG!$D$3:$W$1907,5,FALSE)</f>
        <v>0</v>
      </c>
      <c r="I217" s="57">
        <f>+VLOOKUP(Tabla1[[#This Row],[Columna1]],IG!$D$3:$W$1907,6,FALSE)</f>
        <v>0</v>
      </c>
      <c r="J217" s="57">
        <f>+VLOOKUP(Tabla1[[#This Row],[Columna1]],IG!$D$3:$W$1907,7,FALSE)</f>
        <v>0</v>
      </c>
      <c r="K217" s="27"/>
      <c r="L217" s="28"/>
      <c r="M217" s="58" t="str">
        <f>+Tabla1[[#This Row],[Columna1]]&amp;Tabla1[[#This Row],[LOCALIDAD]]&amp;Tabla1[[#This Row],[MES]]</f>
        <v/>
      </c>
      <c r="N217" s="27"/>
      <c r="O217" s="60">
        <f>+VLOOKUP(Tabla1[[#This Row],[concatenar]],IG!$M$3:$W$1907,2,FALSE)</f>
        <v>0</v>
      </c>
      <c r="P217" s="60">
        <f>+VLOOKUP(Tabla1[[#This Row],[concatenar]],IG!$M$3:$W$1907,3,FALSE)</f>
        <v>0</v>
      </c>
      <c r="Q217" s="104">
        <f>+VLOOKUP(Tabla1[[#This Row],[concatenar]],IG!$M$3:$W$1907,8,FALSE)</f>
        <v>0</v>
      </c>
      <c r="R217" s="98">
        <f>+VLOOKUP(Tabla1[[#This Row],[concatenar]],IG!$M$3:$W$1907,9,FALSE)</f>
        <v>0</v>
      </c>
      <c r="S217" s="102">
        <f>+VLOOKUP(Tabla1[[#This Row],[concatenar]],IG!$M$3:$W$1907,10,FALSE)</f>
        <v>0</v>
      </c>
      <c r="T217" s="60">
        <f>+VLOOKUP(Tabla1[[#This Row],[concatenar]],IG!$M$3:$W$1907,11,FALSE)</f>
        <v>0</v>
      </c>
      <c r="U217" s="27"/>
      <c r="V217" s="29"/>
      <c r="W217" s="27"/>
      <c r="X217" s="27"/>
      <c r="Y217" s="61">
        <f>ROUND(Tabla1[[#This Row],[VALOR UNITARIO SEGUIMIENTO FINANCIERO
2024]]*Tabla1[[#This Row],[MET AFECTADA PORLA GLOSA
RECURSOS 2024]]*Tabla1[[#This Row],[Porcentaje de Glosa]],0)</f>
        <v>0</v>
      </c>
      <c r="Z217" s="61">
        <f>ROUND(Tabla1[[#This Row],[VALOR UNITARIO SEGUIMIENTO FINANCIERO
2025]]*Tabla1[[#This Row],[META AFECTADA PORLA GLOSA
RECURSOS 2025]]*Tabla1[[#This Row],[Porcentaje de Glosa]],0)</f>
        <v>0</v>
      </c>
      <c r="AA217" s="61">
        <f>ROUND(Tabla1[[#This Row],[VALOR DE LA GLOSA 2024]]+Tabla1[[#This Row],[VALOR DE LA GLOSA 2025]],0)</f>
        <v>0</v>
      </c>
      <c r="AB217" s="65"/>
      <c r="AC217" s="27"/>
      <c r="AD217" s="114"/>
      <c r="AE217" s="27"/>
      <c r="AF217" s="114">
        <f>ROUND(Tabla1[[#This Row],[VALOR TOTAL DE LA GLOSA]]-Tabla1[[#This Row],[Valor soportado por la Subred]],0)</f>
        <v>0</v>
      </c>
      <c r="AG217" s="27"/>
      <c r="AH217" s="27"/>
      <c r="AI217" s="114">
        <f>ROUND(Tabla1[[#This Row],[VALOR GLOSA DEFINITIVA]]-Tabla1[[#This Row],[VALOR LEVANTADO EN LIQUIDACION]],0)</f>
        <v>0</v>
      </c>
    </row>
    <row r="218" spans="2:35" s="31" customFormat="1" ht="87.65" hidden="1" customHeight="1" x14ac:dyDescent="0.35">
      <c r="B218" s="27"/>
      <c r="C218" s="66"/>
      <c r="D218" s="27"/>
      <c r="E218" s="58" t="str">
        <f>+Tabla1[[#This Row],[CODIGO ACTIVIDAD EN PPP Y LINEAMIENTO]]&amp;Tabla1[[#This Row],[ENTORNO/COMPONENTE]]</f>
        <v/>
      </c>
      <c r="F218" s="57">
        <f>+VLOOKUP(Tabla1[[#This Row],[Columna1]],IG!$D$3:$L$1907,3,FALSE)</f>
        <v>0</v>
      </c>
      <c r="G218" s="57">
        <f>+VLOOKUP(Tabla1[[#This Row],[Columna1]],IG!$D$3:$W$1907,4,FALSE)</f>
        <v>0</v>
      </c>
      <c r="H218" s="57">
        <f>+VLOOKUP(Tabla1[[#This Row],[Columna1]],IG!$D$3:$W$1907,5,FALSE)</f>
        <v>0</v>
      </c>
      <c r="I218" s="57">
        <f>+VLOOKUP(Tabla1[[#This Row],[Columna1]],IG!$D$3:$W$1907,6,FALSE)</f>
        <v>0</v>
      </c>
      <c r="J218" s="57">
        <f>+VLOOKUP(Tabla1[[#This Row],[Columna1]],IG!$D$3:$W$1907,7,FALSE)</f>
        <v>0</v>
      </c>
      <c r="K218" s="27"/>
      <c r="L218" s="28"/>
      <c r="M218" s="58" t="str">
        <f>+Tabla1[[#This Row],[Columna1]]&amp;Tabla1[[#This Row],[LOCALIDAD]]&amp;Tabla1[[#This Row],[MES]]</f>
        <v/>
      </c>
      <c r="N218" s="27"/>
      <c r="O218" s="60">
        <f>+VLOOKUP(Tabla1[[#This Row],[concatenar]],IG!$M$3:$W$1907,2,FALSE)</f>
        <v>0</v>
      </c>
      <c r="P218" s="60">
        <f>+VLOOKUP(Tabla1[[#This Row],[concatenar]],IG!$M$3:$W$1907,3,FALSE)</f>
        <v>0</v>
      </c>
      <c r="Q218" s="104">
        <f>+VLOOKUP(Tabla1[[#This Row],[concatenar]],IG!$M$3:$W$1907,8,FALSE)</f>
        <v>0</v>
      </c>
      <c r="R218" s="98">
        <f>+VLOOKUP(Tabla1[[#This Row],[concatenar]],IG!$M$3:$W$1907,9,FALSE)</f>
        <v>0</v>
      </c>
      <c r="S218" s="102">
        <f>+VLOOKUP(Tabla1[[#This Row],[concatenar]],IG!$M$3:$W$1907,10,FALSE)</f>
        <v>0</v>
      </c>
      <c r="T218" s="60">
        <f>+VLOOKUP(Tabla1[[#This Row],[concatenar]],IG!$M$3:$W$1907,11,FALSE)</f>
        <v>0</v>
      </c>
      <c r="U218" s="27"/>
      <c r="V218" s="29"/>
      <c r="W218" s="27"/>
      <c r="X218" s="27"/>
      <c r="Y218" s="61">
        <f>ROUND(Tabla1[[#This Row],[VALOR UNITARIO SEGUIMIENTO FINANCIERO
2024]]*Tabla1[[#This Row],[MET AFECTADA PORLA GLOSA
RECURSOS 2024]]*Tabla1[[#This Row],[Porcentaje de Glosa]],0)</f>
        <v>0</v>
      </c>
      <c r="Z218" s="61">
        <f>ROUND(Tabla1[[#This Row],[VALOR UNITARIO SEGUIMIENTO FINANCIERO
2025]]*Tabla1[[#This Row],[META AFECTADA PORLA GLOSA
RECURSOS 2025]]*Tabla1[[#This Row],[Porcentaje de Glosa]],0)</f>
        <v>0</v>
      </c>
      <c r="AA218" s="61">
        <f>ROUND(Tabla1[[#This Row],[VALOR DE LA GLOSA 2024]]+Tabla1[[#This Row],[VALOR DE LA GLOSA 2025]],0)</f>
        <v>0</v>
      </c>
      <c r="AB218" s="65"/>
      <c r="AC218" s="27"/>
      <c r="AD218" s="114"/>
      <c r="AE218" s="27"/>
      <c r="AF218" s="114">
        <f>ROUND(Tabla1[[#This Row],[VALOR TOTAL DE LA GLOSA]]-Tabla1[[#This Row],[Valor soportado por la Subred]],0)</f>
        <v>0</v>
      </c>
      <c r="AG218" s="27"/>
      <c r="AH218" s="27"/>
      <c r="AI218" s="114">
        <f>ROUND(Tabla1[[#This Row],[VALOR GLOSA DEFINITIVA]]-Tabla1[[#This Row],[VALOR LEVANTADO EN LIQUIDACION]],0)</f>
        <v>0</v>
      </c>
    </row>
    <row r="219" spans="2:35" s="31" customFormat="1" ht="87.65" hidden="1" customHeight="1" x14ac:dyDescent="0.35">
      <c r="B219" s="27"/>
      <c r="C219" s="66"/>
      <c r="D219" s="27"/>
      <c r="E219" s="58" t="str">
        <f>+Tabla1[[#This Row],[CODIGO ACTIVIDAD EN PPP Y LINEAMIENTO]]&amp;Tabla1[[#This Row],[ENTORNO/COMPONENTE]]</f>
        <v/>
      </c>
      <c r="F219" s="57">
        <f>+VLOOKUP(Tabla1[[#This Row],[Columna1]],IG!$D$3:$L$1907,3,FALSE)</f>
        <v>0</v>
      </c>
      <c r="G219" s="57">
        <f>+VLOOKUP(Tabla1[[#This Row],[Columna1]],IG!$D$3:$W$1907,4,FALSE)</f>
        <v>0</v>
      </c>
      <c r="H219" s="57">
        <f>+VLOOKUP(Tabla1[[#This Row],[Columna1]],IG!$D$3:$W$1907,5,FALSE)</f>
        <v>0</v>
      </c>
      <c r="I219" s="57">
        <f>+VLOOKUP(Tabla1[[#This Row],[Columna1]],IG!$D$3:$W$1907,6,FALSE)</f>
        <v>0</v>
      </c>
      <c r="J219" s="57">
        <f>+VLOOKUP(Tabla1[[#This Row],[Columna1]],IG!$D$3:$W$1907,7,FALSE)</f>
        <v>0</v>
      </c>
      <c r="K219" s="27"/>
      <c r="L219" s="28"/>
      <c r="M219" s="58" t="str">
        <f>+Tabla1[[#This Row],[Columna1]]&amp;Tabla1[[#This Row],[LOCALIDAD]]&amp;Tabla1[[#This Row],[MES]]</f>
        <v/>
      </c>
      <c r="N219" s="27"/>
      <c r="O219" s="60">
        <f>+VLOOKUP(Tabla1[[#This Row],[concatenar]],IG!$M$3:$W$1907,2,FALSE)</f>
        <v>0</v>
      </c>
      <c r="P219" s="60">
        <f>+VLOOKUP(Tabla1[[#This Row],[concatenar]],IG!$M$3:$W$1907,3,FALSE)</f>
        <v>0</v>
      </c>
      <c r="Q219" s="104">
        <f>+VLOOKUP(Tabla1[[#This Row],[concatenar]],IG!$M$3:$W$1907,8,FALSE)</f>
        <v>0</v>
      </c>
      <c r="R219" s="98">
        <f>+VLOOKUP(Tabla1[[#This Row],[concatenar]],IG!$M$3:$W$1907,9,FALSE)</f>
        <v>0</v>
      </c>
      <c r="S219" s="102">
        <f>+VLOOKUP(Tabla1[[#This Row],[concatenar]],IG!$M$3:$W$1907,10,FALSE)</f>
        <v>0</v>
      </c>
      <c r="T219" s="60">
        <f>+VLOOKUP(Tabla1[[#This Row],[concatenar]],IG!$M$3:$W$1907,11,FALSE)</f>
        <v>0</v>
      </c>
      <c r="U219" s="27"/>
      <c r="V219" s="29"/>
      <c r="W219" s="27"/>
      <c r="X219" s="27"/>
      <c r="Y219" s="61">
        <f>ROUND(Tabla1[[#This Row],[VALOR UNITARIO SEGUIMIENTO FINANCIERO
2024]]*Tabla1[[#This Row],[MET AFECTADA PORLA GLOSA
RECURSOS 2024]]*Tabla1[[#This Row],[Porcentaje de Glosa]],0)</f>
        <v>0</v>
      </c>
      <c r="Z219" s="61">
        <f>ROUND(Tabla1[[#This Row],[VALOR UNITARIO SEGUIMIENTO FINANCIERO
2025]]*Tabla1[[#This Row],[META AFECTADA PORLA GLOSA
RECURSOS 2025]]*Tabla1[[#This Row],[Porcentaje de Glosa]],0)</f>
        <v>0</v>
      </c>
      <c r="AA219" s="61">
        <f>ROUND(Tabla1[[#This Row],[VALOR DE LA GLOSA 2024]]+Tabla1[[#This Row],[VALOR DE LA GLOSA 2025]],0)</f>
        <v>0</v>
      </c>
      <c r="AB219" s="65"/>
      <c r="AC219" s="27"/>
      <c r="AD219" s="114"/>
      <c r="AE219" s="27"/>
      <c r="AF219" s="114">
        <f>ROUND(Tabla1[[#This Row],[VALOR TOTAL DE LA GLOSA]]-Tabla1[[#This Row],[Valor soportado por la Subred]],0)</f>
        <v>0</v>
      </c>
      <c r="AG219" s="27"/>
      <c r="AH219" s="27"/>
      <c r="AI219" s="114">
        <f>ROUND(Tabla1[[#This Row],[VALOR GLOSA DEFINITIVA]]-Tabla1[[#This Row],[VALOR LEVANTADO EN LIQUIDACION]],0)</f>
        <v>0</v>
      </c>
    </row>
    <row r="220" spans="2:35" s="31" customFormat="1" ht="87.65" hidden="1" customHeight="1" x14ac:dyDescent="0.35">
      <c r="B220" s="27"/>
      <c r="C220" s="66"/>
      <c r="D220" s="27"/>
      <c r="E220" s="58" t="str">
        <f>+Tabla1[[#This Row],[CODIGO ACTIVIDAD EN PPP Y LINEAMIENTO]]&amp;Tabla1[[#This Row],[ENTORNO/COMPONENTE]]</f>
        <v/>
      </c>
      <c r="F220" s="57">
        <f>+VLOOKUP(Tabla1[[#This Row],[Columna1]],IG!$D$3:$L$1907,3,FALSE)</f>
        <v>0</v>
      </c>
      <c r="G220" s="57">
        <f>+VLOOKUP(Tabla1[[#This Row],[Columna1]],IG!$D$3:$W$1907,4,FALSE)</f>
        <v>0</v>
      </c>
      <c r="H220" s="57">
        <f>+VLOOKUP(Tabla1[[#This Row],[Columna1]],IG!$D$3:$W$1907,5,FALSE)</f>
        <v>0</v>
      </c>
      <c r="I220" s="57">
        <f>+VLOOKUP(Tabla1[[#This Row],[Columna1]],IG!$D$3:$W$1907,6,FALSE)</f>
        <v>0</v>
      </c>
      <c r="J220" s="57">
        <f>+VLOOKUP(Tabla1[[#This Row],[Columna1]],IG!$D$3:$W$1907,7,FALSE)</f>
        <v>0</v>
      </c>
      <c r="K220" s="27"/>
      <c r="L220" s="28"/>
      <c r="M220" s="58" t="str">
        <f>+Tabla1[[#This Row],[Columna1]]&amp;Tabla1[[#This Row],[LOCALIDAD]]&amp;Tabla1[[#This Row],[MES]]</f>
        <v/>
      </c>
      <c r="N220" s="27"/>
      <c r="O220" s="60">
        <f>+VLOOKUP(Tabla1[[#This Row],[concatenar]],IG!$M$3:$W$1907,2,FALSE)</f>
        <v>0</v>
      </c>
      <c r="P220" s="60">
        <f>+VLOOKUP(Tabla1[[#This Row],[concatenar]],IG!$M$3:$W$1907,3,FALSE)</f>
        <v>0</v>
      </c>
      <c r="Q220" s="104">
        <f>+VLOOKUP(Tabla1[[#This Row],[concatenar]],IG!$M$3:$W$1907,8,FALSE)</f>
        <v>0</v>
      </c>
      <c r="R220" s="98">
        <f>+VLOOKUP(Tabla1[[#This Row],[concatenar]],IG!$M$3:$W$1907,9,FALSE)</f>
        <v>0</v>
      </c>
      <c r="S220" s="102">
        <f>+VLOOKUP(Tabla1[[#This Row],[concatenar]],IG!$M$3:$W$1907,10,FALSE)</f>
        <v>0</v>
      </c>
      <c r="T220" s="60">
        <f>+VLOOKUP(Tabla1[[#This Row],[concatenar]],IG!$M$3:$W$1907,11,FALSE)</f>
        <v>0</v>
      </c>
      <c r="U220" s="27"/>
      <c r="V220" s="29"/>
      <c r="W220" s="27"/>
      <c r="X220" s="27"/>
      <c r="Y220" s="61">
        <f>ROUND(Tabla1[[#This Row],[VALOR UNITARIO SEGUIMIENTO FINANCIERO
2024]]*Tabla1[[#This Row],[MET AFECTADA PORLA GLOSA
RECURSOS 2024]]*Tabla1[[#This Row],[Porcentaje de Glosa]],0)</f>
        <v>0</v>
      </c>
      <c r="Z220" s="61">
        <f>ROUND(Tabla1[[#This Row],[VALOR UNITARIO SEGUIMIENTO FINANCIERO
2025]]*Tabla1[[#This Row],[META AFECTADA PORLA GLOSA
RECURSOS 2025]]*Tabla1[[#This Row],[Porcentaje de Glosa]],0)</f>
        <v>0</v>
      </c>
      <c r="AA220" s="61">
        <f>ROUND(Tabla1[[#This Row],[VALOR DE LA GLOSA 2024]]+Tabla1[[#This Row],[VALOR DE LA GLOSA 2025]],0)</f>
        <v>0</v>
      </c>
      <c r="AB220" s="65"/>
      <c r="AC220" s="27"/>
      <c r="AD220" s="114"/>
      <c r="AE220" s="27"/>
      <c r="AF220" s="114">
        <f>ROUND(Tabla1[[#This Row],[VALOR TOTAL DE LA GLOSA]]-Tabla1[[#This Row],[Valor soportado por la Subred]],0)</f>
        <v>0</v>
      </c>
      <c r="AG220" s="27"/>
      <c r="AH220" s="27"/>
      <c r="AI220" s="114">
        <f>ROUND(Tabla1[[#This Row],[VALOR GLOSA DEFINITIVA]]-Tabla1[[#This Row],[VALOR LEVANTADO EN LIQUIDACION]],0)</f>
        <v>0</v>
      </c>
    </row>
    <row r="221" spans="2:35" s="31" customFormat="1" ht="87.65" hidden="1" customHeight="1" x14ac:dyDescent="0.35">
      <c r="B221" s="27"/>
      <c r="C221" s="66"/>
      <c r="D221" s="27"/>
      <c r="E221" s="58" t="str">
        <f>+Tabla1[[#This Row],[CODIGO ACTIVIDAD EN PPP Y LINEAMIENTO]]&amp;Tabla1[[#This Row],[ENTORNO/COMPONENTE]]</f>
        <v/>
      </c>
      <c r="F221" s="57">
        <f>+VLOOKUP(Tabla1[[#This Row],[Columna1]],IG!$D$3:$L$1907,3,FALSE)</f>
        <v>0</v>
      </c>
      <c r="G221" s="57">
        <f>+VLOOKUP(Tabla1[[#This Row],[Columna1]],IG!$D$3:$W$1907,4,FALSE)</f>
        <v>0</v>
      </c>
      <c r="H221" s="57">
        <f>+VLOOKUP(Tabla1[[#This Row],[Columna1]],IG!$D$3:$W$1907,5,FALSE)</f>
        <v>0</v>
      </c>
      <c r="I221" s="57">
        <f>+VLOOKUP(Tabla1[[#This Row],[Columna1]],IG!$D$3:$W$1907,6,FALSE)</f>
        <v>0</v>
      </c>
      <c r="J221" s="57">
        <f>+VLOOKUP(Tabla1[[#This Row],[Columna1]],IG!$D$3:$W$1907,7,FALSE)</f>
        <v>0</v>
      </c>
      <c r="K221" s="27"/>
      <c r="L221" s="28"/>
      <c r="M221" s="58" t="str">
        <f>+Tabla1[[#This Row],[Columna1]]&amp;Tabla1[[#This Row],[LOCALIDAD]]&amp;Tabla1[[#This Row],[MES]]</f>
        <v/>
      </c>
      <c r="N221" s="27"/>
      <c r="O221" s="60">
        <f>+VLOOKUP(Tabla1[[#This Row],[concatenar]],IG!$M$3:$W$1907,2,FALSE)</f>
        <v>0</v>
      </c>
      <c r="P221" s="60">
        <f>+VLOOKUP(Tabla1[[#This Row],[concatenar]],IG!$M$3:$W$1907,3,FALSE)</f>
        <v>0</v>
      </c>
      <c r="Q221" s="104">
        <f>+VLOOKUP(Tabla1[[#This Row],[concatenar]],IG!$M$3:$W$1907,8,FALSE)</f>
        <v>0</v>
      </c>
      <c r="R221" s="98">
        <f>+VLOOKUP(Tabla1[[#This Row],[concatenar]],IG!$M$3:$W$1907,9,FALSE)</f>
        <v>0</v>
      </c>
      <c r="S221" s="102">
        <f>+VLOOKUP(Tabla1[[#This Row],[concatenar]],IG!$M$3:$W$1907,10,FALSE)</f>
        <v>0</v>
      </c>
      <c r="T221" s="60">
        <f>+VLOOKUP(Tabla1[[#This Row],[concatenar]],IG!$M$3:$W$1907,11,FALSE)</f>
        <v>0</v>
      </c>
      <c r="U221" s="27"/>
      <c r="V221" s="29"/>
      <c r="W221" s="27"/>
      <c r="X221" s="27"/>
      <c r="Y221" s="61">
        <f>ROUND(Tabla1[[#This Row],[VALOR UNITARIO SEGUIMIENTO FINANCIERO
2024]]*Tabla1[[#This Row],[MET AFECTADA PORLA GLOSA
RECURSOS 2024]]*Tabla1[[#This Row],[Porcentaje de Glosa]],0)</f>
        <v>0</v>
      </c>
      <c r="Z221" s="61">
        <f>ROUND(Tabla1[[#This Row],[VALOR UNITARIO SEGUIMIENTO FINANCIERO
2025]]*Tabla1[[#This Row],[META AFECTADA PORLA GLOSA
RECURSOS 2025]]*Tabla1[[#This Row],[Porcentaje de Glosa]],0)</f>
        <v>0</v>
      </c>
      <c r="AA221" s="61">
        <f>ROUND(Tabla1[[#This Row],[VALOR DE LA GLOSA 2024]]+Tabla1[[#This Row],[VALOR DE LA GLOSA 2025]],0)</f>
        <v>0</v>
      </c>
      <c r="AB221" s="65"/>
      <c r="AC221" s="27"/>
      <c r="AD221" s="114"/>
      <c r="AE221" s="27"/>
      <c r="AF221" s="114">
        <f>ROUND(Tabla1[[#This Row],[VALOR TOTAL DE LA GLOSA]]-Tabla1[[#This Row],[Valor soportado por la Subred]],0)</f>
        <v>0</v>
      </c>
      <c r="AG221" s="27"/>
      <c r="AH221" s="27"/>
      <c r="AI221" s="114">
        <f>ROUND(Tabla1[[#This Row],[VALOR GLOSA DEFINITIVA]]-Tabla1[[#This Row],[VALOR LEVANTADO EN LIQUIDACION]],0)</f>
        <v>0</v>
      </c>
    </row>
    <row r="222" spans="2:35" s="31" customFormat="1" ht="87.65" hidden="1" customHeight="1" x14ac:dyDescent="0.35">
      <c r="B222" s="27"/>
      <c r="C222" s="66"/>
      <c r="D222" s="27"/>
      <c r="E222" s="58" t="str">
        <f>+Tabla1[[#This Row],[CODIGO ACTIVIDAD EN PPP Y LINEAMIENTO]]&amp;Tabla1[[#This Row],[ENTORNO/COMPONENTE]]</f>
        <v/>
      </c>
      <c r="F222" s="57">
        <f>+VLOOKUP(Tabla1[[#This Row],[Columna1]],IG!$D$3:$L$1907,3,FALSE)</f>
        <v>0</v>
      </c>
      <c r="G222" s="57">
        <f>+VLOOKUP(Tabla1[[#This Row],[Columna1]],IG!$D$3:$W$1907,4,FALSE)</f>
        <v>0</v>
      </c>
      <c r="H222" s="57">
        <f>+VLOOKUP(Tabla1[[#This Row],[Columna1]],IG!$D$3:$W$1907,5,FALSE)</f>
        <v>0</v>
      </c>
      <c r="I222" s="57">
        <f>+VLOOKUP(Tabla1[[#This Row],[Columna1]],IG!$D$3:$W$1907,6,FALSE)</f>
        <v>0</v>
      </c>
      <c r="J222" s="57">
        <f>+VLOOKUP(Tabla1[[#This Row],[Columna1]],IG!$D$3:$W$1907,7,FALSE)</f>
        <v>0</v>
      </c>
      <c r="K222" s="27"/>
      <c r="L222" s="28"/>
      <c r="M222" s="58" t="str">
        <f>+Tabla1[[#This Row],[Columna1]]&amp;Tabla1[[#This Row],[LOCALIDAD]]&amp;Tabla1[[#This Row],[MES]]</f>
        <v/>
      </c>
      <c r="N222" s="27"/>
      <c r="O222" s="60">
        <f>+VLOOKUP(Tabla1[[#This Row],[concatenar]],IG!$M$3:$W$1907,2,FALSE)</f>
        <v>0</v>
      </c>
      <c r="P222" s="60">
        <f>+VLOOKUP(Tabla1[[#This Row],[concatenar]],IG!$M$3:$W$1907,3,FALSE)</f>
        <v>0</v>
      </c>
      <c r="Q222" s="104">
        <f>+VLOOKUP(Tabla1[[#This Row],[concatenar]],IG!$M$3:$W$1907,8,FALSE)</f>
        <v>0</v>
      </c>
      <c r="R222" s="98">
        <f>+VLOOKUP(Tabla1[[#This Row],[concatenar]],IG!$M$3:$W$1907,9,FALSE)</f>
        <v>0</v>
      </c>
      <c r="S222" s="102">
        <f>+VLOOKUP(Tabla1[[#This Row],[concatenar]],IG!$M$3:$W$1907,10,FALSE)</f>
        <v>0</v>
      </c>
      <c r="T222" s="60">
        <f>+VLOOKUP(Tabla1[[#This Row],[concatenar]],IG!$M$3:$W$1907,11,FALSE)</f>
        <v>0</v>
      </c>
      <c r="U222" s="27"/>
      <c r="V222" s="29"/>
      <c r="W222" s="27"/>
      <c r="X222" s="27"/>
      <c r="Y222" s="61">
        <f>ROUND(Tabla1[[#This Row],[VALOR UNITARIO SEGUIMIENTO FINANCIERO
2024]]*Tabla1[[#This Row],[MET AFECTADA PORLA GLOSA
RECURSOS 2024]]*Tabla1[[#This Row],[Porcentaje de Glosa]],0)</f>
        <v>0</v>
      </c>
      <c r="Z222" s="61">
        <f>ROUND(Tabla1[[#This Row],[VALOR UNITARIO SEGUIMIENTO FINANCIERO
2025]]*Tabla1[[#This Row],[META AFECTADA PORLA GLOSA
RECURSOS 2025]]*Tabla1[[#This Row],[Porcentaje de Glosa]],0)</f>
        <v>0</v>
      </c>
      <c r="AA222" s="61">
        <f>ROUND(Tabla1[[#This Row],[VALOR DE LA GLOSA 2024]]+Tabla1[[#This Row],[VALOR DE LA GLOSA 2025]],0)</f>
        <v>0</v>
      </c>
      <c r="AB222" s="65"/>
      <c r="AC222" s="27"/>
      <c r="AD222" s="114"/>
      <c r="AE222" s="27"/>
      <c r="AF222" s="114">
        <f>ROUND(Tabla1[[#This Row],[VALOR TOTAL DE LA GLOSA]]-Tabla1[[#This Row],[Valor soportado por la Subred]],0)</f>
        <v>0</v>
      </c>
      <c r="AG222" s="27"/>
      <c r="AH222" s="27"/>
      <c r="AI222" s="114">
        <f>ROUND(Tabla1[[#This Row],[VALOR GLOSA DEFINITIVA]]-Tabla1[[#This Row],[VALOR LEVANTADO EN LIQUIDACION]],0)</f>
        <v>0</v>
      </c>
    </row>
    <row r="223" spans="2:35" s="31" customFormat="1" ht="87.65" hidden="1" customHeight="1" x14ac:dyDescent="0.35">
      <c r="B223" s="27"/>
      <c r="C223" s="66"/>
      <c r="D223" s="27"/>
      <c r="E223" s="58" t="str">
        <f>+Tabla1[[#This Row],[CODIGO ACTIVIDAD EN PPP Y LINEAMIENTO]]&amp;Tabla1[[#This Row],[ENTORNO/COMPONENTE]]</f>
        <v/>
      </c>
      <c r="F223" s="57">
        <f>+VLOOKUP(Tabla1[[#This Row],[Columna1]],IG!$D$3:$L$1907,3,FALSE)</f>
        <v>0</v>
      </c>
      <c r="G223" s="57">
        <f>+VLOOKUP(Tabla1[[#This Row],[Columna1]],IG!$D$3:$W$1907,4,FALSE)</f>
        <v>0</v>
      </c>
      <c r="H223" s="57">
        <f>+VLOOKUP(Tabla1[[#This Row],[Columna1]],IG!$D$3:$W$1907,5,FALSE)</f>
        <v>0</v>
      </c>
      <c r="I223" s="57">
        <f>+VLOOKUP(Tabla1[[#This Row],[Columna1]],IG!$D$3:$W$1907,6,FALSE)</f>
        <v>0</v>
      </c>
      <c r="J223" s="57">
        <f>+VLOOKUP(Tabla1[[#This Row],[Columna1]],IG!$D$3:$W$1907,7,FALSE)</f>
        <v>0</v>
      </c>
      <c r="K223" s="27"/>
      <c r="L223" s="28"/>
      <c r="M223" s="58" t="str">
        <f>+Tabla1[[#This Row],[Columna1]]&amp;Tabla1[[#This Row],[LOCALIDAD]]&amp;Tabla1[[#This Row],[MES]]</f>
        <v/>
      </c>
      <c r="N223" s="27"/>
      <c r="O223" s="60">
        <f>+VLOOKUP(Tabla1[[#This Row],[concatenar]],IG!$M$3:$W$1907,2,FALSE)</f>
        <v>0</v>
      </c>
      <c r="P223" s="60">
        <f>+VLOOKUP(Tabla1[[#This Row],[concatenar]],IG!$M$3:$W$1907,3,FALSE)</f>
        <v>0</v>
      </c>
      <c r="Q223" s="104">
        <f>+VLOOKUP(Tabla1[[#This Row],[concatenar]],IG!$M$3:$W$1907,8,FALSE)</f>
        <v>0</v>
      </c>
      <c r="R223" s="98">
        <f>+VLOOKUP(Tabla1[[#This Row],[concatenar]],IG!$M$3:$W$1907,9,FALSE)</f>
        <v>0</v>
      </c>
      <c r="S223" s="102">
        <f>+VLOOKUP(Tabla1[[#This Row],[concatenar]],IG!$M$3:$W$1907,10,FALSE)</f>
        <v>0</v>
      </c>
      <c r="T223" s="60">
        <f>+VLOOKUP(Tabla1[[#This Row],[concatenar]],IG!$M$3:$W$1907,11,FALSE)</f>
        <v>0</v>
      </c>
      <c r="U223" s="27"/>
      <c r="V223" s="29"/>
      <c r="W223" s="27"/>
      <c r="X223" s="27"/>
      <c r="Y223" s="61">
        <f>ROUND(Tabla1[[#This Row],[VALOR UNITARIO SEGUIMIENTO FINANCIERO
2024]]*Tabla1[[#This Row],[MET AFECTADA PORLA GLOSA
RECURSOS 2024]]*Tabla1[[#This Row],[Porcentaje de Glosa]],0)</f>
        <v>0</v>
      </c>
      <c r="Z223" s="61">
        <f>ROUND(Tabla1[[#This Row],[VALOR UNITARIO SEGUIMIENTO FINANCIERO
2025]]*Tabla1[[#This Row],[META AFECTADA PORLA GLOSA
RECURSOS 2025]]*Tabla1[[#This Row],[Porcentaje de Glosa]],0)</f>
        <v>0</v>
      </c>
      <c r="AA223" s="61">
        <f>ROUND(Tabla1[[#This Row],[VALOR DE LA GLOSA 2024]]+Tabla1[[#This Row],[VALOR DE LA GLOSA 2025]],0)</f>
        <v>0</v>
      </c>
      <c r="AB223" s="65"/>
      <c r="AC223" s="27"/>
      <c r="AD223" s="114"/>
      <c r="AE223" s="27"/>
      <c r="AF223" s="114">
        <f>ROUND(Tabla1[[#This Row],[VALOR TOTAL DE LA GLOSA]]-Tabla1[[#This Row],[Valor soportado por la Subred]],0)</f>
        <v>0</v>
      </c>
      <c r="AG223" s="27"/>
      <c r="AH223" s="27"/>
      <c r="AI223" s="114">
        <f>ROUND(Tabla1[[#This Row],[VALOR GLOSA DEFINITIVA]]-Tabla1[[#This Row],[VALOR LEVANTADO EN LIQUIDACION]],0)</f>
        <v>0</v>
      </c>
    </row>
    <row r="224" spans="2:35" s="31" customFormat="1" ht="87.65" hidden="1" customHeight="1" x14ac:dyDescent="0.35">
      <c r="B224" s="27"/>
      <c r="C224" s="66"/>
      <c r="D224" s="27"/>
      <c r="E224" s="58" t="str">
        <f>+Tabla1[[#This Row],[CODIGO ACTIVIDAD EN PPP Y LINEAMIENTO]]&amp;Tabla1[[#This Row],[ENTORNO/COMPONENTE]]</f>
        <v/>
      </c>
      <c r="F224" s="57">
        <f>+VLOOKUP(Tabla1[[#This Row],[Columna1]],IG!$D$3:$L$1907,3,FALSE)</f>
        <v>0</v>
      </c>
      <c r="G224" s="57">
        <f>+VLOOKUP(Tabla1[[#This Row],[Columna1]],IG!$D$3:$W$1907,4,FALSE)</f>
        <v>0</v>
      </c>
      <c r="H224" s="57">
        <f>+VLOOKUP(Tabla1[[#This Row],[Columna1]],IG!$D$3:$W$1907,5,FALSE)</f>
        <v>0</v>
      </c>
      <c r="I224" s="57">
        <f>+VLOOKUP(Tabla1[[#This Row],[Columna1]],IG!$D$3:$W$1907,6,FALSE)</f>
        <v>0</v>
      </c>
      <c r="J224" s="57">
        <f>+VLOOKUP(Tabla1[[#This Row],[Columna1]],IG!$D$3:$W$1907,7,FALSE)</f>
        <v>0</v>
      </c>
      <c r="K224" s="27"/>
      <c r="L224" s="28"/>
      <c r="M224" s="58" t="str">
        <f>+Tabla1[[#This Row],[Columna1]]&amp;Tabla1[[#This Row],[LOCALIDAD]]&amp;Tabla1[[#This Row],[MES]]</f>
        <v/>
      </c>
      <c r="N224" s="27"/>
      <c r="O224" s="60">
        <f>+VLOOKUP(Tabla1[[#This Row],[concatenar]],IG!$M$3:$W$1907,2,FALSE)</f>
        <v>0</v>
      </c>
      <c r="P224" s="60">
        <f>+VLOOKUP(Tabla1[[#This Row],[concatenar]],IG!$M$3:$W$1907,3,FALSE)</f>
        <v>0</v>
      </c>
      <c r="Q224" s="104">
        <f>+VLOOKUP(Tabla1[[#This Row],[concatenar]],IG!$M$3:$W$1907,8,FALSE)</f>
        <v>0</v>
      </c>
      <c r="R224" s="98">
        <f>+VLOOKUP(Tabla1[[#This Row],[concatenar]],IG!$M$3:$W$1907,9,FALSE)</f>
        <v>0</v>
      </c>
      <c r="S224" s="102">
        <f>+VLOOKUP(Tabla1[[#This Row],[concatenar]],IG!$M$3:$W$1907,10,FALSE)</f>
        <v>0</v>
      </c>
      <c r="T224" s="60">
        <f>+VLOOKUP(Tabla1[[#This Row],[concatenar]],IG!$M$3:$W$1907,11,FALSE)</f>
        <v>0</v>
      </c>
      <c r="U224" s="27"/>
      <c r="V224" s="29"/>
      <c r="W224" s="27"/>
      <c r="X224" s="27"/>
      <c r="Y224" s="61">
        <f>ROUND(Tabla1[[#This Row],[VALOR UNITARIO SEGUIMIENTO FINANCIERO
2024]]*Tabla1[[#This Row],[MET AFECTADA PORLA GLOSA
RECURSOS 2024]]*Tabla1[[#This Row],[Porcentaje de Glosa]],0)</f>
        <v>0</v>
      </c>
      <c r="Z224" s="61">
        <f>ROUND(Tabla1[[#This Row],[VALOR UNITARIO SEGUIMIENTO FINANCIERO
2025]]*Tabla1[[#This Row],[META AFECTADA PORLA GLOSA
RECURSOS 2025]]*Tabla1[[#This Row],[Porcentaje de Glosa]],0)</f>
        <v>0</v>
      </c>
      <c r="AA224" s="61">
        <f>ROUND(Tabla1[[#This Row],[VALOR DE LA GLOSA 2024]]+Tabla1[[#This Row],[VALOR DE LA GLOSA 2025]],0)</f>
        <v>0</v>
      </c>
      <c r="AB224" s="65"/>
      <c r="AC224" s="27"/>
      <c r="AD224" s="114"/>
      <c r="AE224" s="27"/>
      <c r="AF224" s="114">
        <f>ROUND(Tabla1[[#This Row],[VALOR TOTAL DE LA GLOSA]]-Tabla1[[#This Row],[Valor soportado por la Subred]],0)</f>
        <v>0</v>
      </c>
      <c r="AG224" s="27"/>
      <c r="AH224" s="27"/>
      <c r="AI224" s="114">
        <f>ROUND(Tabla1[[#This Row],[VALOR GLOSA DEFINITIVA]]-Tabla1[[#This Row],[VALOR LEVANTADO EN LIQUIDACION]],0)</f>
        <v>0</v>
      </c>
    </row>
    <row r="225" spans="2:35" s="31" customFormat="1" ht="87.65" hidden="1" customHeight="1" x14ac:dyDescent="0.35">
      <c r="B225" s="27"/>
      <c r="C225" s="66"/>
      <c r="D225" s="27"/>
      <c r="E225" s="58" t="str">
        <f>+Tabla1[[#This Row],[CODIGO ACTIVIDAD EN PPP Y LINEAMIENTO]]&amp;Tabla1[[#This Row],[ENTORNO/COMPONENTE]]</f>
        <v/>
      </c>
      <c r="F225" s="57">
        <f>+VLOOKUP(Tabla1[[#This Row],[Columna1]],IG!$D$3:$L$1907,3,FALSE)</f>
        <v>0</v>
      </c>
      <c r="G225" s="57">
        <f>+VLOOKUP(Tabla1[[#This Row],[Columna1]],IG!$D$3:$W$1907,4,FALSE)</f>
        <v>0</v>
      </c>
      <c r="H225" s="57">
        <f>+VLOOKUP(Tabla1[[#This Row],[Columna1]],IG!$D$3:$W$1907,5,FALSE)</f>
        <v>0</v>
      </c>
      <c r="I225" s="57">
        <f>+VLOOKUP(Tabla1[[#This Row],[Columna1]],IG!$D$3:$W$1907,6,FALSE)</f>
        <v>0</v>
      </c>
      <c r="J225" s="57">
        <f>+VLOOKUP(Tabla1[[#This Row],[Columna1]],IG!$D$3:$W$1907,7,FALSE)</f>
        <v>0</v>
      </c>
      <c r="K225" s="27"/>
      <c r="L225" s="28"/>
      <c r="M225" s="58" t="str">
        <f>+Tabla1[[#This Row],[Columna1]]&amp;Tabla1[[#This Row],[LOCALIDAD]]&amp;Tabla1[[#This Row],[MES]]</f>
        <v/>
      </c>
      <c r="N225" s="27"/>
      <c r="O225" s="60">
        <f>+VLOOKUP(Tabla1[[#This Row],[concatenar]],IG!$M$3:$W$1907,2,FALSE)</f>
        <v>0</v>
      </c>
      <c r="P225" s="60">
        <f>+VLOOKUP(Tabla1[[#This Row],[concatenar]],IG!$M$3:$W$1907,3,FALSE)</f>
        <v>0</v>
      </c>
      <c r="Q225" s="104">
        <f>+VLOOKUP(Tabla1[[#This Row],[concatenar]],IG!$M$3:$W$1907,8,FALSE)</f>
        <v>0</v>
      </c>
      <c r="R225" s="98">
        <f>+VLOOKUP(Tabla1[[#This Row],[concatenar]],IG!$M$3:$W$1907,9,FALSE)</f>
        <v>0</v>
      </c>
      <c r="S225" s="102">
        <f>+VLOOKUP(Tabla1[[#This Row],[concatenar]],IG!$M$3:$W$1907,10,FALSE)</f>
        <v>0</v>
      </c>
      <c r="T225" s="60">
        <f>+VLOOKUP(Tabla1[[#This Row],[concatenar]],IG!$M$3:$W$1907,11,FALSE)</f>
        <v>0</v>
      </c>
      <c r="U225" s="27"/>
      <c r="V225" s="29"/>
      <c r="W225" s="27"/>
      <c r="X225" s="27"/>
      <c r="Y225" s="61">
        <f>ROUND(Tabla1[[#This Row],[VALOR UNITARIO SEGUIMIENTO FINANCIERO
2024]]*Tabla1[[#This Row],[MET AFECTADA PORLA GLOSA
RECURSOS 2024]]*Tabla1[[#This Row],[Porcentaje de Glosa]],0)</f>
        <v>0</v>
      </c>
      <c r="Z225" s="61">
        <f>ROUND(Tabla1[[#This Row],[VALOR UNITARIO SEGUIMIENTO FINANCIERO
2025]]*Tabla1[[#This Row],[META AFECTADA PORLA GLOSA
RECURSOS 2025]]*Tabla1[[#This Row],[Porcentaje de Glosa]],0)</f>
        <v>0</v>
      </c>
      <c r="AA225" s="61">
        <f>ROUND(Tabla1[[#This Row],[VALOR DE LA GLOSA 2024]]+Tabla1[[#This Row],[VALOR DE LA GLOSA 2025]],0)</f>
        <v>0</v>
      </c>
      <c r="AB225" s="65"/>
      <c r="AC225" s="27"/>
      <c r="AD225" s="114"/>
      <c r="AE225" s="27"/>
      <c r="AF225" s="114">
        <f>ROUND(Tabla1[[#This Row],[VALOR TOTAL DE LA GLOSA]]-Tabla1[[#This Row],[Valor soportado por la Subred]],0)</f>
        <v>0</v>
      </c>
      <c r="AG225" s="27"/>
      <c r="AH225" s="27"/>
      <c r="AI225" s="114">
        <f>ROUND(Tabla1[[#This Row],[VALOR GLOSA DEFINITIVA]]-Tabla1[[#This Row],[VALOR LEVANTADO EN LIQUIDACION]],0)</f>
        <v>0</v>
      </c>
    </row>
    <row r="226" spans="2:35" s="31" customFormat="1" ht="87.65" hidden="1" customHeight="1" x14ac:dyDescent="0.35">
      <c r="B226" s="27"/>
      <c r="C226" s="66"/>
      <c r="D226" s="27"/>
      <c r="E226" s="58" t="str">
        <f>+Tabla1[[#This Row],[CODIGO ACTIVIDAD EN PPP Y LINEAMIENTO]]&amp;Tabla1[[#This Row],[ENTORNO/COMPONENTE]]</f>
        <v/>
      </c>
      <c r="F226" s="57">
        <f>+VLOOKUP(Tabla1[[#This Row],[Columna1]],IG!$D$3:$L$1907,3,FALSE)</f>
        <v>0</v>
      </c>
      <c r="G226" s="57">
        <f>+VLOOKUP(Tabla1[[#This Row],[Columna1]],IG!$D$3:$W$1907,4,FALSE)</f>
        <v>0</v>
      </c>
      <c r="H226" s="57">
        <f>+VLOOKUP(Tabla1[[#This Row],[Columna1]],IG!$D$3:$W$1907,5,FALSE)</f>
        <v>0</v>
      </c>
      <c r="I226" s="57">
        <f>+VLOOKUP(Tabla1[[#This Row],[Columna1]],IG!$D$3:$W$1907,6,FALSE)</f>
        <v>0</v>
      </c>
      <c r="J226" s="57">
        <f>+VLOOKUP(Tabla1[[#This Row],[Columna1]],IG!$D$3:$W$1907,7,FALSE)</f>
        <v>0</v>
      </c>
      <c r="K226" s="27"/>
      <c r="L226" s="28"/>
      <c r="M226" s="58" t="str">
        <f>+Tabla1[[#This Row],[Columna1]]&amp;Tabla1[[#This Row],[LOCALIDAD]]&amp;Tabla1[[#This Row],[MES]]</f>
        <v/>
      </c>
      <c r="N226" s="27"/>
      <c r="O226" s="60">
        <f>+VLOOKUP(Tabla1[[#This Row],[concatenar]],IG!$M$3:$W$1907,2,FALSE)</f>
        <v>0</v>
      </c>
      <c r="P226" s="60">
        <f>+VLOOKUP(Tabla1[[#This Row],[concatenar]],IG!$M$3:$W$1907,3,FALSE)</f>
        <v>0</v>
      </c>
      <c r="Q226" s="104">
        <f>+VLOOKUP(Tabla1[[#This Row],[concatenar]],IG!$M$3:$W$1907,8,FALSE)</f>
        <v>0</v>
      </c>
      <c r="R226" s="98">
        <f>+VLOOKUP(Tabla1[[#This Row],[concatenar]],IG!$M$3:$W$1907,9,FALSE)</f>
        <v>0</v>
      </c>
      <c r="S226" s="102">
        <f>+VLOOKUP(Tabla1[[#This Row],[concatenar]],IG!$M$3:$W$1907,10,FALSE)</f>
        <v>0</v>
      </c>
      <c r="T226" s="60">
        <f>+VLOOKUP(Tabla1[[#This Row],[concatenar]],IG!$M$3:$W$1907,11,FALSE)</f>
        <v>0</v>
      </c>
      <c r="U226" s="27"/>
      <c r="V226" s="29"/>
      <c r="W226" s="27"/>
      <c r="X226" s="27"/>
      <c r="Y226" s="61">
        <f>ROUND(Tabla1[[#This Row],[VALOR UNITARIO SEGUIMIENTO FINANCIERO
2024]]*Tabla1[[#This Row],[MET AFECTADA PORLA GLOSA
RECURSOS 2024]]*Tabla1[[#This Row],[Porcentaje de Glosa]],0)</f>
        <v>0</v>
      </c>
      <c r="Z226" s="61">
        <f>ROUND(Tabla1[[#This Row],[VALOR UNITARIO SEGUIMIENTO FINANCIERO
2025]]*Tabla1[[#This Row],[META AFECTADA PORLA GLOSA
RECURSOS 2025]]*Tabla1[[#This Row],[Porcentaje de Glosa]],0)</f>
        <v>0</v>
      </c>
      <c r="AA226" s="61">
        <f>ROUND(Tabla1[[#This Row],[VALOR DE LA GLOSA 2024]]+Tabla1[[#This Row],[VALOR DE LA GLOSA 2025]],0)</f>
        <v>0</v>
      </c>
      <c r="AB226" s="65"/>
      <c r="AC226" s="27"/>
      <c r="AD226" s="114"/>
      <c r="AE226" s="27"/>
      <c r="AF226" s="114">
        <f>ROUND(Tabla1[[#This Row],[VALOR TOTAL DE LA GLOSA]]-Tabla1[[#This Row],[Valor soportado por la Subred]],0)</f>
        <v>0</v>
      </c>
      <c r="AG226" s="27"/>
      <c r="AH226" s="27"/>
      <c r="AI226" s="114">
        <f>ROUND(Tabla1[[#This Row],[VALOR GLOSA DEFINITIVA]]-Tabla1[[#This Row],[VALOR LEVANTADO EN LIQUIDACION]],0)</f>
        <v>0</v>
      </c>
    </row>
    <row r="227" spans="2:35" s="31" customFormat="1" ht="87.65" hidden="1" customHeight="1" x14ac:dyDescent="0.35">
      <c r="B227" s="27"/>
      <c r="C227" s="66"/>
      <c r="D227" s="27"/>
      <c r="E227" s="58" t="str">
        <f>+Tabla1[[#This Row],[CODIGO ACTIVIDAD EN PPP Y LINEAMIENTO]]&amp;Tabla1[[#This Row],[ENTORNO/COMPONENTE]]</f>
        <v/>
      </c>
      <c r="F227" s="57">
        <f>+VLOOKUP(Tabla1[[#This Row],[Columna1]],IG!$D$3:$L$1907,3,FALSE)</f>
        <v>0</v>
      </c>
      <c r="G227" s="57">
        <f>+VLOOKUP(Tabla1[[#This Row],[Columna1]],IG!$D$3:$W$1907,4,FALSE)</f>
        <v>0</v>
      </c>
      <c r="H227" s="57">
        <f>+VLOOKUP(Tabla1[[#This Row],[Columna1]],IG!$D$3:$W$1907,5,FALSE)</f>
        <v>0</v>
      </c>
      <c r="I227" s="57">
        <f>+VLOOKUP(Tabla1[[#This Row],[Columna1]],IG!$D$3:$W$1907,6,FALSE)</f>
        <v>0</v>
      </c>
      <c r="J227" s="57">
        <f>+VLOOKUP(Tabla1[[#This Row],[Columna1]],IG!$D$3:$W$1907,7,FALSE)</f>
        <v>0</v>
      </c>
      <c r="K227" s="27"/>
      <c r="L227" s="28"/>
      <c r="M227" s="58" t="str">
        <f>+Tabla1[[#This Row],[Columna1]]&amp;Tabla1[[#This Row],[LOCALIDAD]]&amp;Tabla1[[#This Row],[MES]]</f>
        <v/>
      </c>
      <c r="N227" s="27"/>
      <c r="O227" s="60">
        <f>+VLOOKUP(Tabla1[[#This Row],[concatenar]],IG!$M$3:$W$1907,2,FALSE)</f>
        <v>0</v>
      </c>
      <c r="P227" s="60">
        <f>+VLOOKUP(Tabla1[[#This Row],[concatenar]],IG!$M$3:$W$1907,3,FALSE)</f>
        <v>0</v>
      </c>
      <c r="Q227" s="104">
        <f>+VLOOKUP(Tabla1[[#This Row],[concatenar]],IG!$M$3:$W$1907,8,FALSE)</f>
        <v>0</v>
      </c>
      <c r="R227" s="98">
        <f>+VLOOKUP(Tabla1[[#This Row],[concatenar]],IG!$M$3:$W$1907,9,FALSE)</f>
        <v>0</v>
      </c>
      <c r="S227" s="102">
        <f>+VLOOKUP(Tabla1[[#This Row],[concatenar]],IG!$M$3:$W$1907,10,FALSE)</f>
        <v>0</v>
      </c>
      <c r="T227" s="60">
        <f>+VLOOKUP(Tabla1[[#This Row],[concatenar]],IG!$M$3:$W$1907,11,FALSE)</f>
        <v>0</v>
      </c>
      <c r="U227" s="27"/>
      <c r="V227" s="29"/>
      <c r="W227" s="27"/>
      <c r="X227" s="27"/>
      <c r="Y227" s="61">
        <f>ROUND(Tabla1[[#This Row],[VALOR UNITARIO SEGUIMIENTO FINANCIERO
2024]]*Tabla1[[#This Row],[MET AFECTADA PORLA GLOSA
RECURSOS 2024]]*Tabla1[[#This Row],[Porcentaje de Glosa]],0)</f>
        <v>0</v>
      </c>
      <c r="Z227" s="61">
        <f>ROUND(Tabla1[[#This Row],[VALOR UNITARIO SEGUIMIENTO FINANCIERO
2025]]*Tabla1[[#This Row],[META AFECTADA PORLA GLOSA
RECURSOS 2025]]*Tabla1[[#This Row],[Porcentaje de Glosa]],0)</f>
        <v>0</v>
      </c>
      <c r="AA227" s="61">
        <f>ROUND(Tabla1[[#This Row],[VALOR DE LA GLOSA 2024]]+Tabla1[[#This Row],[VALOR DE LA GLOSA 2025]],0)</f>
        <v>0</v>
      </c>
      <c r="AB227" s="65"/>
      <c r="AC227" s="27"/>
      <c r="AD227" s="114"/>
      <c r="AE227" s="27"/>
      <c r="AF227" s="114">
        <f>ROUND(Tabla1[[#This Row],[VALOR TOTAL DE LA GLOSA]]-Tabla1[[#This Row],[Valor soportado por la Subred]],0)</f>
        <v>0</v>
      </c>
      <c r="AG227" s="27"/>
      <c r="AH227" s="27"/>
      <c r="AI227" s="114">
        <f>ROUND(Tabla1[[#This Row],[VALOR GLOSA DEFINITIVA]]-Tabla1[[#This Row],[VALOR LEVANTADO EN LIQUIDACION]],0)</f>
        <v>0</v>
      </c>
    </row>
    <row r="228" spans="2:35" s="31" customFormat="1" ht="87.65" hidden="1" customHeight="1" x14ac:dyDescent="0.35">
      <c r="B228" s="27"/>
      <c r="C228" s="66"/>
      <c r="D228" s="27"/>
      <c r="E228" s="58" t="str">
        <f>+Tabla1[[#This Row],[CODIGO ACTIVIDAD EN PPP Y LINEAMIENTO]]&amp;Tabla1[[#This Row],[ENTORNO/COMPONENTE]]</f>
        <v/>
      </c>
      <c r="F228" s="57">
        <f>+VLOOKUP(Tabla1[[#This Row],[Columna1]],IG!$D$3:$L$1907,3,FALSE)</f>
        <v>0</v>
      </c>
      <c r="G228" s="57">
        <f>+VLOOKUP(Tabla1[[#This Row],[Columna1]],IG!$D$3:$W$1907,4,FALSE)</f>
        <v>0</v>
      </c>
      <c r="H228" s="57">
        <f>+VLOOKUP(Tabla1[[#This Row],[Columna1]],IG!$D$3:$W$1907,5,FALSE)</f>
        <v>0</v>
      </c>
      <c r="I228" s="57">
        <f>+VLOOKUP(Tabla1[[#This Row],[Columna1]],IG!$D$3:$W$1907,6,FALSE)</f>
        <v>0</v>
      </c>
      <c r="J228" s="57">
        <f>+VLOOKUP(Tabla1[[#This Row],[Columna1]],IG!$D$3:$W$1907,7,FALSE)</f>
        <v>0</v>
      </c>
      <c r="K228" s="27"/>
      <c r="L228" s="28"/>
      <c r="M228" s="58" t="str">
        <f>+Tabla1[[#This Row],[Columna1]]&amp;Tabla1[[#This Row],[LOCALIDAD]]&amp;Tabla1[[#This Row],[MES]]</f>
        <v/>
      </c>
      <c r="N228" s="27"/>
      <c r="O228" s="60">
        <f>+VLOOKUP(Tabla1[[#This Row],[concatenar]],IG!$M$3:$W$1907,2,FALSE)</f>
        <v>0</v>
      </c>
      <c r="P228" s="60">
        <f>+VLOOKUP(Tabla1[[#This Row],[concatenar]],IG!$M$3:$W$1907,3,FALSE)</f>
        <v>0</v>
      </c>
      <c r="Q228" s="104">
        <f>+VLOOKUP(Tabla1[[#This Row],[concatenar]],IG!$M$3:$W$1907,8,FALSE)</f>
        <v>0</v>
      </c>
      <c r="R228" s="98">
        <f>+VLOOKUP(Tabla1[[#This Row],[concatenar]],IG!$M$3:$W$1907,9,FALSE)</f>
        <v>0</v>
      </c>
      <c r="S228" s="102">
        <f>+VLOOKUP(Tabla1[[#This Row],[concatenar]],IG!$M$3:$W$1907,10,FALSE)</f>
        <v>0</v>
      </c>
      <c r="T228" s="60">
        <f>+VLOOKUP(Tabla1[[#This Row],[concatenar]],IG!$M$3:$W$1907,11,FALSE)</f>
        <v>0</v>
      </c>
      <c r="U228" s="27"/>
      <c r="V228" s="29"/>
      <c r="W228" s="27"/>
      <c r="X228" s="27"/>
      <c r="Y228" s="61">
        <f>ROUND(Tabla1[[#This Row],[VALOR UNITARIO SEGUIMIENTO FINANCIERO
2024]]*Tabla1[[#This Row],[MET AFECTADA PORLA GLOSA
RECURSOS 2024]]*Tabla1[[#This Row],[Porcentaje de Glosa]],0)</f>
        <v>0</v>
      </c>
      <c r="Z228" s="61">
        <f>ROUND(Tabla1[[#This Row],[VALOR UNITARIO SEGUIMIENTO FINANCIERO
2025]]*Tabla1[[#This Row],[META AFECTADA PORLA GLOSA
RECURSOS 2025]]*Tabla1[[#This Row],[Porcentaje de Glosa]],0)</f>
        <v>0</v>
      </c>
      <c r="AA228" s="61">
        <f>ROUND(Tabla1[[#This Row],[VALOR DE LA GLOSA 2024]]+Tabla1[[#This Row],[VALOR DE LA GLOSA 2025]],0)</f>
        <v>0</v>
      </c>
      <c r="AB228" s="65"/>
      <c r="AC228" s="27"/>
      <c r="AD228" s="114"/>
      <c r="AE228" s="27"/>
      <c r="AF228" s="114">
        <f>ROUND(Tabla1[[#This Row],[VALOR TOTAL DE LA GLOSA]]-Tabla1[[#This Row],[Valor soportado por la Subred]],0)</f>
        <v>0</v>
      </c>
      <c r="AG228" s="27"/>
      <c r="AH228" s="27"/>
      <c r="AI228" s="114">
        <f>ROUND(Tabla1[[#This Row],[VALOR GLOSA DEFINITIVA]]-Tabla1[[#This Row],[VALOR LEVANTADO EN LIQUIDACION]],0)</f>
        <v>0</v>
      </c>
    </row>
    <row r="229" spans="2:35" s="31" customFormat="1" ht="87.65" hidden="1" customHeight="1" x14ac:dyDescent="0.35">
      <c r="B229" s="27"/>
      <c r="C229" s="66"/>
      <c r="D229" s="27"/>
      <c r="E229" s="58" t="str">
        <f>+Tabla1[[#This Row],[CODIGO ACTIVIDAD EN PPP Y LINEAMIENTO]]&amp;Tabla1[[#This Row],[ENTORNO/COMPONENTE]]</f>
        <v/>
      </c>
      <c r="F229" s="57">
        <f>+VLOOKUP(Tabla1[[#This Row],[Columna1]],IG!$D$3:$L$1907,3,FALSE)</f>
        <v>0</v>
      </c>
      <c r="G229" s="57">
        <f>+VLOOKUP(Tabla1[[#This Row],[Columna1]],IG!$D$3:$W$1907,4,FALSE)</f>
        <v>0</v>
      </c>
      <c r="H229" s="57">
        <f>+VLOOKUP(Tabla1[[#This Row],[Columna1]],IG!$D$3:$W$1907,5,FALSE)</f>
        <v>0</v>
      </c>
      <c r="I229" s="57">
        <f>+VLOOKUP(Tabla1[[#This Row],[Columna1]],IG!$D$3:$W$1907,6,FALSE)</f>
        <v>0</v>
      </c>
      <c r="J229" s="57">
        <f>+VLOOKUP(Tabla1[[#This Row],[Columna1]],IG!$D$3:$W$1907,7,FALSE)</f>
        <v>0</v>
      </c>
      <c r="K229" s="27"/>
      <c r="L229" s="28"/>
      <c r="M229" s="58" t="str">
        <f>+Tabla1[[#This Row],[Columna1]]&amp;Tabla1[[#This Row],[LOCALIDAD]]&amp;Tabla1[[#This Row],[MES]]</f>
        <v/>
      </c>
      <c r="N229" s="27"/>
      <c r="O229" s="60">
        <f>+VLOOKUP(Tabla1[[#This Row],[concatenar]],IG!$M$3:$W$1907,2,FALSE)</f>
        <v>0</v>
      </c>
      <c r="P229" s="60">
        <f>+VLOOKUP(Tabla1[[#This Row],[concatenar]],IG!$M$3:$W$1907,3,FALSE)</f>
        <v>0</v>
      </c>
      <c r="Q229" s="104">
        <f>+VLOOKUP(Tabla1[[#This Row],[concatenar]],IG!$M$3:$W$1907,8,FALSE)</f>
        <v>0</v>
      </c>
      <c r="R229" s="98">
        <f>+VLOOKUP(Tabla1[[#This Row],[concatenar]],IG!$M$3:$W$1907,9,FALSE)</f>
        <v>0</v>
      </c>
      <c r="S229" s="102">
        <f>+VLOOKUP(Tabla1[[#This Row],[concatenar]],IG!$M$3:$W$1907,10,FALSE)</f>
        <v>0</v>
      </c>
      <c r="T229" s="60">
        <f>+VLOOKUP(Tabla1[[#This Row],[concatenar]],IG!$M$3:$W$1907,11,FALSE)</f>
        <v>0</v>
      </c>
      <c r="U229" s="27"/>
      <c r="V229" s="29"/>
      <c r="W229" s="27"/>
      <c r="X229" s="27"/>
      <c r="Y229" s="61">
        <f>ROUND(Tabla1[[#This Row],[VALOR UNITARIO SEGUIMIENTO FINANCIERO
2024]]*Tabla1[[#This Row],[MET AFECTADA PORLA GLOSA
RECURSOS 2024]]*Tabla1[[#This Row],[Porcentaje de Glosa]],0)</f>
        <v>0</v>
      </c>
      <c r="Z229" s="61">
        <f>ROUND(Tabla1[[#This Row],[VALOR UNITARIO SEGUIMIENTO FINANCIERO
2025]]*Tabla1[[#This Row],[META AFECTADA PORLA GLOSA
RECURSOS 2025]]*Tabla1[[#This Row],[Porcentaje de Glosa]],0)</f>
        <v>0</v>
      </c>
      <c r="AA229" s="61">
        <f>ROUND(Tabla1[[#This Row],[VALOR DE LA GLOSA 2024]]+Tabla1[[#This Row],[VALOR DE LA GLOSA 2025]],0)</f>
        <v>0</v>
      </c>
      <c r="AB229" s="65"/>
      <c r="AC229" s="27"/>
      <c r="AD229" s="114"/>
      <c r="AE229" s="27"/>
      <c r="AF229" s="114">
        <f>ROUND(Tabla1[[#This Row],[VALOR TOTAL DE LA GLOSA]]-Tabla1[[#This Row],[Valor soportado por la Subred]],0)</f>
        <v>0</v>
      </c>
      <c r="AG229" s="27"/>
      <c r="AH229" s="27"/>
      <c r="AI229" s="114">
        <f>ROUND(Tabla1[[#This Row],[VALOR GLOSA DEFINITIVA]]-Tabla1[[#This Row],[VALOR LEVANTADO EN LIQUIDACION]],0)</f>
        <v>0</v>
      </c>
    </row>
    <row r="230" spans="2:35" s="31" customFormat="1" ht="87.65" hidden="1" customHeight="1" x14ac:dyDescent="0.35">
      <c r="B230" s="27"/>
      <c r="C230" s="66"/>
      <c r="D230" s="27"/>
      <c r="E230" s="58" t="str">
        <f>+Tabla1[[#This Row],[CODIGO ACTIVIDAD EN PPP Y LINEAMIENTO]]&amp;Tabla1[[#This Row],[ENTORNO/COMPONENTE]]</f>
        <v/>
      </c>
      <c r="F230" s="57">
        <f>+VLOOKUP(Tabla1[[#This Row],[Columna1]],IG!$D$3:$L$1907,3,FALSE)</f>
        <v>0</v>
      </c>
      <c r="G230" s="57">
        <f>+VLOOKUP(Tabla1[[#This Row],[Columna1]],IG!$D$3:$W$1907,4,FALSE)</f>
        <v>0</v>
      </c>
      <c r="H230" s="57">
        <f>+VLOOKUP(Tabla1[[#This Row],[Columna1]],IG!$D$3:$W$1907,5,FALSE)</f>
        <v>0</v>
      </c>
      <c r="I230" s="57">
        <f>+VLOOKUP(Tabla1[[#This Row],[Columna1]],IG!$D$3:$W$1907,6,FALSE)</f>
        <v>0</v>
      </c>
      <c r="J230" s="57">
        <f>+VLOOKUP(Tabla1[[#This Row],[Columna1]],IG!$D$3:$W$1907,7,FALSE)</f>
        <v>0</v>
      </c>
      <c r="K230" s="27"/>
      <c r="L230" s="28"/>
      <c r="M230" s="58" t="str">
        <f>+Tabla1[[#This Row],[Columna1]]&amp;Tabla1[[#This Row],[LOCALIDAD]]&amp;Tabla1[[#This Row],[MES]]</f>
        <v/>
      </c>
      <c r="N230" s="27"/>
      <c r="O230" s="60">
        <f>+VLOOKUP(Tabla1[[#This Row],[concatenar]],IG!$M$3:$W$1907,2,FALSE)</f>
        <v>0</v>
      </c>
      <c r="P230" s="60">
        <f>+VLOOKUP(Tabla1[[#This Row],[concatenar]],IG!$M$3:$W$1907,3,FALSE)</f>
        <v>0</v>
      </c>
      <c r="Q230" s="104">
        <f>+VLOOKUP(Tabla1[[#This Row],[concatenar]],IG!$M$3:$W$1907,8,FALSE)</f>
        <v>0</v>
      </c>
      <c r="R230" s="98">
        <f>+VLOOKUP(Tabla1[[#This Row],[concatenar]],IG!$M$3:$W$1907,9,FALSE)</f>
        <v>0</v>
      </c>
      <c r="S230" s="102">
        <f>+VLOOKUP(Tabla1[[#This Row],[concatenar]],IG!$M$3:$W$1907,10,FALSE)</f>
        <v>0</v>
      </c>
      <c r="T230" s="60">
        <f>+VLOOKUP(Tabla1[[#This Row],[concatenar]],IG!$M$3:$W$1907,11,FALSE)</f>
        <v>0</v>
      </c>
      <c r="U230" s="27"/>
      <c r="V230" s="29"/>
      <c r="W230" s="27"/>
      <c r="X230" s="27"/>
      <c r="Y230" s="61">
        <f>ROUND(Tabla1[[#This Row],[VALOR UNITARIO SEGUIMIENTO FINANCIERO
2024]]*Tabla1[[#This Row],[MET AFECTADA PORLA GLOSA
RECURSOS 2024]]*Tabla1[[#This Row],[Porcentaje de Glosa]],0)</f>
        <v>0</v>
      </c>
      <c r="Z230" s="61">
        <f>ROUND(Tabla1[[#This Row],[VALOR UNITARIO SEGUIMIENTO FINANCIERO
2025]]*Tabla1[[#This Row],[META AFECTADA PORLA GLOSA
RECURSOS 2025]]*Tabla1[[#This Row],[Porcentaje de Glosa]],0)</f>
        <v>0</v>
      </c>
      <c r="AA230" s="61">
        <f>ROUND(Tabla1[[#This Row],[VALOR DE LA GLOSA 2024]]+Tabla1[[#This Row],[VALOR DE LA GLOSA 2025]],0)</f>
        <v>0</v>
      </c>
      <c r="AB230" s="65"/>
      <c r="AC230" s="27"/>
      <c r="AD230" s="114"/>
      <c r="AE230" s="27"/>
      <c r="AF230" s="114">
        <f>ROUND(Tabla1[[#This Row],[VALOR TOTAL DE LA GLOSA]]-Tabla1[[#This Row],[Valor soportado por la Subred]],0)</f>
        <v>0</v>
      </c>
      <c r="AG230" s="27"/>
      <c r="AH230" s="27"/>
      <c r="AI230" s="114">
        <f>ROUND(Tabla1[[#This Row],[VALOR GLOSA DEFINITIVA]]-Tabla1[[#This Row],[VALOR LEVANTADO EN LIQUIDACION]],0)</f>
        <v>0</v>
      </c>
    </row>
    <row r="231" spans="2:35" s="31" customFormat="1" ht="87.65" hidden="1" customHeight="1" x14ac:dyDescent="0.35">
      <c r="B231" s="27"/>
      <c r="C231" s="66"/>
      <c r="D231" s="27"/>
      <c r="E231" s="58" t="str">
        <f>+Tabla1[[#This Row],[CODIGO ACTIVIDAD EN PPP Y LINEAMIENTO]]&amp;Tabla1[[#This Row],[ENTORNO/COMPONENTE]]</f>
        <v/>
      </c>
      <c r="F231" s="57">
        <f>+VLOOKUP(Tabla1[[#This Row],[Columna1]],IG!$D$3:$L$1907,3,FALSE)</f>
        <v>0</v>
      </c>
      <c r="G231" s="57">
        <f>+VLOOKUP(Tabla1[[#This Row],[Columna1]],IG!$D$3:$W$1907,4,FALSE)</f>
        <v>0</v>
      </c>
      <c r="H231" s="57">
        <f>+VLOOKUP(Tabla1[[#This Row],[Columna1]],IG!$D$3:$W$1907,5,FALSE)</f>
        <v>0</v>
      </c>
      <c r="I231" s="57">
        <f>+VLOOKUP(Tabla1[[#This Row],[Columna1]],IG!$D$3:$W$1907,6,FALSE)</f>
        <v>0</v>
      </c>
      <c r="J231" s="57">
        <f>+VLOOKUP(Tabla1[[#This Row],[Columna1]],IG!$D$3:$W$1907,7,FALSE)</f>
        <v>0</v>
      </c>
      <c r="K231" s="27"/>
      <c r="L231" s="28"/>
      <c r="M231" s="58" t="str">
        <f>+Tabla1[[#This Row],[Columna1]]&amp;Tabla1[[#This Row],[LOCALIDAD]]&amp;Tabla1[[#This Row],[MES]]</f>
        <v/>
      </c>
      <c r="N231" s="27"/>
      <c r="O231" s="60">
        <f>+VLOOKUP(Tabla1[[#This Row],[concatenar]],IG!$M$3:$W$1907,2,FALSE)</f>
        <v>0</v>
      </c>
      <c r="P231" s="60">
        <f>+VLOOKUP(Tabla1[[#This Row],[concatenar]],IG!$M$3:$W$1907,3,FALSE)</f>
        <v>0</v>
      </c>
      <c r="Q231" s="104">
        <f>+VLOOKUP(Tabla1[[#This Row],[concatenar]],IG!$M$3:$W$1907,8,FALSE)</f>
        <v>0</v>
      </c>
      <c r="R231" s="98">
        <f>+VLOOKUP(Tabla1[[#This Row],[concatenar]],IG!$M$3:$W$1907,9,FALSE)</f>
        <v>0</v>
      </c>
      <c r="S231" s="102">
        <f>+VLOOKUP(Tabla1[[#This Row],[concatenar]],IG!$M$3:$W$1907,10,FALSE)</f>
        <v>0</v>
      </c>
      <c r="T231" s="60">
        <f>+VLOOKUP(Tabla1[[#This Row],[concatenar]],IG!$M$3:$W$1907,11,FALSE)</f>
        <v>0</v>
      </c>
      <c r="U231" s="27"/>
      <c r="V231" s="29"/>
      <c r="W231" s="27"/>
      <c r="X231" s="27"/>
      <c r="Y231" s="61">
        <f>ROUND(Tabla1[[#This Row],[VALOR UNITARIO SEGUIMIENTO FINANCIERO
2024]]*Tabla1[[#This Row],[MET AFECTADA PORLA GLOSA
RECURSOS 2024]]*Tabla1[[#This Row],[Porcentaje de Glosa]],0)</f>
        <v>0</v>
      </c>
      <c r="Z231" s="61">
        <f>ROUND(Tabla1[[#This Row],[VALOR UNITARIO SEGUIMIENTO FINANCIERO
2025]]*Tabla1[[#This Row],[META AFECTADA PORLA GLOSA
RECURSOS 2025]]*Tabla1[[#This Row],[Porcentaje de Glosa]],0)</f>
        <v>0</v>
      </c>
      <c r="AA231" s="61">
        <f>ROUND(Tabla1[[#This Row],[VALOR DE LA GLOSA 2024]]+Tabla1[[#This Row],[VALOR DE LA GLOSA 2025]],0)</f>
        <v>0</v>
      </c>
      <c r="AB231" s="65"/>
      <c r="AC231" s="27"/>
      <c r="AD231" s="114"/>
      <c r="AE231" s="27"/>
      <c r="AF231" s="114">
        <f>ROUND(Tabla1[[#This Row],[VALOR TOTAL DE LA GLOSA]]-Tabla1[[#This Row],[Valor soportado por la Subred]],0)</f>
        <v>0</v>
      </c>
      <c r="AG231" s="27"/>
      <c r="AH231" s="27"/>
      <c r="AI231" s="114">
        <f>ROUND(Tabla1[[#This Row],[VALOR GLOSA DEFINITIVA]]-Tabla1[[#This Row],[VALOR LEVANTADO EN LIQUIDACION]],0)</f>
        <v>0</v>
      </c>
    </row>
    <row r="232" spans="2:35" s="31" customFormat="1" ht="87.65" hidden="1" customHeight="1" x14ac:dyDescent="0.35">
      <c r="B232" s="27"/>
      <c r="C232" s="66"/>
      <c r="D232" s="27"/>
      <c r="E232" s="58" t="str">
        <f>+Tabla1[[#This Row],[CODIGO ACTIVIDAD EN PPP Y LINEAMIENTO]]&amp;Tabla1[[#This Row],[ENTORNO/COMPONENTE]]</f>
        <v/>
      </c>
      <c r="F232" s="57">
        <f>+VLOOKUP(Tabla1[[#This Row],[Columna1]],IG!$D$3:$L$1907,3,FALSE)</f>
        <v>0</v>
      </c>
      <c r="G232" s="57">
        <f>+VLOOKUP(Tabla1[[#This Row],[Columna1]],IG!$D$3:$W$1907,4,FALSE)</f>
        <v>0</v>
      </c>
      <c r="H232" s="57">
        <f>+VLOOKUP(Tabla1[[#This Row],[Columna1]],IG!$D$3:$W$1907,5,FALSE)</f>
        <v>0</v>
      </c>
      <c r="I232" s="57">
        <f>+VLOOKUP(Tabla1[[#This Row],[Columna1]],IG!$D$3:$W$1907,6,FALSE)</f>
        <v>0</v>
      </c>
      <c r="J232" s="57">
        <f>+VLOOKUP(Tabla1[[#This Row],[Columna1]],IG!$D$3:$W$1907,7,FALSE)</f>
        <v>0</v>
      </c>
      <c r="K232" s="27"/>
      <c r="L232" s="28"/>
      <c r="M232" s="58" t="str">
        <f>+Tabla1[[#This Row],[Columna1]]&amp;Tabla1[[#This Row],[LOCALIDAD]]&amp;Tabla1[[#This Row],[MES]]</f>
        <v/>
      </c>
      <c r="N232" s="27"/>
      <c r="O232" s="60">
        <f>+VLOOKUP(Tabla1[[#This Row],[concatenar]],IG!$M$3:$W$1907,2,FALSE)</f>
        <v>0</v>
      </c>
      <c r="P232" s="60">
        <f>+VLOOKUP(Tabla1[[#This Row],[concatenar]],IG!$M$3:$W$1907,3,FALSE)</f>
        <v>0</v>
      </c>
      <c r="Q232" s="104">
        <f>+VLOOKUP(Tabla1[[#This Row],[concatenar]],IG!$M$3:$W$1907,8,FALSE)</f>
        <v>0</v>
      </c>
      <c r="R232" s="98">
        <f>+VLOOKUP(Tabla1[[#This Row],[concatenar]],IG!$M$3:$W$1907,9,FALSE)</f>
        <v>0</v>
      </c>
      <c r="S232" s="102">
        <f>+VLOOKUP(Tabla1[[#This Row],[concatenar]],IG!$M$3:$W$1907,10,FALSE)</f>
        <v>0</v>
      </c>
      <c r="T232" s="60">
        <f>+VLOOKUP(Tabla1[[#This Row],[concatenar]],IG!$M$3:$W$1907,11,FALSE)</f>
        <v>0</v>
      </c>
      <c r="U232" s="27"/>
      <c r="V232" s="29"/>
      <c r="W232" s="27"/>
      <c r="X232" s="27"/>
      <c r="Y232" s="61">
        <f>ROUND(Tabla1[[#This Row],[VALOR UNITARIO SEGUIMIENTO FINANCIERO
2024]]*Tabla1[[#This Row],[MET AFECTADA PORLA GLOSA
RECURSOS 2024]]*Tabla1[[#This Row],[Porcentaje de Glosa]],0)</f>
        <v>0</v>
      </c>
      <c r="Z232" s="61">
        <f>ROUND(Tabla1[[#This Row],[VALOR UNITARIO SEGUIMIENTO FINANCIERO
2025]]*Tabla1[[#This Row],[META AFECTADA PORLA GLOSA
RECURSOS 2025]]*Tabla1[[#This Row],[Porcentaje de Glosa]],0)</f>
        <v>0</v>
      </c>
      <c r="AA232" s="61">
        <f>ROUND(Tabla1[[#This Row],[VALOR DE LA GLOSA 2024]]+Tabla1[[#This Row],[VALOR DE LA GLOSA 2025]],0)</f>
        <v>0</v>
      </c>
      <c r="AB232" s="65"/>
      <c r="AC232" s="27"/>
      <c r="AD232" s="114"/>
      <c r="AE232" s="27"/>
      <c r="AF232" s="114">
        <f>ROUND(Tabla1[[#This Row],[VALOR TOTAL DE LA GLOSA]]-Tabla1[[#This Row],[Valor soportado por la Subred]],0)</f>
        <v>0</v>
      </c>
      <c r="AG232" s="27"/>
      <c r="AH232" s="27"/>
      <c r="AI232" s="114">
        <f>ROUND(Tabla1[[#This Row],[VALOR GLOSA DEFINITIVA]]-Tabla1[[#This Row],[VALOR LEVANTADO EN LIQUIDACION]],0)</f>
        <v>0</v>
      </c>
    </row>
    <row r="233" spans="2:35" s="31" customFormat="1" ht="87.65" hidden="1" customHeight="1" x14ac:dyDescent="0.35">
      <c r="B233" s="27"/>
      <c r="C233" s="66"/>
      <c r="D233" s="27"/>
      <c r="E233" s="58" t="str">
        <f>+Tabla1[[#This Row],[CODIGO ACTIVIDAD EN PPP Y LINEAMIENTO]]&amp;Tabla1[[#This Row],[ENTORNO/COMPONENTE]]</f>
        <v/>
      </c>
      <c r="F233" s="57">
        <f>+VLOOKUP(Tabla1[[#This Row],[Columna1]],IG!$D$3:$L$1907,3,FALSE)</f>
        <v>0</v>
      </c>
      <c r="G233" s="57">
        <f>+VLOOKUP(Tabla1[[#This Row],[Columna1]],IG!$D$3:$W$1907,4,FALSE)</f>
        <v>0</v>
      </c>
      <c r="H233" s="57">
        <f>+VLOOKUP(Tabla1[[#This Row],[Columna1]],IG!$D$3:$W$1907,5,FALSE)</f>
        <v>0</v>
      </c>
      <c r="I233" s="57">
        <f>+VLOOKUP(Tabla1[[#This Row],[Columna1]],IG!$D$3:$W$1907,6,FALSE)</f>
        <v>0</v>
      </c>
      <c r="J233" s="57">
        <f>+VLOOKUP(Tabla1[[#This Row],[Columna1]],IG!$D$3:$W$1907,7,FALSE)</f>
        <v>0</v>
      </c>
      <c r="K233" s="27"/>
      <c r="L233" s="28"/>
      <c r="M233" s="58" t="str">
        <f>+Tabla1[[#This Row],[Columna1]]&amp;Tabla1[[#This Row],[LOCALIDAD]]&amp;Tabla1[[#This Row],[MES]]</f>
        <v/>
      </c>
      <c r="N233" s="27"/>
      <c r="O233" s="60">
        <f>+VLOOKUP(Tabla1[[#This Row],[concatenar]],IG!$M$3:$W$1907,2,FALSE)</f>
        <v>0</v>
      </c>
      <c r="P233" s="60">
        <f>+VLOOKUP(Tabla1[[#This Row],[concatenar]],IG!$M$3:$W$1907,3,FALSE)</f>
        <v>0</v>
      </c>
      <c r="Q233" s="104">
        <f>+VLOOKUP(Tabla1[[#This Row],[concatenar]],IG!$M$3:$W$1907,8,FALSE)</f>
        <v>0</v>
      </c>
      <c r="R233" s="98">
        <f>+VLOOKUP(Tabla1[[#This Row],[concatenar]],IG!$M$3:$W$1907,9,FALSE)</f>
        <v>0</v>
      </c>
      <c r="S233" s="102">
        <f>+VLOOKUP(Tabla1[[#This Row],[concatenar]],IG!$M$3:$W$1907,10,FALSE)</f>
        <v>0</v>
      </c>
      <c r="T233" s="60">
        <f>+VLOOKUP(Tabla1[[#This Row],[concatenar]],IG!$M$3:$W$1907,11,FALSE)</f>
        <v>0</v>
      </c>
      <c r="U233" s="27"/>
      <c r="V233" s="29"/>
      <c r="W233" s="27"/>
      <c r="X233" s="27"/>
      <c r="Y233" s="61">
        <f>ROUND(Tabla1[[#This Row],[VALOR UNITARIO SEGUIMIENTO FINANCIERO
2024]]*Tabla1[[#This Row],[MET AFECTADA PORLA GLOSA
RECURSOS 2024]]*Tabla1[[#This Row],[Porcentaje de Glosa]],0)</f>
        <v>0</v>
      </c>
      <c r="Z233" s="61">
        <f>ROUND(Tabla1[[#This Row],[VALOR UNITARIO SEGUIMIENTO FINANCIERO
2025]]*Tabla1[[#This Row],[META AFECTADA PORLA GLOSA
RECURSOS 2025]]*Tabla1[[#This Row],[Porcentaje de Glosa]],0)</f>
        <v>0</v>
      </c>
      <c r="AA233" s="61">
        <f>ROUND(Tabla1[[#This Row],[VALOR DE LA GLOSA 2024]]+Tabla1[[#This Row],[VALOR DE LA GLOSA 2025]],0)</f>
        <v>0</v>
      </c>
      <c r="AB233" s="65"/>
      <c r="AC233" s="27"/>
      <c r="AD233" s="114"/>
      <c r="AE233" s="27"/>
      <c r="AF233" s="114">
        <f>ROUND(Tabla1[[#This Row],[VALOR TOTAL DE LA GLOSA]]-Tabla1[[#This Row],[Valor soportado por la Subred]],0)</f>
        <v>0</v>
      </c>
      <c r="AG233" s="27"/>
      <c r="AH233" s="27"/>
      <c r="AI233" s="114">
        <f>ROUND(Tabla1[[#This Row],[VALOR GLOSA DEFINITIVA]]-Tabla1[[#This Row],[VALOR LEVANTADO EN LIQUIDACION]],0)</f>
        <v>0</v>
      </c>
    </row>
    <row r="234" spans="2:35" s="31" customFormat="1" ht="87.65" hidden="1" customHeight="1" x14ac:dyDescent="0.35">
      <c r="B234" s="27"/>
      <c r="C234" s="66"/>
      <c r="D234" s="27"/>
      <c r="E234" s="58" t="str">
        <f>+Tabla1[[#This Row],[CODIGO ACTIVIDAD EN PPP Y LINEAMIENTO]]&amp;Tabla1[[#This Row],[ENTORNO/COMPONENTE]]</f>
        <v/>
      </c>
      <c r="F234" s="57">
        <f>+VLOOKUP(Tabla1[[#This Row],[Columna1]],IG!$D$3:$L$1907,3,FALSE)</f>
        <v>0</v>
      </c>
      <c r="G234" s="57">
        <f>+VLOOKUP(Tabla1[[#This Row],[Columna1]],IG!$D$3:$W$1907,4,FALSE)</f>
        <v>0</v>
      </c>
      <c r="H234" s="57">
        <f>+VLOOKUP(Tabla1[[#This Row],[Columna1]],IG!$D$3:$W$1907,5,FALSE)</f>
        <v>0</v>
      </c>
      <c r="I234" s="57">
        <f>+VLOOKUP(Tabla1[[#This Row],[Columna1]],IG!$D$3:$W$1907,6,FALSE)</f>
        <v>0</v>
      </c>
      <c r="J234" s="57">
        <f>+VLOOKUP(Tabla1[[#This Row],[Columna1]],IG!$D$3:$W$1907,7,FALSE)</f>
        <v>0</v>
      </c>
      <c r="K234" s="27"/>
      <c r="L234" s="28"/>
      <c r="M234" s="58" t="str">
        <f>+Tabla1[[#This Row],[Columna1]]&amp;Tabla1[[#This Row],[LOCALIDAD]]&amp;Tabla1[[#This Row],[MES]]</f>
        <v/>
      </c>
      <c r="N234" s="27"/>
      <c r="O234" s="60">
        <f>+VLOOKUP(Tabla1[[#This Row],[concatenar]],IG!$M$3:$W$1907,2,FALSE)</f>
        <v>0</v>
      </c>
      <c r="P234" s="60">
        <f>+VLOOKUP(Tabla1[[#This Row],[concatenar]],IG!$M$3:$W$1907,3,FALSE)</f>
        <v>0</v>
      </c>
      <c r="Q234" s="104">
        <f>+VLOOKUP(Tabla1[[#This Row],[concatenar]],IG!$M$3:$W$1907,8,FALSE)</f>
        <v>0</v>
      </c>
      <c r="R234" s="98">
        <f>+VLOOKUP(Tabla1[[#This Row],[concatenar]],IG!$M$3:$W$1907,9,FALSE)</f>
        <v>0</v>
      </c>
      <c r="S234" s="102">
        <f>+VLOOKUP(Tabla1[[#This Row],[concatenar]],IG!$M$3:$W$1907,10,FALSE)</f>
        <v>0</v>
      </c>
      <c r="T234" s="60">
        <f>+VLOOKUP(Tabla1[[#This Row],[concatenar]],IG!$M$3:$W$1907,11,FALSE)</f>
        <v>0</v>
      </c>
      <c r="U234" s="27"/>
      <c r="V234" s="29"/>
      <c r="W234" s="27"/>
      <c r="X234" s="27"/>
      <c r="Y234" s="61">
        <f>ROUND(Tabla1[[#This Row],[VALOR UNITARIO SEGUIMIENTO FINANCIERO
2024]]*Tabla1[[#This Row],[MET AFECTADA PORLA GLOSA
RECURSOS 2024]]*Tabla1[[#This Row],[Porcentaje de Glosa]],0)</f>
        <v>0</v>
      </c>
      <c r="Z234" s="61">
        <f>ROUND(Tabla1[[#This Row],[VALOR UNITARIO SEGUIMIENTO FINANCIERO
2025]]*Tabla1[[#This Row],[META AFECTADA PORLA GLOSA
RECURSOS 2025]]*Tabla1[[#This Row],[Porcentaje de Glosa]],0)</f>
        <v>0</v>
      </c>
      <c r="AA234" s="61">
        <f>ROUND(Tabla1[[#This Row],[VALOR DE LA GLOSA 2024]]+Tabla1[[#This Row],[VALOR DE LA GLOSA 2025]],0)</f>
        <v>0</v>
      </c>
      <c r="AB234" s="65"/>
      <c r="AC234" s="27"/>
      <c r="AD234" s="114"/>
      <c r="AE234" s="27"/>
      <c r="AF234" s="114">
        <f>ROUND(Tabla1[[#This Row],[VALOR TOTAL DE LA GLOSA]]-Tabla1[[#This Row],[Valor soportado por la Subred]],0)</f>
        <v>0</v>
      </c>
      <c r="AG234" s="27"/>
      <c r="AH234" s="27"/>
      <c r="AI234" s="114">
        <f>ROUND(Tabla1[[#This Row],[VALOR GLOSA DEFINITIVA]]-Tabla1[[#This Row],[VALOR LEVANTADO EN LIQUIDACION]],0)</f>
        <v>0</v>
      </c>
    </row>
    <row r="235" spans="2:35" s="31" customFormat="1" ht="87.65" hidden="1" customHeight="1" x14ac:dyDescent="0.35">
      <c r="B235" s="27"/>
      <c r="C235" s="66"/>
      <c r="D235" s="27"/>
      <c r="E235" s="58" t="str">
        <f>+Tabla1[[#This Row],[CODIGO ACTIVIDAD EN PPP Y LINEAMIENTO]]&amp;Tabla1[[#This Row],[ENTORNO/COMPONENTE]]</f>
        <v/>
      </c>
      <c r="F235" s="57">
        <f>+VLOOKUP(Tabla1[[#This Row],[Columna1]],IG!$D$3:$L$1907,3,FALSE)</f>
        <v>0</v>
      </c>
      <c r="G235" s="57">
        <f>+VLOOKUP(Tabla1[[#This Row],[Columna1]],IG!$D$3:$W$1907,4,FALSE)</f>
        <v>0</v>
      </c>
      <c r="H235" s="57">
        <f>+VLOOKUP(Tabla1[[#This Row],[Columna1]],IG!$D$3:$W$1907,5,FALSE)</f>
        <v>0</v>
      </c>
      <c r="I235" s="57">
        <f>+VLOOKUP(Tabla1[[#This Row],[Columna1]],IG!$D$3:$W$1907,6,FALSE)</f>
        <v>0</v>
      </c>
      <c r="J235" s="57">
        <f>+VLOOKUP(Tabla1[[#This Row],[Columna1]],IG!$D$3:$W$1907,7,FALSE)</f>
        <v>0</v>
      </c>
      <c r="K235" s="27"/>
      <c r="L235" s="28"/>
      <c r="M235" s="58" t="str">
        <f>+Tabla1[[#This Row],[Columna1]]&amp;Tabla1[[#This Row],[LOCALIDAD]]&amp;Tabla1[[#This Row],[MES]]</f>
        <v/>
      </c>
      <c r="N235" s="27"/>
      <c r="O235" s="60">
        <f>+VLOOKUP(Tabla1[[#This Row],[concatenar]],IG!$M$3:$W$1907,2,FALSE)</f>
        <v>0</v>
      </c>
      <c r="P235" s="60">
        <f>+VLOOKUP(Tabla1[[#This Row],[concatenar]],IG!$M$3:$W$1907,3,FALSE)</f>
        <v>0</v>
      </c>
      <c r="Q235" s="104">
        <f>+VLOOKUP(Tabla1[[#This Row],[concatenar]],IG!$M$3:$W$1907,8,FALSE)</f>
        <v>0</v>
      </c>
      <c r="R235" s="98">
        <f>+VLOOKUP(Tabla1[[#This Row],[concatenar]],IG!$M$3:$W$1907,9,FALSE)</f>
        <v>0</v>
      </c>
      <c r="S235" s="102">
        <f>+VLOOKUP(Tabla1[[#This Row],[concatenar]],IG!$M$3:$W$1907,10,FALSE)</f>
        <v>0</v>
      </c>
      <c r="T235" s="60">
        <f>+VLOOKUP(Tabla1[[#This Row],[concatenar]],IG!$M$3:$W$1907,11,FALSE)</f>
        <v>0</v>
      </c>
      <c r="U235" s="27"/>
      <c r="V235" s="29"/>
      <c r="W235" s="27"/>
      <c r="X235" s="27"/>
      <c r="Y235" s="61">
        <f>ROUND(Tabla1[[#This Row],[VALOR UNITARIO SEGUIMIENTO FINANCIERO
2024]]*Tabla1[[#This Row],[MET AFECTADA PORLA GLOSA
RECURSOS 2024]]*Tabla1[[#This Row],[Porcentaje de Glosa]],0)</f>
        <v>0</v>
      </c>
      <c r="Z235" s="61">
        <f>ROUND(Tabla1[[#This Row],[VALOR UNITARIO SEGUIMIENTO FINANCIERO
2025]]*Tabla1[[#This Row],[META AFECTADA PORLA GLOSA
RECURSOS 2025]]*Tabla1[[#This Row],[Porcentaje de Glosa]],0)</f>
        <v>0</v>
      </c>
      <c r="AA235" s="61">
        <f>ROUND(Tabla1[[#This Row],[VALOR DE LA GLOSA 2024]]+Tabla1[[#This Row],[VALOR DE LA GLOSA 2025]],0)</f>
        <v>0</v>
      </c>
      <c r="AB235" s="65"/>
      <c r="AC235" s="27"/>
      <c r="AD235" s="114"/>
      <c r="AE235" s="27"/>
      <c r="AF235" s="114">
        <f>ROUND(Tabla1[[#This Row],[VALOR TOTAL DE LA GLOSA]]-Tabla1[[#This Row],[Valor soportado por la Subred]],0)</f>
        <v>0</v>
      </c>
      <c r="AG235" s="27"/>
      <c r="AH235" s="27"/>
      <c r="AI235" s="114">
        <f>ROUND(Tabla1[[#This Row],[VALOR GLOSA DEFINITIVA]]-Tabla1[[#This Row],[VALOR LEVANTADO EN LIQUIDACION]],0)</f>
        <v>0</v>
      </c>
    </row>
    <row r="236" spans="2:35" s="31" customFormat="1" ht="87.65" hidden="1" customHeight="1" x14ac:dyDescent="0.35">
      <c r="B236" s="27"/>
      <c r="C236" s="66"/>
      <c r="D236" s="27"/>
      <c r="E236" s="58" t="str">
        <f>+Tabla1[[#This Row],[CODIGO ACTIVIDAD EN PPP Y LINEAMIENTO]]&amp;Tabla1[[#This Row],[ENTORNO/COMPONENTE]]</f>
        <v/>
      </c>
      <c r="F236" s="57">
        <f>+VLOOKUP(Tabla1[[#This Row],[Columna1]],IG!$D$3:$L$1907,3,FALSE)</f>
        <v>0</v>
      </c>
      <c r="G236" s="57">
        <f>+VLOOKUP(Tabla1[[#This Row],[Columna1]],IG!$D$3:$W$1907,4,FALSE)</f>
        <v>0</v>
      </c>
      <c r="H236" s="57">
        <f>+VLOOKUP(Tabla1[[#This Row],[Columna1]],IG!$D$3:$W$1907,5,FALSE)</f>
        <v>0</v>
      </c>
      <c r="I236" s="57">
        <f>+VLOOKUP(Tabla1[[#This Row],[Columna1]],IG!$D$3:$W$1907,6,FALSE)</f>
        <v>0</v>
      </c>
      <c r="J236" s="57">
        <f>+VLOOKUP(Tabla1[[#This Row],[Columna1]],IG!$D$3:$W$1907,7,FALSE)</f>
        <v>0</v>
      </c>
      <c r="K236" s="27"/>
      <c r="L236" s="28"/>
      <c r="M236" s="58" t="str">
        <f>+Tabla1[[#This Row],[Columna1]]&amp;Tabla1[[#This Row],[LOCALIDAD]]&amp;Tabla1[[#This Row],[MES]]</f>
        <v/>
      </c>
      <c r="N236" s="27"/>
      <c r="O236" s="60">
        <f>+VLOOKUP(Tabla1[[#This Row],[concatenar]],IG!$M$3:$W$1907,2,FALSE)</f>
        <v>0</v>
      </c>
      <c r="P236" s="60">
        <f>+VLOOKUP(Tabla1[[#This Row],[concatenar]],IG!$M$3:$W$1907,3,FALSE)</f>
        <v>0</v>
      </c>
      <c r="Q236" s="104">
        <f>+VLOOKUP(Tabla1[[#This Row],[concatenar]],IG!$M$3:$W$1907,8,FALSE)</f>
        <v>0</v>
      </c>
      <c r="R236" s="98">
        <f>+VLOOKUP(Tabla1[[#This Row],[concatenar]],IG!$M$3:$W$1907,9,FALSE)</f>
        <v>0</v>
      </c>
      <c r="S236" s="102">
        <f>+VLOOKUP(Tabla1[[#This Row],[concatenar]],IG!$M$3:$W$1907,10,FALSE)</f>
        <v>0</v>
      </c>
      <c r="T236" s="60">
        <f>+VLOOKUP(Tabla1[[#This Row],[concatenar]],IG!$M$3:$W$1907,11,FALSE)</f>
        <v>0</v>
      </c>
      <c r="U236" s="27"/>
      <c r="V236" s="29"/>
      <c r="W236" s="27"/>
      <c r="X236" s="27"/>
      <c r="Y236" s="61">
        <f>ROUND(Tabla1[[#This Row],[VALOR UNITARIO SEGUIMIENTO FINANCIERO
2024]]*Tabla1[[#This Row],[MET AFECTADA PORLA GLOSA
RECURSOS 2024]]*Tabla1[[#This Row],[Porcentaje de Glosa]],0)</f>
        <v>0</v>
      </c>
      <c r="Z236" s="61">
        <f>ROUND(Tabla1[[#This Row],[VALOR UNITARIO SEGUIMIENTO FINANCIERO
2025]]*Tabla1[[#This Row],[META AFECTADA PORLA GLOSA
RECURSOS 2025]]*Tabla1[[#This Row],[Porcentaje de Glosa]],0)</f>
        <v>0</v>
      </c>
      <c r="AA236" s="61">
        <f>ROUND(Tabla1[[#This Row],[VALOR DE LA GLOSA 2024]]+Tabla1[[#This Row],[VALOR DE LA GLOSA 2025]],0)</f>
        <v>0</v>
      </c>
      <c r="AB236" s="65"/>
      <c r="AC236" s="27"/>
      <c r="AD236" s="114"/>
      <c r="AE236" s="27"/>
      <c r="AF236" s="114">
        <f>ROUND(Tabla1[[#This Row],[VALOR TOTAL DE LA GLOSA]]-Tabla1[[#This Row],[Valor soportado por la Subred]],0)</f>
        <v>0</v>
      </c>
      <c r="AG236" s="27"/>
      <c r="AH236" s="27"/>
      <c r="AI236" s="114">
        <f>ROUND(Tabla1[[#This Row],[VALOR GLOSA DEFINITIVA]]-Tabla1[[#This Row],[VALOR LEVANTADO EN LIQUIDACION]],0)</f>
        <v>0</v>
      </c>
    </row>
    <row r="237" spans="2:35" s="31" customFormat="1" ht="87.65" hidden="1" customHeight="1" x14ac:dyDescent="0.35">
      <c r="B237" s="27"/>
      <c r="C237" s="66"/>
      <c r="D237" s="27"/>
      <c r="E237" s="58" t="str">
        <f>+Tabla1[[#This Row],[CODIGO ACTIVIDAD EN PPP Y LINEAMIENTO]]&amp;Tabla1[[#This Row],[ENTORNO/COMPONENTE]]</f>
        <v/>
      </c>
      <c r="F237" s="57">
        <f>+VLOOKUP(Tabla1[[#This Row],[Columna1]],IG!$D$3:$L$1907,3,FALSE)</f>
        <v>0</v>
      </c>
      <c r="G237" s="57">
        <f>+VLOOKUP(Tabla1[[#This Row],[Columna1]],IG!$D$3:$W$1907,4,FALSE)</f>
        <v>0</v>
      </c>
      <c r="H237" s="57">
        <f>+VLOOKUP(Tabla1[[#This Row],[Columna1]],IG!$D$3:$W$1907,5,FALSE)</f>
        <v>0</v>
      </c>
      <c r="I237" s="57">
        <f>+VLOOKUP(Tabla1[[#This Row],[Columna1]],IG!$D$3:$W$1907,6,FALSE)</f>
        <v>0</v>
      </c>
      <c r="J237" s="57">
        <f>+VLOOKUP(Tabla1[[#This Row],[Columna1]],IG!$D$3:$W$1907,7,FALSE)</f>
        <v>0</v>
      </c>
      <c r="K237" s="27"/>
      <c r="L237" s="28"/>
      <c r="M237" s="58" t="str">
        <f>+Tabla1[[#This Row],[Columna1]]&amp;Tabla1[[#This Row],[LOCALIDAD]]&amp;Tabla1[[#This Row],[MES]]</f>
        <v/>
      </c>
      <c r="N237" s="27"/>
      <c r="O237" s="60">
        <f>+VLOOKUP(Tabla1[[#This Row],[concatenar]],IG!$M$3:$W$1907,2,FALSE)</f>
        <v>0</v>
      </c>
      <c r="P237" s="60">
        <f>+VLOOKUP(Tabla1[[#This Row],[concatenar]],IG!$M$3:$W$1907,3,FALSE)</f>
        <v>0</v>
      </c>
      <c r="Q237" s="104">
        <f>+VLOOKUP(Tabla1[[#This Row],[concatenar]],IG!$M$3:$W$1907,8,FALSE)</f>
        <v>0</v>
      </c>
      <c r="R237" s="98">
        <f>+VLOOKUP(Tabla1[[#This Row],[concatenar]],IG!$M$3:$W$1907,9,FALSE)</f>
        <v>0</v>
      </c>
      <c r="S237" s="102">
        <f>+VLOOKUP(Tabla1[[#This Row],[concatenar]],IG!$M$3:$W$1907,10,FALSE)</f>
        <v>0</v>
      </c>
      <c r="T237" s="60">
        <f>+VLOOKUP(Tabla1[[#This Row],[concatenar]],IG!$M$3:$W$1907,11,FALSE)</f>
        <v>0</v>
      </c>
      <c r="U237" s="27"/>
      <c r="V237" s="29"/>
      <c r="W237" s="27"/>
      <c r="X237" s="27"/>
      <c r="Y237" s="61">
        <f>ROUND(Tabla1[[#This Row],[VALOR UNITARIO SEGUIMIENTO FINANCIERO
2024]]*Tabla1[[#This Row],[MET AFECTADA PORLA GLOSA
RECURSOS 2024]]*Tabla1[[#This Row],[Porcentaje de Glosa]],0)</f>
        <v>0</v>
      </c>
      <c r="Z237" s="61">
        <f>ROUND(Tabla1[[#This Row],[VALOR UNITARIO SEGUIMIENTO FINANCIERO
2025]]*Tabla1[[#This Row],[META AFECTADA PORLA GLOSA
RECURSOS 2025]]*Tabla1[[#This Row],[Porcentaje de Glosa]],0)</f>
        <v>0</v>
      </c>
      <c r="AA237" s="61">
        <f>ROUND(Tabla1[[#This Row],[VALOR DE LA GLOSA 2024]]+Tabla1[[#This Row],[VALOR DE LA GLOSA 2025]],0)</f>
        <v>0</v>
      </c>
      <c r="AB237" s="65"/>
      <c r="AC237" s="27"/>
      <c r="AD237" s="114"/>
      <c r="AE237" s="27"/>
      <c r="AF237" s="114">
        <f>ROUND(Tabla1[[#This Row],[VALOR TOTAL DE LA GLOSA]]-Tabla1[[#This Row],[Valor soportado por la Subred]],0)</f>
        <v>0</v>
      </c>
      <c r="AG237" s="27"/>
      <c r="AH237" s="27"/>
      <c r="AI237" s="114">
        <f>ROUND(Tabla1[[#This Row],[VALOR GLOSA DEFINITIVA]]-Tabla1[[#This Row],[VALOR LEVANTADO EN LIQUIDACION]],0)</f>
        <v>0</v>
      </c>
    </row>
    <row r="238" spans="2:35" s="31" customFormat="1" ht="87.65" hidden="1" customHeight="1" x14ac:dyDescent="0.35">
      <c r="B238" s="27"/>
      <c r="C238" s="66"/>
      <c r="D238" s="27"/>
      <c r="E238" s="58" t="str">
        <f>+Tabla1[[#This Row],[CODIGO ACTIVIDAD EN PPP Y LINEAMIENTO]]&amp;Tabla1[[#This Row],[ENTORNO/COMPONENTE]]</f>
        <v/>
      </c>
      <c r="F238" s="57">
        <f>+VLOOKUP(Tabla1[[#This Row],[Columna1]],IG!$D$3:$L$1907,3,FALSE)</f>
        <v>0</v>
      </c>
      <c r="G238" s="57">
        <f>+VLOOKUP(Tabla1[[#This Row],[Columna1]],IG!$D$3:$W$1907,4,FALSE)</f>
        <v>0</v>
      </c>
      <c r="H238" s="57">
        <f>+VLOOKUP(Tabla1[[#This Row],[Columna1]],IG!$D$3:$W$1907,5,FALSE)</f>
        <v>0</v>
      </c>
      <c r="I238" s="57">
        <f>+VLOOKUP(Tabla1[[#This Row],[Columna1]],IG!$D$3:$W$1907,6,FALSE)</f>
        <v>0</v>
      </c>
      <c r="J238" s="57">
        <f>+VLOOKUP(Tabla1[[#This Row],[Columna1]],IG!$D$3:$W$1907,7,FALSE)</f>
        <v>0</v>
      </c>
      <c r="K238" s="27"/>
      <c r="L238" s="28"/>
      <c r="M238" s="58" t="str">
        <f>+Tabla1[[#This Row],[Columna1]]&amp;Tabla1[[#This Row],[LOCALIDAD]]&amp;Tabla1[[#This Row],[MES]]</f>
        <v/>
      </c>
      <c r="N238" s="27"/>
      <c r="O238" s="60">
        <f>+VLOOKUP(Tabla1[[#This Row],[concatenar]],IG!$M$3:$W$1907,2,FALSE)</f>
        <v>0</v>
      </c>
      <c r="P238" s="60">
        <f>+VLOOKUP(Tabla1[[#This Row],[concatenar]],IG!$M$3:$W$1907,3,FALSE)</f>
        <v>0</v>
      </c>
      <c r="Q238" s="104">
        <f>+VLOOKUP(Tabla1[[#This Row],[concatenar]],IG!$M$3:$W$1907,8,FALSE)</f>
        <v>0</v>
      </c>
      <c r="R238" s="98">
        <f>+VLOOKUP(Tabla1[[#This Row],[concatenar]],IG!$M$3:$W$1907,9,FALSE)</f>
        <v>0</v>
      </c>
      <c r="S238" s="102">
        <f>+VLOOKUP(Tabla1[[#This Row],[concatenar]],IG!$M$3:$W$1907,10,FALSE)</f>
        <v>0</v>
      </c>
      <c r="T238" s="60">
        <f>+VLOOKUP(Tabla1[[#This Row],[concatenar]],IG!$M$3:$W$1907,11,FALSE)</f>
        <v>0</v>
      </c>
      <c r="U238" s="27"/>
      <c r="V238" s="29"/>
      <c r="W238" s="27"/>
      <c r="X238" s="27"/>
      <c r="Y238" s="61">
        <f>ROUND(Tabla1[[#This Row],[VALOR UNITARIO SEGUIMIENTO FINANCIERO
2024]]*Tabla1[[#This Row],[MET AFECTADA PORLA GLOSA
RECURSOS 2024]]*Tabla1[[#This Row],[Porcentaje de Glosa]],0)</f>
        <v>0</v>
      </c>
      <c r="Z238" s="61">
        <f>ROUND(Tabla1[[#This Row],[VALOR UNITARIO SEGUIMIENTO FINANCIERO
2025]]*Tabla1[[#This Row],[META AFECTADA PORLA GLOSA
RECURSOS 2025]]*Tabla1[[#This Row],[Porcentaje de Glosa]],0)</f>
        <v>0</v>
      </c>
      <c r="AA238" s="61">
        <f>ROUND(Tabla1[[#This Row],[VALOR DE LA GLOSA 2024]]+Tabla1[[#This Row],[VALOR DE LA GLOSA 2025]],0)</f>
        <v>0</v>
      </c>
      <c r="AB238" s="65"/>
      <c r="AC238" s="27"/>
      <c r="AD238" s="114"/>
      <c r="AE238" s="27"/>
      <c r="AF238" s="114">
        <f>ROUND(Tabla1[[#This Row],[VALOR TOTAL DE LA GLOSA]]-Tabla1[[#This Row],[Valor soportado por la Subred]],0)</f>
        <v>0</v>
      </c>
      <c r="AG238" s="27"/>
      <c r="AH238" s="27"/>
      <c r="AI238" s="114">
        <f>ROUND(Tabla1[[#This Row],[VALOR GLOSA DEFINITIVA]]-Tabla1[[#This Row],[VALOR LEVANTADO EN LIQUIDACION]],0)</f>
        <v>0</v>
      </c>
    </row>
    <row r="239" spans="2:35" s="31" customFormat="1" ht="87.65" hidden="1" customHeight="1" x14ac:dyDescent="0.35">
      <c r="B239" s="27"/>
      <c r="C239" s="66"/>
      <c r="D239" s="27"/>
      <c r="E239" s="58" t="str">
        <f>+Tabla1[[#This Row],[CODIGO ACTIVIDAD EN PPP Y LINEAMIENTO]]&amp;Tabla1[[#This Row],[ENTORNO/COMPONENTE]]</f>
        <v/>
      </c>
      <c r="F239" s="57">
        <f>+VLOOKUP(Tabla1[[#This Row],[Columna1]],IG!$D$3:$L$1907,3,FALSE)</f>
        <v>0</v>
      </c>
      <c r="G239" s="57">
        <f>+VLOOKUP(Tabla1[[#This Row],[Columna1]],IG!$D$3:$W$1907,4,FALSE)</f>
        <v>0</v>
      </c>
      <c r="H239" s="57">
        <f>+VLOOKUP(Tabla1[[#This Row],[Columna1]],IG!$D$3:$W$1907,5,FALSE)</f>
        <v>0</v>
      </c>
      <c r="I239" s="57">
        <f>+VLOOKUP(Tabla1[[#This Row],[Columna1]],IG!$D$3:$W$1907,6,FALSE)</f>
        <v>0</v>
      </c>
      <c r="J239" s="57">
        <f>+VLOOKUP(Tabla1[[#This Row],[Columna1]],IG!$D$3:$W$1907,7,FALSE)</f>
        <v>0</v>
      </c>
      <c r="K239" s="27"/>
      <c r="L239" s="28"/>
      <c r="M239" s="58" t="str">
        <f>+Tabla1[[#This Row],[Columna1]]&amp;Tabla1[[#This Row],[LOCALIDAD]]&amp;Tabla1[[#This Row],[MES]]</f>
        <v/>
      </c>
      <c r="N239" s="27"/>
      <c r="O239" s="60">
        <f>+VLOOKUP(Tabla1[[#This Row],[concatenar]],IG!$M$3:$W$1907,2,FALSE)</f>
        <v>0</v>
      </c>
      <c r="P239" s="60">
        <f>+VLOOKUP(Tabla1[[#This Row],[concatenar]],IG!$M$3:$W$1907,3,FALSE)</f>
        <v>0</v>
      </c>
      <c r="Q239" s="104">
        <f>+VLOOKUP(Tabla1[[#This Row],[concatenar]],IG!$M$3:$W$1907,8,FALSE)</f>
        <v>0</v>
      </c>
      <c r="R239" s="98">
        <f>+VLOOKUP(Tabla1[[#This Row],[concatenar]],IG!$M$3:$W$1907,9,FALSE)</f>
        <v>0</v>
      </c>
      <c r="S239" s="102">
        <f>+VLOOKUP(Tabla1[[#This Row],[concatenar]],IG!$M$3:$W$1907,10,FALSE)</f>
        <v>0</v>
      </c>
      <c r="T239" s="60">
        <f>+VLOOKUP(Tabla1[[#This Row],[concatenar]],IG!$M$3:$W$1907,11,FALSE)</f>
        <v>0</v>
      </c>
      <c r="U239" s="27"/>
      <c r="V239" s="29"/>
      <c r="W239" s="27"/>
      <c r="X239" s="27"/>
      <c r="Y239" s="61">
        <f>ROUND(Tabla1[[#This Row],[VALOR UNITARIO SEGUIMIENTO FINANCIERO
2024]]*Tabla1[[#This Row],[MET AFECTADA PORLA GLOSA
RECURSOS 2024]]*Tabla1[[#This Row],[Porcentaje de Glosa]],0)</f>
        <v>0</v>
      </c>
      <c r="Z239" s="61">
        <f>ROUND(Tabla1[[#This Row],[VALOR UNITARIO SEGUIMIENTO FINANCIERO
2025]]*Tabla1[[#This Row],[META AFECTADA PORLA GLOSA
RECURSOS 2025]]*Tabla1[[#This Row],[Porcentaje de Glosa]],0)</f>
        <v>0</v>
      </c>
      <c r="AA239" s="61">
        <f>ROUND(Tabla1[[#This Row],[VALOR DE LA GLOSA 2024]]+Tabla1[[#This Row],[VALOR DE LA GLOSA 2025]],0)</f>
        <v>0</v>
      </c>
      <c r="AB239" s="65"/>
      <c r="AC239" s="27"/>
      <c r="AD239" s="114"/>
      <c r="AE239" s="27"/>
      <c r="AF239" s="114">
        <f>ROUND(Tabla1[[#This Row],[VALOR TOTAL DE LA GLOSA]]-Tabla1[[#This Row],[Valor soportado por la Subred]],0)</f>
        <v>0</v>
      </c>
      <c r="AG239" s="27"/>
      <c r="AH239" s="27"/>
      <c r="AI239" s="114">
        <f>ROUND(Tabla1[[#This Row],[VALOR GLOSA DEFINITIVA]]-Tabla1[[#This Row],[VALOR LEVANTADO EN LIQUIDACION]],0)</f>
        <v>0</v>
      </c>
    </row>
    <row r="240" spans="2:35" s="31" customFormat="1" ht="87.65" hidden="1" customHeight="1" x14ac:dyDescent="0.35">
      <c r="B240" s="27"/>
      <c r="C240" s="66"/>
      <c r="D240" s="27"/>
      <c r="E240" s="58" t="str">
        <f>+Tabla1[[#This Row],[CODIGO ACTIVIDAD EN PPP Y LINEAMIENTO]]&amp;Tabla1[[#This Row],[ENTORNO/COMPONENTE]]</f>
        <v/>
      </c>
      <c r="F240" s="57">
        <f>+VLOOKUP(Tabla1[[#This Row],[Columna1]],IG!$D$3:$L$1907,3,FALSE)</f>
        <v>0</v>
      </c>
      <c r="G240" s="57">
        <f>+VLOOKUP(Tabla1[[#This Row],[Columna1]],IG!$D$3:$W$1907,4,FALSE)</f>
        <v>0</v>
      </c>
      <c r="H240" s="57">
        <f>+VLOOKUP(Tabla1[[#This Row],[Columna1]],IG!$D$3:$W$1907,5,FALSE)</f>
        <v>0</v>
      </c>
      <c r="I240" s="57">
        <f>+VLOOKUP(Tabla1[[#This Row],[Columna1]],IG!$D$3:$W$1907,6,FALSE)</f>
        <v>0</v>
      </c>
      <c r="J240" s="57">
        <f>+VLOOKUP(Tabla1[[#This Row],[Columna1]],IG!$D$3:$W$1907,7,FALSE)</f>
        <v>0</v>
      </c>
      <c r="K240" s="27"/>
      <c r="L240" s="28"/>
      <c r="M240" s="58" t="str">
        <f>+Tabla1[[#This Row],[Columna1]]&amp;Tabla1[[#This Row],[LOCALIDAD]]&amp;Tabla1[[#This Row],[MES]]</f>
        <v/>
      </c>
      <c r="N240" s="27"/>
      <c r="O240" s="60">
        <f>+VLOOKUP(Tabla1[[#This Row],[concatenar]],IG!$M$3:$W$1907,2,FALSE)</f>
        <v>0</v>
      </c>
      <c r="P240" s="60">
        <f>+VLOOKUP(Tabla1[[#This Row],[concatenar]],IG!$M$3:$W$1907,3,FALSE)</f>
        <v>0</v>
      </c>
      <c r="Q240" s="104">
        <f>+VLOOKUP(Tabla1[[#This Row],[concatenar]],IG!$M$3:$W$1907,8,FALSE)</f>
        <v>0</v>
      </c>
      <c r="R240" s="98">
        <f>+VLOOKUP(Tabla1[[#This Row],[concatenar]],IG!$M$3:$W$1907,9,FALSE)</f>
        <v>0</v>
      </c>
      <c r="S240" s="102">
        <f>+VLOOKUP(Tabla1[[#This Row],[concatenar]],IG!$M$3:$W$1907,10,FALSE)</f>
        <v>0</v>
      </c>
      <c r="T240" s="60">
        <f>+VLOOKUP(Tabla1[[#This Row],[concatenar]],IG!$M$3:$W$1907,11,FALSE)</f>
        <v>0</v>
      </c>
      <c r="U240" s="27"/>
      <c r="V240" s="29"/>
      <c r="W240" s="27"/>
      <c r="X240" s="27"/>
      <c r="Y240" s="61">
        <f>ROUND(Tabla1[[#This Row],[VALOR UNITARIO SEGUIMIENTO FINANCIERO
2024]]*Tabla1[[#This Row],[MET AFECTADA PORLA GLOSA
RECURSOS 2024]]*Tabla1[[#This Row],[Porcentaje de Glosa]],0)</f>
        <v>0</v>
      </c>
      <c r="Z240" s="61">
        <f>ROUND(Tabla1[[#This Row],[VALOR UNITARIO SEGUIMIENTO FINANCIERO
2025]]*Tabla1[[#This Row],[META AFECTADA PORLA GLOSA
RECURSOS 2025]]*Tabla1[[#This Row],[Porcentaje de Glosa]],0)</f>
        <v>0</v>
      </c>
      <c r="AA240" s="61">
        <f>ROUND(Tabla1[[#This Row],[VALOR DE LA GLOSA 2024]]+Tabla1[[#This Row],[VALOR DE LA GLOSA 2025]],0)</f>
        <v>0</v>
      </c>
      <c r="AB240" s="65"/>
      <c r="AC240" s="27"/>
      <c r="AD240" s="114"/>
      <c r="AE240" s="27"/>
      <c r="AF240" s="114">
        <f>ROUND(Tabla1[[#This Row],[VALOR TOTAL DE LA GLOSA]]-Tabla1[[#This Row],[Valor soportado por la Subred]],0)</f>
        <v>0</v>
      </c>
      <c r="AG240" s="27"/>
      <c r="AH240" s="27"/>
      <c r="AI240" s="114">
        <f>ROUND(Tabla1[[#This Row],[VALOR GLOSA DEFINITIVA]]-Tabla1[[#This Row],[VALOR LEVANTADO EN LIQUIDACION]],0)</f>
        <v>0</v>
      </c>
    </row>
    <row r="241" spans="2:35" s="31" customFormat="1" ht="87.65" hidden="1" customHeight="1" x14ac:dyDescent="0.35">
      <c r="B241" s="27"/>
      <c r="C241" s="66"/>
      <c r="D241" s="27"/>
      <c r="E241" s="58" t="str">
        <f>+Tabla1[[#This Row],[CODIGO ACTIVIDAD EN PPP Y LINEAMIENTO]]&amp;Tabla1[[#This Row],[ENTORNO/COMPONENTE]]</f>
        <v/>
      </c>
      <c r="F241" s="57">
        <f>+VLOOKUP(Tabla1[[#This Row],[Columna1]],IG!$D$3:$L$1907,3,FALSE)</f>
        <v>0</v>
      </c>
      <c r="G241" s="57">
        <f>+VLOOKUP(Tabla1[[#This Row],[Columna1]],IG!$D$3:$W$1907,4,FALSE)</f>
        <v>0</v>
      </c>
      <c r="H241" s="57">
        <f>+VLOOKUP(Tabla1[[#This Row],[Columna1]],IG!$D$3:$W$1907,5,FALSE)</f>
        <v>0</v>
      </c>
      <c r="I241" s="57">
        <f>+VLOOKUP(Tabla1[[#This Row],[Columna1]],IG!$D$3:$W$1907,6,FALSE)</f>
        <v>0</v>
      </c>
      <c r="J241" s="57">
        <f>+VLOOKUP(Tabla1[[#This Row],[Columna1]],IG!$D$3:$W$1907,7,FALSE)</f>
        <v>0</v>
      </c>
      <c r="K241" s="27"/>
      <c r="L241" s="28"/>
      <c r="M241" s="58" t="str">
        <f>+Tabla1[[#This Row],[Columna1]]&amp;Tabla1[[#This Row],[LOCALIDAD]]&amp;Tabla1[[#This Row],[MES]]</f>
        <v/>
      </c>
      <c r="N241" s="27"/>
      <c r="O241" s="60">
        <f>+VLOOKUP(Tabla1[[#This Row],[concatenar]],IG!$M$3:$W$1907,2,FALSE)</f>
        <v>0</v>
      </c>
      <c r="P241" s="60">
        <f>+VLOOKUP(Tabla1[[#This Row],[concatenar]],IG!$M$3:$W$1907,3,FALSE)</f>
        <v>0</v>
      </c>
      <c r="Q241" s="104">
        <f>+VLOOKUP(Tabla1[[#This Row],[concatenar]],IG!$M$3:$W$1907,8,FALSE)</f>
        <v>0</v>
      </c>
      <c r="R241" s="98">
        <f>+VLOOKUP(Tabla1[[#This Row],[concatenar]],IG!$M$3:$W$1907,9,FALSE)</f>
        <v>0</v>
      </c>
      <c r="S241" s="102">
        <f>+VLOOKUP(Tabla1[[#This Row],[concatenar]],IG!$M$3:$W$1907,10,FALSE)</f>
        <v>0</v>
      </c>
      <c r="T241" s="60">
        <f>+VLOOKUP(Tabla1[[#This Row],[concatenar]],IG!$M$3:$W$1907,11,FALSE)</f>
        <v>0</v>
      </c>
      <c r="U241" s="27"/>
      <c r="V241" s="29"/>
      <c r="W241" s="27"/>
      <c r="X241" s="27"/>
      <c r="Y241" s="61">
        <f>ROUND(Tabla1[[#This Row],[VALOR UNITARIO SEGUIMIENTO FINANCIERO
2024]]*Tabla1[[#This Row],[MET AFECTADA PORLA GLOSA
RECURSOS 2024]]*Tabla1[[#This Row],[Porcentaje de Glosa]],0)</f>
        <v>0</v>
      </c>
      <c r="Z241" s="61">
        <f>ROUND(Tabla1[[#This Row],[VALOR UNITARIO SEGUIMIENTO FINANCIERO
2025]]*Tabla1[[#This Row],[META AFECTADA PORLA GLOSA
RECURSOS 2025]]*Tabla1[[#This Row],[Porcentaje de Glosa]],0)</f>
        <v>0</v>
      </c>
      <c r="AA241" s="61">
        <f>ROUND(Tabla1[[#This Row],[VALOR DE LA GLOSA 2024]]+Tabla1[[#This Row],[VALOR DE LA GLOSA 2025]],0)</f>
        <v>0</v>
      </c>
      <c r="AB241" s="65"/>
      <c r="AC241" s="27"/>
      <c r="AD241" s="114"/>
      <c r="AE241" s="27"/>
      <c r="AF241" s="114">
        <f>ROUND(Tabla1[[#This Row],[VALOR TOTAL DE LA GLOSA]]-Tabla1[[#This Row],[Valor soportado por la Subred]],0)</f>
        <v>0</v>
      </c>
      <c r="AG241" s="27"/>
      <c r="AH241" s="27"/>
      <c r="AI241" s="114">
        <f>ROUND(Tabla1[[#This Row],[VALOR GLOSA DEFINITIVA]]-Tabla1[[#This Row],[VALOR LEVANTADO EN LIQUIDACION]],0)</f>
        <v>0</v>
      </c>
    </row>
    <row r="242" spans="2:35" s="31" customFormat="1" ht="87.65" hidden="1" customHeight="1" x14ac:dyDescent="0.35">
      <c r="B242" s="27"/>
      <c r="C242" s="66"/>
      <c r="D242" s="27"/>
      <c r="E242" s="58" t="str">
        <f>+Tabla1[[#This Row],[CODIGO ACTIVIDAD EN PPP Y LINEAMIENTO]]&amp;Tabla1[[#This Row],[ENTORNO/COMPONENTE]]</f>
        <v/>
      </c>
      <c r="F242" s="57">
        <f>+VLOOKUP(Tabla1[[#This Row],[Columna1]],IG!$D$3:$L$1907,3,FALSE)</f>
        <v>0</v>
      </c>
      <c r="G242" s="57">
        <f>+VLOOKUP(Tabla1[[#This Row],[Columna1]],IG!$D$3:$W$1907,4,FALSE)</f>
        <v>0</v>
      </c>
      <c r="H242" s="57">
        <f>+VLOOKUP(Tabla1[[#This Row],[Columna1]],IG!$D$3:$W$1907,5,FALSE)</f>
        <v>0</v>
      </c>
      <c r="I242" s="57">
        <f>+VLOOKUP(Tabla1[[#This Row],[Columna1]],IG!$D$3:$W$1907,6,FALSE)</f>
        <v>0</v>
      </c>
      <c r="J242" s="57">
        <f>+VLOOKUP(Tabla1[[#This Row],[Columna1]],IG!$D$3:$W$1907,7,FALSE)</f>
        <v>0</v>
      </c>
      <c r="K242" s="27"/>
      <c r="L242" s="28"/>
      <c r="M242" s="58" t="str">
        <f>+Tabla1[[#This Row],[Columna1]]&amp;Tabla1[[#This Row],[LOCALIDAD]]&amp;Tabla1[[#This Row],[MES]]</f>
        <v/>
      </c>
      <c r="N242" s="27"/>
      <c r="O242" s="60">
        <f>+VLOOKUP(Tabla1[[#This Row],[concatenar]],IG!$M$3:$W$1907,2,FALSE)</f>
        <v>0</v>
      </c>
      <c r="P242" s="60">
        <f>+VLOOKUP(Tabla1[[#This Row],[concatenar]],IG!$M$3:$W$1907,3,FALSE)</f>
        <v>0</v>
      </c>
      <c r="Q242" s="104">
        <f>+VLOOKUP(Tabla1[[#This Row],[concatenar]],IG!$M$3:$W$1907,8,FALSE)</f>
        <v>0</v>
      </c>
      <c r="R242" s="98">
        <f>+VLOOKUP(Tabla1[[#This Row],[concatenar]],IG!$M$3:$W$1907,9,FALSE)</f>
        <v>0</v>
      </c>
      <c r="S242" s="102">
        <f>+VLOOKUP(Tabla1[[#This Row],[concatenar]],IG!$M$3:$W$1907,10,FALSE)</f>
        <v>0</v>
      </c>
      <c r="T242" s="60">
        <f>+VLOOKUP(Tabla1[[#This Row],[concatenar]],IG!$M$3:$W$1907,11,FALSE)</f>
        <v>0</v>
      </c>
      <c r="U242" s="27"/>
      <c r="V242" s="29"/>
      <c r="W242" s="27"/>
      <c r="X242" s="27"/>
      <c r="Y242" s="61">
        <f>ROUND(Tabla1[[#This Row],[VALOR UNITARIO SEGUIMIENTO FINANCIERO
2024]]*Tabla1[[#This Row],[MET AFECTADA PORLA GLOSA
RECURSOS 2024]]*Tabla1[[#This Row],[Porcentaje de Glosa]],0)</f>
        <v>0</v>
      </c>
      <c r="Z242" s="61">
        <f>ROUND(Tabla1[[#This Row],[VALOR UNITARIO SEGUIMIENTO FINANCIERO
2025]]*Tabla1[[#This Row],[META AFECTADA PORLA GLOSA
RECURSOS 2025]]*Tabla1[[#This Row],[Porcentaje de Glosa]],0)</f>
        <v>0</v>
      </c>
      <c r="AA242" s="61">
        <f>ROUND(Tabla1[[#This Row],[VALOR DE LA GLOSA 2024]]+Tabla1[[#This Row],[VALOR DE LA GLOSA 2025]],0)</f>
        <v>0</v>
      </c>
      <c r="AB242" s="65"/>
      <c r="AC242" s="27"/>
      <c r="AD242" s="114"/>
      <c r="AE242" s="27"/>
      <c r="AF242" s="114">
        <f>ROUND(Tabla1[[#This Row],[VALOR TOTAL DE LA GLOSA]]-Tabla1[[#This Row],[Valor soportado por la Subred]],0)</f>
        <v>0</v>
      </c>
      <c r="AG242" s="27"/>
      <c r="AH242" s="27"/>
      <c r="AI242" s="114">
        <f>ROUND(Tabla1[[#This Row],[VALOR GLOSA DEFINITIVA]]-Tabla1[[#This Row],[VALOR LEVANTADO EN LIQUIDACION]],0)</f>
        <v>0</v>
      </c>
    </row>
    <row r="243" spans="2:35" s="31" customFormat="1" ht="87.65" hidden="1" customHeight="1" x14ac:dyDescent="0.35">
      <c r="B243" s="27"/>
      <c r="C243" s="66"/>
      <c r="D243" s="27"/>
      <c r="E243" s="58" t="str">
        <f>+Tabla1[[#This Row],[CODIGO ACTIVIDAD EN PPP Y LINEAMIENTO]]&amp;Tabla1[[#This Row],[ENTORNO/COMPONENTE]]</f>
        <v/>
      </c>
      <c r="F243" s="57">
        <f>+VLOOKUP(Tabla1[[#This Row],[Columna1]],IG!$D$3:$L$1907,3,FALSE)</f>
        <v>0</v>
      </c>
      <c r="G243" s="57">
        <f>+VLOOKUP(Tabla1[[#This Row],[Columna1]],IG!$D$3:$W$1907,4,FALSE)</f>
        <v>0</v>
      </c>
      <c r="H243" s="57">
        <f>+VLOOKUP(Tabla1[[#This Row],[Columna1]],IG!$D$3:$W$1907,5,FALSE)</f>
        <v>0</v>
      </c>
      <c r="I243" s="57">
        <f>+VLOOKUP(Tabla1[[#This Row],[Columna1]],IG!$D$3:$W$1907,6,FALSE)</f>
        <v>0</v>
      </c>
      <c r="J243" s="57">
        <f>+VLOOKUP(Tabla1[[#This Row],[Columna1]],IG!$D$3:$W$1907,7,FALSE)</f>
        <v>0</v>
      </c>
      <c r="K243" s="27"/>
      <c r="L243" s="28"/>
      <c r="M243" s="58" t="str">
        <f>+Tabla1[[#This Row],[Columna1]]&amp;Tabla1[[#This Row],[LOCALIDAD]]&amp;Tabla1[[#This Row],[MES]]</f>
        <v/>
      </c>
      <c r="N243" s="27"/>
      <c r="O243" s="60">
        <f>+VLOOKUP(Tabla1[[#This Row],[concatenar]],IG!$M$3:$W$1907,2,FALSE)</f>
        <v>0</v>
      </c>
      <c r="P243" s="60">
        <f>+VLOOKUP(Tabla1[[#This Row],[concatenar]],IG!$M$3:$W$1907,3,FALSE)</f>
        <v>0</v>
      </c>
      <c r="Q243" s="104">
        <f>+VLOOKUP(Tabla1[[#This Row],[concatenar]],IG!$M$3:$W$1907,8,FALSE)</f>
        <v>0</v>
      </c>
      <c r="R243" s="98">
        <f>+VLOOKUP(Tabla1[[#This Row],[concatenar]],IG!$M$3:$W$1907,9,FALSE)</f>
        <v>0</v>
      </c>
      <c r="S243" s="102">
        <f>+VLOOKUP(Tabla1[[#This Row],[concatenar]],IG!$M$3:$W$1907,10,FALSE)</f>
        <v>0</v>
      </c>
      <c r="T243" s="60">
        <f>+VLOOKUP(Tabla1[[#This Row],[concatenar]],IG!$M$3:$W$1907,11,FALSE)</f>
        <v>0</v>
      </c>
      <c r="U243" s="27"/>
      <c r="V243" s="29"/>
      <c r="W243" s="27"/>
      <c r="X243" s="27"/>
      <c r="Y243" s="61">
        <f>ROUND(Tabla1[[#This Row],[VALOR UNITARIO SEGUIMIENTO FINANCIERO
2024]]*Tabla1[[#This Row],[MET AFECTADA PORLA GLOSA
RECURSOS 2024]]*Tabla1[[#This Row],[Porcentaje de Glosa]],0)</f>
        <v>0</v>
      </c>
      <c r="Z243" s="61">
        <f>ROUND(Tabla1[[#This Row],[VALOR UNITARIO SEGUIMIENTO FINANCIERO
2025]]*Tabla1[[#This Row],[META AFECTADA PORLA GLOSA
RECURSOS 2025]]*Tabla1[[#This Row],[Porcentaje de Glosa]],0)</f>
        <v>0</v>
      </c>
      <c r="AA243" s="61">
        <f>ROUND(Tabla1[[#This Row],[VALOR DE LA GLOSA 2024]]+Tabla1[[#This Row],[VALOR DE LA GLOSA 2025]],0)</f>
        <v>0</v>
      </c>
      <c r="AB243" s="65"/>
      <c r="AC243" s="27"/>
      <c r="AD243" s="114"/>
      <c r="AE243" s="27"/>
      <c r="AF243" s="114">
        <f>ROUND(Tabla1[[#This Row],[VALOR TOTAL DE LA GLOSA]]-Tabla1[[#This Row],[Valor soportado por la Subred]],0)</f>
        <v>0</v>
      </c>
      <c r="AG243" s="27"/>
      <c r="AH243" s="27"/>
      <c r="AI243" s="114">
        <f>ROUND(Tabla1[[#This Row],[VALOR GLOSA DEFINITIVA]]-Tabla1[[#This Row],[VALOR LEVANTADO EN LIQUIDACION]],0)</f>
        <v>0</v>
      </c>
    </row>
    <row r="244" spans="2:35" s="31" customFormat="1" ht="87.65" hidden="1" customHeight="1" x14ac:dyDescent="0.35">
      <c r="B244" s="27"/>
      <c r="C244" s="66"/>
      <c r="D244" s="27"/>
      <c r="E244" s="58" t="str">
        <f>+Tabla1[[#This Row],[CODIGO ACTIVIDAD EN PPP Y LINEAMIENTO]]&amp;Tabla1[[#This Row],[ENTORNO/COMPONENTE]]</f>
        <v/>
      </c>
      <c r="F244" s="57">
        <f>+VLOOKUP(Tabla1[[#This Row],[Columna1]],IG!$D$3:$L$1907,3,FALSE)</f>
        <v>0</v>
      </c>
      <c r="G244" s="57">
        <f>+VLOOKUP(Tabla1[[#This Row],[Columna1]],IG!$D$3:$W$1907,4,FALSE)</f>
        <v>0</v>
      </c>
      <c r="H244" s="57">
        <f>+VLOOKUP(Tabla1[[#This Row],[Columna1]],IG!$D$3:$W$1907,5,FALSE)</f>
        <v>0</v>
      </c>
      <c r="I244" s="57">
        <f>+VLOOKUP(Tabla1[[#This Row],[Columna1]],IG!$D$3:$W$1907,6,FALSE)</f>
        <v>0</v>
      </c>
      <c r="J244" s="57">
        <f>+VLOOKUP(Tabla1[[#This Row],[Columna1]],IG!$D$3:$W$1907,7,FALSE)</f>
        <v>0</v>
      </c>
      <c r="K244" s="27"/>
      <c r="L244" s="28"/>
      <c r="M244" s="58" t="str">
        <f>+Tabla1[[#This Row],[Columna1]]&amp;Tabla1[[#This Row],[LOCALIDAD]]&amp;Tabla1[[#This Row],[MES]]</f>
        <v/>
      </c>
      <c r="N244" s="27"/>
      <c r="O244" s="60">
        <f>+VLOOKUP(Tabla1[[#This Row],[concatenar]],IG!$M$3:$W$1907,2,FALSE)</f>
        <v>0</v>
      </c>
      <c r="P244" s="60">
        <f>+VLOOKUP(Tabla1[[#This Row],[concatenar]],IG!$M$3:$W$1907,3,FALSE)</f>
        <v>0</v>
      </c>
      <c r="Q244" s="104">
        <f>+VLOOKUP(Tabla1[[#This Row],[concatenar]],IG!$M$3:$W$1907,8,FALSE)</f>
        <v>0</v>
      </c>
      <c r="R244" s="98">
        <f>+VLOOKUP(Tabla1[[#This Row],[concatenar]],IG!$M$3:$W$1907,9,FALSE)</f>
        <v>0</v>
      </c>
      <c r="S244" s="102">
        <f>+VLOOKUP(Tabla1[[#This Row],[concatenar]],IG!$M$3:$W$1907,10,FALSE)</f>
        <v>0</v>
      </c>
      <c r="T244" s="60">
        <f>+VLOOKUP(Tabla1[[#This Row],[concatenar]],IG!$M$3:$W$1907,11,FALSE)</f>
        <v>0</v>
      </c>
      <c r="U244" s="27"/>
      <c r="V244" s="29"/>
      <c r="W244" s="27"/>
      <c r="X244" s="27"/>
      <c r="Y244" s="61">
        <f>ROUND(Tabla1[[#This Row],[VALOR UNITARIO SEGUIMIENTO FINANCIERO
2024]]*Tabla1[[#This Row],[MET AFECTADA PORLA GLOSA
RECURSOS 2024]]*Tabla1[[#This Row],[Porcentaje de Glosa]],0)</f>
        <v>0</v>
      </c>
      <c r="Z244" s="61">
        <f>ROUND(Tabla1[[#This Row],[VALOR UNITARIO SEGUIMIENTO FINANCIERO
2025]]*Tabla1[[#This Row],[META AFECTADA PORLA GLOSA
RECURSOS 2025]]*Tabla1[[#This Row],[Porcentaje de Glosa]],0)</f>
        <v>0</v>
      </c>
      <c r="AA244" s="61">
        <f>ROUND(Tabla1[[#This Row],[VALOR DE LA GLOSA 2024]]+Tabla1[[#This Row],[VALOR DE LA GLOSA 2025]],0)</f>
        <v>0</v>
      </c>
      <c r="AB244" s="65"/>
      <c r="AC244" s="27"/>
      <c r="AD244" s="114"/>
      <c r="AE244" s="27"/>
      <c r="AF244" s="114">
        <f>ROUND(Tabla1[[#This Row],[VALOR TOTAL DE LA GLOSA]]-Tabla1[[#This Row],[Valor soportado por la Subred]],0)</f>
        <v>0</v>
      </c>
      <c r="AG244" s="27"/>
      <c r="AH244" s="27"/>
      <c r="AI244" s="114">
        <f>ROUND(Tabla1[[#This Row],[VALOR GLOSA DEFINITIVA]]-Tabla1[[#This Row],[VALOR LEVANTADO EN LIQUIDACION]],0)</f>
        <v>0</v>
      </c>
    </row>
    <row r="245" spans="2:35" s="31" customFormat="1" ht="87.65" hidden="1" customHeight="1" x14ac:dyDescent="0.35">
      <c r="B245" s="27"/>
      <c r="C245" s="66"/>
      <c r="D245" s="27"/>
      <c r="E245" s="58" t="str">
        <f>+Tabla1[[#This Row],[CODIGO ACTIVIDAD EN PPP Y LINEAMIENTO]]&amp;Tabla1[[#This Row],[ENTORNO/COMPONENTE]]</f>
        <v/>
      </c>
      <c r="F245" s="57">
        <f>+VLOOKUP(Tabla1[[#This Row],[Columna1]],IG!$D$3:$L$1907,3,FALSE)</f>
        <v>0</v>
      </c>
      <c r="G245" s="57">
        <f>+VLOOKUP(Tabla1[[#This Row],[Columna1]],IG!$D$3:$W$1907,4,FALSE)</f>
        <v>0</v>
      </c>
      <c r="H245" s="57">
        <f>+VLOOKUP(Tabla1[[#This Row],[Columna1]],IG!$D$3:$W$1907,5,FALSE)</f>
        <v>0</v>
      </c>
      <c r="I245" s="57">
        <f>+VLOOKUP(Tabla1[[#This Row],[Columna1]],IG!$D$3:$W$1907,6,FALSE)</f>
        <v>0</v>
      </c>
      <c r="J245" s="57">
        <f>+VLOOKUP(Tabla1[[#This Row],[Columna1]],IG!$D$3:$W$1907,7,FALSE)</f>
        <v>0</v>
      </c>
      <c r="K245" s="27"/>
      <c r="L245" s="28"/>
      <c r="M245" s="58" t="str">
        <f>+Tabla1[[#This Row],[Columna1]]&amp;Tabla1[[#This Row],[LOCALIDAD]]&amp;Tabla1[[#This Row],[MES]]</f>
        <v/>
      </c>
      <c r="N245" s="27"/>
      <c r="O245" s="60">
        <f>+VLOOKUP(Tabla1[[#This Row],[concatenar]],IG!$M$3:$W$1907,2,FALSE)</f>
        <v>0</v>
      </c>
      <c r="P245" s="60">
        <f>+VLOOKUP(Tabla1[[#This Row],[concatenar]],IG!$M$3:$W$1907,3,FALSE)</f>
        <v>0</v>
      </c>
      <c r="Q245" s="104">
        <f>+VLOOKUP(Tabla1[[#This Row],[concatenar]],IG!$M$3:$W$1907,8,FALSE)</f>
        <v>0</v>
      </c>
      <c r="R245" s="98">
        <f>+VLOOKUP(Tabla1[[#This Row],[concatenar]],IG!$M$3:$W$1907,9,FALSE)</f>
        <v>0</v>
      </c>
      <c r="S245" s="102">
        <f>+VLOOKUP(Tabla1[[#This Row],[concatenar]],IG!$M$3:$W$1907,10,FALSE)</f>
        <v>0</v>
      </c>
      <c r="T245" s="60">
        <f>+VLOOKUP(Tabla1[[#This Row],[concatenar]],IG!$M$3:$W$1907,11,FALSE)</f>
        <v>0</v>
      </c>
      <c r="U245" s="27"/>
      <c r="V245" s="29"/>
      <c r="W245" s="27"/>
      <c r="X245" s="27"/>
      <c r="Y245" s="61">
        <f>ROUND(Tabla1[[#This Row],[VALOR UNITARIO SEGUIMIENTO FINANCIERO
2024]]*Tabla1[[#This Row],[MET AFECTADA PORLA GLOSA
RECURSOS 2024]]*Tabla1[[#This Row],[Porcentaje de Glosa]],0)</f>
        <v>0</v>
      </c>
      <c r="Z245" s="61">
        <f>ROUND(Tabla1[[#This Row],[VALOR UNITARIO SEGUIMIENTO FINANCIERO
2025]]*Tabla1[[#This Row],[META AFECTADA PORLA GLOSA
RECURSOS 2025]]*Tabla1[[#This Row],[Porcentaje de Glosa]],0)</f>
        <v>0</v>
      </c>
      <c r="AA245" s="61">
        <f>ROUND(Tabla1[[#This Row],[VALOR DE LA GLOSA 2024]]+Tabla1[[#This Row],[VALOR DE LA GLOSA 2025]],0)</f>
        <v>0</v>
      </c>
      <c r="AB245" s="65"/>
      <c r="AC245" s="27"/>
      <c r="AD245" s="114"/>
      <c r="AE245" s="27"/>
      <c r="AF245" s="114">
        <f>ROUND(Tabla1[[#This Row],[VALOR TOTAL DE LA GLOSA]]-Tabla1[[#This Row],[Valor soportado por la Subred]],0)</f>
        <v>0</v>
      </c>
      <c r="AG245" s="27"/>
      <c r="AH245" s="27"/>
      <c r="AI245" s="114">
        <f>ROUND(Tabla1[[#This Row],[VALOR GLOSA DEFINITIVA]]-Tabla1[[#This Row],[VALOR LEVANTADO EN LIQUIDACION]],0)</f>
        <v>0</v>
      </c>
    </row>
    <row r="246" spans="2:35" s="31" customFormat="1" ht="87.65" hidden="1" customHeight="1" x14ac:dyDescent="0.35">
      <c r="B246" s="27"/>
      <c r="C246" s="66"/>
      <c r="D246" s="27"/>
      <c r="E246" s="58" t="str">
        <f>+Tabla1[[#This Row],[CODIGO ACTIVIDAD EN PPP Y LINEAMIENTO]]&amp;Tabla1[[#This Row],[ENTORNO/COMPONENTE]]</f>
        <v/>
      </c>
      <c r="F246" s="57">
        <f>+VLOOKUP(Tabla1[[#This Row],[Columna1]],IG!$D$3:$L$1907,3,FALSE)</f>
        <v>0</v>
      </c>
      <c r="G246" s="57">
        <f>+VLOOKUP(Tabla1[[#This Row],[Columna1]],IG!$D$3:$W$1907,4,FALSE)</f>
        <v>0</v>
      </c>
      <c r="H246" s="57">
        <f>+VLOOKUP(Tabla1[[#This Row],[Columna1]],IG!$D$3:$W$1907,5,FALSE)</f>
        <v>0</v>
      </c>
      <c r="I246" s="57">
        <f>+VLOOKUP(Tabla1[[#This Row],[Columna1]],IG!$D$3:$W$1907,6,FALSE)</f>
        <v>0</v>
      </c>
      <c r="J246" s="57">
        <f>+VLOOKUP(Tabla1[[#This Row],[Columna1]],IG!$D$3:$W$1907,7,FALSE)</f>
        <v>0</v>
      </c>
      <c r="K246" s="27"/>
      <c r="L246" s="28"/>
      <c r="M246" s="58" t="str">
        <f>+Tabla1[[#This Row],[Columna1]]&amp;Tabla1[[#This Row],[LOCALIDAD]]&amp;Tabla1[[#This Row],[MES]]</f>
        <v/>
      </c>
      <c r="N246" s="27"/>
      <c r="O246" s="60">
        <f>+VLOOKUP(Tabla1[[#This Row],[concatenar]],IG!$M$3:$W$1907,2,FALSE)</f>
        <v>0</v>
      </c>
      <c r="P246" s="60">
        <f>+VLOOKUP(Tabla1[[#This Row],[concatenar]],IG!$M$3:$W$1907,3,FALSE)</f>
        <v>0</v>
      </c>
      <c r="Q246" s="104">
        <f>+VLOOKUP(Tabla1[[#This Row],[concatenar]],IG!$M$3:$W$1907,8,FALSE)</f>
        <v>0</v>
      </c>
      <c r="R246" s="98">
        <f>+VLOOKUP(Tabla1[[#This Row],[concatenar]],IG!$M$3:$W$1907,9,FALSE)</f>
        <v>0</v>
      </c>
      <c r="S246" s="102">
        <f>+VLOOKUP(Tabla1[[#This Row],[concatenar]],IG!$M$3:$W$1907,10,FALSE)</f>
        <v>0</v>
      </c>
      <c r="T246" s="60">
        <f>+VLOOKUP(Tabla1[[#This Row],[concatenar]],IG!$M$3:$W$1907,11,FALSE)</f>
        <v>0</v>
      </c>
      <c r="U246" s="27"/>
      <c r="V246" s="29"/>
      <c r="W246" s="27"/>
      <c r="X246" s="27"/>
      <c r="Y246" s="61">
        <f>ROUND(Tabla1[[#This Row],[VALOR UNITARIO SEGUIMIENTO FINANCIERO
2024]]*Tabla1[[#This Row],[MET AFECTADA PORLA GLOSA
RECURSOS 2024]]*Tabla1[[#This Row],[Porcentaje de Glosa]],0)</f>
        <v>0</v>
      </c>
      <c r="Z246" s="61">
        <f>ROUND(Tabla1[[#This Row],[VALOR UNITARIO SEGUIMIENTO FINANCIERO
2025]]*Tabla1[[#This Row],[META AFECTADA PORLA GLOSA
RECURSOS 2025]]*Tabla1[[#This Row],[Porcentaje de Glosa]],0)</f>
        <v>0</v>
      </c>
      <c r="AA246" s="61">
        <f>ROUND(Tabla1[[#This Row],[VALOR DE LA GLOSA 2024]]+Tabla1[[#This Row],[VALOR DE LA GLOSA 2025]],0)</f>
        <v>0</v>
      </c>
      <c r="AB246" s="65"/>
      <c r="AC246" s="27"/>
      <c r="AD246" s="114"/>
      <c r="AE246" s="27"/>
      <c r="AF246" s="114">
        <f>ROUND(Tabla1[[#This Row],[VALOR TOTAL DE LA GLOSA]]-Tabla1[[#This Row],[Valor soportado por la Subred]],0)</f>
        <v>0</v>
      </c>
      <c r="AG246" s="27"/>
      <c r="AH246" s="27"/>
      <c r="AI246" s="114">
        <f>ROUND(Tabla1[[#This Row],[VALOR GLOSA DEFINITIVA]]-Tabla1[[#This Row],[VALOR LEVANTADO EN LIQUIDACION]],0)</f>
        <v>0</v>
      </c>
    </row>
    <row r="247" spans="2:35" s="31" customFormat="1" ht="87.65" hidden="1" customHeight="1" x14ac:dyDescent="0.35">
      <c r="B247" s="27"/>
      <c r="C247" s="66"/>
      <c r="D247" s="27"/>
      <c r="E247" s="58" t="str">
        <f>+Tabla1[[#This Row],[CODIGO ACTIVIDAD EN PPP Y LINEAMIENTO]]&amp;Tabla1[[#This Row],[ENTORNO/COMPONENTE]]</f>
        <v/>
      </c>
      <c r="F247" s="57">
        <f>+VLOOKUP(Tabla1[[#This Row],[Columna1]],IG!$D$3:$L$1907,3,FALSE)</f>
        <v>0</v>
      </c>
      <c r="G247" s="57">
        <f>+VLOOKUP(Tabla1[[#This Row],[Columna1]],IG!$D$3:$W$1907,4,FALSE)</f>
        <v>0</v>
      </c>
      <c r="H247" s="57">
        <f>+VLOOKUP(Tabla1[[#This Row],[Columna1]],IG!$D$3:$W$1907,5,FALSE)</f>
        <v>0</v>
      </c>
      <c r="I247" s="57">
        <f>+VLOOKUP(Tabla1[[#This Row],[Columna1]],IG!$D$3:$W$1907,6,FALSE)</f>
        <v>0</v>
      </c>
      <c r="J247" s="57">
        <f>+VLOOKUP(Tabla1[[#This Row],[Columna1]],IG!$D$3:$W$1907,7,FALSE)</f>
        <v>0</v>
      </c>
      <c r="K247" s="27"/>
      <c r="L247" s="28"/>
      <c r="M247" s="58" t="str">
        <f>+Tabla1[[#This Row],[Columna1]]&amp;Tabla1[[#This Row],[LOCALIDAD]]&amp;Tabla1[[#This Row],[MES]]</f>
        <v/>
      </c>
      <c r="N247" s="27"/>
      <c r="O247" s="60">
        <f>+VLOOKUP(Tabla1[[#This Row],[concatenar]],IG!$M$3:$W$1907,2,FALSE)</f>
        <v>0</v>
      </c>
      <c r="P247" s="60">
        <f>+VLOOKUP(Tabla1[[#This Row],[concatenar]],IG!$M$3:$W$1907,3,FALSE)</f>
        <v>0</v>
      </c>
      <c r="Q247" s="104">
        <f>+VLOOKUP(Tabla1[[#This Row],[concatenar]],IG!$M$3:$W$1907,8,FALSE)</f>
        <v>0</v>
      </c>
      <c r="R247" s="98">
        <f>+VLOOKUP(Tabla1[[#This Row],[concatenar]],IG!$M$3:$W$1907,9,FALSE)</f>
        <v>0</v>
      </c>
      <c r="S247" s="102">
        <f>+VLOOKUP(Tabla1[[#This Row],[concatenar]],IG!$M$3:$W$1907,10,FALSE)</f>
        <v>0</v>
      </c>
      <c r="T247" s="60">
        <f>+VLOOKUP(Tabla1[[#This Row],[concatenar]],IG!$M$3:$W$1907,11,FALSE)</f>
        <v>0</v>
      </c>
      <c r="U247" s="27"/>
      <c r="V247" s="29"/>
      <c r="W247" s="27"/>
      <c r="X247" s="27"/>
      <c r="Y247" s="61">
        <f>ROUND(Tabla1[[#This Row],[VALOR UNITARIO SEGUIMIENTO FINANCIERO
2024]]*Tabla1[[#This Row],[MET AFECTADA PORLA GLOSA
RECURSOS 2024]]*Tabla1[[#This Row],[Porcentaje de Glosa]],0)</f>
        <v>0</v>
      </c>
      <c r="Z247" s="61">
        <f>ROUND(Tabla1[[#This Row],[VALOR UNITARIO SEGUIMIENTO FINANCIERO
2025]]*Tabla1[[#This Row],[META AFECTADA PORLA GLOSA
RECURSOS 2025]]*Tabla1[[#This Row],[Porcentaje de Glosa]],0)</f>
        <v>0</v>
      </c>
      <c r="AA247" s="61">
        <f>ROUND(Tabla1[[#This Row],[VALOR DE LA GLOSA 2024]]+Tabla1[[#This Row],[VALOR DE LA GLOSA 2025]],0)</f>
        <v>0</v>
      </c>
      <c r="AB247" s="65"/>
      <c r="AC247" s="27"/>
      <c r="AD247" s="114"/>
      <c r="AE247" s="27"/>
      <c r="AF247" s="114">
        <f>ROUND(Tabla1[[#This Row],[VALOR TOTAL DE LA GLOSA]]-Tabla1[[#This Row],[Valor soportado por la Subred]],0)</f>
        <v>0</v>
      </c>
      <c r="AG247" s="27"/>
      <c r="AH247" s="27"/>
      <c r="AI247" s="114">
        <f>ROUND(Tabla1[[#This Row],[VALOR GLOSA DEFINITIVA]]-Tabla1[[#This Row],[VALOR LEVANTADO EN LIQUIDACION]],0)</f>
        <v>0</v>
      </c>
    </row>
    <row r="248" spans="2:35" s="31" customFormat="1" ht="87.65" hidden="1" customHeight="1" x14ac:dyDescent="0.35">
      <c r="B248" s="27"/>
      <c r="C248" s="66"/>
      <c r="D248" s="27"/>
      <c r="E248" s="58" t="str">
        <f>+Tabla1[[#This Row],[CODIGO ACTIVIDAD EN PPP Y LINEAMIENTO]]&amp;Tabla1[[#This Row],[ENTORNO/COMPONENTE]]</f>
        <v/>
      </c>
      <c r="F248" s="57">
        <f>+VLOOKUP(Tabla1[[#This Row],[Columna1]],IG!$D$3:$L$1907,3,FALSE)</f>
        <v>0</v>
      </c>
      <c r="G248" s="57">
        <f>+VLOOKUP(Tabla1[[#This Row],[Columna1]],IG!$D$3:$W$1907,4,FALSE)</f>
        <v>0</v>
      </c>
      <c r="H248" s="57">
        <f>+VLOOKUP(Tabla1[[#This Row],[Columna1]],IG!$D$3:$W$1907,5,FALSE)</f>
        <v>0</v>
      </c>
      <c r="I248" s="57">
        <f>+VLOOKUP(Tabla1[[#This Row],[Columna1]],IG!$D$3:$W$1907,6,FALSE)</f>
        <v>0</v>
      </c>
      <c r="J248" s="57">
        <f>+VLOOKUP(Tabla1[[#This Row],[Columna1]],IG!$D$3:$W$1907,7,FALSE)</f>
        <v>0</v>
      </c>
      <c r="K248" s="27"/>
      <c r="L248" s="28"/>
      <c r="M248" s="58" t="str">
        <f>+Tabla1[[#This Row],[Columna1]]&amp;Tabla1[[#This Row],[LOCALIDAD]]&amp;Tabla1[[#This Row],[MES]]</f>
        <v/>
      </c>
      <c r="N248" s="27"/>
      <c r="O248" s="60">
        <f>+VLOOKUP(Tabla1[[#This Row],[concatenar]],IG!$M$3:$W$1907,2,FALSE)</f>
        <v>0</v>
      </c>
      <c r="P248" s="60">
        <f>+VLOOKUP(Tabla1[[#This Row],[concatenar]],IG!$M$3:$W$1907,3,FALSE)</f>
        <v>0</v>
      </c>
      <c r="Q248" s="104">
        <f>+VLOOKUP(Tabla1[[#This Row],[concatenar]],IG!$M$3:$W$1907,8,FALSE)</f>
        <v>0</v>
      </c>
      <c r="R248" s="98">
        <f>+VLOOKUP(Tabla1[[#This Row],[concatenar]],IG!$M$3:$W$1907,9,FALSE)</f>
        <v>0</v>
      </c>
      <c r="S248" s="102">
        <f>+VLOOKUP(Tabla1[[#This Row],[concatenar]],IG!$M$3:$W$1907,10,FALSE)</f>
        <v>0</v>
      </c>
      <c r="T248" s="60">
        <f>+VLOOKUP(Tabla1[[#This Row],[concatenar]],IG!$M$3:$W$1907,11,FALSE)</f>
        <v>0</v>
      </c>
      <c r="U248" s="27"/>
      <c r="V248" s="29"/>
      <c r="W248" s="27"/>
      <c r="X248" s="27"/>
      <c r="Y248" s="61">
        <f>ROUND(Tabla1[[#This Row],[VALOR UNITARIO SEGUIMIENTO FINANCIERO
2024]]*Tabla1[[#This Row],[MET AFECTADA PORLA GLOSA
RECURSOS 2024]]*Tabla1[[#This Row],[Porcentaje de Glosa]],0)</f>
        <v>0</v>
      </c>
      <c r="Z248" s="61">
        <f>ROUND(Tabla1[[#This Row],[VALOR UNITARIO SEGUIMIENTO FINANCIERO
2025]]*Tabla1[[#This Row],[META AFECTADA PORLA GLOSA
RECURSOS 2025]]*Tabla1[[#This Row],[Porcentaje de Glosa]],0)</f>
        <v>0</v>
      </c>
      <c r="AA248" s="61">
        <f>ROUND(Tabla1[[#This Row],[VALOR DE LA GLOSA 2024]]+Tabla1[[#This Row],[VALOR DE LA GLOSA 2025]],0)</f>
        <v>0</v>
      </c>
      <c r="AB248" s="65"/>
      <c r="AC248" s="27"/>
      <c r="AD248" s="114"/>
      <c r="AE248" s="27"/>
      <c r="AF248" s="114">
        <f>ROUND(Tabla1[[#This Row],[VALOR TOTAL DE LA GLOSA]]-Tabla1[[#This Row],[Valor soportado por la Subred]],0)</f>
        <v>0</v>
      </c>
      <c r="AG248" s="27"/>
      <c r="AH248" s="27"/>
      <c r="AI248" s="114">
        <f>ROUND(Tabla1[[#This Row],[VALOR GLOSA DEFINITIVA]]-Tabla1[[#This Row],[VALOR LEVANTADO EN LIQUIDACION]],0)</f>
        <v>0</v>
      </c>
    </row>
    <row r="249" spans="2:35" s="31" customFormat="1" ht="87.65" hidden="1" customHeight="1" x14ac:dyDescent="0.35">
      <c r="B249" s="27"/>
      <c r="C249" s="66"/>
      <c r="D249" s="27"/>
      <c r="E249" s="58" t="str">
        <f>+Tabla1[[#This Row],[CODIGO ACTIVIDAD EN PPP Y LINEAMIENTO]]&amp;Tabla1[[#This Row],[ENTORNO/COMPONENTE]]</f>
        <v/>
      </c>
      <c r="F249" s="57">
        <f>+VLOOKUP(Tabla1[[#This Row],[Columna1]],IG!$D$3:$L$1907,3,FALSE)</f>
        <v>0</v>
      </c>
      <c r="G249" s="57">
        <f>+VLOOKUP(Tabla1[[#This Row],[Columna1]],IG!$D$3:$W$1907,4,FALSE)</f>
        <v>0</v>
      </c>
      <c r="H249" s="57">
        <f>+VLOOKUP(Tabla1[[#This Row],[Columna1]],IG!$D$3:$W$1907,5,FALSE)</f>
        <v>0</v>
      </c>
      <c r="I249" s="57">
        <f>+VLOOKUP(Tabla1[[#This Row],[Columna1]],IG!$D$3:$W$1907,6,FALSE)</f>
        <v>0</v>
      </c>
      <c r="J249" s="57">
        <f>+VLOOKUP(Tabla1[[#This Row],[Columna1]],IG!$D$3:$W$1907,7,FALSE)</f>
        <v>0</v>
      </c>
      <c r="K249" s="27"/>
      <c r="L249" s="28"/>
      <c r="M249" s="58" t="str">
        <f>+Tabla1[[#This Row],[Columna1]]&amp;Tabla1[[#This Row],[LOCALIDAD]]&amp;Tabla1[[#This Row],[MES]]</f>
        <v/>
      </c>
      <c r="N249" s="27"/>
      <c r="O249" s="60">
        <f>+VLOOKUP(Tabla1[[#This Row],[concatenar]],IG!$M$3:$W$1907,2,FALSE)</f>
        <v>0</v>
      </c>
      <c r="P249" s="60">
        <f>+VLOOKUP(Tabla1[[#This Row],[concatenar]],IG!$M$3:$W$1907,3,FALSE)</f>
        <v>0</v>
      </c>
      <c r="Q249" s="104">
        <f>+VLOOKUP(Tabla1[[#This Row],[concatenar]],IG!$M$3:$W$1907,8,FALSE)</f>
        <v>0</v>
      </c>
      <c r="R249" s="98">
        <f>+VLOOKUP(Tabla1[[#This Row],[concatenar]],IG!$M$3:$W$1907,9,FALSE)</f>
        <v>0</v>
      </c>
      <c r="S249" s="102">
        <f>+VLOOKUP(Tabla1[[#This Row],[concatenar]],IG!$M$3:$W$1907,10,FALSE)</f>
        <v>0</v>
      </c>
      <c r="T249" s="60">
        <f>+VLOOKUP(Tabla1[[#This Row],[concatenar]],IG!$M$3:$W$1907,11,FALSE)</f>
        <v>0</v>
      </c>
      <c r="U249" s="27"/>
      <c r="V249" s="29"/>
      <c r="W249" s="27"/>
      <c r="X249" s="27"/>
      <c r="Y249" s="61">
        <f>ROUND(Tabla1[[#This Row],[VALOR UNITARIO SEGUIMIENTO FINANCIERO
2024]]*Tabla1[[#This Row],[MET AFECTADA PORLA GLOSA
RECURSOS 2024]]*Tabla1[[#This Row],[Porcentaje de Glosa]],0)</f>
        <v>0</v>
      </c>
      <c r="Z249" s="61">
        <f>ROUND(Tabla1[[#This Row],[VALOR UNITARIO SEGUIMIENTO FINANCIERO
2025]]*Tabla1[[#This Row],[META AFECTADA PORLA GLOSA
RECURSOS 2025]]*Tabla1[[#This Row],[Porcentaje de Glosa]],0)</f>
        <v>0</v>
      </c>
      <c r="AA249" s="61">
        <f>ROUND(Tabla1[[#This Row],[VALOR DE LA GLOSA 2024]]+Tabla1[[#This Row],[VALOR DE LA GLOSA 2025]],0)</f>
        <v>0</v>
      </c>
      <c r="AB249" s="65"/>
      <c r="AC249" s="27"/>
      <c r="AD249" s="114"/>
      <c r="AE249" s="27"/>
      <c r="AF249" s="114">
        <f>ROUND(Tabla1[[#This Row],[VALOR TOTAL DE LA GLOSA]]-Tabla1[[#This Row],[Valor soportado por la Subred]],0)</f>
        <v>0</v>
      </c>
      <c r="AG249" s="27"/>
      <c r="AH249" s="27"/>
      <c r="AI249" s="114">
        <f>ROUND(Tabla1[[#This Row],[VALOR GLOSA DEFINITIVA]]-Tabla1[[#This Row],[VALOR LEVANTADO EN LIQUIDACION]],0)</f>
        <v>0</v>
      </c>
    </row>
    <row r="250" spans="2:35" s="31" customFormat="1" ht="87.65" hidden="1" customHeight="1" x14ac:dyDescent="0.35">
      <c r="B250" s="27"/>
      <c r="C250" s="66"/>
      <c r="D250" s="27"/>
      <c r="E250" s="58" t="str">
        <f>+Tabla1[[#This Row],[CODIGO ACTIVIDAD EN PPP Y LINEAMIENTO]]&amp;Tabla1[[#This Row],[ENTORNO/COMPONENTE]]</f>
        <v/>
      </c>
      <c r="F250" s="57">
        <f>+VLOOKUP(Tabla1[[#This Row],[Columna1]],IG!$D$3:$L$1907,3,FALSE)</f>
        <v>0</v>
      </c>
      <c r="G250" s="57">
        <f>+VLOOKUP(Tabla1[[#This Row],[Columna1]],IG!$D$3:$W$1907,4,FALSE)</f>
        <v>0</v>
      </c>
      <c r="H250" s="57">
        <f>+VLOOKUP(Tabla1[[#This Row],[Columna1]],IG!$D$3:$W$1907,5,FALSE)</f>
        <v>0</v>
      </c>
      <c r="I250" s="57">
        <f>+VLOOKUP(Tabla1[[#This Row],[Columna1]],IG!$D$3:$W$1907,6,FALSE)</f>
        <v>0</v>
      </c>
      <c r="J250" s="57">
        <f>+VLOOKUP(Tabla1[[#This Row],[Columna1]],IG!$D$3:$W$1907,7,FALSE)</f>
        <v>0</v>
      </c>
      <c r="K250" s="27"/>
      <c r="L250" s="28"/>
      <c r="M250" s="58" t="str">
        <f>+Tabla1[[#This Row],[Columna1]]&amp;Tabla1[[#This Row],[LOCALIDAD]]&amp;Tabla1[[#This Row],[MES]]</f>
        <v/>
      </c>
      <c r="N250" s="27"/>
      <c r="O250" s="60">
        <f>+VLOOKUP(Tabla1[[#This Row],[concatenar]],IG!$M$3:$W$1907,2,FALSE)</f>
        <v>0</v>
      </c>
      <c r="P250" s="60">
        <f>+VLOOKUP(Tabla1[[#This Row],[concatenar]],IG!$M$3:$W$1907,3,FALSE)</f>
        <v>0</v>
      </c>
      <c r="Q250" s="104">
        <f>+VLOOKUP(Tabla1[[#This Row],[concatenar]],IG!$M$3:$W$1907,8,FALSE)</f>
        <v>0</v>
      </c>
      <c r="R250" s="98">
        <f>+VLOOKUP(Tabla1[[#This Row],[concatenar]],IG!$M$3:$W$1907,9,FALSE)</f>
        <v>0</v>
      </c>
      <c r="S250" s="102">
        <f>+VLOOKUP(Tabla1[[#This Row],[concatenar]],IG!$M$3:$W$1907,10,FALSE)</f>
        <v>0</v>
      </c>
      <c r="T250" s="60">
        <f>+VLOOKUP(Tabla1[[#This Row],[concatenar]],IG!$M$3:$W$1907,11,FALSE)</f>
        <v>0</v>
      </c>
      <c r="U250" s="27"/>
      <c r="V250" s="29"/>
      <c r="W250" s="27"/>
      <c r="X250" s="27"/>
      <c r="Y250" s="61">
        <f>ROUND(Tabla1[[#This Row],[VALOR UNITARIO SEGUIMIENTO FINANCIERO
2024]]*Tabla1[[#This Row],[MET AFECTADA PORLA GLOSA
RECURSOS 2024]]*Tabla1[[#This Row],[Porcentaje de Glosa]],0)</f>
        <v>0</v>
      </c>
      <c r="Z250" s="61">
        <f>ROUND(Tabla1[[#This Row],[VALOR UNITARIO SEGUIMIENTO FINANCIERO
2025]]*Tabla1[[#This Row],[META AFECTADA PORLA GLOSA
RECURSOS 2025]]*Tabla1[[#This Row],[Porcentaje de Glosa]],0)</f>
        <v>0</v>
      </c>
      <c r="AA250" s="61">
        <f>ROUND(Tabla1[[#This Row],[VALOR DE LA GLOSA 2024]]+Tabla1[[#This Row],[VALOR DE LA GLOSA 2025]],0)</f>
        <v>0</v>
      </c>
      <c r="AB250" s="65"/>
      <c r="AC250" s="27"/>
      <c r="AD250" s="114"/>
      <c r="AE250" s="27"/>
      <c r="AF250" s="114">
        <f>ROUND(Tabla1[[#This Row],[VALOR TOTAL DE LA GLOSA]]-Tabla1[[#This Row],[Valor soportado por la Subred]],0)</f>
        <v>0</v>
      </c>
      <c r="AG250" s="27"/>
      <c r="AH250" s="27"/>
      <c r="AI250" s="114">
        <f>ROUND(Tabla1[[#This Row],[VALOR GLOSA DEFINITIVA]]-Tabla1[[#This Row],[VALOR LEVANTADO EN LIQUIDACION]],0)</f>
        <v>0</v>
      </c>
    </row>
    <row r="251" spans="2:35" s="31" customFormat="1" ht="87.65" hidden="1" customHeight="1" x14ac:dyDescent="0.35">
      <c r="B251" s="27"/>
      <c r="C251" s="66"/>
      <c r="D251" s="27"/>
      <c r="E251" s="58" t="str">
        <f>+Tabla1[[#This Row],[CODIGO ACTIVIDAD EN PPP Y LINEAMIENTO]]&amp;Tabla1[[#This Row],[ENTORNO/COMPONENTE]]</f>
        <v/>
      </c>
      <c r="F251" s="57">
        <f>+VLOOKUP(Tabla1[[#This Row],[Columna1]],IG!$D$3:$L$1907,3,FALSE)</f>
        <v>0</v>
      </c>
      <c r="G251" s="57">
        <f>+VLOOKUP(Tabla1[[#This Row],[Columna1]],IG!$D$3:$W$1907,4,FALSE)</f>
        <v>0</v>
      </c>
      <c r="H251" s="57">
        <f>+VLOOKUP(Tabla1[[#This Row],[Columna1]],IG!$D$3:$W$1907,5,FALSE)</f>
        <v>0</v>
      </c>
      <c r="I251" s="57">
        <f>+VLOOKUP(Tabla1[[#This Row],[Columna1]],IG!$D$3:$W$1907,6,FALSE)</f>
        <v>0</v>
      </c>
      <c r="J251" s="57">
        <f>+VLOOKUP(Tabla1[[#This Row],[Columna1]],IG!$D$3:$W$1907,7,FALSE)</f>
        <v>0</v>
      </c>
      <c r="K251" s="27"/>
      <c r="L251" s="28"/>
      <c r="M251" s="58" t="str">
        <f>+Tabla1[[#This Row],[Columna1]]&amp;Tabla1[[#This Row],[LOCALIDAD]]&amp;Tabla1[[#This Row],[MES]]</f>
        <v/>
      </c>
      <c r="N251" s="27"/>
      <c r="O251" s="60">
        <f>+VLOOKUP(Tabla1[[#This Row],[concatenar]],IG!$M$3:$W$1907,2,FALSE)</f>
        <v>0</v>
      </c>
      <c r="P251" s="60">
        <f>+VLOOKUP(Tabla1[[#This Row],[concatenar]],IG!$M$3:$W$1907,3,FALSE)</f>
        <v>0</v>
      </c>
      <c r="Q251" s="104">
        <f>+VLOOKUP(Tabla1[[#This Row],[concatenar]],IG!$M$3:$W$1907,8,FALSE)</f>
        <v>0</v>
      </c>
      <c r="R251" s="98">
        <f>+VLOOKUP(Tabla1[[#This Row],[concatenar]],IG!$M$3:$W$1907,9,FALSE)</f>
        <v>0</v>
      </c>
      <c r="S251" s="102">
        <f>+VLOOKUP(Tabla1[[#This Row],[concatenar]],IG!$M$3:$W$1907,10,FALSE)</f>
        <v>0</v>
      </c>
      <c r="T251" s="60">
        <f>+VLOOKUP(Tabla1[[#This Row],[concatenar]],IG!$M$3:$W$1907,11,FALSE)</f>
        <v>0</v>
      </c>
      <c r="U251" s="27"/>
      <c r="V251" s="29"/>
      <c r="W251" s="27"/>
      <c r="X251" s="27"/>
      <c r="Y251" s="61">
        <f>ROUND(Tabla1[[#This Row],[VALOR UNITARIO SEGUIMIENTO FINANCIERO
2024]]*Tabla1[[#This Row],[MET AFECTADA PORLA GLOSA
RECURSOS 2024]]*Tabla1[[#This Row],[Porcentaje de Glosa]],0)</f>
        <v>0</v>
      </c>
      <c r="Z251" s="61">
        <f>ROUND(Tabla1[[#This Row],[VALOR UNITARIO SEGUIMIENTO FINANCIERO
2025]]*Tabla1[[#This Row],[META AFECTADA PORLA GLOSA
RECURSOS 2025]]*Tabla1[[#This Row],[Porcentaje de Glosa]],0)</f>
        <v>0</v>
      </c>
      <c r="AA251" s="61">
        <f>ROUND(Tabla1[[#This Row],[VALOR DE LA GLOSA 2024]]+Tabla1[[#This Row],[VALOR DE LA GLOSA 2025]],0)</f>
        <v>0</v>
      </c>
      <c r="AB251" s="65"/>
      <c r="AC251" s="27"/>
      <c r="AD251" s="114"/>
      <c r="AE251" s="27"/>
      <c r="AF251" s="114">
        <f>ROUND(Tabla1[[#This Row],[VALOR TOTAL DE LA GLOSA]]-Tabla1[[#This Row],[Valor soportado por la Subred]],0)</f>
        <v>0</v>
      </c>
      <c r="AG251" s="27"/>
      <c r="AH251" s="27"/>
      <c r="AI251" s="114">
        <f>ROUND(Tabla1[[#This Row],[VALOR GLOSA DEFINITIVA]]-Tabla1[[#This Row],[VALOR LEVANTADO EN LIQUIDACION]],0)</f>
        <v>0</v>
      </c>
    </row>
    <row r="252" spans="2:35" s="31" customFormat="1" ht="87.65" hidden="1" customHeight="1" x14ac:dyDescent="0.35">
      <c r="B252" s="27"/>
      <c r="C252" s="66"/>
      <c r="D252" s="27"/>
      <c r="E252" s="58" t="str">
        <f>+Tabla1[[#This Row],[CODIGO ACTIVIDAD EN PPP Y LINEAMIENTO]]&amp;Tabla1[[#This Row],[ENTORNO/COMPONENTE]]</f>
        <v/>
      </c>
      <c r="F252" s="57">
        <f>+VLOOKUP(Tabla1[[#This Row],[Columna1]],IG!$D$3:$L$1907,3,FALSE)</f>
        <v>0</v>
      </c>
      <c r="G252" s="57">
        <f>+VLOOKUP(Tabla1[[#This Row],[Columna1]],IG!$D$3:$W$1907,4,FALSE)</f>
        <v>0</v>
      </c>
      <c r="H252" s="57">
        <f>+VLOOKUP(Tabla1[[#This Row],[Columna1]],IG!$D$3:$W$1907,5,FALSE)</f>
        <v>0</v>
      </c>
      <c r="I252" s="57">
        <f>+VLOOKUP(Tabla1[[#This Row],[Columna1]],IG!$D$3:$W$1907,6,FALSE)</f>
        <v>0</v>
      </c>
      <c r="J252" s="57">
        <f>+VLOOKUP(Tabla1[[#This Row],[Columna1]],IG!$D$3:$W$1907,7,FALSE)</f>
        <v>0</v>
      </c>
      <c r="K252" s="27"/>
      <c r="L252" s="28"/>
      <c r="M252" s="58" t="str">
        <f>+Tabla1[[#This Row],[Columna1]]&amp;Tabla1[[#This Row],[LOCALIDAD]]&amp;Tabla1[[#This Row],[MES]]</f>
        <v/>
      </c>
      <c r="N252" s="27"/>
      <c r="O252" s="60">
        <f>+VLOOKUP(Tabla1[[#This Row],[concatenar]],IG!$M$3:$W$1907,2,FALSE)</f>
        <v>0</v>
      </c>
      <c r="P252" s="60">
        <f>+VLOOKUP(Tabla1[[#This Row],[concatenar]],IG!$M$3:$W$1907,3,FALSE)</f>
        <v>0</v>
      </c>
      <c r="Q252" s="104">
        <f>+VLOOKUP(Tabla1[[#This Row],[concatenar]],IG!$M$3:$W$1907,8,FALSE)</f>
        <v>0</v>
      </c>
      <c r="R252" s="98">
        <f>+VLOOKUP(Tabla1[[#This Row],[concatenar]],IG!$M$3:$W$1907,9,FALSE)</f>
        <v>0</v>
      </c>
      <c r="S252" s="102">
        <f>+VLOOKUP(Tabla1[[#This Row],[concatenar]],IG!$M$3:$W$1907,10,FALSE)</f>
        <v>0</v>
      </c>
      <c r="T252" s="60">
        <f>+VLOOKUP(Tabla1[[#This Row],[concatenar]],IG!$M$3:$W$1907,11,FALSE)</f>
        <v>0</v>
      </c>
      <c r="U252" s="27"/>
      <c r="V252" s="29"/>
      <c r="W252" s="27"/>
      <c r="X252" s="27"/>
      <c r="Y252" s="61">
        <f>ROUND(Tabla1[[#This Row],[VALOR UNITARIO SEGUIMIENTO FINANCIERO
2024]]*Tabla1[[#This Row],[MET AFECTADA PORLA GLOSA
RECURSOS 2024]]*Tabla1[[#This Row],[Porcentaje de Glosa]],0)</f>
        <v>0</v>
      </c>
      <c r="Z252" s="61">
        <f>ROUND(Tabla1[[#This Row],[VALOR UNITARIO SEGUIMIENTO FINANCIERO
2025]]*Tabla1[[#This Row],[META AFECTADA PORLA GLOSA
RECURSOS 2025]]*Tabla1[[#This Row],[Porcentaje de Glosa]],0)</f>
        <v>0</v>
      </c>
      <c r="AA252" s="61">
        <f>ROUND(Tabla1[[#This Row],[VALOR DE LA GLOSA 2024]]+Tabla1[[#This Row],[VALOR DE LA GLOSA 2025]],0)</f>
        <v>0</v>
      </c>
      <c r="AB252" s="65"/>
      <c r="AC252" s="27"/>
      <c r="AD252" s="114"/>
      <c r="AE252" s="27"/>
      <c r="AF252" s="114">
        <f>ROUND(Tabla1[[#This Row],[VALOR TOTAL DE LA GLOSA]]-Tabla1[[#This Row],[Valor soportado por la Subred]],0)</f>
        <v>0</v>
      </c>
      <c r="AG252" s="27"/>
      <c r="AH252" s="27"/>
      <c r="AI252" s="114">
        <f>ROUND(Tabla1[[#This Row],[VALOR GLOSA DEFINITIVA]]-Tabla1[[#This Row],[VALOR LEVANTADO EN LIQUIDACION]],0)</f>
        <v>0</v>
      </c>
    </row>
    <row r="253" spans="2:35" s="31" customFormat="1" ht="87.65" hidden="1" customHeight="1" x14ac:dyDescent="0.35">
      <c r="B253" s="27"/>
      <c r="C253" s="66"/>
      <c r="D253" s="27"/>
      <c r="E253" s="58" t="str">
        <f>+Tabla1[[#This Row],[CODIGO ACTIVIDAD EN PPP Y LINEAMIENTO]]&amp;Tabla1[[#This Row],[ENTORNO/COMPONENTE]]</f>
        <v/>
      </c>
      <c r="F253" s="57">
        <f>+VLOOKUP(Tabla1[[#This Row],[Columna1]],IG!$D$3:$L$1907,3,FALSE)</f>
        <v>0</v>
      </c>
      <c r="G253" s="57">
        <f>+VLOOKUP(Tabla1[[#This Row],[Columna1]],IG!$D$3:$W$1907,4,FALSE)</f>
        <v>0</v>
      </c>
      <c r="H253" s="57">
        <f>+VLOOKUP(Tabla1[[#This Row],[Columna1]],IG!$D$3:$W$1907,5,FALSE)</f>
        <v>0</v>
      </c>
      <c r="I253" s="57">
        <f>+VLOOKUP(Tabla1[[#This Row],[Columna1]],IG!$D$3:$W$1907,6,FALSE)</f>
        <v>0</v>
      </c>
      <c r="J253" s="57">
        <f>+VLOOKUP(Tabla1[[#This Row],[Columna1]],IG!$D$3:$W$1907,7,FALSE)</f>
        <v>0</v>
      </c>
      <c r="K253" s="27"/>
      <c r="L253" s="28"/>
      <c r="M253" s="58" t="str">
        <f>+Tabla1[[#This Row],[Columna1]]&amp;Tabla1[[#This Row],[LOCALIDAD]]&amp;Tabla1[[#This Row],[MES]]</f>
        <v/>
      </c>
      <c r="N253" s="27"/>
      <c r="O253" s="60">
        <f>+VLOOKUP(Tabla1[[#This Row],[concatenar]],IG!$M$3:$W$1907,2,FALSE)</f>
        <v>0</v>
      </c>
      <c r="P253" s="60">
        <f>+VLOOKUP(Tabla1[[#This Row],[concatenar]],IG!$M$3:$W$1907,3,FALSE)</f>
        <v>0</v>
      </c>
      <c r="Q253" s="104">
        <f>+VLOOKUP(Tabla1[[#This Row],[concatenar]],IG!$M$3:$W$1907,8,FALSE)</f>
        <v>0</v>
      </c>
      <c r="R253" s="98">
        <f>+VLOOKUP(Tabla1[[#This Row],[concatenar]],IG!$M$3:$W$1907,9,FALSE)</f>
        <v>0</v>
      </c>
      <c r="S253" s="102">
        <f>+VLOOKUP(Tabla1[[#This Row],[concatenar]],IG!$M$3:$W$1907,10,FALSE)</f>
        <v>0</v>
      </c>
      <c r="T253" s="60">
        <f>+VLOOKUP(Tabla1[[#This Row],[concatenar]],IG!$M$3:$W$1907,11,FALSE)</f>
        <v>0</v>
      </c>
      <c r="U253" s="27"/>
      <c r="V253" s="29"/>
      <c r="W253" s="27"/>
      <c r="X253" s="27"/>
      <c r="Y253" s="61">
        <f>ROUND(Tabla1[[#This Row],[VALOR UNITARIO SEGUIMIENTO FINANCIERO
2024]]*Tabla1[[#This Row],[MET AFECTADA PORLA GLOSA
RECURSOS 2024]]*Tabla1[[#This Row],[Porcentaje de Glosa]],0)</f>
        <v>0</v>
      </c>
      <c r="Z253" s="61">
        <f>ROUND(Tabla1[[#This Row],[VALOR UNITARIO SEGUIMIENTO FINANCIERO
2025]]*Tabla1[[#This Row],[META AFECTADA PORLA GLOSA
RECURSOS 2025]]*Tabla1[[#This Row],[Porcentaje de Glosa]],0)</f>
        <v>0</v>
      </c>
      <c r="AA253" s="61">
        <f>ROUND(Tabla1[[#This Row],[VALOR DE LA GLOSA 2024]]+Tabla1[[#This Row],[VALOR DE LA GLOSA 2025]],0)</f>
        <v>0</v>
      </c>
      <c r="AB253" s="65"/>
      <c r="AC253" s="27"/>
      <c r="AD253" s="114"/>
      <c r="AE253" s="27"/>
      <c r="AF253" s="114">
        <f>ROUND(Tabla1[[#This Row],[VALOR TOTAL DE LA GLOSA]]-Tabla1[[#This Row],[Valor soportado por la Subred]],0)</f>
        <v>0</v>
      </c>
      <c r="AG253" s="27"/>
      <c r="AH253" s="27"/>
      <c r="AI253" s="114">
        <f>ROUND(Tabla1[[#This Row],[VALOR GLOSA DEFINITIVA]]-Tabla1[[#This Row],[VALOR LEVANTADO EN LIQUIDACION]],0)</f>
        <v>0</v>
      </c>
    </row>
    <row r="254" spans="2:35" s="31" customFormat="1" ht="87.65" hidden="1" customHeight="1" x14ac:dyDescent="0.35">
      <c r="B254" s="27"/>
      <c r="C254" s="66"/>
      <c r="D254" s="27"/>
      <c r="E254" s="58" t="str">
        <f>+Tabla1[[#This Row],[CODIGO ACTIVIDAD EN PPP Y LINEAMIENTO]]&amp;Tabla1[[#This Row],[ENTORNO/COMPONENTE]]</f>
        <v/>
      </c>
      <c r="F254" s="57">
        <f>+VLOOKUP(Tabla1[[#This Row],[Columna1]],IG!$D$3:$L$1907,3,FALSE)</f>
        <v>0</v>
      </c>
      <c r="G254" s="57">
        <f>+VLOOKUP(Tabla1[[#This Row],[Columna1]],IG!$D$3:$W$1907,4,FALSE)</f>
        <v>0</v>
      </c>
      <c r="H254" s="57">
        <f>+VLOOKUP(Tabla1[[#This Row],[Columna1]],IG!$D$3:$W$1907,5,FALSE)</f>
        <v>0</v>
      </c>
      <c r="I254" s="57">
        <f>+VLOOKUP(Tabla1[[#This Row],[Columna1]],IG!$D$3:$W$1907,6,FALSE)</f>
        <v>0</v>
      </c>
      <c r="J254" s="57">
        <f>+VLOOKUP(Tabla1[[#This Row],[Columna1]],IG!$D$3:$W$1907,7,FALSE)</f>
        <v>0</v>
      </c>
      <c r="K254" s="27"/>
      <c r="L254" s="28"/>
      <c r="M254" s="58" t="str">
        <f>+Tabla1[[#This Row],[Columna1]]&amp;Tabla1[[#This Row],[LOCALIDAD]]&amp;Tabla1[[#This Row],[MES]]</f>
        <v/>
      </c>
      <c r="N254" s="27"/>
      <c r="O254" s="60">
        <f>+VLOOKUP(Tabla1[[#This Row],[concatenar]],IG!$M$3:$W$1907,2,FALSE)</f>
        <v>0</v>
      </c>
      <c r="P254" s="60">
        <f>+VLOOKUP(Tabla1[[#This Row],[concatenar]],IG!$M$3:$W$1907,3,FALSE)</f>
        <v>0</v>
      </c>
      <c r="Q254" s="104">
        <f>+VLOOKUP(Tabla1[[#This Row],[concatenar]],IG!$M$3:$W$1907,8,FALSE)</f>
        <v>0</v>
      </c>
      <c r="R254" s="98">
        <f>+VLOOKUP(Tabla1[[#This Row],[concatenar]],IG!$M$3:$W$1907,9,FALSE)</f>
        <v>0</v>
      </c>
      <c r="S254" s="102">
        <f>+VLOOKUP(Tabla1[[#This Row],[concatenar]],IG!$M$3:$W$1907,10,FALSE)</f>
        <v>0</v>
      </c>
      <c r="T254" s="60">
        <f>+VLOOKUP(Tabla1[[#This Row],[concatenar]],IG!$M$3:$W$1907,11,FALSE)</f>
        <v>0</v>
      </c>
      <c r="U254" s="27"/>
      <c r="V254" s="29"/>
      <c r="W254" s="27"/>
      <c r="X254" s="27"/>
      <c r="Y254" s="61">
        <f>ROUND(Tabla1[[#This Row],[VALOR UNITARIO SEGUIMIENTO FINANCIERO
2024]]*Tabla1[[#This Row],[MET AFECTADA PORLA GLOSA
RECURSOS 2024]]*Tabla1[[#This Row],[Porcentaje de Glosa]],0)</f>
        <v>0</v>
      </c>
      <c r="Z254" s="61">
        <f>ROUND(Tabla1[[#This Row],[VALOR UNITARIO SEGUIMIENTO FINANCIERO
2025]]*Tabla1[[#This Row],[META AFECTADA PORLA GLOSA
RECURSOS 2025]]*Tabla1[[#This Row],[Porcentaje de Glosa]],0)</f>
        <v>0</v>
      </c>
      <c r="AA254" s="61">
        <f>ROUND(Tabla1[[#This Row],[VALOR DE LA GLOSA 2024]]+Tabla1[[#This Row],[VALOR DE LA GLOSA 2025]],0)</f>
        <v>0</v>
      </c>
      <c r="AB254" s="65"/>
      <c r="AC254" s="27"/>
      <c r="AD254" s="114"/>
      <c r="AE254" s="27"/>
      <c r="AF254" s="114">
        <f>ROUND(Tabla1[[#This Row],[VALOR TOTAL DE LA GLOSA]]-Tabla1[[#This Row],[Valor soportado por la Subred]],0)</f>
        <v>0</v>
      </c>
      <c r="AG254" s="27"/>
      <c r="AH254" s="27"/>
      <c r="AI254" s="114">
        <f>ROUND(Tabla1[[#This Row],[VALOR GLOSA DEFINITIVA]]-Tabla1[[#This Row],[VALOR LEVANTADO EN LIQUIDACION]],0)</f>
        <v>0</v>
      </c>
    </row>
    <row r="255" spans="2:35" s="31" customFormat="1" ht="87.65" hidden="1" customHeight="1" x14ac:dyDescent="0.35">
      <c r="B255" s="27"/>
      <c r="C255" s="66"/>
      <c r="D255" s="27"/>
      <c r="E255" s="58" t="str">
        <f>+Tabla1[[#This Row],[CODIGO ACTIVIDAD EN PPP Y LINEAMIENTO]]&amp;Tabla1[[#This Row],[ENTORNO/COMPONENTE]]</f>
        <v/>
      </c>
      <c r="F255" s="57">
        <f>+VLOOKUP(Tabla1[[#This Row],[Columna1]],IG!$D$3:$L$1907,3,FALSE)</f>
        <v>0</v>
      </c>
      <c r="G255" s="57">
        <f>+VLOOKUP(Tabla1[[#This Row],[Columna1]],IG!$D$3:$W$1907,4,FALSE)</f>
        <v>0</v>
      </c>
      <c r="H255" s="57">
        <f>+VLOOKUP(Tabla1[[#This Row],[Columna1]],IG!$D$3:$W$1907,5,FALSE)</f>
        <v>0</v>
      </c>
      <c r="I255" s="57">
        <f>+VLOOKUP(Tabla1[[#This Row],[Columna1]],IG!$D$3:$W$1907,6,FALSE)</f>
        <v>0</v>
      </c>
      <c r="J255" s="57">
        <f>+VLOOKUP(Tabla1[[#This Row],[Columna1]],IG!$D$3:$W$1907,7,FALSE)</f>
        <v>0</v>
      </c>
      <c r="K255" s="27"/>
      <c r="L255" s="28"/>
      <c r="M255" s="58" t="str">
        <f>+Tabla1[[#This Row],[Columna1]]&amp;Tabla1[[#This Row],[LOCALIDAD]]&amp;Tabla1[[#This Row],[MES]]</f>
        <v/>
      </c>
      <c r="N255" s="27"/>
      <c r="O255" s="60">
        <f>+VLOOKUP(Tabla1[[#This Row],[concatenar]],IG!$M$3:$W$1907,2,FALSE)</f>
        <v>0</v>
      </c>
      <c r="P255" s="60">
        <f>+VLOOKUP(Tabla1[[#This Row],[concatenar]],IG!$M$3:$W$1907,3,FALSE)</f>
        <v>0</v>
      </c>
      <c r="Q255" s="104">
        <f>+VLOOKUP(Tabla1[[#This Row],[concatenar]],IG!$M$3:$W$1907,8,FALSE)</f>
        <v>0</v>
      </c>
      <c r="R255" s="98">
        <f>+VLOOKUP(Tabla1[[#This Row],[concatenar]],IG!$M$3:$W$1907,9,FALSE)</f>
        <v>0</v>
      </c>
      <c r="S255" s="102">
        <f>+VLOOKUP(Tabla1[[#This Row],[concatenar]],IG!$M$3:$W$1907,10,FALSE)</f>
        <v>0</v>
      </c>
      <c r="T255" s="60">
        <f>+VLOOKUP(Tabla1[[#This Row],[concatenar]],IG!$M$3:$W$1907,11,FALSE)</f>
        <v>0</v>
      </c>
      <c r="U255" s="27"/>
      <c r="V255" s="29"/>
      <c r="W255" s="27"/>
      <c r="X255" s="27"/>
      <c r="Y255" s="61">
        <f>ROUND(Tabla1[[#This Row],[VALOR UNITARIO SEGUIMIENTO FINANCIERO
2024]]*Tabla1[[#This Row],[MET AFECTADA PORLA GLOSA
RECURSOS 2024]]*Tabla1[[#This Row],[Porcentaje de Glosa]],0)</f>
        <v>0</v>
      </c>
      <c r="Z255" s="61">
        <f>ROUND(Tabla1[[#This Row],[VALOR UNITARIO SEGUIMIENTO FINANCIERO
2025]]*Tabla1[[#This Row],[META AFECTADA PORLA GLOSA
RECURSOS 2025]]*Tabla1[[#This Row],[Porcentaje de Glosa]],0)</f>
        <v>0</v>
      </c>
      <c r="AA255" s="61">
        <f>ROUND(Tabla1[[#This Row],[VALOR DE LA GLOSA 2024]]+Tabla1[[#This Row],[VALOR DE LA GLOSA 2025]],0)</f>
        <v>0</v>
      </c>
      <c r="AB255" s="65"/>
      <c r="AC255" s="27"/>
      <c r="AD255" s="114"/>
      <c r="AE255" s="27"/>
      <c r="AF255" s="114">
        <f>ROUND(Tabla1[[#This Row],[VALOR TOTAL DE LA GLOSA]]-Tabla1[[#This Row],[Valor soportado por la Subred]],0)</f>
        <v>0</v>
      </c>
      <c r="AG255" s="27"/>
      <c r="AH255" s="27"/>
      <c r="AI255" s="114">
        <f>ROUND(Tabla1[[#This Row],[VALOR GLOSA DEFINITIVA]]-Tabla1[[#This Row],[VALOR LEVANTADO EN LIQUIDACION]],0)</f>
        <v>0</v>
      </c>
    </row>
    <row r="256" spans="2:35" s="31" customFormat="1" ht="87.65" hidden="1" customHeight="1" x14ac:dyDescent="0.35">
      <c r="B256" s="27"/>
      <c r="C256" s="66"/>
      <c r="D256" s="27"/>
      <c r="E256" s="58" t="str">
        <f>+Tabla1[[#This Row],[CODIGO ACTIVIDAD EN PPP Y LINEAMIENTO]]&amp;Tabla1[[#This Row],[ENTORNO/COMPONENTE]]</f>
        <v/>
      </c>
      <c r="F256" s="57">
        <f>+VLOOKUP(Tabla1[[#This Row],[Columna1]],IG!$D$3:$L$1907,3,FALSE)</f>
        <v>0</v>
      </c>
      <c r="G256" s="57">
        <f>+VLOOKUP(Tabla1[[#This Row],[Columna1]],IG!$D$3:$W$1907,4,FALSE)</f>
        <v>0</v>
      </c>
      <c r="H256" s="57">
        <f>+VLOOKUP(Tabla1[[#This Row],[Columna1]],IG!$D$3:$W$1907,5,FALSE)</f>
        <v>0</v>
      </c>
      <c r="I256" s="57">
        <f>+VLOOKUP(Tabla1[[#This Row],[Columna1]],IG!$D$3:$W$1907,6,FALSE)</f>
        <v>0</v>
      </c>
      <c r="J256" s="57">
        <f>+VLOOKUP(Tabla1[[#This Row],[Columna1]],IG!$D$3:$W$1907,7,FALSE)</f>
        <v>0</v>
      </c>
      <c r="K256" s="27"/>
      <c r="L256" s="28"/>
      <c r="M256" s="58" t="str">
        <f>+Tabla1[[#This Row],[Columna1]]&amp;Tabla1[[#This Row],[LOCALIDAD]]&amp;Tabla1[[#This Row],[MES]]</f>
        <v/>
      </c>
      <c r="N256" s="27"/>
      <c r="O256" s="60">
        <f>+VLOOKUP(Tabla1[[#This Row],[concatenar]],IG!$M$3:$W$1907,2,FALSE)</f>
        <v>0</v>
      </c>
      <c r="P256" s="60">
        <f>+VLOOKUP(Tabla1[[#This Row],[concatenar]],IG!$M$3:$W$1907,3,FALSE)</f>
        <v>0</v>
      </c>
      <c r="Q256" s="104">
        <f>+VLOOKUP(Tabla1[[#This Row],[concatenar]],IG!$M$3:$W$1907,8,FALSE)</f>
        <v>0</v>
      </c>
      <c r="R256" s="98">
        <f>+VLOOKUP(Tabla1[[#This Row],[concatenar]],IG!$M$3:$W$1907,9,FALSE)</f>
        <v>0</v>
      </c>
      <c r="S256" s="102">
        <f>+VLOOKUP(Tabla1[[#This Row],[concatenar]],IG!$M$3:$W$1907,10,FALSE)</f>
        <v>0</v>
      </c>
      <c r="T256" s="60">
        <f>+VLOOKUP(Tabla1[[#This Row],[concatenar]],IG!$M$3:$W$1907,11,FALSE)</f>
        <v>0</v>
      </c>
      <c r="U256" s="27"/>
      <c r="V256" s="29"/>
      <c r="W256" s="27"/>
      <c r="X256" s="27"/>
      <c r="Y256" s="61">
        <f>ROUND(Tabla1[[#This Row],[VALOR UNITARIO SEGUIMIENTO FINANCIERO
2024]]*Tabla1[[#This Row],[MET AFECTADA PORLA GLOSA
RECURSOS 2024]]*Tabla1[[#This Row],[Porcentaje de Glosa]],0)</f>
        <v>0</v>
      </c>
      <c r="Z256" s="61">
        <f>ROUND(Tabla1[[#This Row],[VALOR UNITARIO SEGUIMIENTO FINANCIERO
2025]]*Tabla1[[#This Row],[META AFECTADA PORLA GLOSA
RECURSOS 2025]]*Tabla1[[#This Row],[Porcentaje de Glosa]],0)</f>
        <v>0</v>
      </c>
      <c r="AA256" s="61">
        <f>ROUND(Tabla1[[#This Row],[VALOR DE LA GLOSA 2024]]+Tabla1[[#This Row],[VALOR DE LA GLOSA 2025]],0)</f>
        <v>0</v>
      </c>
      <c r="AB256" s="65"/>
      <c r="AC256" s="27"/>
      <c r="AD256" s="114"/>
      <c r="AE256" s="27"/>
      <c r="AF256" s="114">
        <f>ROUND(Tabla1[[#This Row],[VALOR TOTAL DE LA GLOSA]]-Tabla1[[#This Row],[Valor soportado por la Subred]],0)</f>
        <v>0</v>
      </c>
      <c r="AG256" s="27"/>
      <c r="AH256" s="27"/>
      <c r="AI256" s="114">
        <f>ROUND(Tabla1[[#This Row],[VALOR GLOSA DEFINITIVA]]-Tabla1[[#This Row],[VALOR LEVANTADO EN LIQUIDACION]],0)</f>
        <v>0</v>
      </c>
    </row>
    <row r="257" spans="2:35" s="31" customFormat="1" ht="87.65" hidden="1" customHeight="1" x14ac:dyDescent="0.35">
      <c r="B257" s="27"/>
      <c r="C257" s="66"/>
      <c r="D257" s="27"/>
      <c r="E257" s="58" t="str">
        <f>+Tabla1[[#This Row],[CODIGO ACTIVIDAD EN PPP Y LINEAMIENTO]]&amp;Tabla1[[#This Row],[ENTORNO/COMPONENTE]]</f>
        <v/>
      </c>
      <c r="F257" s="57">
        <f>+VLOOKUP(Tabla1[[#This Row],[Columna1]],IG!$D$3:$L$1907,3,FALSE)</f>
        <v>0</v>
      </c>
      <c r="G257" s="57">
        <f>+VLOOKUP(Tabla1[[#This Row],[Columna1]],IG!$D$3:$W$1907,4,FALSE)</f>
        <v>0</v>
      </c>
      <c r="H257" s="57">
        <f>+VLOOKUP(Tabla1[[#This Row],[Columna1]],IG!$D$3:$W$1907,5,FALSE)</f>
        <v>0</v>
      </c>
      <c r="I257" s="57">
        <f>+VLOOKUP(Tabla1[[#This Row],[Columna1]],IG!$D$3:$W$1907,6,FALSE)</f>
        <v>0</v>
      </c>
      <c r="J257" s="57">
        <f>+VLOOKUP(Tabla1[[#This Row],[Columna1]],IG!$D$3:$W$1907,7,FALSE)</f>
        <v>0</v>
      </c>
      <c r="K257" s="27"/>
      <c r="L257" s="28"/>
      <c r="M257" s="58" t="str">
        <f>+Tabla1[[#This Row],[Columna1]]&amp;Tabla1[[#This Row],[LOCALIDAD]]&amp;Tabla1[[#This Row],[MES]]</f>
        <v/>
      </c>
      <c r="N257" s="27"/>
      <c r="O257" s="60">
        <f>+VLOOKUP(Tabla1[[#This Row],[concatenar]],IG!$M$3:$W$1907,2,FALSE)</f>
        <v>0</v>
      </c>
      <c r="P257" s="60">
        <f>+VLOOKUP(Tabla1[[#This Row],[concatenar]],IG!$M$3:$W$1907,3,FALSE)</f>
        <v>0</v>
      </c>
      <c r="Q257" s="104">
        <f>+VLOOKUP(Tabla1[[#This Row],[concatenar]],IG!$M$3:$W$1907,8,FALSE)</f>
        <v>0</v>
      </c>
      <c r="R257" s="98">
        <f>+VLOOKUP(Tabla1[[#This Row],[concatenar]],IG!$M$3:$W$1907,9,FALSE)</f>
        <v>0</v>
      </c>
      <c r="S257" s="102">
        <f>+VLOOKUP(Tabla1[[#This Row],[concatenar]],IG!$M$3:$W$1907,10,FALSE)</f>
        <v>0</v>
      </c>
      <c r="T257" s="60">
        <f>+VLOOKUP(Tabla1[[#This Row],[concatenar]],IG!$M$3:$W$1907,11,FALSE)</f>
        <v>0</v>
      </c>
      <c r="U257" s="27"/>
      <c r="V257" s="29"/>
      <c r="W257" s="27"/>
      <c r="X257" s="27"/>
      <c r="Y257" s="61">
        <f>ROUND(Tabla1[[#This Row],[VALOR UNITARIO SEGUIMIENTO FINANCIERO
2024]]*Tabla1[[#This Row],[MET AFECTADA PORLA GLOSA
RECURSOS 2024]]*Tabla1[[#This Row],[Porcentaje de Glosa]],0)</f>
        <v>0</v>
      </c>
      <c r="Z257" s="61">
        <f>ROUND(Tabla1[[#This Row],[VALOR UNITARIO SEGUIMIENTO FINANCIERO
2025]]*Tabla1[[#This Row],[META AFECTADA PORLA GLOSA
RECURSOS 2025]]*Tabla1[[#This Row],[Porcentaje de Glosa]],0)</f>
        <v>0</v>
      </c>
      <c r="AA257" s="61">
        <f>ROUND(Tabla1[[#This Row],[VALOR DE LA GLOSA 2024]]+Tabla1[[#This Row],[VALOR DE LA GLOSA 2025]],0)</f>
        <v>0</v>
      </c>
      <c r="AB257" s="65"/>
      <c r="AC257" s="27"/>
      <c r="AD257" s="114"/>
      <c r="AE257" s="27"/>
      <c r="AF257" s="114">
        <f>ROUND(Tabla1[[#This Row],[VALOR TOTAL DE LA GLOSA]]-Tabla1[[#This Row],[Valor soportado por la Subred]],0)</f>
        <v>0</v>
      </c>
      <c r="AG257" s="27"/>
      <c r="AH257" s="27"/>
      <c r="AI257" s="114">
        <f>ROUND(Tabla1[[#This Row],[VALOR GLOSA DEFINITIVA]]-Tabla1[[#This Row],[VALOR LEVANTADO EN LIQUIDACION]],0)</f>
        <v>0</v>
      </c>
    </row>
    <row r="258" spans="2:35" s="31" customFormat="1" ht="87.65" hidden="1" customHeight="1" x14ac:dyDescent="0.35">
      <c r="B258" s="27"/>
      <c r="C258" s="66"/>
      <c r="D258" s="27"/>
      <c r="E258" s="58" t="str">
        <f>+Tabla1[[#This Row],[CODIGO ACTIVIDAD EN PPP Y LINEAMIENTO]]&amp;Tabla1[[#This Row],[ENTORNO/COMPONENTE]]</f>
        <v/>
      </c>
      <c r="F258" s="57">
        <f>+VLOOKUP(Tabla1[[#This Row],[Columna1]],IG!$D$3:$L$1907,3,FALSE)</f>
        <v>0</v>
      </c>
      <c r="G258" s="57">
        <f>+VLOOKUP(Tabla1[[#This Row],[Columna1]],IG!$D$3:$W$1907,4,FALSE)</f>
        <v>0</v>
      </c>
      <c r="H258" s="57">
        <f>+VLOOKUP(Tabla1[[#This Row],[Columna1]],IG!$D$3:$W$1907,5,FALSE)</f>
        <v>0</v>
      </c>
      <c r="I258" s="57">
        <f>+VLOOKUP(Tabla1[[#This Row],[Columna1]],IG!$D$3:$W$1907,6,FALSE)</f>
        <v>0</v>
      </c>
      <c r="J258" s="57">
        <f>+VLOOKUP(Tabla1[[#This Row],[Columna1]],IG!$D$3:$W$1907,7,FALSE)</f>
        <v>0</v>
      </c>
      <c r="K258" s="27"/>
      <c r="L258" s="28"/>
      <c r="M258" s="58" t="str">
        <f>+Tabla1[[#This Row],[Columna1]]&amp;Tabla1[[#This Row],[LOCALIDAD]]&amp;Tabla1[[#This Row],[MES]]</f>
        <v/>
      </c>
      <c r="N258" s="27"/>
      <c r="O258" s="60">
        <f>+VLOOKUP(Tabla1[[#This Row],[concatenar]],IG!$M$3:$W$1907,2,FALSE)</f>
        <v>0</v>
      </c>
      <c r="P258" s="60">
        <f>+VLOOKUP(Tabla1[[#This Row],[concatenar]],IG!$M$3:$W$1907,3,FALSE)</f>
        <v>0</v>
      </c>
      <c r="Q258" s="104">
        <f>+VLOOKUP(Tabla1[[#This Row],[concatenar]],IG!$M$3:$W$1907,8,FALSE)</f>
        <v>0</v>
      </c>
      <c r="R258" s="98">
        <f>+VLOOKUP(Tabla1[[#This Row],[concatenar]],IG!$M$3:$W$1907,9,FALSE)</f>
        <v>0</v>
      </c>
      <c r="S258" s="102">
        <f>+VLOOKUP(Tabla1[[#This Row],[concatenar]],IG!$M$3:$W$1907,10,FALSE)</f>
        <v>0</v>
      </c>
      <c r="T258" s="60">
        <f>+VLOOKUP(Tabla1[[#This Row],[concatenar]],IG!$M$3:$W$1907,11,FALSE)</f>
        <v>0</v>
      </c>
      <c r="U258" s="27"/>
      <c r="V258" s="29"/>
      <c r="W258" s="27"/>
      <c r="X258" s="27"/>
      <c r="Y258" s="61">
        <f>ROUND(Tabla1[[#This Row],[VALOR UNITARIO SEGUIMIENTO FINANCIERO
2024]]*Tabla1[[#This Row],[MET AFECTADA PORLA GLOSA
RECURSOS 2024]]*Tabla1[[#This Row],[Porcentaje de Glosa]],0)</f>
        <v>0</v>
      </c>
      <c r="Z258" s="61">
        <f>ROUND(Tabla1[[#This Row],[VALOR UNITARIO SEGUIMIENTO FINANCIERO
2025]]*Tabla1[[#This Row],[META AFECTADA PORLA GLOSA
RECURSOS 2025]]*Tabla1[[#This Row],[Porcentaje de Glosa]],0)</f>
        <v>0</v>
      </c>
      <c r="AA258" s="61">
        <f>ROUND(Tabla1[[#This Row],[VALOR DE LA GLOSA 2024]]+Tabla1[[#This Row],[VALOR DE LA GLOSA 2025]],0)</f>
        <v>0</v>
      </c>
      <c r="AB258" s="65"/>
      <c r="AC258" s="27"/>
      <c r="AD258" s="114"/>
      <c r="AE258" s="27"/>
      <c r="AF258" s="114">
        <f>ROUND(Tabla1[[#This Row],[VALOR TOTAL DE LA GLOSA]]-Tabla1[[#This Row],[Valor soportado por la Subred]],0)</f>
        <v>0</v>
      </c>
      <c r="AG258" s="27"/>
      <c r="AH258" s="27"/>
      <c r="AI258" s="114">
        <f>ROUND(Tabla1[[#This Row],[VALOR GLOSA DEFINITIVA]]-Tabla1[[#This Row],[VALOR LEVANTADO EN LIQUIDACION]],0)</f>
        <v>0</v>
      </c>
    </row>
    <row r="259" spans="2:35" s="31" customFormat="1" ht="87.65" hidden="1" customHeight="1" x14ac:dyDescent="0.35">
      <c r="B259" s="27"/>
      <c r="C259" s="66"/>
      <c r="D259" s="27"/>
      <c r="E259" s="58" t="str">
        <f>+Tabla1[[#This Row],[CODIGO ACTIVIDAD EN PPP Y LINEAMIENTO]]&amp;Tabla1[[#This Row],[ENTORNO/COMPONENTE]]</f>
        <v/>
      </c>
      <c r="F259" s="57">
        <f>+VLOOKUP(Tabla1[[#This Row],[Columna1]],IG!$D$3:$L$1907,3,FALSE)</f>
        <v>0</v>
      </c>
      <c r="G259" s="57">
        <f>+VLOOKUP(Tabla1[[#This Row],[Columna1]],IG!$D$3:$W$1907,4,FALSE)</f>
        <v>0</v>
      </c>
      <c r="H259" s="57">
        <f>+VLOOKUP(Tabla1[[#This Row],[Columna1]],IG!$D$3:$W$1907,5,FALSE)</f>
        <v>0</v>
      </c>
      <c r="I259" s="57">
        <f>+VLOOKUP(Tabla1[[#This Row],[Columna1]],IG!$D$3:$W$1907,6,FALSE)</f>
        <v>0</v>
      </c>
      <c r="J259" s="57">
        <f>+VLOOKUP(Tabla1[[#This Row],[Columna1]],IG!$D$3:$W$1907,7,FALSE)</f>
        <v>0</v>
      </c>
      <c r="K259" s="27"/>
      <c r="L259" s="28"/>
      <c r="M259" s="58" t="str">
        <f>+Tabla1[[#This Row],[Columna1]]&amp;Tabla1[[#This Row],[LOCALIDAD]]&amp;Tabla1[[#This Row],[MES]]</f>
        <v/>
      </c>
      <c r="N259" s="27"/>
      <c r="O259" s="60">
        <f>+VLOOKUP(Tabla1[[#This Row],[concatenar]],IG!$M$3:$W$1907,2,FALSE)</f>
        <v>0</v>
      </c>
      <c r="P259" s="60">
        <f>+VLOOKUP(Tabla1[[#This Row],[concatenar]],IG!$M$3:$W$1907,3,FALSE)</f>
        <v>0</v>
      </c>
      <c r="Q259" s="104">
        <f>+VLOOKUP(Tabla1[[#This Row],[concatenar]],IG!$M$3:$W$1907,8,FALSE)</f>
        <v>0</v>
      </c>
      <c r="R259" s="98">
        <f>+VLOOKUP(Tabla1[[#This Row],[concatenar]],IG!$M$3:$W$1907,9,FALSE)</f>
        <v>0</v>
      </c>
      <c r="S259" s="102">
        <f>+VLOOKUP(Tabla1[[#This Row],[concatenar]],IG!$M$3:$W$1907,10,FALSE)</f>
        <v>0</v>
      </c>
      <c r="T259" s="60">
        <f>+VLOOKUP(Tabla1[[#This Row],[concatenar]],IG!$M$3:$W$1907,11,FALSE)</f>
        <v>0</v>
      </c>
      <c r="U259" s="27"/>
      <c r="V259" s="29"/>
      <c r="W259" s="27"/>
      <c r="X259" s="27"/>
      <c r="Y259" s="61">
        <f>ROUND(Tabla1[[#This Row],[VALOR UNITARIO SEGUIMIENTO FINANCIERO
2024]]*Tabla1[[#This Row],[MET AFECTADA PORLA GLOSA
RECURSOS 2024]]*Tabla1[[#This Row],[Porcentaje de Glosa]],0)</f>
        <v>0</v>
      </c>
      <c r="Z259" s="61">
        <f>ROUND(Tabla1[[#This Row],[VALOR UNITARIO SEGUIMIENTO FINANCIERO
2025]]*Tabla1[[#This Row],[META AFECTADA PORLA GLOSA
RECURSOS 2025]]*Tabla1[[#This Row],[Porcentaje de Glosa]],0)</f>
        <v>0</v>
      </c>
      <c r="AA259" s="61">
        <f>ROUND(Tabla1[[#This Row],[VALOR DE LA GLOSA 2024]]+Tabla1[[#This Row],[VALOR DE LA GLOSA 2025]],0)</f>
        <v>0</v>
      </c>
      <c r="AB259" s="65"/>
      <c r="AC259" s="27"/>
      <c r="AD259" s="114"/>
      <c r="AE259" s="27"/>
      <c r="AF259" s="114">
        <f>ROUND(Tabla1[[#This Row],[VALOR TOTAL DE LA GLOSA]]-Tabla1[[#This Row],[Valor soportado por la Subred]],0)</f>
        <v>0</v>
      </c>
      <c r="AG259" s="27"/>
      <c r="AH259" s="27"/>
      <c r="AI259" s="114">
        <f>ROUND(Tabla1[[#This Row],[VALOR GLOSA DEFINITIVA]]-Tabla1[[#This Row],[VALOR LEVANTADO EN LIQUIDACION]],0)</f>
        <v>0</v>
      </c>
    </row>
    <row r="260" spans="2:35" s="31" customFormat="1" ht="87.65" hidden="1" customHeight="1" x14ac:dyDescent="0.35">
      <c r="B260" s="27"/>
      <c r="C260" s="66"/>
      <c r="D260" s="27"/>
      <c r="E260" s="58" t="str">
        <f>+Tabla1[[#This Row],[CODIGO ACTIVIDAD EN PPP Y LINEAMIENTO]]&amp;Tabla1[[#This Row],[ENTORNO/COMPONENTE]]</f>
        <v/>
      </c>
      <c r="F260" s="57">
        <f>+VLOOKUP(Tabla1[[#This Row],[Columna1]],IG!$D$3:$L$1907,3,FALSE)</f>
        <v>0</v>
      </c>
      <c r="G260" s="57">
        <f>+VLOOKUP(Tabla1[[#This Row],[Columna1]],IG!$D$3:$W$1907,4,FALSE)</f>
        <v>0</v>
      </c>
      <c r="H260" s="57">
        <f>+VLOOKUP(Tabla1[[#This Row],[Columna1]],IG!$D$3:$W$1907,5,FALSE)</f>
        <v>0</v>
      </c>
      <c r="I260" s="57">
        <f>+VLOOKUP(Tabla1[[#This Row],[Columna1]],IG!$D$3:$W$1907,6,FALSE)</f>
        <v>0</v>
      </c>
      <c r="J260" s="57">
        <f>+VLOOKUP(Tabla1[[#This Row],[Columna1]],IG!$D$3:$W$1907,7,FALSE)</f>
        <v>0</v>
      </c>
      <c r="K260" s="27"/>
      <c r="L260" s="28"/>
      <c r="M260" s="58" t="str">
        <f>+Tabla1[[#This Row],[Columna1]]&amp;Tabla1[[#This Row],[LOCALIDAD]]&amp;Tabla1[[#This Row],[MES]]</f>
        <v/>
      </c>
      <c r="N260" s="27"/>
      <c r="O260" s="60">
        <f>+VLOOKUP(Tabla1[[#This Row],[concatenar]],IG!$M$3:$W$1907,2,FALSE)</f>
        <v>0</v>
      </c>
      <c r="P260" s="60">
        <f>+VLOOKUP(Tabla1[[#This Row],[concatenar]],IG!$M$3:$W$1907,3,FALSE)</f>
        <v>0</v>
      </c>
      <c r="Q260" s="104">
        <f>+VLOOKUP(Tabla1[[#This Row],[concatenar]],IG!$M$3:$W$1907,8,FALSE)</f>
        <v>0</v>
      </c>
      <c r="R260" s="98">
        <f>+VLOOKUP(Tabla1[[#This Row],[concatenar]],IG!$M$3:$W$1907,9,FALSE)</f>
        <v>0</v>
      </c>
      <c r="S260" s="102">
        <f>+VLOOKUP(Tabla1[[#This Row],[concatenar]],IG!$M$3:$W$1907,10,FALSE)</f>
        <v>0</v>
      </c>
      <c r="T260" s="60">
        <f>+VLOOKUP(Tabla1[[#This Row],[concatenar]],IG!$M$3:$W$1907,11,FALSE)</f>
        <v>0</v>
      </c>
      <c r="U260" s="27"/>
      <c r="V260" s="29"/>
      <c r="W260" s="27"/>
      <c r="X260" s="27"/>
      <c r="Y260" s="61">
        <f>ROUND(Tabla1[[#This Row],[VALOR UNITARIO SEGUIMIENTO FINANCIERO
2024]]*Tabla1[[#This Row],[MET AFECTADA PORLA GLOSA
RECURSOS 2024]]*Tabla1[[#This Row],[Porcentaje de Glosa]],0)</f>
        <v>0</v>
      </c>
      <c r="Z260" s="61">
        <f>ROUND(Tabla1[[#This Row],[VALOR UNITARIO SEGUIMIENTO FINANCIERO
2025]]*Tabla1[[#This Row],[META AFECTADA PORLA GLOSA
RECURSOS 2025]]*Tabla1[[#This Row],[Porcentaje de Glosa]],0)</f>
        <v>0</v>
      </c>
      <c r="AA260" s="61">
        <f>ROUND(Tabla1[[#This Row],[VALOR DE LA GLOSA 2024]]+Tabla1[[#This Row],[VALOR DE LA GLOSA 2025]],0)</f>
        <v>0</v>
      </c>
      <c r="AB260" s="65"/>
      <c r="AC260" s="27"/>
      <c r="AD260" s="114"/>
      <c r="AE260" s="27"/>
      <c r="AF260" s="114">
        <f>ROUND(Tabla1[[#This Row],[VALOR TOTAL DE LA GLOSA]]-Tabla1[[#This Row],[Valor soportado por la Subred]],0)</f>
        <v>0</v>
      </c>
      <c r="AG260" s="27"/>
      <c r="AH260" s="27"/>
      <c r="AI260" s="114">
        <f>ROUND(Tabla1[[#This Row],[VALOR GLOSA DEFINITIVA]]-Tabla1[[#This Row],[VALOR LEVANTADO EN LIQUIDACION]],0)</f>
        <v>0</v>
      </c>
    </row>
    <row r="261" spans="2:35" s="31" customFormat="1" ht="87.65" hidden="1" customHeight="1" x14ac:dyDescent="0.35">
      <c r="B261" s="27"/>
      <c r="C261" s="66"/>
      <c r="D261" s="27"/>
      <c r="E261" s="58" t="str">
        <f>+Tabla1[[#This Row],[CODIGO ACTIVIDAD EN PPP Y LINEAMIENTO]]&amp;Tabla1[[#This Row],[ENTORNO/COMPONENTE]]</f>
        <v/>
      </c>
      <c r="F261" s="57">
        <f>+VLOOKUP(Tabla1[[#This Row],[Columna1]],IG!$D$3:$L$1907,3,FALSE)</f>
        <v>0</v>
      </c>
      <c r="G261" s="57">
        <f>+VLOOKUP(Tabla1[[#This Row],[Columna1]],IG!$D$3:$W$1907,4,FALSE)</f>
        <v>0</v>
      </c>
      <c r="H261" s="57">
        <f>+VLOOKUP(Tabla1[[#This Row],[Columna1]],IG!$D$3:$W$1907,5,FALSE)</f>
        <v>0</v>
      </c>
      <c r="I261" s="57">
        <f>+VLOOKUP(Tabla1[[#This Row],[Columna1]],IG!$D$3:$W$1907,6,FALSE)</f>
        <v>0</v>
      </c>
      <c r="J261" s="57">
        <f>+VLOOKUP(Tabla1[[#This Row],[Columna1]],IG!$D$3:$W$1907,7,FALSE)</f>
        <v>0</v>
      </c>
      <c r="K261" s="27"/>
      <c r="L261" s="28"/>
      <c r="M261" s="58" t="str">
        <f>+Tabla1[[#This Row],[Columna1]]&amp;Tabla1[[#This Row],[LOCALIDAD]]&amp;Tabla1[[#This Row],[MES]]</f>
        <v/>
      </c>
      <c r="N261" s="27"/>
      <c r="O261" s="60">
        <f>+VLOOKUP(Tabla1[[#This Row],[concatenar]],IG!$M$3:$W$1907,2,FALSE)</f>
        <v>0</v>
      </c>
      <c r="P261" s="60">
        <f>+VLOOKUP(Tabla1[[#This Row],[concatenar]],IG!$M$3:$W$1907,3,FALSE)</f>
        <v>0</v>
      </c>
      <c r="Q261" s="104">
        <f>+VLOOKUP(Tabla1[[#This Row],[concatenar]],IG!$M$3:$W$1907,8,FALSE)</f>
        <v>0</v>
      </c>
      <c r="R261" s="98">
        <f>+VLOOKUP(Tabla1[[#This Row],[concatenar]],IG!$M$3:$W$1907,9,FALSE)</f>
        <v>0</v>
      </c>
      <c r="S261" s="102">
        <f>+VLOOKUP(Tabla1[[#This Row],[concatenar]],IG!$M$3:$W$1907,10,FALSE)</f>
        <v>0</v>
      </c>
      <c r="T261" s="60">
        <f>+VLOOKUP(Tabla1[[#This Row],[concatenar]],IG!$M$3:$W$1907,11,FALSE)</f>
        <v>0</v>
      </c>
      <c r="U261" s="27"/>
      <c r="V261" s="29"/>
      <c r="W261" s="27"/>
      <c r="X261" s="27"/>
      <c r="Y261" s="61">
        <f>ROUND(Tabla1[[#This Row],[VALOR UNITARIO SEGUIMIENTO FINANCIERO
2024]]*Tabla1[[#This Row],[MET AFECTADA PORLA GLOSA
RECURSOS 2024]]*Tabla1[[#This Row],[Porcentaje de Glosa]],0)</f>
        <v>0</v>
      </c>
      <c r="Z261" s="61">
        <f>ROUND(Tabla1[[#This Row],[VALOR UNITARIO SEGUIMIENTO FINANCIERO
2025]]*Tabla1[[#This Row],[META AFECTADA PORLA GLOSA
RECURSOS 2025]]*Tabla1[[#This Row],[Porcentaje de Glosa]],0)</f>
        <v>0</v>
      </c>
      <c r="AA261" s="61">
        <f>ROUND(Tabla1[[#This Row],[VALOR DE LA GLOSA 2024]]+Tabla1[[#This Row],[VALOR DE LA GLOSA 2025]],0)</f>
        <v>0</v>
      </c>
      <c r="AB261" s="65"/>
      <c r="AC261" s="27"/>
      <c r="AD261" s="114"/>
      <c r="AE261" s="27"/>
      <c r="AF261" s="114">
        <f>ROUND(Tabla1[[#This Row],[VALOR TOTAL DE LA GLOSA]]-Tabla1[[#This Row],[Valor soportado por la Subred]],0)</f>
        <v>0</v>
      </c>
      <c r="AG261" s="27"/>
      <c r="AH261" s="27"/>
      <c r="AI261" s="114">
        <f>ROUND(Tabla1[[#This Row],[VALOR GLOSA DEFINITIVA]]-Tabla1[[#This Row],[VALOR LEVANTADO EN LIQUIDACION]],0)</f>
        <v>0</v>
      </c>
    </row>
    <row r="262" spans="2:35" s="31" customFormat="1" ht="87.65" hidden="1" customHeight="1" x14ac:dyDescent="0.35">
      <c r="B262" s="27"/>
      <c r="C262" s="66"/>
      <c r="D262" s="27"/>
      <c r="E262" s="58" t="str">
        <f>+Tabla1[[#This Row],[CODIGO ACTIVIDAD EN PPP Y LINEAMIENTO]]&amp;Tabla1[[#This Row],[ENTORNO/COMPONENTE]]</f>
        <v/>
      </c>
      <c r="F262" s="57">
        <f>+VLOOKUP(Tabla1[[#This Row],[Columna1]],IG!$D$3:$L$1907,3,FALSE)</f>
        <v>0</v>
      </c>
      <c r="G262" s="57">
        <f>+VLOOKUP(Tabla1[[#This Row],[Columna1]],IG!$D$3:$W$1907,4,FALSE)</f>
        <v>0</v>
      </c>
      <c r="H262" s="57">
        <f>+VLOOKUP(Tabla1[[#This Row],[Columna1]],IG!$D$3:$W$1907,5,FALSE)</f>
        <v>0</v>
      </c>
      <c r="I262" s="57">
        <f>+VLOOKUP(Tabla1[[#This Row],[Columna1]],IG!$D$3:$W$1907,6,FALSE)</f>
        <v>0</v>
      </c>
      <c r="J262" s="57">
        <f>+VLOOKUP(Tabla1[[#This Row],[Columna1]],IG!$D$3:$W$1907,7,FALSE)</f>
        <v>0</v>
      </c>
      <c r="K262" s="27"/>
      <c r="L262" s="28"/>
      <c r="M262" s="58" t="str">
        <f>+Tabla1[[#This Row],[Columna1]]&amp;Tabla1[[#This Row],[LOCALIDAD]]&amp;Tabla1[[#This Row],[MES]]</f>
        <v/>
      </c>
      <c r="N262" s="27"/>
      <c r="O262" s="60">
        <f>+VLOOKUP(Tabla1[[#This Row],[concatenar]],IG!$M$3:$W$1907,2,FALSE)</f>
        <v>0</v>
      </c>
      <c r="P262" s="60">
        <f>+VLOOKUP(Tabla1[[#This Row],[concatenar]],IG!$M$3:$W$1907,3,FALSE)</f>
        <v>0</v>
      </c>
      <c r="Q262" s="104">
        <f>+VLOOKUP(Tabla1[[#This Row],[concatenar]],IG!$M$3:$W$1907,8,FALSE)</f>
        <v>0</v>
      </c>
      <c r="R262" s="98">
        <f>+VLOOKUP(Tabla1[[#This Row],[concatenar]],IG!$M$3:$W$1907,9,FALSE)</f>
        <v>0</v>
      </c>
      <c r="S262" s="102">
        <f>+VLOOKUP(Tabla1[[#This Row],[concatenar]],IG!$M$3:$W$1907,10,FALSE)</f>
        <v>0</v>
      </c>
      <c r="T262" s="60">
        <f>+VLOOKUP(Tabla1[[#This Row],[concatenar]],IG!$M$3:$W$1907,11,FALSE)</f>
        <v>0</v>
      </c>
      <c r="U262" s="27"/>
      <c r="V262" s="29"/>
      <c r="W262" s="27"/>
      <c r="X262" s="27"/>
      <c r="Y262" s="61">
        <f>ROUND(Tabla1[[#This Row],[VALOR UNITARIO SEGUIMIENTO FINANCIERO
2024]]*Tabla1[[#This Row],[MET AFECTADA PORLA GLOSA
RECURSOS 2024]]*Tabla1[[#This Row],[Porcentaje de Glosa]],0)</f>
        <v>0</v>
      </c>
      <c r="Z262" s="61">
        <f>ROUND(Tabla1[[#This Row],[VALOR UNITARIO SEGUIMIENTO FINANCIERO
2025]]*Tabla1[[#This Row],[META AFECTADA PORLA GLOSA
RECURSOS 2025]]*Tabla1[[#This Row],[Porcentaje de Glosa]],0)</f>
        <v>0</v>
      </c>
      <c r="AA262" s="61">
        <f>ROUND(Tabla1[[#This Row],[VALOR DE LA GLOSA 2024]]+Tabla1[[#This Row],[VALOR DE LA GLOSA 2025]],0)</f>
        <v>0</v>
      </c>
      <c r="AB262" s="65"/>
      <c r="AC262" s="27"/>
      <c r="AD262" s="114"/>
      <c r="AE262" s="27"/>
      <c r="AF262" s="114">
        <f>ROUND(Tabla1[[#This Row],[VALOR TOTAL DE LA GLOSA]]-Tabla1[[#This Row],[Valor soportado por la Subred]],0)</f>
        <v>0</v>
      </c>
      <c r="AG262" s="27"/>
      <c r="AH262" s="27"/>
      <c r="AI262" s="114">
        <f>ROUND(Tabla1[[#This Row],[VALOR GLOSA DEFINITIVA]]-Tabla1[[#This Row],[VALOR LEVANTADO EN LIQUIDACION]],0)</f>
        <v>0</v>
      </c>
    </row>
    <row r="263" spans="2:35" s="31" customFormat="1" ht="87.65" hidden="1" customHeight="1" x14ac:dyDescent="0.35">
      <c r="B263" s="27"/>
      <c r="C263" s="66"/>
      <c r="D263" s="27"/>
      <c r="E263" s="58" t="str">
        <f>+Tabla1[[#This Row],[CODIGO ACTIVIDAD EN PPP Y LINEAMIENTO]]&amp;Tabla1[[#This Row],[ENTORNO/COMPONENTE]]</f>
        <v/>
      </c>
      <c r="F263" s="57">
        <f>+VLOOKUP(Tabla1[[#This Row],[Columna1]],IG!$D$3:$L$1907,3,FALSE)</f>
        <v>0</v>
      </c>
      <c r="G263" s="57">
        <f>+VLOOKUP(Tabla1[[#This Row],[Columna1]],IG!$D$3:$W$1907,4,FALSE)</f>
        <v>0</v>
      </c>
      <c r="H263" s="57">
        <f>+VLOOKUP(Tabla1[[#This Row],[Columna1]],IG!$D$3:$W$1907,5,FALSE)</f>
        <v>0</v>
      </c>
      <c r="I263" s="57">
        <f>+VLOOKUP(Tabla1[[#This Row],[Columna1]],IG!$D$3:$W$1907,6,FALSE)</f>
        <v>0</v>
      </c>
      <c r="J263" s="57">
        <f>+VLOOKUP(Tabla1[[#This Row],[Columna1]],IG!$D$3:$W$1907,7,FALSE)</f>
        <v>0</v>
      </c>
      <c r="K263" s="27"/>
      <c r="L263" s="28"/>
      <c r="M263" s="58" t="str">
        <f>+Tabla1[[#This Row],[Columna1]]&amp;Tabla1[[#This Row],[LOCALIDAD]]&amp;Tabla1[[#This Row],[MES]]</f>
        <v/>
      </c>
      <c r="N263" s="27"/>
      <c r="O263" s="60">
        <f>+VLOOKUP(Tabla1[[#This Row],[concatenar]],IG!$M$3:$W$1907,2,FALSE)</f>
        <v>0</v>
      </c>
      <c r="P263" s="60">
        <f>+VLOOKUP(Tabla1[[#This Row],[concatenar]],IG!$M$3:$W$1907,3,FALSE)</f>
        <v>0</v>
      </c>
      <c r="Q263" s="104">
        <f>+VLOOKUP(Tabla1[[#This Row],[concatenar]],IG!$M$3:$W$1907,8,FALSE)</f>
        <v>0</v>
      </c>
      <c r="R263" s="98">
        <f>+VLOOKUP(Tabla1[[#This Row],[concatenar]],IG!$M$3:$W$1907,9,FALSE)</f>
        <v>0</v>
      </c>
      <c r="S263" s="102">
        <f>+VLOOKUP(Tabla1[[#This Row],[concatenar]],IG!$M$3:$W$1907,10,FALSE)</f>
        <v>0</v>
      </c>
      <c r="T263" s="60">
        <f>+VLOOKUP(Tabla1[[#This Row],[concatenar]],IG!$M$3:$W$1907,11,FALSE)</f>
        <v>0</v>
      </c>
      <c r="U263" s="27"/>
      <c r="V263" s="29"/>
      <c r="W263" s="27"/>
      <c r="X263" s="27"/>
      <c r="Y263" s="61">
        <f>ROUND(Tabla1[[#This Row],[VALOR UNITARIO SEGUIMIENTO FINANCIERO
2024]]*Tabla1[[#This Row],[MET AFECTADA PORLA GLOSA
RECURSOS 2024]]*Tabla1[[#This Row],[Porcentaje de Glosa]],0)</f>
        <v>0</v>
      </c>
      <c r="Z263" s="61">
        <f>ROUND(Tabla1[[#This Row],[VALOR UNITARIO SEGUIMIENTO FINANCIERO
2025]]*Tabla1[[#This Row],[META AFECTADA PORLA GLOSA
RECURSOS 2025]]*Tabla1[[#This Row],[Porcentaje de Glosa]],0)</f>
        <v>0</v>
      </c>
      <c r="AA263" s="61">
        <f>ROUND(Tabla1[[#This Row],[VALOR DE LA GLOSA 2024]]+Tabla1[[#This Row],[VALOR DE LA GLOSA 2025]],0)</f>
        <v>0</v>
      </c>
      <c r="AB263" s="65"/>
      <c r="AC263" s="27"/>
      <c r="AD263" s="114"/>
      <c r="AE263" s="27"/>
      <c r="AF263" s="114">
        <f>ROUND(Tabla1[[#This Row],[VALOR TOTAL DE LA GLOSA]]-Tabla1[[#This Row],[Valor soportado por la Subred]],0)</f>
        <v>0</v>
      </c>
      <c r="AG263" s="27"/>
      <c r="AH263" s="27"/>
      <c r="AI263" s="114">
        <f>ROUND(Tabla1[[#This Row],[VALOR GLOSA DEFINITIVA]]-Tabla1[[#This Row],[VALOR LEVANTADO EN LIQUIDACION]],0)</f>
        <v>0</v>
      </c>
    </row>
    <row r="264" spans="2:35" s="31" customFormat="1" ht="87.65" hidden="1" customHeight="1" x14ac:dyDescent="0.35">
      <c r="B264" s="27"/>
      <c r="C264" s="66"/>
      <c r="D264" s="27"/>
      <c r="E264" s="58" t="str">
        <f>+Tabla1[[#This Row],[CODIGO ACTIVIDAD EN PPP Y LINEAMIENTO]]&amp;Tabla1[[#This Row],[ENTORNO/COMPONENTE]]</f>
        <v/>
      </c>
      <c r="F264" s="57">
        <f>+VLOOKUP(Tabla1[[#This Row],[Columna1]],IG!$D$3:$L$1907,3,FALSE)</f>
        <v>0</v>
      </c>
      <c r="G264" s="57">
        <f>+VLOOKUP(Tabla1[[#This Row],[Columna1]],IG!$D$3:$W$1907,4,FALSE)</f>
        <v>0</v>
      </c>
      <c r="H264" s="57">
        <f>+VLOOKUP(Tabla1[[#This Row],[Columna1]],IG!$D$3:$W$1907,5,FALSE)</f>
        <v>0</v>
      </c>
      <c r="I264" s="57">
        <f>+VLOOKUP(Tabla1[[#This Row],[Columna1]],IG!$D$3:$W$1907,6,FALSE)</f>
        <v>0</v>
      </c>
      <c r="J264" s="57">
        <f>+VLOOKUP(Tabla1[[#This Row],[Columna1]],IG!$D$3:$W$1907,7,FALSE)</f>
        <v>0</v>
      </c>
      <c r="K264" s="27"/>
      <c r="L264" s="28"/>
      <c r="M264" s="58" t="str">
        <f>+Tabla1[[#This Row],[Columna1]]&amp;Tabla1[[#This Row],[LOCALIDAD]]&amp;Tabla1[[#This Row],[MES]]</f>
        <v/>
      </c>
      <c r="N264" s="27"/>
      <c r="O264" s="60">
        <f>+VLOOKUP(Tabla1[[#This Row],[concatenar]],IG!$M$3:$W$1907,2,FALSE)</f>
        <v>0</v>
      </c>
      <c r="P264" s="60">
        <f>+VLOOKUP(Tabla1[[#This Row],[concatenar]],IG!$M$3:$W$1907,3,FALSE)</f>
        <v>0</v>
      </c>
      <c r="Q264" s="104">
        <f>+VLOOKUP(Tabla1[[#This Row],[concatenar]],IG!$M$3:$W$1907,8,FALSE)</f>
        <v>0</v>
      </c>
      <c r="R264" s="98">
        <f>+VLOOKUP(Tabla1[[#This Row],[concatenar]],IG!$M$3:$W$1907,9,FALSE)</f>
        <v>0</v>
      </c>
      <c r="S264" s="102">
        <f>+VLOOKUP(Tabla1[[#This Row],[concatenar]],IG!$M$3:$W$1907,10,FALSE)</f>
        <v>0</v>
      </c>
      <c r="T264" s="60">
        <f>+VLOOKUP(Tabla1[[#This Row],[concatenar]],IG!$M$3:$W$1907,11,FALSE)</f>
        <v>0</v>
      </c>
      <c r="U264" s="27"/>
      <c r="V264" s="29"/>
      <c r="W264" s="27"/>
      <c r="X264" s="27"/>
      <c r="Y264" s="61">
        <f>ROUND(Tabla1[[#This Row],[VALOR UNITARIO SEGUIMIENTO FINANCIERO
2024]]*Tabla1[[#This Row],[MET AFECTADA PORLA GLOSA
RECURSOS 2024]]*Tabla1[[#This Row],[Porcentaje de Glosa]],0)</f>
        <v>0</v>
      </c>
      <c r="Z264" s="61">
        <f>ROUND(Tabla1[[#This Row],[VALOR UNITARIO SEGUIMIENTO FINANCIERO
2025]]*Tabla1[[#This Row],[META AFECTADA PORLA GLOSA
RECURSOS 2025]]*Tabla1[[#This Row],[Porcentaje de Glosa]],0)</f>
        <v>0</v>
      </c>
      <c r="AA264" s="61">
        <f>ROUND(Tabla1[[#This Row],[VALOR DE LA GLOSA 2024]]+Tabla1[[#This Row],[VALOR DE LA GLOSA 2025]],0)</f>
        <v>0</v>
      </c>
      <c r="AB264" s="65"/>
      <c r="AC264" s="27"/>
      <c r="AD264" s="114"/>
      <c r="AE264" s="27"/>
      <c r="AF264" s="114">
        <f>ROUND(Tabla1[[#This Row],[VALOR TOTAL DE LA GLOSA]]-Tabla1[[#This Row],[Valor soportado por la Subred]],0)</f>
        <v>0</v>
      </c>
      <c r="AG264" s="27"/>
      <c r="AH264" s="27"/>
      <c r="AI264" s="114">
        <f>ROUND(Tabla1[[#This Row],[VALOR GLOSA DEFINITIVA]]-Tabla1[[#This Row],[VALOR LEVANTADO EN LIQUIDACION]],0)</f>
        <v>0</v>
      </c>
    </row>
    <row r="265" spans="2:35" s="31" customFormat="1" ht="87.65" hidden="1" customHeight="1" x14ac:dyDescent="0.35">
      <c r="B265" s="27"/>
      <c r="C265" s="66"/>
      <c r="D265" s="27"/>
      <c r="E265" s="58" t="str">
        <f>+Tabla1[[#This Row],[CODIGO ACTIVIDAD EN PPP Y LINEAMIENTO]]&amp;Tabla1[[#This Row],[ENTORNO/COMPONENTE]]</f>
        <v/>
      </c>
      <c r="F265" s="57">
        <f>+VLOOKUP(Tabla1[[#This Row],[Columna1]],IG!$D$3:$L$1907,3,FALSE)</f>
        <v>0</v>
      </c>
      <c r="G265" s="57">
        <f>+VLOOKUP(Tabla1[[#This Row],[Columna1]],IG!$D$3:$W$1907,4,FALSE)</f>
        <v>0</v>
      </c>
      <c r="H265" s="57">
        <f>+VLOOKUP(Tabla1[[#This Row],[Columna1]],IG!$D$3:$W$1907,5,FALSE)</f>
        <v>0</v>
      </c>
      <c r="I265" s="57">
        <f>+VLOOKUP(Tabla1[[#This Row],[Columna1]],IG!$D$3:$W$1907,6,FALSE)</f>
        <v>0</v>
      </c>
      <c r="J265" s="57">
        <f>+VLOOKUP(Tabla1[[#This Row],[Columna1]],IG!$D$3:$W$1907,7,FALSE)</f>
        <v>0</v>
      </c>
      <c r="K265" s="27"/>
      <c r="L265" s="28"/>
      <c r="M265" s="58" t="str">
        <f>+Tabla1[[#This Row],[Columna1]]&amp;Tabla1[[#This Row],[LOCALIDAD]]&amp;Tabla1[[#This Row],[MES]]</f>
        <v/>
      </c>
      <c r="N265" s="27"/>
      <c r="O265" s="60">
        <f>+VLOOKUP(Tabla1[[#This Row],[concatenar]],IG!$M$3:$W$1907,2,FALSE)</f>
        <v>0</v>
      </c>
      <c r="P265" s="60">
        <f>+VLOOKUP(Tabla1[[#This Row],[concatenar]],IG!$M$3:$W$1907,3,FALSE)</f>
        <v>0</v>
      </c>
      <c r="Q265" s="104">
        <f>+VLOOKUP(Tabla1[[#This Row],[concatenar]],IG!$M$3:$W$1907,8,FALSE)</f>
        <v>0</v>
      </c>
      <c r="R265" s="98">
        <f>+VLOOKUP(Tabla1[[#This Row],[concatenar]],IG!$M$3:$W$1907,9,FALSE)</f>
        <v>0</v>
      </c>
      <c r="S265" s="102">
        <f>+VLOOKUP(Tabla1[[#This Row],[concatenar]],IG!$M$3:$W$1907,10,FALSE)</f>
        <v>0</v>
      </c>
      <c r="T265" s="60">
        <f>+VLOOKUP(Tabla1[[#This Row],[concatenar]],IG!$M$3:$W$1907,11,FALSE)</f>
        <v>0</v>
      </c>
      <c r="U265" s="27"/>
      <c r="V265" s="29"/>
      <c r="W265" s="27"/>
      <c r="X265" s="27"/>
      <c r="Y265" s="61">
        <f>ROUND(Tabla1[[#This Row],[VALOR UNITARIO SEGUIMIENTO FINANCIERO
2024]]*Tabla1[[#This Row],[MET AFECTADA PORLA GLOSA
RECURSOS 2024]]*Tabla1[[#This Row],[Porcentaje de Glosa]],0)</f>
        <v>0</v>
      </c>
      <c r="Z265" s="61">
        <f>ROUND(Tabla1[[#This Row],[VALOR UNITARIO SEGUIMIENTO FINANCIERO
2025]]*Tabla1[[#This Row],[META AFECTADA PORLA GLOSA
RECURSOS 2025]]*Tabla1[[#This Row],[Porcentaje de Glosa]],0)</f>
        <v>0</v>
      </c>
      <c r="AA265" s="61">
        <f>ROUND(Tabla1[[#This Row],[VALOR DE LA GLOSA 2024]]+Tabla1[[#This Row],[VALOR DE LA GLOSA 2025]],0)</f>
        <v>0</v>
      </c>
      <c r="AB265" s="65"/>
      <c r="AC265" s="27"/>
      <c r="AD265" s="114"/>
      <c r="AE265" s="27"/>
      <c r="AF265" s="114">
        <f>ROUND(Tabla1[[#This Row],[VALOR TOTAL DE LA GLOSA]]-Tabla1[[#This Row],[Valor soportado por la Subred]],0)</f>
        <v>0</v>
      </c>
      <c r="AG265" s="27"/>
      <c r="AH265" s="27"/>
      <c r="AI265" s="114">
        <f>ROUND(Tabla1[[#This Row],[VALOR GLOSA DEFINITIVA]]-Tabla1[[#This Row],[VALOR LEVANTADO EN LIQUIDACION]],0)</f>
        <v>0</v>
      </c>
    </row>
    <row r="266" spans="2:35" s="31" customFormat="1" ht="87.65" hidden="1" customHeight="1" x14ac:dyDescent="0.35">
      <c r="B266" s="27"/>
      <c r="C266" s="66"/>
      <c r="D266" s="27"/>
      <c r="E266" s="58" t="str">
        <f>+Tabla1[[#This Row],[CODIGO ACTIVIDAD EN PPP Y LINEAMIENTO]]&amp;Tabla1[[#This Row],[ENTORNO/COMPONENTE]]</f>
        <v/>
      </c>
      <c r="F266" s="57">
        <f>+VLOOKUP(Tabla1[[#This Row],[Columna1]],IG!$D$3:$L$1907,3,FALSE)</f>
        <v>0</v>
      </c>
      <c r="G266" s="57">
        <f>+VLOOKUP(Tabla1[[#This Row],[Columna1]],IG!$D$3:$W$1907,4,FALSE)</f>
        <v>0</v>
      </c>
      <c r="H266" s="57">
        <f>+VLOOKUP(Tabla1[[#This Row],[Columna1]],IG!$D$3:$W$1907,5,FALSE)</f>
        <v>0</v>
      </c>
      <c r="I266" s="57">
        <f>+VLOOKUP(Tabla1[[#This Row],[Columna1]],IG!$D$3:$W$1907,6,FALSE)</f>
        <v>0</v>
      </c>
      <c r="J266" s="57">
        <f>+VLOOKUP(Tabla1[[#This Row],[Columna1]],IG!$D$3:$W$1907,7,FALSE)</f>
        <v>0</v>
      </c>
      <c r="K266" s="27"/>
      <c r="L266" s="28"/>
      <c r="M266" s="58" t="str">
        <f>+Tabla1[[#This Row],[Columna1]]&amp;Tabla1[[#This Row],[LOCALIDAD]]&amp;Tabla1[[#This Row],[MES]]</f>
        <v/>
      </c>
      <c r="N266" s="27"/>
      <c r="O266" s="60">
        <f>+VLOOKUP(Tabla1[[#This Row],[concatenar]],IG!$M$3:$W$1907,2,FALSE)</f>
        <v>0</v>
      </c>
      <c r="P266" s="60">
        <f>+VLOOKUP(Tabla1[[#This Row],[concatenar]],IG!$M$3:$W$1907,3,FALSE)</f>
        <v>0</v>
      </c>
      <c r="Q266" s="104">
        <f>+VLOOKUP(Tabla1[[#This Row],[concatenar]],IG!$M$3:$W$1907,8,FALSE)</f>
        <v>0</v>
      </c>
      <c r="R266" s="98">
        <f>+VLOOKUP(Tabla1[[#This Row],[concatenar]],IG!$M$3:$W$1907,9,FALSE)</f>
        <v>0</v>
      </c>
      <c r="S266" s="102">
        <f>+VLOOKUP(Tabla1[[#This Row],[concatenar]],IG!$M$3:$W$1907,10,FALSE)</f>
        <v>0</v>
      </c>
      <c r="T266" s="60">
        <f>+VLOOKUP(Tabla1[[#This Row],[concatenar]],IG!$M$3:$W$1907,11,FALSE)</f>
        <v>0</v>
      </c>
      <c r="U266" s="27"/>
      <c r="V266" s="29"/>
      <c r="W266" s="27"/>
      <c r="X266" s="27"/>
      <c r="Y266" s="61">
        <f>ROUND(Tabla1[[#This Row],[VALOR UNITARIO SEGUIMIENTO FINANCIERO
2024]]*Tabla1[[#This Row],[MET AFECTADA PORLA GLOSA
RECURSOS 2024]]*Tabla1[[#This Row],[Porcentaje de Glosa]],0)</f>
        <v>0</v>
      </c>
      <c r="Z266" s="61">
        <f>ROUND(Tabla1[[#This Row],[VALOR UNITARIO SEGUIMIENTO FINANCIERO
2025]]*Tabla1[[#This Row],[META AFECTADA PORLA GLOSA
RECURSOS 2025]]*Tabla1[[#This Row],[Porcentaje de Glosa]],0)</f>
        <v>0</v>
      </c>
      <c r="AA266" s="61">
        <f>ROUND(Tabla1[[#This Row],[VALOR DE LA GLOSA 2024]]+Tabla1[[#This Row],[VALOR DE LA GLOSA 2025]],0)</f>
        <v>0</v>
      </c>
      <c r="AB266" s="65"/>
      <c r="AC266" s="27"/>
      <c r="AD266" s="114"/>
      <c r="AE266" s="27"/>
      <c r="AF266" s="114">
        <f>ROUND(Tabla1[[#This Row],[VALOR TOTAL DE LA GLOSA]]-Tabla1[[#This Row],[Valor soportado por la Subred]],0)</f>
        <v>0</v>
      </c>
      <c r="AG266" s="27"/>
      <c r="AH266" s="27"/>
      <c r="AI266" s="114">
        <f>ROUND(Tabla1[[#This Row],[VALOR GLOSA DEFINITIVA]]-Tabla1[[#This Row],[VALOR LEVANTADO EN LIQUIDACION]],0)</f>
        <v>0</v>
      </c>
    </row>
    <row r="267" spans="2:35" s="31" customFormat="1" ht="87.65" hidden="1" customHeight="1" x14ac:dyDescent="0.35">
      <c r="B267" s="27"/>
      <c r="C267" s="66"/>
      <c r="D267" s="27"/>
      <c r="E267" s="58" t="str">
        <f>+Tabla1[[#This Row],[CODIGO ACTIVIDAD EN PPP Y LINEAMIENTO]]&amp;Tabla1[[#This Row],[ENTORNO/COMPONENTE]]</f>
        <v/>
      </c>
      <c r="F267" s="57">
        <f>+VLOOKUP(Tabla1[[#This Row],[Columna1]],IG!$D$3:$L$1907,3,FALSE)</f>
        <v>0</v>
      </c>
      <c r="G267" s="57">
        <f>+VLOOKUP(Tabla1[[#This Row],[Columna1]],IG!$D$3:$W$1907,4,FALSE)</f>
        <v>0</v>
      </c>
      <c r="H267" s="57">
        <f>+VLOOKUP(Tabla1[[#This Row],[Columna1]],IG!$D$3:$W$1907,5,FALSE)</f>
        <v>0</v>
      </c>
      <c r="I267" s="57">
        <f>+VLOOKUP(Tabla1[[#This Row],[Columna1]],IG!$D$3:$W$1907,6,FALSE)</f>
        <v>0</v>
      </c>
      <c r="J267" s="57">
        <f>+VLOOKUP(Tabla1[[#This Row],[Columna1]],IG!$D$3:$W$1907,7,FALSE)</f>
        <v>0</v>
      </c>
      <c r="K267" s="27"/>
      <c r="L267" s="28"/>
      <c r="M267" s="58" t="str">
        <f>+Tabla1[[#This Row],[Columna1]]&amp;Tabla1[[#This Row],[LOCALIDAD]]&amp;Tabla1[[#This Row],[MES]]</f>
        <v/>
      </c>
      <c r="N267" s="27"/>
      <c r="O267" s="60">
        <f>+VLOOKUP(Tabla1[[#This Row],[concatenar]],IG!$M$3:$W$1907,2,FALSE)</f>
        <v>0</v>
      </c>
      <c r="P267" s="60">
        <f>+VLOOKUP(Tabla1[[#This Row],[concatenar]],IG!$M$3:$W$1907,3,FALSE)</f>
        <v>0</v>
      </c>
      <c r="Q267" s="104">
        <f>+VLOOKUP(Tabla1[[#This Row],[concatenar]],IG!$M$3:$W$1907,8,FALSE)</f>
        <v>0</v>
      </c>
      <c r="R267" s="98">
        <f>+VLOOKUP(Tabla1[[#This Row],[concatenar]],IG!$M$3:$W$1907,9,FALSE)</f>
        <v>0</v>
      </c>
      <c r="S267" s="102">
        <f>+VLOOKUP(Tabla1[[#This Row],[concatenar]],IG!$M$3:$W$1907,10,FALSE)</f>
        <v>0</v>
      </c>
      <c r="T267" s="60">
        <f>+VLOOKUP(Tabla1[[#This Row],[concatenar]],IG!$M$3:$W$1907,11,FALSE)</f>
        <v>0</v>
      </c>
      <c r="U267" s="27"/>
      <c r="V267" s="29"/>
      <c r="W267" s="27"/>
      <c r="X267" s="27"/>
      <c r="Y267" s="61">
        <f>ROUND(Tabla1[[#This Row],[VALOR UNITARIO SEGUIMIENTO FINANCIERO
2024]]*Tabla1[[#This Row],[MET AFECTADA PORLA GLOSA
RECURSOS 2024]]*Tabla1[[#This Row],[Porcentaje de Glosa]],0)</f>
        <v>0</v>
      </c>
      <c r="Z267" s="61">
        <f>ROUND(Tabla1[[#This Row],[VALOR UNITARIO SEGUIMIENTO FINANCIERO
2025]]*Tabla1[[#This Row],[META AFECTADA PORLA GLOSA
RECURSOS 2025]]*Tabla1[[#This Row],[Porcentaje de Glosa]],0)</f>
        <v>0</v>
      </c>
      <c r="AA267" s="61">
        <f>ROUND(Tabla1[[#This Row],[VALOR DE LA GLOSA 2024]]+Tabla1[[#This Row],[VALOR DE LA GLOSA 2025]],0)</f>
        <v>0</v>
      </c>
      <c r="AB267" s="65"/>
      <c r="AC267" s="27"/>
      <c r="AD267" s="114"/>
      <c r="AE267" s="27"/>
      <c r="AF267" s="114">
        <f>ROUND(Tabla1[[#This Row],[VALOR TOTAL DE LA GLOSA]]-Tabla1[[#This Row],[Valor soportado por la Subred]],0)</f>
        <v>0</v>
      </c>
      <c r="AG267" s="27"/>
      <c r="AH267" s="27"/>
      <c r="AI267" s="114">
        <f>ROUND(Tabla1[[#This Row],[VALOR GLOSA DEFINITIVA]]-Tabla1[[#This Row],[VALOR LEVANTADO EN LIQUIDACION]],0)</f>
        <v>0</v>
      </c>
    </row>
    <row r="268" spans="2:35" s="31" customFormat="1" ht="87.65" hidden="1" customHeight="1" x14ac:dyDescent="0.35">
      <c r="B268" s="27"/>
      <c r="C268" s="66"/>
      <c r="D268" s="27"/>
      <c r="E268" s="58" t="str">
        <f>+Tabla1[[#This Row],[CODIGO ACTIVIDAD EN PPP Y LINEAMIENTO]]&amp;Tabla1[[#This Row],[ENTORNO/COMPONENTE]]</f>
        <v/>
      </c>
      <c r="F268" s="57">
        <f>+VLOOKUP(Tabla1[[#This Row],[Columna1]],IG!$D$3:$L$1907,3,FALSE)</f>
        <v>0</v>
      </c>
      <c r="G268" s="57">
        <f>+VLOOKUP(Tabla1[[#This Row],[Columna1]],IG!$D$3:$W$1907,4,FALSE)</f>
        <v>0</v>
      </c>
      <c r="H268" s="57">
        <f>+VLOOKUP(Tabla1[[#This Row],[Columna1]],IG!$D$3:$W$1907,5,FALSE)</f>
        <v>0</v>
      </c>
      <c r="I268" s="57">
        <f>+VLOOKUP(Tabla1[[#This Row],[Columna1]],IG!$D$3:$W$1907,6,FALSE)</f>
        <v>0</v>
      </c>
      <c r="J268" s="57">
        <f>+VLOOKUP(Tabla1[[#This Row],[Columna1]],IG!$D$3:$W$1907,7,FALSE)</f>
        <v>0</v>
      </c>
      <c r="K268" s="27"/>
      <c r="L268" s="28"/>
      <c r="M268" s="58" t="str">
        <f>+Tabla1[[#This Row],[Columna1]]&amp;Tabla1[[#This Row],[LOCALIDAD]]&amp;Tabla1[[#This Row],[MES]]</f>
        <v/>
      </c>
      <c r="N268" s="27"/>
      <c r="O268" s="60">
        <f>+VLOOKUP(Tabla1[[#This Row],[concatenar]],IG!$M$3:$W$1907,2,FALSE)</f>
        <v>0</v>
      </c>
      <c r="P268" s="60">
        <f>+VLOOKUP(Tabla1[[#This Row],[concatenar]],IG!$M$3:$W$1907,3,FALSE)</f>
        <v>0</v>
      </c>
      <c r="Q268" s="104">
        <f>+VLOOKUP(Tabla1[[#This Row],[concatenar]],IG!$M$3:$W$1907,8,FALSE)</f>
        <v>0</v>
      </c>
      <c r="R268" s="98">
        <f>+VLOOKUP(Tabla1[[#This Row],[concatenar]],IG!$M$3:$W$1907,9,FALSE)</f>
        <v>0</v>
      </c>
      <c r="S268" s="102">
        <f>+VLOOKUP(Tabla1[[#This Row],[concatenar]],IG!$M$3:$W$1907,10,FALSE)</f>
        <v>0</v>
      </c>
      <c r="T268" s="60">
        <f>+VLOOKUP(Tabla1[[#This Row],[concatenar]],IG!$M$3:$W$1907,11,FALSE)</f>
        <v>0</v>
      </c>
      <c r="U268" s="27"/>
      <c r="V268" s="29"/>
      <c r="W268" s="27"/>
      <c r="X268" s="27"/>
      <c r="Y268" s="61">
        <f>ROUND(Tabla1[[#This Row],[VALOR UNITARIO SEGUIMIENTO FINANCIERO
2024]]*Tabla1[[#This Row],[MET AFECTADA PORLA GLOSA
RECURSOS 2024]]*Tabla1[[#This Row],[Porcentaje de Glosa]],0)</f>
        <v>0</v>
      </c>
      <c r="Z268" s="61">
        <f>ROUND(Tabla1[[#This Row],[VALOR UNITARIO SEGUIMIENTO FINANCIERO
2025]]*Tabla1[[#This Row],[META AFECTADA PORLA GLOSA
RECURSOS 2025]]*Tabla1[[#This Row],[Porcentaje de Glosa]],0)</f>
        <v>0</v>
      </c>
      <c r="AA268" s="61">
        <f>ROUND(Tabla1[[#This Row],[VALOR DE LA GLOSA 2024]]+Tabla1[[#This Row],[VALOR DE LA GLOSA 2025]],0)</f>
        <v>0</v>
      </c>
      <c r="AB268" s="65"/>
      <c r="AC268" s="27"/>
      <c r="AD268" s="114"/>
      <c r="AE268" s="27"/>
      <c r="AF268" s="114">
        <f>ROUND(Tabla1[[#This Row],[VALOR TOTAL DE LA GLOSA]]-Tabla1[[#This Row],[Valor soportado por la Subred]],0)</f>
        <v>0</v>
      </c>
      <c r="AG268" s="27"/>
      <c r="AH268" s="27"/>
      <c r="AI268" s="114">
        <f>ROUND(Tabla1[[#This Row],[VALOR GLOSA DEFINITIVA]]-Tabla1[[#This Row],[VALOR LEVANTADO EN LIQUIDACION]],0)</f>
        <v>0</v>
      </c>
    </row>
    <row r="269" spans="2:35" s="31" customFormat="1" ht="87.65" hidden="1" customHeight="1" x14ac:dyDescent="0.35">
      <c r="B269" s="27"/>
      <c r="C269" s="66"/>
      <c r="D269" s="27"/>
      <c r="E269" s="58" t="str">
        <f>+Tabla1[[#This Row],[CODIGO ACTIVIDAD EN PPP Y LINEAMIENTO]]&amp;Tabla1[[#This Row],[ENTORNO/COMPONENTE]]</f>
        <v/>
      </c>
      <c r="F269" s="57">
        <f>+VLOOKUP(Tabla1[[#This Row],[Columna1]],IG!$D$3:$L$1907,3,FALSE)</f>
        <v>0</v>
      </c>
      <c r="G269" s="57">
        <f>+VLOOKUP(Tabla1[[#This Row],[Columna1]],IG!$D$3:$W$1907,4,FALSE)</f>
        <v>0</v>
      </c>
      <c r="H269" s="57">
        <f>+VLOOKUP(Tabla1[[#This Row],[Columna1]],IG!$D$3:$W$1907,5,FALSE)</f>
        <v>0</v>
      </c>
      <c r="I269" s="57">
        <f>+VLOOKUP(Tabla1[[#This Row],[Columna1]],IG!$D$3:$W$1907,6,FALSE)</f>
        <v>0</v>
      </c>
      <c r="J269" s="57">
        <f>+VLOOKUP(Tabla1[[#This Row],[Columna1]],IG!$D$3:$W$1907,7,FALSE)</f>
        <v>0</v>
      </c>
      <c r="K269" s="27"/>
      <c r="L269" s="28"/>
      <c r="M269" s="58" t="str">
        <f>+Tabla1[[#This Row],[Columna1]]&amp;Tabla1[[#This Row],[LOCALIDAD]]&amp;Tabla1[[#This Row],[MES]]</f>
        <v/>
      </c>
      <c r="N269" s="27"/>
      <c r="O269" s="60">
        <f>+VLOOKUP(Tabla1[[#This Row],[concatenar]],IG!$M$3:$W$1907,2,FALSE)</f>
        <v>0</v>
      </c>
      <c r="P269" s="60">
        <f>+VLOOKUP(Tabla1[[#This Row],[concatenar]],IG!$M$3:$W$1907,3,FALSE)</f>
        <v>0</v>
      </c>
      <c r="Q269" s="104">
        <f>+VLOOKUP(Tabla1[[#This Row],[concatenar]],IG!$M$3:$W$1907,8,FALSE)</f>
        <v>0</v>
      </c>
      <c r="R269" s="98">
        <f>+VLOOKUP(Tabla1[[#This Row],[concatenar]],IG!$M$3:$W$1907,9,FALSE)</f>
        <v>0</v>
      </c>
      <c r="S269" s="102">
        <f>+VLOOKUP(Tabla1[[#This Row],[concatenar]],IG!$M$3:$W$1907,10,FALSE)</f>
        <v>0</v>
      </c>
      <c r="T269" s="60">
        <f>+VLOOKUP(Tabla1[[#This Row],[concatenar]],IG!$M$3:$W$1907,11,FALSE)</f>
        <v>0</v>
      </c>
      <c r="U269" s="27"/>
      <c r="V269" s="29"/>
      <c r="W269" s="27"/>
      <c r="X269" s="27"/>
      <c r="Y269" s="61">
        <f>ROUND(Tabla1[[#This Row],[VALOR UNITARIO SEGUIMIENTO FINANCIERO
2024]]*Tabla1[[#This Row],[MET AFECTADA PORLA GLOSA
RECURSOS 2024]]*Tabla1[[#This Row],[Porcentaje de Glosa]],0)</f>
        <v>0</v>
      </c>
      <c r="Z269" s="61">
        <f>ROUND(Tabla1[[#This Row],[VALOR UNITARIO SEGUIMIENTO FINANCIERO
2025]]*Tabla1[[#This Row],[META AFECTADA PORLA GLOSA
RECURSOS 2025]]*Tabla1[[#This Row],[Porcentaje de Glosa]],0)</f>
        <v>0</v>
      </c>
      <c r="AA269" s="61">
        <f>ROUND(Tabla1[[#This Row],[VALOR DE LA GLOSA 2024]]+Tabla1[[#This Row],[VALOR DE LA GLOSA 2025]],0)</f>
        <v>0</v>
      </c>
      <c r="AB269" s="65"/>
      <c r="AC269" s="27"/>
      <c r="AD269" s="114"/>
      <c r="AE269" s="27"/>
      <c r="AF269" s="114">
        <f>ROUND(Tabla1[[#This Row],[VALOR TOTAL DE LA GLOSA]]-Tabla1[[#This Row],[Valor soportado por la Subred]],0)</f>
        <v>0</v>
      </c>
      <c r="AG269" s="27"/>
      <c r="AH269" s="27"/>
      <c r="AI269" s="114">
        <f>ROUND(Tabla1[[#This Row],[VALOR GLOSA DEFINITIVA]]-Tabla1[[#This Row],[VALOR LEVANTADO EN LIQUIDACION]],0)</f>
        <v>0</v>
      </c>
    </row>
    <row r="270" spans="2:35" s="31" customFormat="1" ht="87.65" hidden="1" customHeight="1" x14ac:dyDescent="0.35">
      <c r="B270" s="27"/>
      <c r="C270" s="66"/>
      <c r="D270" s="27"/>
      <c r="E270" s="58" t="str">
        <f>+Tabla1[[#This Row],[CODIGO ACTIVIDAD EN PPP Y LINEAMIENTO]]&amp;Tabla1[[#This Row],[ENTORNO/COMPONENTE]]</f>
        <v/>
      </c>
      <c r="F270" s="57">
        <f>+VLOOKUP(Tabla1[[#This Row],[Columna1]],IG!$D$3:$L$1907,3,FALSE)</f>
        <v>0</v>
      </c>
      <c r="G270" s="57">
        <f>+VLOOKUP(Tabla1[[#This Row],[Columna1]],IG!$D$3:$W$1907,4,FALSE)</f>
        <v>0</v>
      </c>
      <c r="H270" s="57">
        <f>+VLOOKUP(Tabla1[[#This Row],[Columna1]],IG!$D$3:$W$1907,5,FALSE)</f>
        <v>0</v>
      </c>
      <c r="I270" s="57">
        <f>+VLOOKUP(Tabla1[[#This Row],[Columna1]],IG!$D$3:$W$1907,6,FALSE)</f>
        <v>0</v>
      </c>
      <c r="J270" s="57">
        <f>+VLOOKUP(Tabla1[[#This Row],[Columna1]],IG!$D$3:$W$1907,7,FALSE)</f>
        <v>0</v>
      </c>
      <c r="K270" s="27"/>
      <c r="L270" s="28"/>
      <c r="M270" s="58" t="str">
        <f>+Tabla1[[#This Row],[Columna1]]&amp;Tabla1[[#This Row],[LOCALIDAD]]&amp;Tabla1[[#This Row],[MES]]</f>
        <v/>
      </c>
      <c r="N270" s="27"/>
      <c r="O270" s="60">
        <f>+VLOOKUP(Tabla1[[#This Row],[concatenar]],IG!$M$3:$W$1907,2,FALSE)</f>
        <v>0</v>
      </c>
      <c r="P270" s="60">
        <f>+VLOOKUP(Tabla1[[#This Row],[concatenar]],IG!$M$3:$W$1907,3,FALSE)</f>
        <v>0</v>
      </c>
      <c r="Q270" s="104">
        <f>+VLOOKUP(Tabla1[[#This Row],[concatenar]],IG!$M$3:$W$1907,8,FALSE)</f>
        <v>0</v>
      </c>
      <c r="R270" s="98">
        <f>+VLOOKUP(Tabla1[[#This Row],[concatenar]],IG!$M$3:$W$1907,9,FALSE)</f>
        <v>0</v>
      </c>
      <c r="S270" s="102">
        <f>+VLOOKUP(Tabla1[[#This Row],[concatenar]],IG!$M$3:$W$1907,10,FALSE)</f>
        <v>0</v>
      </c>
      <c r="T270" s="60">
        <f>+VLOOKUP(Tabla1[[#This Row],[concatenar]],IG!$M$3:$W$1907,11,FALSE)</f>
        <v>0</v>
      </c>
      <c r="U270" s="27"/>
      <c r="V270" s="29"/>
      <c r="W270" s="27"/>
      <c r="X270" s="27"/>
      <c r="Y270" s="61">
        <f>ROUND(Tabla1[[#This Row],[VALOR UNITARIO SEGUIMIENTO FINANCIERO
2024]]*Tabla1[[#This Row],[MET AFECTADA PORLA GLOSA
RECURSOS 2024]]*Tabla1[[#This Row],[Porcentaje de Glosa]],0)</f>
        <v>0</v>
      </c>
      <c r="Z270" s="61">
        <f>ROUND(Tabla1[[#This Row],[VALOR UNITARIO SEGUIMIENTO FINANCIERO
2025]]*Tabla1[[#This Row],[META AFECTADA PORLA GLOSA
RECURSOS 2025]]*Tabla1[[#This Row],[Porcentaje de Glosa]],0)</f>
        <v>0</v>
      </c>
      <c r="AA270" s="61">
        <f>ROUND(Tabla1[[#This Row],[VALOR DE LA GLOSA 2024]]+Tabla1[[#This Row],[VALOR DE LA GLOSA 2025]],0)</f>
        <v>0</v>
      </c>
      <c r="AB270" s="65"/>
      <c r="AC270" s="27"/>
      <c r="AD270" s="114"/>
      <c r="AE270" s="27"/>
      <c r="AF270" s="114">
        <f>ROUND(Tabla1[[#This Row],[VALOR TOTAL DE LA GLOSA]]-Tabla1[[#This Row],[Valor soportado por la Subred]],0)</f>
        <v>0</v>
      </c>
      <c r="AG270" s="27"/>
      <c r="AH270" s="27"/>
      <c r="AI270" s="114">
        <f>ROUND(Tabla1[[#This Row],[VALOR GLOSA DEFINITIVA]]-Tabla1[[#This Row],[VALOR LEVANTADO EN LIQUIDACION]],0)</f>
        <v>0</v>
      </c>
    </row>
    <row r="271" spans="2:35" s="31" customFormat="1" ht="87.65" hidden="1" customHeight="1" x14ac:dyDescent="0.35">
      <c r="B271" s="27"/>
      <c r="C271" s="66"/>
      <c r="D271" s="27"/>
      <c r="E271" s="58" t="str">
        <f>+Tabla1[[#This Row],[CODIGO ACTIVIDAD EN PPP Y LINEAMIENTO]]&amp;Tabla1[[#This Row],[ENTORNO/COMPONENTE]]</f>
        <v/>
      </c>
      <c r="F271" s="57">
        <f>+VLOOKUP(Tabla1[[#This Row],[Columna1]],IG!$D$3:$L$1907,3,FALSE)</f>
        <v>0</v>
      </c>
      <c r="G271" s="57">
        <f>+VLOOKUP(Tabla1[[#This Row],[Columna1]],IG!$D$3:$W$1907,4,FALSE)</f>
        <v>0</v>
      </c>
      <c r="H271" s="57">
        <f>+VLOOKUP(Tabla1[[#This Row],[Columna1]],IG!$D$3:$W$1907,5,FALSE)</f>
        <v>0</v>
      </c>
      <c r="I271" s="57">
        <f>+VLOOKUP(Tabla1[[#This Row],[Columna1]],IG!$D$3:$W$1907,6,FALSE)</f>
        <v>0</v>
      </c>
      <c r="J271" s="57">
        <f>+VLOOKUP(Tabla1[[#This Row],[Columna1]],IG!$D$3:$W$1907,7,FALSE)</f>
        <v>0</v>
      </c>
      <c r="K271" s="27"/>
      <c r="L271" s="28"/>
      <c r="M271" s="58" t="str">
        <f>+Tabla1[[#This Row],[Columna1]]&amp;Tabla1[[#This Row],[LOCALIDAD]]&amp;Tabla1[[#This Row],[MES]]</f>
        <v/>
      </c>
      <c r="N271" s="27"/>
      <c r="O271" s="60">
        <f>+VLOOKUP(Tabla1[[#This Row],[concatenar]],IG!$M$3:$W$1907,2,FALSE)</f>
        <v>0</v>
      </c>
      <c r="P271" s="60">
        <f>+VLOOKUP(Tabla1[[#This Row],[concatenar]],IG!$M$3:$W$1907,3,FALSE)</f>
        <v>0</v>
      </c>
      <c r="Q271" s="104">
        <f>+VLOOKUP(Tabla1[[#This Row],[concatenar]],IG!$M$3:$W$1907,8,FALSE)</f>
        <v>0</v>
      </c>
      <c r="R271" s="98">
        <f>+VLOOKUP(Tabla1[[#This Row],[concatenar]],IG!$M$3:$W$1907,9,FALSE)</f>
        <v>0</v>
      </c>
      <c r="S271" s="102">
        <f>+VLOOKUP(Tabla1[[#This Row],[concatenar]],IG!$M$3:$W$1907,10,FALSE)</f>
        <v>0</v>
      </c>
      <c r="T271" s="60">
        <f>+VLOOKUP(Tabla1[[#This Row],[concatenar]],IG!$M$3:$W$1907,11,FALSE)</f>
        <v>0</v>
      </c>
      <c r="U271" s="27"/>
      <c r="V271" s="29"/>
      <c r="W271" s="27"/>
      <c r="X271" s="27"/>
      <c r="Y271" s="61">
        <f>ROUND(Tabla1[[#This Row],[VALOR UNITARIO SEGUIMIENTO FINANCIERO
2024]]*Tabla1[[#This Row],[MET AFECTADA PORLA GLOSA
RECURSOS 2024]]*Tabla1[[#This Row],[Porcentaje de Glosa]],0)</f>
        <v>0</v>
      </c>
      <c r="Z271" s="61">
        <f>ROUND(Tabla1[[#This Row],[VALOR UNITARIO SEGUIMIENTO FINANCIERO
2025]]*Tabla1[[#This Row],[META AFECTADA PORLA GLOSA
RECURSOS 2025]]*Tabla1[[#This Row],[Porcentaje de Glosa]],0)</f>
        <v>0</v>
      </c>
      <c r="AA271" s="61">
        <f>ROUND(Tabla1[[#This Row],[VALOR DE LA GLOSA 2024]]+Tabla1[[#This Row],[VALOR DE LA GLOSA 2025]],0)</f>
        <v>0</v>
      </c>
      <c r="AB271" s="65"/>
      <c r="AC271" s="27"/>
      <c r="AD271" s="114"/>
      <c r="AE271" s="27"/>
      <c r="AF271" s="114">
        <f>ROUND(Tabla1[[#This Row],[VALOR TOTAL DE LA GLOSA]]-Tabla1[[#This Row],[Valor soportado por la Subred]],0)</f>
        <v>0</v>
      </c>
      <c r="AG271" s="27"/>
      <c r="AH271" s="27"/>
      <c r="AI271" s="114">
        <f>ROUND(Tabla1[[#This Row],[VALOR GLOSA DEFINITIVA]]-Tabla1[[#This Row],[VALOR LEVANTADO EN LIQUIDACION]],0)</f>
        <v>0</v>
      </c>
    </row>
    <row r="272" spans="2:35" s="31" customFormat="1" ht="87.65" hidden="1" customHeight="1" x14ac:dyDescent="0.35">
      <c r="B272" s="27"/>
      <c r="C272" s="66"/>
      <c r="D272" s="27"/>
      <c r="E272" s="58" t="str">
        <f>+Tabla1[[#This Row],[CODIGO ACTIVIDAD EN PPP Y LINEAMIENTO]]&amp;Tabla1[[#This Row],[ENTORNO/COMPONENTE]]</f>
        <v/>
      </c>
      <c r="F272" s="57">
        <f>+VLOOKUP(Tabla1[[#This Row],[Columna1]],IG!$D$3:$L$1907,3,FALSE)</f>
        <v>0</v>
      </c>
      <c r="G272" s="57">
        <f>+VLOOKUP(Tabla1[[#This Row],[Columna1]],IG!$D$3:$W$1907,4,FALSE)</f>
        <v>0</v>
      </c>
      <c r="H272" s="57">
        <f>+VLOOKUP(Tabla1[[#This Row],[Columna1]],IG!$D$3:$W$1907,5,FALSE)</f>
        <v>0</v>
      </c>
      <c r="I272" s="57">
        <f>+VLOOKUP(Tabla1[[#This Row],[Columna1]],IG!$D$3:$W$1907,6,FALSE)</f>
        <v>0</v>
      </c>
      <c r="J272" s="57">
        <f>+VLOOKUP(Tabla1[[#This Row],[Columna1]],IG!$D$3:$W$1907,7,FALSE)</f>
        <v>0</v>
      </c>
      <c r="K272" s="27"/>
      <c r="L272" s="28"/>
      <c r="M272" s="58" t="str">
        <f>+Tabla1[[#This Row],[Columna1]]&amp;Tabla1[[#This Row],[LOCALIDAD]]&amp;Tabla1[[#This Row],[MES]]</f>
        <v/>
      </c>
      <c r="N272" s="27"/>
      <c r="O272" s="60">
        <f>+VLOOKUP(Tabla1[[#This Row],[concatenar]],IG!$M$3:$W$1907,2,FALSE)</f>
        <v>0</v>
      </c>
      <c r="P272" s="60">
        <f>+VLOOKUP(Tabla1[[#This Row],[concatenar]],IG!$M$3:$W$1907,3,FALSE)</f>
        <v>0</v>
      </c>
      <c r="Q272" s="104">
        <f>+VLOOKUP(Tabla1[[#This Row],[concatenar]],IG!$M$3:$W$1907,8,FALSE)</f>
        <v>0</v>
      </c>
      <c r="R272" s="98">
        <f>+VLOOKUP(Tabla1[[#This Row],[concatenar]],IG!$M$3:$W$1907,9,FALSE)</f>
        <v>0</v>
      </c>
      <c r="S272" s="102">
        <f>+VLOOKUP(Tabla1[[#This Row],[concatenar]],IG!$M$3:$W$1907,10,FALSE)</f>
        <v>0</v>
      </c>
      <c r="T272" s="60">
        <f>+VLOOKUP(Tabla1[[#This Row],[concatenar]],IG!$M$3:$W$1907,11,FALSE)</f>
        <v>0</v>
      </c>
      <c r="U272" s="27"/>
      <c r="V272" s="29"/>
      <c r="W272" s="27"/>
      <c r="X272" s="27"/>
      <c r="Y272" s="61">
        <f>ROUND(Tabla1[[#This Row],[VALOR UNITARIO SEGUIMIENTO FINANCIERO
2024]]*Tabla1[[#This Row],[MET AFECTADA PORLA GLOSA
RECURSOS 2024]]*Tabla1[[#This Row],[Porcentaje de Glosa]],0)</f>
        <v>0</v>
      </c>
      <c r="Z272" s="61">
        <f>ROUND(Tabla1[[#This Row],[VALOR UNITARIO SEGUIMIENTO FINANCIERO
2025]]*Tabla1[[#This Row],[META AFECTADA PORLA GLOSA
RECURSOS 2025]]*Tabla1[[#This Row],[Porcentaje de Glosa]],0)</f>
        <v>0</v>
      </c>
      <c r="AA272" s="61">
        <f>ROUND(Tabla1[[#This Row],[VALOR DE LA GLOSA 2024]]+Tabla1[[#This Row],[VALOR DE LA GLOSA 2025]],0)</f>
        <v>0</v>
      </c>
      <c r="AB272" s="65"/>
      <c r="AC272" s="27"/>
      <c r="AD272" s="114"/>
      <c r="AE272" s="27"/>
      <c r="AF272" s="114">
        <f>ROUND(Tabla1[[#This Row],[VALOR TOTAL DE LA GLOSA]]-Tabla1[[#This Row],[Valor soportado por la Subred]],0)</f>
        <v>0</v>
      </c>
      <c r="AG272" s="27"/>
      <c r="AH272" s="27"/>
      <c r="AI272" s="114">
        <f>ROUND(Tabla1[[#This Row],[VALOR GLOSA DEFINITIVA]]-Tabla1[[#This Row],[VALOR LEVANTADO EN LIQUIDACION]],0)</f>
        <v>0</v>
      </c>
    </row>
    <row r="273" spans="2:35" s="31" customFormat="1" ht="87.65" hidden="1" customHeight="1" x14ac:dyDescent="0.35">
      <c r="B273" s="27"/>
      <c r="C273" s="66"/>
      <c r="D273" s="27"/>
      <c r="E273" s="58" t="str">
        <f>+Tabla1[[#This Row],[CODIGO ACTIVIDAD EN PPP Y LINEAMIENTO]]&amp;Tabla1[[#This Row],[ENTORNO/COMPONENTE]]</f>
        <v/>
      </c>
      <c r="F273" s="57">
        <f>+VLOOKUP(Tabla1[[#This Row],[Columna1]],IG!$D$3:$L$1907,3,FALSE)</f>
        <v>0</v>
      </c>
      <c r="G273" s="57">
        <f>+VLOOKUP(Tabla1[[#This Row],[Columna1]],IG!$D$3:$W$1907,4,FALSE)</f>
        <v>0</v>
      </c>
      <c r="H273" s="57">
        <f>+VLOOKUP(Tabla1[[#This Row],[Columna1]],IG!$D$3:$W$1907,5,FALSE)</f>
        <v>0</v>
      </c>
      <c r="I273" s="57">
        <f>+VLOOKUP(Tabla1[[#This Row],[Columna1]],IG!$D$3:$W$1907,6,FALSE)</f>
        <v>0</v>
      </c>
      <c r="J273" s="57">
        <f>+VLOOKUP(Tabla1[[#This Row],[Columna1]],IG!$D$3:$W$1907,7,FALSE)</f>
        <v>0</v>
      </c>
      <c r="K273" s="27"/>
      <c r="L273" s="28"/>
      <c r="M273" s="58" t="str">
        <f>+Tabla1[[#This Row],[Columna1]]&amp;Tabla1[[#This Row],[LOCALIDAD]]&amp;Tabla1[[#This Row],[MES]]</f>
        <v/>
      </c>
      <c r="N273" s="27"/>
      <c r="O273" s="60">
        <f>+VLOOKUP(Tabla1[[#This Row],[concatenar]],IG!$M$3:$W$1907,2,FALSE)</f>
        <v>0</v>
      </c>
      <c r="P273" s="60">
        <f>+VLOOKUP(Tabla1[[#This Row],[concatenar]],IG!$M$3:$W$1907,3,FALSE)</f>
        <v>0</v>
      </c>
      <c r="Q273" s="104">
        <f>+VLOOKUP(Tabla1[[#This Row],[concatenar]],IG!$M$3:$W$1907,8,FALSE)</f>
        <v>0</v>
      </c>
      <c r="R273" s="98">
        <f>+VLOOKUP(Tabla1[[#This Row],[concatenar]],IG!$M$3:$W$1907,9,FALSE)</f>
        <v>0</v>
      </c>
      <c r="S273" s="102">
        <f>+VLOOKUP(Tabla1[[#This Row],[concatenar]],IG!$M$3:$W$1907,10,FALSE)</f>
        <v>0</v>
      </c>
      <c r="T273" s="60">
        <f>+VLOOKUP(Tabla1[[#This Row],[concatenar]],IG!$M$3:$W$1907,11,FALSE)</f>
        <v>0</v>
      </c>
      <c r="U273" s="27"/>
      <c r="V273" s="29"/>
      <c r="W273" s="27"/>
      <c r="X273" s="27"/>
      <c r="Y273" s="61">
        <f>ROUND(Tabla1[[#This Row],[VALOR UNITARIO SEGUIMIENTO FINANCIERO
2024]]*Tabla1[[#This Row],[MET AFECTADA PORLA GLOSA
RECURSOS 2024]]*Tabla1[[#This Row],[Porcentaje de Glosa]],0)</f>
        <v>0</v>
      </c>
      <c r="Z273" s="61">
        <f>ROUND(Tabla1[[#This Row],[VALOR UNITARIO SEGUIMIENTO FINANCIERO
2025]]*Tabla1[[#This Row],[META AFECTADA PORLA GLOSA
RECURSOS 2025]]*Tabla1[[#This Row],[Porcentaje de Glosa]],0)</f>
        <v>0</v>
      </c>
      <c r="AA273" s="61">
        <f>ROUND(Tabla1[[#This Row],[VALOR DE LA GLOSA 2024]]+Tabla1[[#This Row],[VALOR DE LA GLOSA 2025]],0)</f>
        <v>0</v>
      </c>
      <c r="AB273" s="65"/>
      <c r="AC273" s="27"/>
      <c r="AD273" s="114"/>
      <c r="AE273" s="27"/>
      <c r="AF273" s="114">
        <f>ROUND(Tabla1[[#This Row],[VALOR TOTAL DE LA GLOSA]]-Tabla1[[#This Row],[Valor soportado por la Subred]],0)</f>
        <v>0</v>
      </c>
      <c r="AG273" s="27"/>
      <c r="AH273" s="27"/>
      <c r="AI273" s="114">
        <f>ROUND(Tabla1[[#This Row],[VALOR GLOSA DEFINITIVA]]-Tabla1[[#This Row],[VALOR LEVANTADO EN LIQUIDACION]],0)</f>
        <v>0</v>
      </c>
    </row>
    <row r="274" spans="2:35" s="31" customFormat="1" ht="87.65" hidden="1" customHeight="1" x14ac:dyDescent="0.35">
      <c r="B274" s="27"/>
      <c r="C274" s="66"/>
      <c r="D274" s="27"/>
      <c r="E274" s="58" t="str">
        <f>+Tabla1[[#This Row],[CODIGO ACTIVIDAD EN PPP Y LINEAMIENTO]]&amp;Tabla1[[#This Row],[ENTORNO/COMPONENTE]]</f>
        <v/>
      </c>
      <c r="F274" s="57">
        <f>+VLOOKUP(Tabla1[[#This Row],[Columna1]],IG!$D$3:$L$1907,3,FALSE)</f>
        <v>0</v>
      </c>
      <c r="G274" s="57">
        <f>+VLOOKUP(Tabla1[[#This Row],[Columna1]],IG!$D$3:$W$1907,4,FALSE)</f>
        <v>0</v>
      </c>
      <c r="H274" s="57">
        <f>+VLOOKUP(Tabla1[[#This Row],[Columna1]],IG!$D$3:$W$1907,5,FALSE)</f>
        <v>0</v>
      </c>
      <c r="I274" s="57">
        <f>+VLOOKUP(Tabla1[[#This Row],[Columna1]],IG!$D$3:$W$1907,6,FALSE)</f>
        <v>0</v>
      </c>
      <c r="J274" s="57">
        <f>+VLOOKUP(Tabla1[[#This Row],[Columna1]],IG!$D$3:$W$1907,7,FALSE)</f>
        <v>0</v>
      </c>
      <c r="K274" s="27"/>
      <c r="L274" s="28"/>
      <c r="M274" s="58" t="str">
        <f>+Tabla1[[#This Row],[Columna1]]&amp;Tabla1[[#This Row],[LOCALIDAD]]&amp;Tabla1[[#This Row],[MES]]</f>
        <v/>
      </c>
      <c r="N274" s="27"/>
      <c r="O274" s="60">
        <f>+VLOOKUP(Tabla1[[#This Row],[concatenar]],IG!$M$3:$W$1907,2,FALSE)</f>
        <v>0</v>
      </c>
      <c r="P274" s="60">
        <f>+VLOOKUP(Tabla1[[#This Row],[concatenar]],IG!$M$3:$W$1907,3,FALSE)</f>
        <v>0</v>
      </c>
      <c r="Q274" s="104">
        <f>+VLOOKUP(Tabla1[[#This Row],[concatenar]],IG!$M$3:$W$1907,8,FALSE)</f>
        <v>0</v>
      </c>
      <c r="R274" s="98">
        <f>+VLOOKUP(Tabla1[[#This Row],[concatenar]],IG!$M$3:$W$1907,9,FALSE)</f>
        <v>0</v>
      </c>
      <c r="S274" s="102">
        <f>+VLOOKUP(Tabla1[[#This Row],[concatenar]],IG!$M$3:$W$1907,10,FALSE)</f>
        <v>0</v>
      </c>
      <c r="T274" s="60">
        <f>+VLOOKUP(Tabla1[[#This Row],[concatenar]],IG!$M$3:$W$1907,11,FALSE)</f>
        <v>0</v>
      </c>
      <c r="U274" s="27"/>
      <c r="V274" s="29"/>
      <c r="W274" s="27"/>
      <c r="X274" s="27"/>
      <c r="Y274" s="61">
        <f>ROUND(Tabla1[[#This Row],[VALOR UNITARIO SEGUIMIENTO FINANCIERO
2024]]*Tabla1[[#This Row],[MET AFECTADA PORLA GLOSA
RECURSOS 2024]]*Tabla1[[#This Row],[Porcentaje de Glosa]],0)</f>
        <v>0</v>
      </c>
      <c r="Z274" s="61">
        <f>ROUND(Tabla1[[#This Row],[VALOR UNITARIO SEGUIMIENTO FINANCIERO
2025]]*Tabla1[[#This Row],[META AFECTADA PORLA GLOSA
RECURSOS 2025]]*Tabla1[[#This Row],[Porcentaje de Glosa]],0)</f>
        <v>0</v>
      </c>
      <c r="AA274" s="61">
        <f>ROUND(Tabla1[[#This Row],[VALOR DE LA GLOSA 2024]]+Tabla1[[#This Row],[VALOR DE LA GLOSA 2025]],0)</f>
        <v>0</v>
      </c>
      <c r="AB274" s="65"/>
      <c r="AC274" s="27"/>
      <c r="AD274" s="114"/>
      <c r="AE274" s="27"/>
      <c r="AF274" s="114">
        <f>ROUND(Tabla1[[#This Row],[VALOR TOTAL DE LA GLOSA]]-Tabla1[[#This Row],[Valor soportado por la Subred]],0)</f>
        <v>0</v>
      </c>
      <c r="AG274" s="27"/>
      <c r="AH274" s="27"/>
      <c r="AI274" s="114">
        <f>ROUND(Tabla1[[#This Row],[VALOR GLOSA DEFINITIVA]]-Tabla1[[#This Row],[VALOR LEVANTADO EN LIQUIDACION]],0)</f>
        <v>0</v>
      </c>
    </row>
    <row r="275" spans="2:35" s="31" customFormat="1" ht="87.65" hidden="1" customHeight="1" x14ac:dyDescent="0.35">
      <c r="B275" s="27"/>
      <c r="C275" s="66"/>
      <c r="D275" s="27"/>
      <c r="E275" s="58" t="str">
        <f>+Tabla1[[#This Row],[CODIGO ACTIVIDAD EN PPP Y LINEAMIENTO]]&amp;Tabla1[[#This Row],[ENTORNO/COMPONENTE]]</f>
        <v/>
      </c>
      <c r="F275" s="57">
        <f>+VLOOKUP(Tabla1[[#This Row],[Columna1]],IG!$D$3:$L$1907,3,FALSE)</f>
        <v>0</v>
      </c>
      <c r="G275" s="57">
        <f>+VLOOKUP(Tabla1[[#This Row],[Columna1]],IG!$D$3:$W$1907,4,FALSE)</f>
        <v>0</v>
      </c>
      <c r="H275" s="57">
        <f>+VLOOKUP(Tabla1[[#This Row],[Columna1]],IG!$D$3:$W$1907,5,FALSE)</f>
        <v>0</v>
      </c>
      <c r="I275" s="57">
        <f>+VLOOKUP(Tabla1[[#This Row],[Columna1]],IG!$D$3:$W$1907,6,FALSE)</f>
        <v>0</v>
      </c>
      <c r="J275" s="57">
        <f>+VLOOKUP(Tabla1[[#This Row],[Columna1]],IG!$D$3:$W$1907,7,FALSE)</f>
        <v>0</v>
      </c>
      <c r="K275" s="27"/>
      <c r="L275" s="28"/>
      <c r="M275" s="58" t="str">
        <f>+Tabla1[[#This Row],[Columna1]]&amp;Tabla1[[#This Row],[LOCALIDAD]]&amp;Tabla1[[#This Row],[MES]]</f>
        <v/>
      </c>
      <c r="N275" s="27"/>
      <c r="O275" s="60">
        <f>+VLOOKUP(Tabla1[[#This Row],[concatenar]],IG!$M$3:$W$1907,2,FALSE)</f>
        <v>0</v>
      </c>
      <c r="P275" s="60">
        <f>+VLOOKUP(Tabla1[[#This Row],[concatenar]],IG!$M$3:$W$1907,3,FALSE)</f>
        <v>0</v>
      </c>
      <c r="Q275" s="104">
        <f>+VLOOKUP(Tabla1[[#This Row],[concatenar]],IG!$M$3:$W$1907,8,FALSE)</f>
        <v>0</v>
      </c>
      <c r="R275" s="98">
        <f>+VLOOKUP(Tabla1[[#This Row],[concatenar]],IG!$M$3:$W$1907,9,FALSE)</f>
        <v>0</v>
      </c>
      <c r="S275" s="102">
        <f>+VLOOKUP(Tabla1[[#This Row],[concatenar]],IG!$M$3:$W$1907,10,FALSE)</f>
        <v>0</v>
      </c>
      <c r="T275" s="60">
        <f>+VLOOKUP(Tabla1[[#This Row],[concatenar]],IG!$M$3:$W$1907,11,FALSE)</f>
        <v>0</v>
      </c>
      <c r="U275" s="27"/>
      <c r="V275" s="29"/>
      <c r="W275" s="27"/>
      <c r="X275" s="27"/>
      <c r="Y275" s="61">
        <f>ROUND(Tabla1[[#This Row],[VALOR UNITARIO SEGUIMIENTO FINANCIERO
2024]]*Tabla1[[#This Row],[MET AFECTADA PORLA GLOSA
RECURSOS 2024]]*Tabla1[[#This Row],[Porcentaje de Glosa]],0)</f>
        <v>0</v>
      </c>
      <c r="Z275" s="61">
        <f>ROUND(Tabla1[[#This Row],[VALOR UNITARIO SEGUIMIENTO FINANCIERO
2025]]*Tabla1[[#This Row],[META AFECTADA PORLA GLOSA
RECURSOS 2025]]*Tabla1[[#This Row],[Porcentaje de Glosa]],0)</f>
        <v>0</v>
      </c>
      <c r="AA275" s="61">
        <f>ROUND(Tabla1[[#This Row],[VALOR DE LA GLOSA 2024]]+Tabla1[[#This Row],[VALOR DE LA GLOSA 2025]],0)</f>
        <v>0</v>
      </c>
      <c r="AB275" s="65"/>
      <c r="AC275" s="27"/>
      <c r="AD275" s="114"/>
      <c r="AE275" s="27"/>
      <c r="AF275" s="114">
        <f>ROUND(Tabla1[[#This Row],[VALOR TOTAL DE LA GLOSA]]-Tabla1[[#This Row],[Valor soportado por la Subred]],0)</f>
        <v>0</v>
      </c>
      <c r="AG275" s="27"/>
      <c r="AH275" s="27"/>
      <c r="AI275" s="114">
        <f>ROUND(Tabla1[[#This Row],[VALOR GLOSA DEFINITIVA]]-Tabla1[[#This Row],[VALOR LEVANTADO EN LIQUIDACION]],0)</f>
        <v>0</v>
      </c>
    </row>
    <row r="276" spans="2:35" s="31" customFormat="1" ht="87.65" hidden="1" customHeight="1" x14ac:dyDescent="0.35">
      <c r="B276" s="27"/>
      <c r="C276" s="66"/>
      <c r="D276" s="27"/>
      <c r="E276" s="58" t="str">
        <f>+Tabla1[[#This Row],[CODIGO ACTIVIDAD EN PPP Y LINEAMIENTO]]&amp;Tabla1[[#This Row],[ENTORNO/COMPONENTE]]</f>
        <v/>
      </c>
      <c r="F276" s="57">
        <f>+VLOOKUP(Tabla1[[#This Row],[Columna1]],IG!$D$3:$L$1907,3,FALSE)</f>
        <v>0</v>
      </c>
      <c r="G276" s="57">
        <f>+VLOOKUP(Tabla1[[#This Row],[Columna1]],IG!$D$3:$W$1907,4,FALSE)</f>
        <v>0</v>
      </c>
      <c r="H276" s="57">
        <f>+VLOOKUP(Tabla1[[#This Row],[Columna1]],IG!$D$3:$W$1907,5,FALSE)</f>
        <v>0</v>
      </c>
      <c r="I276" s="57">
        <f>+VLOOKUP(Tabla1[[#This Row],[Columna1]],IG!$D$3:$W$1907,6,FALSE)</f>
        <v>0</v>
      </c>
      <c r="J276" s="57">
        <f>+VLOOKUP(Tabla1[[#This Row],[Columna1]],IG!$D$3:$W$1907,7,FALSE)</f>
        <v>0</v>
      </c>
      <c r="K276" s="27"/>
      <c r="L276" s="28"/>
      <c r="M276" s="58" t="str">
        <f>+Tabla1[[#This Row],[Columna1]]&amp;Tabla1[[#This Row],[LOCALIDAD]]&amp;Tabla1[[#This Row],[MES]]</f>
        <v/>
      </c>
      <c r="N276" s="27"/>
      <c r="O276" s="60">
        <f>+VLOOKUP(Tabla1[[#This Row],[concatenar]],IG!$M$3:$W$1907,2,FALSE)</f>
        <v>0</v>
      </c>
      <c r="P276" s="60">
        <f>+VLOOKUP(Tabla1[[#This Row],[concatenar]],IG!$M$3:$W$1907,3,FALSE)</f>
        <v>0</v>
      </c>
      <c r="Q276" s="104">
        <f>+VLOOKUP(Tabla1[[#This Row],[concatenar]],IG!$M$3:$W$1907,8,FALSE)</f>
        <v>0</v>
      </c>
      <c r="R276" s="98">
        <f>+VLOOKUP(Tabla1[[#This Row],[concatenar]],IG!$M$3:$W$1907,9,FALSE)</f>
        <v>0</v>
      </c>
      <c r="S276" s="102">
        <f>+VLOOKUP(Tabla1[[#This Row],[concatenar]],IG!$M$3:$W$1907,10,FALSE)</f>
        <v>0</v>
      </c>
      <c r="T276" s="60">
        <f>+VLOOKUP(Tabla1[[#This Row],[concatenar]],IG!$M$3:$W$1907,11,FALSE)</f>
        <v>0</v>
      </c>
      <c r="U276" s="27"/>
      <c r="V276" s="29"/>
      <c r="W276" s="27"/>
      <c r="X276" s="27"/>
      <c r="Y276" s="61">
        <f>ROUND(Tabla1[[#This Row],[VALOR UNITARIO SEGUIMIENTO FINANCIERO
2024]]*Tabla1[[#This Row],[MET AFECTADA PORLA GLOSA
RECURSOS 2024]]*Tabla1[[#This Row],[Porcentaje de Glosa]],0)</f>
        <v>0</v>
      </c>
      <c r="Z276" s="61">
        <f>ROUND(Tabla1[[#This Row],[VALOR UNITARIO SEGUIMIENTO FINANCIERO
2025]]*Tabla1[[#This Row],[META AFECTADA PORLA GLOSA
RECURSOS 2025]]*Tabla1[[#This Row],[Porcentaje de Glosa]],0)</f>
        <v>0</v>
      </c>
      <c r="AA276" s="61">
        <f>ROUND(Tabla1[[#This Row],[VALOR DE LA GLOSA 2024]]+Tabla1[[#This Row],[VALOR DE LA GLOSA 2025]],0)</f>
        <v>0</v>
      </c>
      <c r="AB276" s="65"/>
      <c r="AC276" s="27"/>
      <c r="AD276" s="114"/>
      <c r="AE276" s="27"/>
      <c r="AF276" s="114">
        <f>ROUND(Tabla1[[#This Row],[VALOR TOTAL DE LA GLOSA]]-Tabla1[[#This Row],[Valor soportado por la Subred]],0)</f>
        <v>0</v>
      </c>
      <c r="AG276" s="27"/>
      <c r="AH276" s="27"/>
      <c r="AI276" s="114">
        <f>ROUND(Tabla1[[#This Row],[VALOR GLOSA DEFINITIVA]]-Tabla1[[#This Row],[VALOR LEVANTADO EN LIQUIDACION]],0)</f>
        <v>0</v>
      </c>
    </row>
    <row r="277" spans="2:35" s="31" customFormat="1" ht="87.65" hidden="1" customHeight="1" x14ac:dyDescent="0.35">
      <c r="B277" s="27"/>
      <c r="C277" s="66"/>
      <c r="D277" s="27"/>
      <c r="E277" s="58" t="str">
        <f>+Tabla1[[#This Row],[CODIGO ACTIVIDAD EN PPP Y LINEAMIENTO]]&amp;Tabla1[[#This Row],[ENTORNO/COMPONENTE]]</f>
        <v/>
      </c>
      <c r="F277" s="57">
        <f>+VLOOKUP(Tabla1[[#This Row],[Columna1]],IG!$D$3:$L$1907,3,FALSE)</f>
        <v>0</v>
      </c>
      <c r="G277" s="57">
        <f>+VLOOKUP(Tabla1[[#This Row],[Columna1]],IG!$D$3:$W$1907,4,FALSE)</f>
        <v>0</v>
      </c>
      <c r="H277" s="57">
        <f>+VLOOKUP(Tabla1[[#This Row],[Columna1]],IG!$D$3:$W$1907,5,FALSE)</f>
        <v>0</v>
      </c>
      <c r="I277" s="57">
        <f>+VLOOKUP(Tabla1[[#This Row],[Columna1]],IG!$D$3:$W$1907,6,FALSE)</f>
        <v>0</v>
      </c>
      <c r="J277" s="57">
        <f>+VLOOKUP(Tabla1[[#This Row],[Columna1]],IG!$D$3:$W$1907,7,FALSE)</f>
        <v>0</v>
      </c>
      <c r="K277" s="27"/>
      <c r="L277" s="28"/>
      <c r="M277" s="58" t="str">
        <f>+Tabla1[[#This Row],[Columna1]]&amp;Tabla1[[#This Row],[LOCALIDAD]]&amp;Tabla1[[#This Row],[MES]]</f>
        <v/>
      </c>
      <c r="N277" s="27"/>
      <c r="O277" s="60">
        <f>+VLOOKUP(Tabla1[[#This Row],[concatenar]],IG!$M$3:$W$1907,2,FALSE)</f>
        <v>0</v>
      </c>
      <c r="P277" s="60">
        <f>+VLOOKUP(Tabla1[[#This Row],[concatenar]],IG!$M$3:$W$1907,3,FALSE)</f>
        <v>0</v>
      </c>
      <c r="Q277" s="104">
        <f>+VLOOKUP(Tabla1[[#This Row],[concatenar]],IG!$M$3:$W$1907,8,FALSE)</f>
        <v>0</v>
      </c>
      <c r="R277" s="98">
        <f>+VLOOKUP(Tabla1[[#This Row],[concatenar]],IG!$M$3:$W$1907,9,FALSE)</f>
        <v>0</v>
      </c>
      <c r="S277" s="102">
        <f>+VLOOKUP(Tabla1[[#This Row],[concatenar]],IG!$M$3:$W$1907,10,FALSE)</f>
        <v>0</v>
      </c>
      <c r="T277" s="60">
        <f>+VLOOKUP(Tabla1[[#This Row],[concatenar]],IG!$M$3:$W$1907,11,FALSE)</f>
        <v>0</v>
      </c>
      <c r="U277" s="27"/>
      <c r="V277" s="29"/>
      <c r="W277" s="27"/>
      <c r="X277" s="27"/>
      <c r="Y277" s="61">
        <f>ROUND(Tabla1[[#This Row],[VALOR UNITARIO SEGUIMIENTO FINANCIERO
2024]]*Tabla1[[#This Row],[MET AFECTADA PORLA GLOSA
RECURSOS 2024]]*Tabla1[[#This Row],[Porcentaje de Glosa]],0)</f>
        <v>0</v>
      </c>
      <c r="Z277" s="61">
        <f>ROUND(Tabla1[[#This Row],[VALOR UNITARIO SEGUIMIENTO FINANCIERO
2025]]*Tabla1[[#This Row],[META AFECTADA PORLA GLOSA
RECURSOS 2025]]*Tabla1[[#This Row],[Porcentaje de Glosa]],0)</f>
        <v>0</v>
      </c>
      <c r="AA277" s="61">
        <f>ROUND(Tabla1[[#This Row],[VALOR DE LA GLOSA 2024]]+Tabla1[[#This Row],[VALOR DE LA GLOSA 2025]],0)</f>
        <v>0</v>
      </c>
      <c r="AB277" s="65"/>
      <c r="AC277" s="27"/>
      <c r="AD277" s="114"/>
      <c r="AE277" s="27"/>
      <c r="AF277" s="114">
        <f>ROUND(Tabla1[[#This Row],[VALOR TOTAL DE LA GLOSA]]-Tabla1[[#This Row],[Valor soportado por la Subred]],0)</f>
        <v>0</v>
      </c>
      <c r="AG277" s="27"/>
      <c r="AH277" s="27"/>
      <c r="AI277" s="114">
        <f>ROUND(Tabla1[[#This Row],[VALOR GLOSA DEFINITIVA]]-Tabla1[[#This Row],[VALOR LEVANTADO EN LIQUIDACION]],0)</f>
        <v>0</v>
      </c>
    </row>
    <row r="278" spans="2:35" s="31" customFormat="1" ht="87.65" hidden="1" customHeight="1" x14ac:dyDescent="0.35">
      <c r="B278" s="27"/>
      <c r="C278" s="66"/>
      <c r="D278" s="27"/>
      <c r="E278" s="58" t="str">
        <f>+Tabla1[[#This Row],[CODIGO ACTIVIDAD EN PPP Y LINEAMIENTO]]&amp;Tabla1[[#This Row],[ENTORNO/COMPONENTE]]</f>
        <v/>
      </c>
      <c r="F278" s="57">
        <f>+VLOOKUP(Tabla1[[#This Row],[Columna1]],IG!$D$3:$L$1907,3,FALSE)</f>
        <v>0</v>
      </c>
      <c r="G278" s="57">
        <f>+VLOOKUP(Tabla1[[#This Row],[Columna1]],IG!$D$3:$W$1907,4,FALSE)</f>
        <v>0</v>
      </c>
      <c r="H278" s="57">
        <f>+VLOOKUP(Tabla1[[#This Row],[Columna1]],IG!$D$3:$W$1907,5,FALSE)</f>
        <v>0</v>
      </c>
      <c r="I278" s="57">
        <f>+VLOOKUP(Tabla1[[#This Row],[Columna1]],IG!$D$3:$W$1907,6,FALSE)</f>
        <v>0</v>
      </c>
      <c r="J278" s="57">
        <f>+VLOOKUP(Tabla1[[#This Row],[Columna1]],IG!$D$3:$W$1907,7,FALSE)</f>
        <v>0</v>
      </c>
      <c r="K278" s="27"/>
      <c r="L278" s="28"/>
      <c r="M278" s="58" t="str">
        <f>+Tabla1[[#This Row],[Columna1]]&amp;Tabla1[[#This Row],[LOCALIDAD]]&amp;Tabla1[[#This Row],[MES]]</f>
        <v/>
      </c>
      <c r="N278" s="27"/>
      <c r="O278" s="60">
        <f>+VLOOKUP(Tabla1[[#This Row],[concatenar]],IG!$M$3:$W$1907,2,FALSE)</f>
        <v>0</v>
      </c>
      <c r="P278" s="60">
        <f>+VLOOKUP(Tabla1[[#This Row],[concatenar]],IG!$M$3:$W$1907,3,FALSE)</f>
        <v>0</v>
      </c>
      <c r="Q278" s="104">
        <f>+VLOOKUP(Tabla1[[#This Row],[concatenar]],IG!$M$3:$W$1907,8,FALSE)</f>
        <v>0</v>
      </c>
      <c r="R278" s="98">
        <f>+VLOOKUP(Tabla1[[#This Row],[concatenar]],IG!$M$3:$W$1907,9,FALSE)</f>
        <v>0</v>
      </c>
      <c r="S278" s="102">
        <f>+VLOOKUP(Tabla1[[#This Row],[concatenar]],IG!$M$3:$W$1907,10,FALSE)</f>
        <v>0</v>
      </c>
      <c r="T278" s="60">
        <f>+VLOOKUP(Tabla1[[#This Row],[concatenar]],IG!$M$3:$W$1907,11,FALSE)</f>
        <v>0</v>
      </c>
      <c r="U278" s="27"/>
      <c r="V278" s="29"/>
      <c r="W278" s="27"/>
      <c r="X278" s="27"/>
      <c r="Y278" s="61">
        <f>ROUND(Tabla1[[#This Row],[VALOR UNITARIO SEGUIMIENTO FINANCIERO
2024]]*Tabla1[[#This Row],[MET AFECTADA PORLA GLOSA
RECURSOS 2024]]*Tabla1[[#This Row],[Porcentaje de Glosa]],0)</f>
        <v>0</v>
      </c>
      <c r="Z278" s="61">
        <f>ROUND(Tabla1[[#This Row],[VALOR UNITARIO SEGUIMIENTO FINANCIERO
2025]]*Tabla1[[#This Row],[META AFECTADA PORLA GLOSA
RECURSOS 2025]]*Tabla1[[#This Row],[Porcentaje de Glosa]],0)</f>
        <v>0</v>
      </c>
      <c r="AA278" s="61">
        <f>ROUND(Tabla1[[#This Row],[VALOR DE LA GLOSA 2024]]+Tabla1[[#This Row],[VALOR DE LA GLOSA 2025]],0)</f>
        <v>0</v>
      </c>
      <c r="AB278" s="65"/>
      <c r="AC278" s="27"/>
      <c r="AD278" s="114"/>
      <c r="AE278" s="27"/>
      <c r="AF278" s="114">
        <f>ROUND(Tabla1[[#This Row],[VALOR TOTAL DE LA GLOSA]]-Tabla1[[#This Row],[Valor soportado por la Subred]],0)</f>
        <v>0</v>
      </c>
      <c r="AG278" s="27"/>
      <c r="AH278" s="27"/>
      <c r="AI278" s="114">
        <f>ROUND(Tabla1[[#This Row],[VALOR GLOSA DEFINITIVA]]-Tabla1[[#This Row],[VALOR LEVANTADO EN LIQUIDACION]],0)</f>
        <v>0</v>
      </c>
    </row>
    <row r="279" spans="2:35" s="31" customFormat="1" ht="87.65" hidden="1" customHeight="1" x14ac:dyDescent="0.35">
      <c r="B279" s="27"/>
      <c r="C279" s="66"/>
      <c r="D279" s="27"/>
      <c r="E279" s="58" t="str">
        <f>+Tabla1[[#This Row],[CODIGO ACTIVIDAD EN PPP Y LINEAMIENTO]]&amp;Tabla1[[#This Row],[ENTORNO/COMPONENTE]]</f>
        <v/>
      </c>
      <c r="F279" s="57">
        <f>+VLOOKUP(Tabla1[[#This Row],[Columna1]],IG!$D$3:$L$1907,3,FALSE)</f>
        <v>0</v>
      </c>
      <c r="G279" s="57">
        <f>+VLOOKUP(Tabla1[[#This Row],[Columna1]],IG!$D$3:$W$1907,4,FALSE)</f>
        <v>0</v>
      </c>
      <c r="H279" s="57">
        <f>+VLOOKUP(Tabla1[[#This Row],[Columna1]],IG!$D$3:$W$1907,5,FALSE)</f>
        <v>0</v>
      </c>
      <c r="I279" s="57">
        <f>+VLOOKUP(Tabla1[[#This Row],[Columna1]],IG!$D$3:$W$1907,6,FALSE)</f>
        <v>0</v>
      </c>
      <c r="J279" s="57">
        <f>+VLOOKUP(Tabla1[[#This Row],[Columna1]],IG!$D$3:$W$1907,7,FALSE)</f>
        <v>0</v>
      </c>
      <c r="K279" s="27"/>
      <c r="L279" s="28"/>
      <c r="M279" s="58" t="str">
        <f>+Tabla1[[#This Row],[Columna1]]&amp;Tabla1[[#This Row],[LOCALIDAD]]&amp;Tabla1[[#This Row],[MES]]</f>
        <v/>
      </c>
      <c r="N279" s="27"/>
      <c r="O279" s="60">
        <f>+VLOOKUP(Tabla1[[#This Row],[concatenar]],IG!$M$3:$W$1907,2,FALSE)</f>
        <v>0</v>
      </c>
      <c r="P279" s="60">
        <f>+VLOOKUP(Tabla1[[#This Row],[concatenar]],IG!$M$3:$W$1907,3,FALSE)</f>
        <v>0</v>
      </c>
      <c r="Q279" s="104">
        <f>+VLOOKUP(Tabla1[[#This Row],[concatenar]],IG!$M$3:$W$1907,8,FALSE)</f>
        <v>0</v>
      </c>
      <c r="R279" s="98">
        <f>+VLOOKUP(Tabla1[[#This Row],[concatenar]],IG!$M$3:$W$1907,9,FALSE)</f>
        <v>0</v>
      </c>
      <c r="S279" s="102">
        <f>+VLOOKUP(Tabla1[[#This Row],[concatenar]],IG!$M$3:$W$1907,10,FALSE)</f>
        <v>0</v>
      </c>
      <c r="T279" s="60">
        <f>+VLOOKUP(Tabla1[[#This Row],[concatenar]],IG!$M$3:$W$1907,11,FALSE)</f>
        <v>0</v>
      </c>
      <c r="U279" s="27"/>
      <c r="V279" s="29"/>
      <c r="W279" s="27"/>
      <c r="X279" s="27"/>
      <c r="Y279" s="61">
        <f>ROUND(Tabla1[[#This Row],[VALOR UNITARIO SEGUIMIENTO FINANCIERO
2024]]*Tabla1[[#This Row],[MET AFECTADA PORLA GLOSA
RECURSOS 2024]]*Tabla1[[#This Row],[Porcentaje de Glosa]],0)</f>
        <v>0</v>
      </c>
      <c r="Z279" s="61">
        <f>ROUND(Tabla1[[#This Row],[VALOR UNITARIO SEGUIMIENTO FINANCIERO
2025]]*Tabla1[[#This Row],[META AFECTADA PORLA GLOSA
RECURSOS 2025]]*Tabla1[[#This Row],[Porcentaje de Glosa]],0)</f>
        <v>0</v>
      </c>
      <c r="AA279" s="61">
        <f>ROUND(Tabla1[[#This Row],[VALOR DE LA GLOSA 2024]]+Tabla1[[#This Row],[VALOR DE LA GLOSA 2025]],0)</f>
        <v>0</v>
      </c>
      <c r="AB279" s="65"/>
      <c r="AC279" s="27"/>
      <c r="AD279" s="114"/>
      <c r="AE279" s="27"/>
      <c r="AF279" s="114">
        <f>ROUND(Tabla1[[#This Row],[VALOR TOTAL DE LA GLOSA]]-Tabla1[[#This Row],[Valor soportado por la Subred]],0)</f>
        <v>0</v>
      </c>
      <c r="AG279" s="27"/>
      <c r="AH279" s="27"/>
      <c r="AI279" s="114">
        <f>ROUND(Tabla1[[#This Row],[VALOR GLOSA DEFINITIVA]]-Tabla1[[#This Row],[VALOR LEVANTADO EN LIQUIDACION]],0)</f>
        <v>0</v>
      </c>
    </row>
    <row r="280" spans="2:35" s="31" customFormat="1" ht="87.65" hidden="1" customHeight="1" x14ac:dyDescent="0.35">
      <c r="B280" s="27"/>
      <c r="C280" s="66"/>
      <c r="D280" s="27"/>
      <c r="E280" s="58" t="str">
        <f>+Tabla1[[#This Row],[CODIGO ACTIVIDAD EN PPP Y LINEAMIENTO]]&amp;Tabla1[[#This Row],[ENTORNO/COMPONENTE]]</f>
        <v/>
      </c>
      <c r="F280" s="57">
        <f>+VLOOKUP(Tabla1[[#This Row],[Columna1]],IG!$D$3:$L$1907,3,FALSE)</f>
        <v>0</v>
      </c>
      <c r="G280" s="57">
        <f>+VLOOKUP(Tabla1[[#This Row],[Columna1]],IG!$D$3:$W$1907,4,FALSE)</f>
        <v>0</v>
      </c>
      <c r="H280" s="57">
        <f>+VLOOKUP(Tabla1[[#This Row],[Columna1]],IG!$D$3:$W$1907,5,FALSE)</f>
        <v>0</v>
      </c>
      <c r="I280" s="57">
        <f>+VLOOKUP(Tabla1[[#This Row],[Columna1]],IG!$D$3:$W$1907,6,FALSE)</f>
        <v>0</v>
      </c>
      <c r="J280" s="57">
        <f>+VLOOKUP(Tabla1[[#This Row],[Columna1]],IG!$D$3:$W$1907,7,FALSE)</f>
        <v>0</v>
      </c>
      <c r="K280" s="27"/>
      <c r="L280" s="28"/>
      <c r="M280" s="58" t="str">
        <f>+Tabla1[[#This Row],[Columna1]]&amp;Tabla1[[#This Row],[LOCALIDAD]]&amp;Tabla1[[#This Row],[MES]]</f>
        <v/>
      </c>
      <c r="N280" s="27"/>
      <c r="O280" s="60">
        <f>+VLOOKUP(Tabla1[[#This Row],[concatenar]],IG!$M$3:$W$1907,2,FALSE)</f>
        <v>0</v>
      </c>
      <c r="P280" s="60">
        <f>+VLOOKUP(Tabla1[[#This Row],[concatenar]],IG!$M$3:$W$1907,3,FALSE)</f>
        <v>0</v>
      </c>
      <c r="Q280" s="104">
        <f>+VLOOKUP(Tabla1[[#This Row],[concatenar]],IG!$M$3:$W$1907,8,FALSE)</f>
        <v>0</v>
      </c>
      <c r="R280" s="98">
        <f>+VLOOKUP(Tabla1[[#This Row],[concatenar]],IG!$M$3:$W$1907,9,FALSE)</f>
        <v>0</v>
      </c>
      <c r="S280" s="102">
        <f>+VLOOKUP(Tabla1[[#This Row],[concatenar]],IG!$M$3:$W$1907,10,FALSE)</f>
        <v>0</v>
      </c>
      <c r="T280" s="60">
        <f>+VLOOKUP(Tabla1[[#This Row],[concatenar]],IG!$M$3:$W$1907,11,FALSE)</f>
        <v>0</v>
      </c>
      <c r="U280" s="27"/>
      <c r="V280" s="29"/>
      <c r="W280" s="27"/>
      <c r="X280" s="27"/>
      <c r="Y280" s="61">
        <f>ROUND(Tabla1[[#This Row],[VALOR UNITARIO SEGUIMIENTO FINANCIERO
2024]]*Tabla1[[#This Row],[MET AFECTADA PORLA GLOSA
RECURSOS 2024]]*Tabla1[[#This Row],[Porcentaje de Glosa]],0)</f>
        <v>0</v>
      </c>
      <c r="Z280" s="61">
        <f>ROUND(Tabla1[[#This Row],[VALOR UNITARIO SEGUIMIENTO FINANCIERO
2025]]*Tabla1[[#This Row],[META AFECTADA PORLA GLOSA
RECURSOS 2025]]*Tabla1[[#This Row],[Porcentaje de Glosa]],0)</f>
        <v>0</v>
      </c>
      <c r="AA280" s="61">
        <f>ROUND(Tabla1[[#This Row],[VALOR DE LA GLOSA 2024]]+Tabla1[[#This Row],[VALOR DE LA GLOSA 2025]],0)</f>
        <v>0</v>
      </c>
      <c r="AB280" s="65"/>
      <c r="AC280" s="27"/>
      <c r="AD280" s="114"/>
      <c r="AE280" s="27"/>
      <c r="AF280" s="114">
        <f>ROUND(Tabla1[[#This Row],[VALOR TOTAL DE LA GLOSA]]-Tabla1[[#This Row],[Valor soportado por la Subred]],0)</f>
        <v>0</v>
      </c>
      <c r="AG280" s="27"/>
      <c r="AH280" s="27"/>
      <c r="AI280" s="114">
        <f>ROUND(Tabla1[[#This Row],[VALOR GLOSA DEFINITIVA]]-Tabla1[[#This Row],[VALOR LEVANTADO EN LIQUIDACION]],0)</f>
        <v>0</v>
      </c>
    </row>
    <row r="281" spans="2:35" s="31" customFormat="1" ht="87.65" hidden="1" customHeight="1" x14ac:dyDescent="0.35">
      <c r="B281" s="27"/>
      <c r="C281" s="66"/>
      <c r="D281" s="27"/>
      <c r="E281" s="58" t="str">
        <f>+Tabla1[[#This Row],[CODIGO ACTIVIDAD EN PPP Y LINEAMIENTO]]&amp;Tabla1[[#This Row],[ENTORNO/COMPONENTE]]</f>
        <v/>
      </c>
      <c r="F281" s="57">
        <f>+VLOOKUP(Tabla1[[#This Row],[Columna1]],IG!$D$3:$L$1907,3,FALSE)</f>
        <v>0</v>
      </c>
      <c r="G281" s="57">
        <f>+VLOOKUP(Tabla1[[#This Row],[Columna1]],IG!$D$3:$W$1907,4,FALSE)</f>
        <v>0</v>
      </c>
      <c r="H281" s="57">
        <f>+VLOOKUP(Tabla1[[#This Row],[Columna1]],IG!$D$3:$W$1907,5,FALSE)</f>
        <v>0</v>
      </c>
      <c r="I281" s="57">
        <f>+VLOOKUP(Tabla1[[#This Row],[Columna1]],IG!$D$3:$W$1907,6,FALSE)</f>
        <v>0</v>
      </c>
      <c r="J281" s="57">
        <f>+VLOOKUP(Tabla1[[#This Row],[Columna1]],IG!$D$3:$W$1907,7,FALSE)</f>
        <v>0</v>
      </c>
      <c r="K281" s="27"/>
      <c r="L281" s="28"/>
      <c r="M281" s="58" t="str">
        <f>+Tabla1[[#This Row],[Columna1]]&amp;Tabla1[[#This Row],[LOCALIDAD]]&amp;Tabla1[[#This Row],[MES]]</f>
        <v/>
      </c>
      <c r="N281" s="27"/>
      <c r="O281" s="60">
        <f>+VLOOKUP(Tabla1[[#This Row],[concatenar]],IG!$M$3:$W$1907,2,FALSE)</f>
        <v>0</v>
      </c>
      <c r="P281" s="60">
        <f>+VLOOKUP(Tabla1[[#This Row],[concatenar]],IG!$M$3:$W$1907,3,FALSE)</f>
        <v>0</v>
      </c>
      <c r="Q281" s="104">
        <f>+VLOOKUP(Tabla1[[#This Row],[concatenar]],IG!$M$3:$W$1907,8,FALSE)</f>
        <v>0</v>
      </c>
      <c r="R281" s="98">
        <f>+VLOOKUP(Tabla1[[#This Row],[concatenar]],IG!$M$3:$W$1907,9,FALSE)</f>
        <v>0</v>
      </c>
      <c r="S281" s="102">
        <f>+VLOOKUP(Tabla1[[#This Row],[concatenar]],IG!$M$3:$W$1907,10,FALSE)</f>
        <v>0</v>
      </c>
      <c r="T281" s="60">
        <f>+VLOOKUP(Tabla1[[#This Row],[concatenar]],IG!$M$3:$W$1907,11,FALSE)</f>
        <v>0</v>
      </c>
      <c r="U281" s="27"/>
      <c r="V281" s="29"/>
      <c r="W281" s="27"/>
      <c r="X281" s="27"/>
      <c r="Y281" s="61">
        <f>ROUND(Tabla1[[#This Row],[VALOR UNITARIO SEGUIMIENTO FINANCIERO
2024]]*Tabla1[[#This Row],[MET AFECTADA PORLA GLOSA
RECURSOS 2024]]*Tabla1[[#This Row],[Porcentaje de Glosa]],0)</f>
        <v>0</v>
      </c>
      <c r="Z281" s="61">
        <f>ROUND(Tabla1[[#This Row],[VALOR UNITARIO SEGUIMIENTO FINANCIERO
2025]]*Tabla1[[#This Row],[META AFECTADA PORLA GLOSA
RECURSOS 2025]]*Tabla1[[#This Row],[Porcentaje de Glosa]],0)</f>
        <v>0</v>
      </c>
      <c r="AA281" s="61">
        <f>ROUND(Tabla1[[#This Row],[VALOR DE LA GLOSA 2024]]+Tabla1[[#This Row],[VALOR DE LA GLOSA 2025]],0)</f>
        <v>0</v>
      </c>
      <c r="AB281" s="65"/>
      <c r="AC281" s="27"/>
      <c r="AD281" s="114"/>
      <c r="AE281" s="27"/>
      <c r="AF281" s="114">
        <f>ROUND(Tabla1[[#This Row],[VALOR TOTAL DE LA GLOSA]]-Tabla1[[#This Row],[Valor soportado por la Subred]],0)</f>
        <v>0</v>
      </c>
      <c r="AG281" s="27"/>
      <c r="AH281" s="27"/>
      <c r="AI281" s="114">
        <f>ROUND(Tabla1[[#This Row],[VALOR GLOSA DEFINITIVA]]-Tabla1[[#This Row],[VALOR LEVANTADO EN LIQUIDACION]],0)</f>
        <v>0</v>
      </c>
    </row>
    <row r="282" spans="2:35" s="31" customFormat="1" ht="87.65" hidden="1" customHeight="1" x14ac:dyDescent="0.35">
      <c r="B282" s="27"/>
      <c r="C282" s="66"/>
      <c r="D282" s="27"/>
      <c r="E282" s="58" t="str">
        <f>+Tabla1[[#This Row],[CODIGO ACTIVIDAD EN PPP Y LINEAMIENTO]]&amp;Tabla1[[#This Row],[ENTORNO/COMPONENTE]]</f>
        <v/>
      </c>
      <c r="F282" s="57">
        <f>+VLOOKUP(Tabla1[[#This Row],[Columna1]],IG!$D$3:$L$1907,3,FALSE)</f>
        <v>0</v>
      </c>
      <c r="G282" s="57">
        <f>+VLOOKUP(Tabla1[[#This Row],[Columna1]],IG!$D$3:$W$1907,4,FALSE)</f>
        <v>0</v>
      </c>
      <c r="H282" s="57">
        <f>+VLOOKUP(Tabla1[[#This Row],[Columna1]],IG!$D$3:$W$1907,5,FALSE)</f>
        <v>0</v>
      </c>
      <c r="I282" s="57">
        <f>+VLOOKUP(Tabla1[[#This Row],[Columna1]],IG!$D$3:$W$1907,6,FALSE)</f>
        <v>0</v>
      </c>
      <c r="J282" s="57">
        <f>+VLOOKUP(Tabla1[[#This Row],[Columna1]],IG!$D$3:$W$1907,7,FALSE)</f>
        <v>0</v>
      </c>
      <c r="K282" s="27"/>
      <c r="L282" s="28"/>
      <c r="M282" s="58" t="str">
        <f>+Tabla1[[#This Row],[Columna1]]&amp;Tabla1[[#This Row],[LOCALIDAD]]&amp;Tabla1[[#This Row],[MES]]</f>
        <v/>
      </c>
      <c r="N282" s="27"/>
      <c r="O282" s="60">
        <f>+VLOOKUP(Tabla1[[#This Row],[concatenar]],IG!$M$3:$W$1907,2,FALSE)</f>
        <v>0</v>
      </c>
      <c r="P282" s="60">
        <f>+VLOOKUP(Tabla1[[#This Row],[concatenar]],IG!$M$3:$W$1907,3,FALSE)</f>
        <v>0</v>
      </c>
      <c r="Q282" s="104">
        <f>+VLOOKUP(Tabla1[[#This Row],[concatenar]],IG!$M$3:$W$1907,8,FALSE)</f>
        <v>0</v>
      </c>
      <c r="R282" s="98">
        <f>+VLOOKUP(Tabla1[[#This Row],[concatenar]],IG!$M$3:$W$1907,9,FALSE)</f>
        <v>0</v>
      </c>
      <c r="S282" s="102">
        <f>+VLOOKUP(Tabla1[[#This Row],[concatenar]],IG!$M$3:$W$1907,10,FALSE)</f>
        <v>0</v>
      </c>
      <c r="T282" s="60">
        <f>+VLOOKUP(Tabla1[[#This Row],[concatenar]],IG!$M$3:$W$1907,11,FALSE)</f>
        <v>0</v>
      </c>
      <c r="U282" s="27"/>
      <c r="V282" s="29"/>
      <c r="W282" s="27"/>
      <c r="X282" s="27"/>
      <c r="Y282" s="61">
        <f>ROUND(Tabla1[[#This Row],[VALOR UNITARIO SEGUIMIENTO FINANCIERO
2024]]*Tabla1[[#This Row],[MET AFECTADA PORLA GLOSA
RECURSOS 2024]]*Tabla1[[#This Row],[Porcentaje de Glosa]],0)</f>
        <v>0</v>
      </c>
      <c r="Z282" s="61">
        <f>ROUND(Tabla1[[#This Row],[VALOR UNITARIO SEGUIMIENTO FINANCIERO
2025]]*Tabla1[[#This Row],[META AFECTADA PORLA GLOSA
RECURSOS 2025]]*Tabla1[[#This Row],[Porcentaje de Glosa]],0)</f>
        <v>0</v>
      </c>
      <c r="AA282" s="61">
        <f>ROUND(Tabla1[[#This Row],[VALOR DE LA GLOSA 2024]]+Tabla1[[#This Row],[VALOR DE LA GLOSA 2025]],0)</f>
        <v>0</v>
      </c>
      <c r="AB282" s="65"/>
      <c r="AC282" s="27"/>
      <c r="AD282" s="114"/>
      <c r="AE282" s="27"/>
      <c r="AF282" s="114">
        <f>ROUND(Tabla1[[#This Row],[VALOR TOTAL DE LA GLOSA]]-Tabla1[[#This Row],[Valor soportado por la Subred]],0)</f>
        <v>0</v>
      </c>
      <c r="AG282" s="27"/>
      <c r="AH282" s="27"/>
      <c r="AI282" s="114">
        <f>ROUND(Tabla1[[#This Row],[VALOR GLOSA DEFINITIVA]]-Tabla1[[#This Row],[VALOR LEVANTADO EN LIQUIDACION]],0)</f>
        <v>0</v>
      </c>
    </row>
    <row r="283" spans="2:35" ht="18" hidden="1" x14ac:dyDescent="0.35">
      <c r="B283" s="122"/>
      <c r="C283" s="123"/>
      <c r="D283" s="122"/>
      <c r="E283" s="58" t="str">
        <f>+Tabla1[[#This Row],[CODIGO ACTIVIDAD EN PPP Y LINEAMIENTO]]&amp;Tabla1[[#This Row],[ENTORNO/COMPONENTE]]</f>
        <v/>
      </c>
      <c r="F283" s="125">
        <f>+VLOOKUP(Tabla1[[#This Row],[Columna1]],IG!$D$3:$L$1907,3,FALSE)</f>
        <v>0</v>
      </c>
      <c r="G283" s="125">
        <f>+VLOOKUP(Tabla1[[#This Row],[Columna1]],IG!$D$3:$W$1907,4,FALSE)</f>
        <v>0</v>
      </c>
      <c r="H283" s="125">
        <f>+VLOOKUP(Tabla1[[#This Row],[Columna1]],IG!$D$3:$W$1907,5,FALSE)</f>
        <v>0</v>
      </c>
      <c r="I283" s="125">
        <f>+VLOOKUP(Tabla1[[#This Row],[Columna1]],IG!$D$3:$W$1907,6,FALSE)</f>
        <v>0</v>
      </c>
      <c r="J283" s="125">
        <f>+VLOOKUP(Tabla1[[#This Row],[Columna1]],IG!$D$3:$W$1907,7,FALSE)</f>
        <v>0</v>
      </c>
      <c r="K283" s="126"/>
      <c r="L283" s="122"/>
      <c r="M283" s="124" t="str">
        <f>+Tabla1[[#This Row],[Columna1]]&amp;Tabla1[[#This Row],[LOCALIDAD]]&amp;Tabla1[[#This Row],[MES]]</f>
        <v/>
      </c>
      <c r="N283" s="27"/>
      <c r="O283" s="60">
        <f>+VLOOKUP(Tabla1[[#This Row],[concatenar]],IG!$M$3:$W$1907,2,FALSE)</f>
        <v>0</v>
      </c>
      <c r="P283" s="60">
        <f>+VLOOKUP(Tabla1[[#This Row],[concatenar]],IG!$M$3:$W$1907,3,FALSE)</f>
        <v>0</v>
      </c>
      <c r="Q283" s="104">
        <f>+VLOOKUP(Tabla1[[#This Row],[concatenar]],IG!$M$3:$W$1907,8,FALSE)</f>
        <v>0</v>
      </c>
      <c r="R283" s="98">
        <f>+VLOOKUP(Tabla1[[#This Row],[concatenar]],IG!$M$3:$W$1907,9,FALSE)</f>
        <v>0</v>
      </c>
      <c r="S283" s="127">
        <f>+VLOOKUP(Tabla1[[#This Row],[concatenar]],IG!$M$3:$W$1907,10,FALSE)</f>
        <v>0</v>
      </c>
      <c r="T283" s="128">
        <f>+VLOOKUP(Tabla1[[#This Row],[concatenar]],IG!$M$3:$W$1907,11,FALSE)</f>
        <v>0</v>
      </c>
      <c r="U283" s="126"/>
      <c r="V283" s="129"/>
      <c r="W283" s="135"/>
      <c r="X283" s="136"/>
      <c r="Y283" s="130">
        <f>ROUND(Tabla1[[#This Row],[VALOR UNITARIO SEGUIMIENTO FINANCIERO
2024]]*Tabla1[[#This Row],[MET AFECTADA PORLA GLOSA
RECURSOS 2024]]*Tabla1[[#This Row],[Porcentaje de Glosa]],0)</f>
        <v>0</v>
      </c>
      <c r="Z283" s="61">
        <f>ROUND(Tabla1[[#This Row],[VALOR UNITARIO SEGUIMIENTO FINANCIERO
2025]]*Tabla1[[#This Row],[META AFECTADA PORLA GLOSA
RECURSOS 2025]]*Tabla1[[#This Row],[Porcentaje de Glosa]],0)</f>
        <v>0</v>
      </c>
      <c r="AA283" s="61">
        <f>ROUND(Tabla1[[#This Row],[VALOR DE LA GLOSA 2024]]+Tabla1[[#This Row],[VALOR DE LA GLOSA 2025]],0)</f>
        <v>0</v>
      </c>
      <c r="AB283" s="65"/>
      <c r="AC283" s="126"/>
      <c r="AD283" s="126"/>
      <c r="AE283" s="137"/>
      <c r="AF283" s="131">
        <f>ROUND(Tabla1[[#This Row],[VALOR TOTAL DE LA GLOSA]]-Tabla1[[#This Row],[Valor soportado por la Subred]],0)</f>
        <v>0</v>
      </c>
      <c r="AG283" s="126"/>
      <c r="AH283" s="126"/>
      <c r="AI283" s="131">
        <f>ROUND(Tabla1[[#This Row],[VALOR GLOSA DEFINITIVA]]-Tabla1[[#This Row],[VALOR LEVANTADO EN LIQUIDACION]],0)</f>
        <v>0</v>
      </c>
    </row>
    <row r="284" spans="2:35" x14ac:dyDescent="0.35">
      <c r="AB284" s="43"/>
    </row>
    <row r="285" spans="2:35" x14ac:dyDescent="0.35">
      <c r="AB285" s="43"/>
    </row>
    <row r="286" spans="2:35" x14ac:dyDescent="0.35">
      <c r="AB286" s="43"/>
    </row>
  </sheetData>
  <sheetProtection autoFilter="0"/>
  <mergeCells count="14">
    <mergeCell ref="B1:AI8"/>
    <mergeCell ref="B9:H9"/>
    <mergeCell ref="L9:L10"/>
    <mergeCell ref="B10:H10"/>
    <mergeCell ref="B11:H11"/>
    <mergeCell ref="W11:AE11"/>
    <mergeCell ref="I9:K9"/>
    <mergeCell ref="I10:K10"/>
    <mergeCell ref="I11:K11"/>
    <mergeCell ref="L11:N12"/>
    <mergeCell ref="AB9:AI10"/>
    <mergeCell ref="M9:V10"/>
    <mergeCell ref="W9:X9"/>
    <mergeCell ref="W10:X10"/>
  </mergeCells>
  <phoneticPr fontId="29" type="noConversion"/>
  <pageMargins left="0.7" right="0.7" top="0.75" bottom="0.75" header="0.3" footer="0.3"/>
  <pageSetup orientation="portrait" horizontalDpi="4294967294" verticalDpi="4294967294" r:id="rId1"/>
  <tableParts count="1">
    <tablePart r:id="rId2"/>
  </tableParts>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000-000001000000}">
          <x14:formula1>
            <xm:f>'lISTA DESPLEGABLES'!$L$5:$L$7</xm:f>
          </x14:formula1>
          <xm:sqref>L14:L185 L189:L283</xm:sqref>
        </x14:dataValidation>
        <x14:dataValidation type="list" allowBlank="1" showInputMessage="1" showErrorMessage="1" xr:uid="{00000000-0002-0000-0000-000003000000}">
          <x14:formula1>
            <xm:f>'lISTA DESPLEGABLES'!$G$5:$G$14</xm:f>
          </x14:formula1>
          <xm:sqref>D14:D185 D188:D283</xm:sqref>
        </x14:dataValidation>
        <x14:dataValidation type="list" allowBlank="1" showInputMessage="1" showErrorMessage="1" xr:uid="{00000000-0002-0000-0000-000004000000}">
          <x14:formula1>
            <xm:f>'lISTA DESPLEGABLES'!$J$5:$J$12</xm:f>
          </x14:formula1>
          <xm:sqref>K14:K185 K189:K283</xm:sqref>
        </x14:dataValidation>
        <x14:dataValidation type="list" allowBlank="1" showInputMessage="1" showErrorMessage="1" xr:uid="{00000000-0002-0000-0000-000000000000}">
          <x14:formula1>
            <xm:f>'lISTA DESPLEGABLES'!$D$5:$D$39</xm:f>
          </x14:formula1>
          <xm:sqref>U14:U185 U189:U283</xm:sqref>
        </x14:dataValidation>
        <x14:dataValidation type="list" allowBlank="1" showInputMessage="1" showErrorMessage="1" xr:uid="{26E7300E-195D-4461-8305-F2E58D135D56}">
          <x14:formula1>
            <xm:f>'lISTA DESPLEGABLES'!$B$5:$B$7</xm:f>
          </x14:formula1>
          <xm:sqref>B14:B185 B188:B283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54F2CB-D6CC-4F6D-9021-1A745BFBC188}">
  <dimension ref="A1:L195"/>
  <sheetViews>
    <sheetView topLeftCell="F124" workbookViewId="0">
      <selection activeCell="L126" sqref="L126"/>
    </sheetView>
  </sheetViews>
  <sheetFormatPr baseColWidth="10" defaultColWidth="10.81640625" defaultRowHeight="10" x14ac:dyDescent="0.35"/>
  <cols>
    <col min="1" max="1" width="13.81640625" style="154" customWidth="1"/>
    <col min="2" max="2" width="14.453125" style="154" customWidth="1"/>
    <col min="3" max="3" width="15.1796875" style="154" customWidth="1"/>
    <col min="4" max="4" width="17" style="154" customWidth="1"/>
    <col min="5" max="5" width="15.54296875" style="154" customWidth="1"/>
    <col min="6" max="6" width="17.453125" style="154" customWidth="1"/>
    <col min="7" max="7" width="36.54296875" style="154" customWidth="1"/>
    <col min="8" max="8" width="22.81640625" style="154" customWidth="1"/>
    <col min="9" max="9" width="10.81640625" style="154"/>
    <col min="10" max="10" width="13.1796875" style="154" bestFit="1" customWidth="1"/>
    <col min="11" max="11" width="45" style="154" customWidth="1"/>
    <col min="12" max="12" width="21.81640625" style="154" customWidth="1"/>
    <col min="13" max="16384" width="10.81640625" style="154"/>
  </cols>
  <sheetData>
    <row r="1" spans="1:7" ht="28" customHeight="1" x14ac:dyDescent="0.35">
      <c r="A1" s="311" t="s">
        <v>687</v>
      </c>
      <c r="B1" s="311"/>
      <c r="C1" s="311"/>
      <c r="D1" s="311"/>
      <c r="E1" s="311"/>
      <c r="F1" s="311"/>
      <c r="G1" s="311"/>
    </row>
    <row r="2" spans="1:7" ht="44.5" customHeight="1" x14ac:dyDescent="0.35">
      <c r="A2" s="155" t="s">
        <v>688</v>
      </c>
      <c r="B2" s="155" t="s">
        <v>689</v>
      </c>
      <c r="C2" s="155" t="s">
        <v>690</v>
      </c>
      <c r="D2" s="155" t="s">
        <v>691</v>
      </c>
      <c r="E2" s="155" t="s">
        <v>692</v>
      </c>
      <c r="F2" s="155" t="s">
        <v>693</v>
      </c>
      <c r="G2" s="153" t="s">
        <v>694</v>
      </c>
    </row>
    <row r="3" spans="1:7" ht="130" customHeight="1" x14ac:dyDescent="0.35">
      <c r="A3" s="156" t="s">
        <v>695</v>
      </c>
      <c r="B3" s="156" t="s">
        <v>696</v>
      </c>
      <c r="C3" s="156" t="s">
        <v>697</v>
      </c>
      <c r="D3" s="156" t="s">
        <v>698</v>
      </c>
      <c r="E3" s="156">
        <v>12</v>
      </c>
      <c r="F3" s="157">
        <v>49132</v>
      </c>
      <c r="G3" s="158">
        <f>SUM(F3*E3)</f>
        <v>589584</v>
      </c>
    </row>
    <row r="4" spans="1:7" ht="49.5" customHeight="1" x14ac:dyDescent="0.35">
      <c r="A4" s="159" t="s">
        <v>699</v>
      </c>
      <c r="B4" s="159" t="s">
        <v>319</v>
      </c>
      <c r="C4" s="159" t="s">
        <v>345</v>
      </c>
      <c r="D4" s="159">
        <v>425495</v>
      </c>
      <c r="E4" s="159">
        <v>1</v>
      </c>
      <c r="F4" s="160">
        <v>104040</v>
      </c>
      <c r="G4" s="158">
        <f t="shared" ref="G4:G64" si="0">SUM(F4*E4)</f>
        <v>104040</v>
      </c>
    </row>
    <row r="5" spans="1:7" ht="40" customHeight="1" x14ac:dyDescent="0.35">
      <c r="A5" s="156" t="s">
        <v>695</v>
      </c>
      <c r="B5" s="156" t="s">
        <v>700</v>
      </c>
      <c r="C5" s="156" t="s">
        <v>701</v>
      </c>
      <c r="D5" s="156" t="s">
        <v>702</v>
      </c>
      <c r="E5" s="156">
        <v>3</v>
      </c>
      <c r="F5" s="161">
        <v>90168</v>
      </c>
      <c r="G5" s="158">
        <f t="shared" si="0"/>
        <v>270504</v>
      </c>
    </row>
    <row r="6" spans="1:7" ht="30" x14ac:dyDescent="0.35">
      <c r="A6" s="159" t="s">
        <v>699</v>
      </c>
      <c r="B6" s="159" t="s">
        <v>703</v>
      </c>
      <c r="C6" s="159" t="s">
        <v>424</v>
      </c>
      <c r="D6" s="159" t="s">
        <v>704</v>
      </c>
      <c r="E6" s="159">
        <v>4</v>
      </c>
      <c r="F6" s="161">
        <v>39394</v>
      </c>
      <c r="G6" s="158">
        <f t="shared" si="0"/>
        <v>157576</v>
      </c>
    </row>
    <row r="7" spans="1:7" ht="109" customHeight="1" x14ac:dyDescent="0.35">
      <c r="A7" s="159" t="s">
        <v>699</v>
      </c>
      <c r="B7" s="159" t="s">
        <v>705</v>
      </c>
      <c r="C7" s="159" t="s">
        <v>706</v>
      </c>
      <c r="D7" s="159" t="s">
        <v>707</v>
      </c>
      <c r="E7" s="159">
        <v>3</v>
      </c>
      <c r="F7" s="157">
        <v>58956</v>
      </c>
      <c r="G7" s="158">
        <f t="shared" si="0"/>
        <v>176868</v>
      </c>
    </row>
    <row r="8" spans="1:7" ht="80" x14ac:dyDescent="0.35">
      <c r="A8" s="159" t="s">
        <v>699</v>
      </c>
      <c r="B8" s="159" t="s">
        <v>319</v>
      </c>
      <c r="C8" s="159" t="s">
        <v>341</v>
      </c>
      <c r="D8" s="159">
        <v>521252</v>
      </c>
      <c r="E8" s="159">
        <v>1</v>
      </c>
      <c r="F8" s="157">
        <v>138720</v>
      </c>
      <c r="G8" s="158">
        <f t="shared" si="0"/>
        <v>138720</v>
      </c>
    </row>
    <row r="9" spans="1:7" ht="20" x14ac:dyDescent="0.35">
      <c r="A9" s="159" t="s">
        <v>699</v>
      </c>
      <c r="B9" s="159" t="s">
        <v>705</v>
      </c>
      <c r="C9" s="159" t="s">
        <v>351</v>
      </c>
      <c r="D9" s="159">
        <v>592793</v>
      </c>
      <c r="E9" s="159">
        <v>1</v>
      </c>
      <c r="F9" s="161">
        <v>58956</v>
      </c>
      <c r="G9" s="158">
        <f t="shared" si="0"/>
        <v>58956</v>
      </c>
    </row>
    <row r="10" spans="1:7" ht="45" customHeight="1" x14ac:dyDescent="0.35">
      <c r="A10" s="159" t="s">
        <v>699</v>
      </c>
      <c r="B10" s="159" t="s">
        <v>705</v>
      </c>
      <c r="C10" s="159" t="s">
        <v>358</v>
      </c>
      <c r="D10" s="159" t="s">
        <v>708</v>
      </c>
      <c r="E10" s="159">
        <v>4</v>
      </c>
      <c r="F10" s="160">
        <v>90168</v>
      </c>
      <c r="G10" s="158">
        <f t="shared" si="0"/>
        <v>360672</v>
      </c>
    </row>
    <row r="11" spans="1:7" ht="77.150000000000006" customHeight="1" x14ac:dyDescent="0.35">
      <c r="A11" s="159" t="s">
        <v>699</v>
      </c>
      <c r="B11" s="159" t="s">
        <v>703</v>
      </c>
      <c r="C11" s="159" t="s">
        <v>336</v>
      </c>
      <c r="D11" s="159">
        <v>730660</v>
      </c>
      <c r="E11" s="159">
        <v>1</v>
      </c>
      <c r="F11" s="161">
        <v>58956</v>
      </c>
      <c r="G11" s="158">
        <f t="shared" si="0"/>
        <v>58956</v>
      </c>
    </row>
    <row r="12" spans="1:7" ht="59.15" customHeight="1" x14ac:dyDescent="0.35">
      <c r="A12" s="159" t="s">
        <v>699</v>
      </c>
      <c r="B12" s="159" t="s">
        <v>705</v>
      </c>
      <c r="C12" s="159" t="s">
        <v>356</v>
      </c>
      <c r="D12" s="159">
        <v>837174</v>
      </c>
      <c r="E12" s="159">
        <v>1</v>
      </c>
      <c r="F12" s="161">
        <v>58956</v>
      </c>
      <c r="G12" s="158">
        <f t="shared" si="0"/>
        <v>58956</v>
      </c>
    </row>
    <row r="13" spans="1:7" ht="40" x14ac:dyDescent="0.35">
      <c r="A13" s="159" t="s">
        <v>709</v>
      </c>
      <c r="B13" s="159" t="s">
        <v>703</v>
      </c>
      <c r="C13" s="159" t="s">
        <v>332</v>
      </c>
      <c r="D13" s="159">
        <v>647017</v>
      </c>
      <c r="E13" s="159">
        <v>1</v>
      </c>
      <c r="F13" s="157">
        <v>90168</v>
      </c>
      <c r="G13" s="158">
        <f t="shared" si="0"/>
        <v>90168</v>
      </c>
    </row>
    <row r="14" spans="1:7" ht="30" x14ac:dyDescent="0.35">
      <c r="A14" s="159" t="s">
        <v>709</v>
      </c>
      <c r="B14" s="159" t="s">
        <v>319</v>
      </c>
      <c r="C14" s="159" t="s">
        <v>342</v>
      </c>
      <c r="D14" s="159">
        <v>719508</v>
      </c>
      <c r="E14" s="159">
        <v>1</v>
      </c>
      <c r="F14" s="157">
        <v>49130</v>
      </c>
      <c r="G14" s="158">
        <f t="shared" si="0"/>
        <v>49130</v>
      </c>
    </row>
    <row r="15" spans="1:7" ht="20" x14ac:dyDescent="0.35">
      <c r="A15" s="159" t="s">
        <v>709</v>
      </c>
      <c r="B15" s="159" t="s">
        <v>700</v>
      </c>
      <c r="C15" s="159" t="s">
        <v>710</v>
      </c>
      <c r="D15" s="159">
        <v>730602</v>
      </c>
      <c r="E15" s="159">
        <v>1</v>
      </c>
      <c r="F15" s="160">
        <v>90168</v>
      </c>
      <c r="G15" s="158">
        <f t="shared" si="0"/>
        <v>90168</v>
      </c>
    </row>
    <row r="16" spans="1:7" ht="97.5" customHeight="1" x14ac:dyDescent="0.35">
      <c r="A16" s="159" t="s">
        <v>709</v>
      </c>
      <c r="B16" s="159" t="s">
        <v>703</v>
      </c>
      <c r="C16" s="159" t="s">
        <v>337</v>
      </c>
      <c r="D16" s="159">
        <v>733676</v>
      </c>
      <c r="E16" s="159">
        <v>1</v>
      </c>
      <c r="F16" s="161">
        <v>120224</v>
      </c>
      <c r="G16" s="158">
        <f t="shared" si="0"/>
        <v>120224</v>
      </c>
    </row>
    <row r="17" spans="1:7" ht="50" x14ac:dyDescent="0.35">
      <c r="A17" s="159" t="s">
        <v>709</v>
      </c>
      <c r="B17" s="159" t="s">
        <v>703</v>
      </c>
      <c r="C17" s="159" t="s">
        <v>430</v>
      </c>
      <c r="D17" s="159">
        <v>761074</v>
      </c>
      <c r="E17" s="159">
        <v>1</v>
      </c>
      <c r="F17" s="157">
        <v>90168</v>
      </c>
      <c r="G17" s="158">
        <f t="shared" si="0"/>
        <v>90168</v>
      </c>
    </row>
    <row r="18" spans="1:7" ht="30" x14ac:dyDescent="0.35">
      <c r="A18" s="159" t="s">
        <v>709</v>
      </c>
      <c r="B18" s="159" t="s">
        <v>700</v>
      </c>
      <c r="C18" s="159" t="s">
        <v>701</v>
      </c>
      <c r="D18" s="159" t="s">
        <v>711</v>
      </c>
      <c r="E18" s="159">
        <v>2</v>
      </c>
      <c r="F18" s="161">
        <v>90168</v>
      </c>
      <c r="G18" s="158">
        <f t="shared" si="0"/>
        <v>180336</v>
      </c>
    </row>
    <row r="19" spans="1:7" ht="20" x14ac:dyDescent="0.35">
      <c r="A19" s="159" t="s">
        <v>709</v>
      </c>
      <c r="B19" s="159" t="s">
        <v>705</v>
      </c>
      <c r="C19" s="159" t="s">
        <v>706</v>
      </c>
      <c r="D19" s="159" t="s">
        <v>712</v>
      </c>
      <c r="E19" s="159">
        <v>6</v>
      </c>
      <c r="F19" s="157">
        <v>58956</v>
      </c>
      <c r="G19" s="158">
        <f t="shared" si="0"/>
        <v>353736</v>
      </c>
    </row>
    <row r="20" spans="1:7" ht="20" x14ac:dyDescent="0.35">
      <c r="A20" s="159" t="s">
        <v>709</v>
      </c>
      <c r="B20" s="159" t="s">
        <v>705</v>
      </c>
      <c r="C20" s="159" t="s">
        <v>351</v>
      </c>
      <c r="D20" s="159">
        <v>780604</v>
      </c>
      <c r="E20" s="159">
        <v>1</v>
      </c>
      <c r="F20" s="161">
        <v>58956</v>
      </c>
      <c r="G20" s="158">
        <f t="shared" si="0"/>
        <v>58956</v>
      </c>
    </row>
    <row r="21" spans="1:7" ht="70" x14ac:dyDescent="0.35">
      <c r="A21" s="159" t="s">
        <v>709</v>
      </c>
      <c r="B21" s="159" t="s">
        <v>705</v>
      </c>
      <c r="C21" s="159" t="s">
        <v>356</v>
      </c>
      <c r="D21" s="159" t="s">
        <v>713</v>
      </c>
      <c r="E21" s="159">
        <v>7</v>
      </c>
      <c r="F21" s="161">
        <v>58956</v>
      </c>
      <c r="G21" s="158">
        <f t="shared" si="0"/>
        <v>412692</v>
      </c>
    </row>
    <row r="22" spans="1:7" ht="60.65" customHeight="1" x14ac:dyDescent="0.35">
      <c r="A22" s="159" t="s">
        <v>709</v>
      </c>
      <c r="B22" s="159" t="s">
        <v>714</v>
      </c>
      <c r="C22" s="159" t="s">
        <v>715</v>
      </c>
      <c r="D22" s="159" t="s">
        <v>716</v>
      </c>
      <c r="E22" s="159">
        <v>21</v>
      </c>
      <c r="F22" s="157">
        <v>49132</v>
      </c>
      <c r="G22" s="158">
        <f t="shared" si="0"/>
        <v>1031772</v>
      </c>
    </row>
    <row r="23" spans="1:7" ht="251.5" customHeight="1" x14ac:dyDescent="0.35">
      <c r="A23" s="159" t="s">
        <v>709</v>
      </c>
      <c r="B23" s="159" t="s">
        <v>714</v>
      </c>
      <c r="C23" s="159" t="s">
        <v>717</v>
      </c>
      <c r="D23" s="159" t="s">
        <v>718</v>
      </c>
      <c r="E23" s="159">
        <v>2</v>
      </c>
      <c r="F23" s="157">
        <v>90168</v>
      </c>
      <c r="G23" s="158">
        <f t="shared" si="0"/>
        <v>180336</v>
      </c>
    </row>
    <row r="24" spans="1:7" ht="60.65" customHeight="1" x14ac:dyDescent="0.35">
      <c r="A24" s="159" t="s">
        <v>709</v>
      </c>
      <c r="B24" s="159" t="s">
        <v>700</v>
      </c>
      <c r="C24" s="159" t="s">
        <v>719</v>
      </c>
      <c r="D24" s="159">
        <v>309962</v>
      </c>
      <c r="E24" s="159">
        <v>1</v>
      </c>
      <c r="F24" s="161">
        <v>90168</v>
      </c>
      <c r="G24" s="158">
        <f t="shared" si="0"/>
        <v>90168</v>
      </c>
    </row>
    <row r="25" spans="1:7" ht="143.15" customHeight="1" x14ac:dyDescent="0.35">
      <c r="A25" s="159" t="s">
        <v>709</v>
      </c>
      <c r="B25" s="159" t="s">
        <v>703</v>
      </c>
      <c r="C25" s="159" t="s">
        <v>720</v>
      </c>
      <c r="D25" s="159">
        <v>338560</v>
      </c>
      <c r="E25" s="159">
        <v>1</v>
      </c>
      <c r="F25" s="161">
        <v>120224</v>
      </c>
      <c r="G25" s="158">
        <f t="shared" si="0"/>
        <v>120224</v>
      </c>
    </row>
    <row r="26" spans="1:7" ht="60.65" customHeight="1" x14ac:dyDescent="0.35">
      <c r="A26" s="159" t="s">
        <v>709</v>
      </c>
      <c r="B26" s="159" t="s">
        <v>319</v>
      </c>
      <c r="C26" s="159" t="s">
        <v>721</v>
      </c>
      <c r="D26" s="159">
        <v>379295</v>
      </c>
      <c r="E26" s="159">
        <v>1</v>
      </c>
      <c r="F26" s="161">
        <v>194208</v>
      </c>
      <c r="G26" s="158">
        <f t="shared" si="0"/>
        <v>194208</v>
      </c>
    </row>
    <row r="27" spans="1:7" ht="81.650000000000006" customHeight="1" x14ac:dyDescent="0.35">
      <c r="A27" s="159" t="s">
        <v>709</v>
      </c>
      <c r="B27" s="159" t="s">
        <v>700</v>
      </c>
      <c r="C27" s="159" t="s">
        <v>722</v>
      </c>
      <c r="D27" s="159">
        <v>398938</v>
      </c>
      <c r="E27" s="159">
        <v>1</v>
      </c>
      <c r="F27" s="160">
        <v>60112</v>
      </c>
      <c r="G27" s="158">
        <f t="shared" si="0"/>
        <v>60112</v>
      </c>
    </row>
    <row r="28" spans="1:7" ht="232.5" customHeight="1" x14ac:dyDescent="0.35">
      <c r="A28" s="159" t="s">
        <v>709</v>
      </c>
      <c r="B28" s="159" t="s">
        <v>700</v>
      </c>
      <c r="C28" s="159" t="s">
        <v>723</v>
      </c>
      <c r="D28" s="159">
        <v>426305</v>
      </c>
      <c r="E28" s="159">
        <v>1</v>
      </c>
      <c r="F28" s="157">
        <v>60112</v>
      </c>
      <c r="G28" s="158">
        <f t="shared" si="0"/>
        <v>60112</v>
      </c>
    </row>
    <row r="29" spans="1:7" ht="60.65" customHeight="1" x14ac:dyDescent="0.35">
      <c r="A29" s="159" t="s">
        <v>709</v>
      </c>
      <c r="B29" s="159" t="s">
        <v>703</v>
      </c>
      <c r="C29" s="159" t="s">
        <v>424</v>
      </c>
      <c r="D29" s="159" t="s">
        <v>724</v>
      </c>
      <c r="E29" s="159">
        <v>4</v>
      </c>
      <c r="F29" s="161">
        <v>39394</v>
      </c>
      <c r="G29" s="158">
        <f t="shared" si="0"/>
        <v>157576</v>
      </c>
    </row>
    <row r="30" spans="1:7" ht="87" customHeight="1" x14ac:dyDescent="0.35">
      <c r="A30" s="159" t="s">
        <v>709</v>
      </c>
      <c r="B30" s="159" t="s">
        <v>705</v>
      </c>
      <c r="C30" s="159" t="s">
        <v>358</v>
      </c>
      <c r="D30" s="159" t="s">
        <v>725</v>
      </c>
      <c r="E30" s="159">
        <v>5</v>
      </c>
      <c r="F30" s="160">
        <v>90168</v>
      </c>
      <c r="G30" s="158">
        <f t="shared" si="0"/>
        <v>450840</v>
      </c>
    </row>
    <row r="31" spans="1:7" ht="98.15" customHeight="1" x14ac:dyDescent="0.35">
      <c r="A31" s="159" t="s">
        <v>709</v>
      </c>
      <c r="B31" s="159" t="s">
        <v>700</v>
      </c>
      <c r="C31" s="159" t="s">
        <v>726</v>
      </c>
      <c r="D31" s="159">
        <v>482905</v>
      </c>
      <c r="E31" s="159">
        <v>1</v>
      </c>
      <c r="F31" s="161">
        <v>75140</v>
      </c>
      <c r="G31" s="158">
        <f t="shared" si="0"/>
        <v>75140</v>
      </c>
    </row>
    <row r="32" spans="1:7" ht="60.65" customHeight="1" x14ac:dyDescent="0.35">
      <c r="A32" s="159" t="s">
        <v>695</v>
      </c>
      <c r="B32" s="159" t="s">
        <v>705</v>
      </c>
      <c r="C32" s="159" t="s">
        <v>358</v>
      </c>
      <c r="D32" s="159" t="s">
        <v>727</v>
      </c>
      <c r="E32" s="159">
        <v>2</v>
      </c>
      <c r="F32" s="160">
        <v>90168</v>
      </c>
      <c r="G32" s="158">
        <f t="shared" si="0"/>
        <v>180336</v>
      </c>
    </row>
    <row r="33" spans="1:7" ht="60.65" customHeight="1" x14ac:dyDescent="0.35">
      <c r="A33" s="159" t="s">
        <v>695</v>
      </c>
      <c r="B33" s="159" t="s">
        <v>705</v>
      </c>
      <c r="C33" s="159" t="s">
        <v>351</v>
      </c>
      <c r="D33" s="159">
        <v>352346</v>
      </c>
      <c r="E33" s="159">
        <v>1</v>
      </c>
      <c r="F33" s="161">
        <v>58956</v>
      </c>
      <c r="G33" s="158">
        <f t="shared" si="0"/>
        <v>58956</v>
      </c>
    </row>
    <row r="34" spans="1:7" ht="60.65" customHeight="1" x14ac:dyDescent="0.35">
      <c r="A34" s="159" t="s">
        <v>695</v>
      </c>
      <c r="B34" s="159" t="s">
        <v>714</v>
      </c>
      <c r="C34" s="159" t="s">
        <v>728</v>
      </c>
      <c r="D34" s="159" t="s">
        <v>729</v>
      </c>
      <c r="E34" s="159">
        <v>8</v>
      </c>
      <c r="F34" s="157">
        <v>49132</v>
      </c>
      <c r="G34" s="158">
        <f t="shared" si="0"/>
        <v>393056</v>
      </c>
    </row>
    <row r="35" spans="1:7" ht="60.65" customHeight="1" x14ac:dyDescent="0.35">
      <c r="A35" s="159" t="s">
        <v>695</v>
      </c>
      <c r="B35" s="159" t="s">
        <v>714</v>
      </c>
      <c r="C35" s="159" t="s">
        <v>717</v>
      </c>
      <c r="D35" s="159">
        <v>44079</v>
      </c>
      <c r="E35" s="159">
        <v>1</v>
      </c>
      <c r="F35" s="157">
        <v>90168</v>
      </c>
      <c r="G35" s="158">
        <f t="shared" si="0"/>
        <v>90168</v>
      </c>
    </row>
    <row r="36" spans="1:7" ht="60.65" customHeight="1" x14ac:dyDescent="0.35">
      <c r="A36" s="159" t="s">
        <v>695</v>
      </c>
      <c r="B36" s="159" t="s">
        <v>320</v>
      </c>
      <c r="C36" s="159" t="s">
        <v>392</v>
      </c>
      <c r="D36" s="159" t="s">
        <v>730</v>
      </c>
      <c r="E36" s="159">
        <v>5</v>
      </c>
      <c r="F36" s="161">
        <v>29478</v>
      </c>
      <c r="G36" s="158">
        <f t="shared" si="0"/>
        <v>147390</v>
      </c>
    </row>
    <row r="37" spans="1:7" ht="60.65" customHeight="1" x14ac:dyDescent="0.35">
      <c r="A37" s="159" t="s">
        <v>695</v>
      </c>
      <c r="B37" s="159" t="s">
        <v>703</v>
      </c>
      <c r="C37" s="159" t="s">
        <v>430</v>
      </c>
      <c r="D37" s="159">
        <v>348743</v>
      </c>
      <c r="E37" s="159">
        <v>1</v>
      </c>
      <c r="F37" s="157">
        <v>90168</v>
      </c>
      <c r="G37" s="158">
        <f t="shared" si="0"/>
        <v>90168</v>
      </c>
    </row>
    <row r="38" spans="1:7" ht="60.65" customHeight="1" x14ac:dyDescent="0.35">
      <c r="A38" s="159" t="s">
        <v>695</v>
      </c>
      <c r="B38" s="159" t="s">
        <v>705</v>
      </c>
      <c r="C38" s="159" t="s">
        <v>706</v>
      </c>
      <c r="D38" s="159">
        <v>349679</v>
      </c>
      <c r="E38" s="159">
        <v>1</v>
      </c>
      <c r="F38" s="157">
        <v>58956</v>
      </c>
      <c r="G38" s="158">
        <f t="shared" si="0"/>
        <v>58956</v>
      </c>
    </row>
    <row r="39" spans="1:7" ht="60.65" customHeight="1" x14ac:dyDescent="0.35">
      <c r="A39" s="159" t="s">
        <v>695</v>
      </c>
      <c r="B39" s="159" t="s">
        <v>703</v>
      </c>
      <c r="C39" s="159" t="s">
        <v>731</v>
      </c>
      <c r="D39" s="159">
        <v>351973</v>
      </c>
      <c r="E39" s="159">
        <v>1</v>
      </c>
      <c r="F39" s="161">
        <v>240448</v>
      </c>
      <c r="G39" s="158">
        <f t="shared" si="0"/>
        <v>240448</v>
      </c>
    </row>
    <row r="40" spans="1:7" ht="60.65" customHeight="1" x14ac:dyDescent="0.35">
      <c r="A40" s="159" t="s">
        <v>695</v>
      </c>
      <c r="B40" s="159" t="s">
        <v>705</v>
      </c>
      <c r="C40" s="159" t="s">
        <v>356</v>
      </c>
      <c r="D40" s="159">
        <v>434182</v>
      </c>
      <c r="E40" s="159">
        <v>1</v>
      </c>
      <c r="F40" s="161">
        <v>58956</v>
      </c>
      <c r="G40" s="158">
        <f t="shared" si="0"/>
        <v>58956</v>
      </c>
    </row>
    <row r="41" spans="1:7" ht="60.65" customHeight="1" x14ac:dyDescent="0.35">
      <c r="A41" s="159" t="s">
        <v>695</v>
      </c>
      <c r="B41" s="159" t="s">
        <v>703</v>
      </c>
      <c r="C41" s="159" t="s">
        <v>424</v>
      </c>
      <c r="D41" s="159" t="s">
        <v>732</v>
      </c>
      <c r="E41" s="159">
        <v>2</v>
      </c>
      <c r="F41" s="161">
        <v>39394</v>
      </c>
      <c r="G41" s="158">
        <f t="shared" si="0"/>
        <v>78788</v>
      </c>
    </row>
    <row r="42" spans="1:7" ht="60.65" customHeight="1" x14ac:dyDescent="0.35">
      <c r="A42" s="159" t="s">
        <v>695</v>
      </c>
      <c r="B42" s="159" t="s">
        <v>703</v>
      </c>
      <c r="C42" s="159" t="s">
        <v>336</v>
      </c>
      <c r="D42" s="159">
        <v>583676</v>
      </c>
      <c r="E42" s="159">
        <v>1</v>
      </c>
      <c r="F42" s="161">
        <v>58956</v>
      </c>
      <c r="G42" s="158">
        <f t="shared" si="0"/>
        <v>58956</v>
      </c>
    </row>
    <row r="43" spans="1:7" ht="60.65" customHeight="1" x14ac:dyDescent="0.35">
      <c r="A43" s="159" t="s">
        <v>695</v>
      </c>
      <c r="B43" s="159" t="s">
        <v>321</v>
      </c>
      <c r="C43" s="159" t="s">
        <v>733</v>
      </c>
      <c r="D43" s="159">
        <v>708746</v>
      </c>
      <c r="E43" s="159">
        <v>1</v>
      </c>
      <c r="F43" s="161">
        <v>90168</v>
      </c>
      <c r="G43" s="158">
        <f t="shared" si="0"/>
        <v>90168</v>
      </c>
    </row>
    <row r="44" spans="1:7" ht="60.65" customHeight="1" x14ac:dyDescent="0.35">
      <c r="A44" s="159" t="s">
        <v>695</v>
      </c>
      <c r="B44" s="159" t="s">
        <v>705</v>
      </c>
      <c r="C44" s="159" t="s">
        <v>353</v>
      </c>
      <c r="D44" s="159">
        <v>764361</v>
      </c>
      <c r="E44" s="159">
        <v>1</v>
      </c>
      <c r="F44" s="161">
        <v>149124</v>
      </c>
      <c r="G44" s="158">
        <f t="shared" si="0"/>
        <v>149124</v>
      </c>
    </row>
    <row r="45" spans="1:7" ht="60.65" customHeight="1" x14ac:dyDescent="0.35">
      <c r="A45" s="159" t="s">
        <v>734</v>
      </c>
      <c r="B45" s="159" t="s">
        <v>705</v>
      </c>
      <c r="C45" s="159" t="s">
        <v>349</v>
      </c>
      <c r="D45" s="159" t="s">
        <v>735</v>
      </c>
      <c r="E45" s="159">
        <v>8</v>
      </c>
      <c r="F45" s="157">
        <v>58956</v>
      </c>
      <c r="G45" s="158">
        <f t="shared" si="0"/>
        <v>471648</v>
      </c>
    </row>
    <row r="46" spans="1:7" ht="69" customHeight="1" x14ac:dyDescent="0.35">
      <c r="A46" s="159" t="s">
        <v>734</v>
      </c>
      <c r="B46" s="159" t="s">
        <v>714</v>
      </c>
      <c r="C46" s="159" t="s">
        <v>715</v>
      </c>
      <c r="D46" s="159" t="s">
        <v>736</v>
      </c>
      <c r="E46" s="159">
        <v>6</v>
      </c>
      <c r="F46" s="157">
        <v>49132</v>
      </c>
      <c r="G46" s="158">
        <f t="shared" si="0"/>
        <v>294792</v>
      </c>
    </row>
    <row r="47" spans="1:7" ht="60.65" customHeight="1" x14ac:dyDescent="0.35">
      <c r="A47" s="159" t="s">
        <v>734</v>
      </c>
      <c r="B47" s="159" t="s">
        <v>320</v>
      </c>
      <c r="C47" s="159" t="s">
        <v>392</v>
      </c>
      <c r="D47" s="159" t="s">
        <v>737</v>
      </c>
      <c r="E47" s="159">
        <v>3</v>
      </c>
      <c r="F47" s="161">
        <v>29478</v>
      </c>
      <c r="G47" s="158">
        <f t="shared" si="0"/>
        <v>88434</v>
      </c>
    </row>
    <row r="48" spans="1:7" ht="60.65" customHeight="1" x14ac:dyDescent="0.35">
      <c r="A48" s="159" t="s">
        <v>734</v>
      </c>
      <c r="B48" s="159" t="s">
        <v>705</v>
      </c>
      <c r="C48" s="159" t="s">
        <v>358</v>
      </c>
      <c r="D48" s="159" t="s">
        <v>738</v>
      </c>
      <c r="E48" s="159">
        <v>3</v>
      </c>
      <c r="F48" s="160">
        <v>90168</v>
      </c>
      <c r="G48" s="158">
        <f t="shared" si="0"/>
        <v>270504</v>
      </c>
    </row>
    <row r="49" spans="1:7" ht="60.65" customHeight="1" x14ac:dyDescent="0.35">
      <c r="A49" s="159" t="s">
        <v>734</v>
      </c>
      <c r="B49" s="159" t="s">
        <v>700</v>
      </c>
      <c r="C49" s="159" t="s">
        <v>701</v>
      </c>
      <c r="D49" s="159" t="s">
        <v>739</v>
      </c>
      <c r="E49" s="159">
        <v>2</v>
      </c>
      <c r="F49" s="161">
        <v>90168</v>
      </c>
      <c r="G49" s="158">
        <f t="shared" si="0"/>
        <v>180336</v>
      </c>
    </row>
    <row r="50" spans="1:7" ht="60.65" customHeight="1" x14ac:dyDescent="0.35">
      <c r="A50" s="159" t="s">
        <v>734</v>
      </c>
      <c r="B50" s="159" t="s">
        <v>705</v>
      </c>
      <c r="C50" s="159" t="s">
        <v>356</v>
      </c>
      <c r="D50" s="159">
        <v>837454</v>
      </c>
      <c r="E50" s="159">
        <v>1</v>
      </c>
      <c r="F50" s="161">
        <v>58956</v>
      </c>
      <c r="G50" s="158">
        <f t="shared" si="0"/>
        <v>58956</v>
      </c>
    </row>
    <row r="51" spans="1:7" ht="60.65" customHeight="1" x14ac:dyDescent="0.35">
      <c r="A51" s="159" t="s">
        <v>734</v>
      </c>
      <c r="B51" s="159" t="s">
        <v>705</v>
      </c>
      <c r="C51" s="159" t="s">
        <v>351</v>
      </c>
      <c r="D51" s="159">
        <v>838121</v>
      </c>
      <c r="E51" s="159">
        <v>1</v>
      </c>
      <c r="F51" s="161">
        <v>58956</v>
      </c>
      <c r="G51" s="158">
        <f t="shared" si="0"/>
        <v>58956</v>
      </c>
    </row>
    <row r="52" spans="1:7" ht="52" customHeight="1" x14ac:dyDescent="0.35">
      <c r="A52" s="156" t="s">
        <v>709</v>
      </c>
      <c r="B52" s="159" t="s">
        <v>700</v>
      </c>
      <c r="C52" s="156" t="s">
        <v>400</v>
      </c>
      <c r="D52" s="156">
        <v>499385</v>
      </c>
      <c r="E52" s="159">
        <v>1</v>
      </c>
      <c r="F52" s="161">
        <v>75140</v>
      </c>
      <c r="G52" s="158">
        <f t="shared" si="0"/>
        <v>75140</v>
      </c>
    </row>
    <row r="53" spans="1:7" ht="35.5" customHeight="1" x14ac:dyDescent="0.35">
      <c r="A53" s="156" t="s">
        <v>734</v>
      </c>
      <c r="B53" s="159" t="s">
        <v>700</v>
      </c>
      <c r="C53" s="156" t="s">
        <v>327</v>
      </c>
      <c r="D53" s="156">
        <v>301040</v>
      </c>
      <c r="E53" s="159">
        <v>1</v>
      </c>
      <c r="F53" s="161">
        <v>90168</v>
      </c>
      <c r="G53" s="158">
        <f t="shared" si="0"/>
        <v>90168</v>
      </c>
    </row>
    <row r="54" spans="1:7" ht="53.15" customHeight="1" x14ac:dyDescent="0.35">
      <c r="A54" s="156" t="s">
        <v>699</v>
      </c>
      <c r="B54" s="159" t="s">
        <v>700</v>
      </c>
      <c r="C54" s="156" t="s">
        <v>330</v>
      </c>
      <c r="D54" s="156">
        <v>787177</v>
      </c>
      <c r="E54" s="159">
        <v>1</v>
      </c>
      <c r="F54" s="160">
        <v>90168</v>
      </c>
      <c r="G54" s="158">
        <f t="shared" si="0"/>
        <v>90168</v>
      </c>
    </row>
    <row r="55" spans="1:7" ht="60.65" customHeight="1" x14ac:dyDescent="0.35">
      <c r="A55" s="156" t="s">
        <v>709</v>
      </c>
      <c r="B55" s="159" t="s">
        <v>700</v>
      </c>
      <c r="C55" s="156" t="s">
        <v>404</v>
      </c>
      <c r="D55" s="156">
        <v>678531</v>
      </c>
      <c r="E55" s="159">
        <v>1</v>
      </c>
      <c r="F55" s="161">
        <v>75140</v>
      </c>
      <c r="G55" s="158">
        <f t="shared" si="0"/>
        <v>75140</v>
      </c>
    </row>
    <row r="56" spans="1:7" ht="60.65" customHeight="1" x14ac:dyDescent="0.35">
      <c r="A56" s="156" t="s">
        <v>709</v>
      </c>
      <c r="B56" s="159" t="s">
        <v>700</v>
      </c>
      <c r="C56" s="156" t="s">
        <v>396</v>
      </c>
      <c r="D56" s="156">
        <v>498313</v>
      </c>
      <c r="E56" s="159">
        <v>1</v>
      </c>
      <c r="F56" s="161">
        <v>90168</v>
      </c>
      <c r="G56" s="158">
        <f t="shared" si="0"/>
        <v>90168</v>
      </c>
    </row>
    <row r="57" spans="1:7" ht="60.65" customHeight="1" x14ac:dyDescent="0.35">
      <c r="A57" s="156" t="s">
        <v>709</v>
      </c>
      <c r="B57" s="159" t="s">
        <v>700</v>
      </c>
      <c r="C57" s="156" t="s">
        <v>408</v>
      </c>
      <c r="D57" s="156">
        <v>706256</v>
      </c>
      <c r="E57" s="159">
        <v>1</v>
      </c>
      <c r="F57" s="160">
        <v>60112</v>
      </c>
      <c r="G57" s="158">
        <f t="shared" si="0"/>
        <v>60112</v>
      </c>
    </row>
    <row r="58" spans="1:7" ht="60.65" customHeight="1" x14ac:dyDescent="0.35">
      <c r="A58" s="156" t="s">
        <v>709</v>
      </c>
      <c r="B58" s="159" t="s">
        <v>700</v>
      </c>
      <c r="C58" s="156" t="s">
        <v>408</v>
      </c>
      <c r="D58" s="156">
        <v>527848</v>
      </c>
      <c r="E58" s="159">
        <v>1</v>
      </c>
      <c r="F58" s="160">
        <v>60112</v>
      </c>
      <c r="G58" s="158">
        <f t="shared" si="0"/>
        <v>60112</v>
      </c>
    </row>
    <row r="59" spans="1:7" ht="60.65" customHeight="1" x14ac:dyDescent="0.35">
      <c r="A59" s="156" t="s">
        <v>734</v>
      </c>
      <c r="B59" s="159" t="s">
        <v>700</v>
      </c>
      <c r="C59" s="156" t="s">
        <v>407</v>
      </c>
      <c r="D59" s="156">
        <v>837930</v>
      </c>
      <c r="E59" s="159">
        <v>1</v>
      </c>
      <c r="F59" s="161">
        <v>90168</v>
      </c>
      <c r="G59" s="158">
        <f t="shared" si="0"/>
        <v>90168</v>
      </c>
    </row>
    <row r="60" spans="1:7" ht="60.65" customHeight="1" x14ac:dyDescent="0.35">
      <c r="A60" s="156" t="s">
        <v>699</v>
      </c>
      <c r="B60" s="159" t="s">
        <v>700</v>
      </c>
      <c r="C60" s="156" t="s">
        <v>404</v>
      </c>
      <c r="D60" s="156">
        <v>521876</v>
      </c>
      <c r="E60" s="159">
        <v>1</v>
      </c>
      <c r="F60" s="161">
        <v>75140</v>
      </c>
      <c r="G60" s="158">
        <f t="shared" si="0"/>
        <v>75140</v>
      </c>
    </row>
    <row r="61" spans="1:7" ht="60.65" customHeight="1" x14ac:dyDescent="0.35">
      <c r="A61" s="156" t="s">
        <v>734</v>
      </c>
      <c r="B61" s="159" t="s">
        <v>700</v>
      </c>
      <c r="C61" s="156" t="s">
        <v>409</v>
      </c>
      <c r="D61" s="156">
        <v>686641</v>
      </c>
      <c r="E61" s="159">
        <v>1</v>
      </c>
      <c r="F61" s="161">
        <v>60112</v>
      </c>
      <c r="G61" s="158">
        <f t="shared" si="0"/>
        <v>60112</v>
      </c>
    </row>
    <row r="62" spans="1:7" ht="60.65" customHeight="1" x14ac:dyDescent="0.35">
      <c r="A62" s="156" t="s">
        <v>734</v>
      </c>
      <c r="B62" s="159" t="s">
        <v>700</v>
      </c>
      <c r="C62" s="156" t="s">
        <v>480</v>
      </c>
      <c r="D62" s="156">
        <v>391708</v>
      </c>
      <c r="E62" s="159">
        <v>1</v>
      </c>
      <c r="F62" s="161">
        <v>90168</v>
      </c>
      <c r="G62" s="158">
        <f t="shared" si="0"/>
        <v>90168</v>
      </c>
    </row>
    <row r="63" spans="1:7" ht="60.65" customHeight="1" x14ac:dyDescent="0.35">
      <c r="A63" s="156" t="s">
        <v>709</v>
      </c>
      <c r="B63" s="159" t="s">
        <v>700</v>
      </c>
      <c r="C63" s="156" t="s">
        <v>395</v>
      </c>
      <c r="D63" s="156">
        <v>394691</v>
      </c>
      <c r="E63" s="159">
        <v>1</v>
      </c>
      <c r="F63" s="157">
        <v>60112</v>
      </c>
      <c r="G63" s="158">
        <f t="shared" si="0"/>
        <v>60112</v>
      </c>
    </row>
    <row r="64" spans="1:7" ht="60.65" customHeight="1" x14ac:dyDescent="0.35">
      <c r="A64" s="156" t="s">
        <v>734</v>
      </c>
      <c r="B64" s="159" t="s">
        <v>700</v>
      </c>
      <c r="C64" s="156" t="s">
        <v>408</v>
      </c>
      <c r="D64" s="156">
        <v>729863</v>
      </c>
      <c r="E64" s="159">
        <v>1</v>
      </c>
      <c r="F64" s="160">
        <v>60112</v>
      </c>
      <c r="G64" s="158">
        <f t="shared" si="0"/>
        <v>60112</v>
      </c>
    </row>
    <row r="65" spans="1:11" ht="25.5" customHeight="1" x14ac:dyDescent="0.35">
      <c r="A65" s="312" t="s">
        <v>740</v>
      </c>
      <c r="B65" s="312"/>
      <c r="C65" s="312"/>
      <c r="D65" s="312"/>
      <c r="E65" s="162">
        <f>SUM(E3:E64)</f>
        <v>153</v>
      </c>
      <c r="F65" s="163">
        <f>SUM(F3:F64)</f>
        <v>4839872</v>
      </c>
      <c r="G65" s="158">
        <f>SUM(G3:G64)</f>
        <v>9936814</v>
      </c>
    </row>
    <row r="66" spans="1:11" ht="26.5" customHeight="1" x14ac:dyDescent="0.35">
      <c r="A66" s="164"/>
      <c r="B66" s="164"/>
      <c r="C66" s="164"/>
      <c r="D66" s="164"/>
      <c r="E66" s="164"/>
      <c r="F66" s="165"/>
      <c r="G66" s="166"/>
    </row>
    <row r="67" spans="1:11" ht="18" customHeight="1" x14ac:dyDescent="0.35">
      <c r="A67" s="164"/>
      <c r="B67" s="164"/>
      <c r="C67" s="164"/>
      <c r="E67" s="167" t="s">
        <v>741</v>
      </c>
      <c r="F67" s="166">
        <f>G65</f>
        <v>9936814</v>
      </c>
      <c r="G67" s="168">
        <f>(G68*F67)/F68</f>
        <v>2.7479070909608287</v>
      </c>
    </row>
    <row r="68" spans="1:11" ht="25" customHeight="1" x14ac:dyDescent="0.35">
      <c r="A68" s="164"/>
      <c r="B68" s="164"/>
      <c r="C68" s="164"/>
      <c r="D68" s="167" t="s">
        <v>742</v>
      </c>
      <c r="E68" s="167" t="s">
        <v>743</v>
      </c>
      <c r="F68" s="166">
        <v>10848417</v>
      </c>
      <c r="G68" s="154">
        <v>3</v>
      </c>
    </row>
    <row r="69" spans="1:11" ht="32.15" customHeight="1" x14ac:dyDescent="0.35">
      <c r="A69" s="164"/>
      <c r="B69" s="164"/>
      <c r="C69" s="164"/>
      <c r="E69" s="169" t="s">
        <v>744</v>
      </c>
      <c r="F69" s="170">
        <f>F67/2</f>
        <v>4968407</v>
      </c>
    </row>
    <row r="70" spans="1:11" ht="10.5" x14ac:dyDescent="0.35">
      <c r="A70" s="164"/>
      <c r="B70" s="164"/>
      <c r="C70" s="164"/>
      <c r="D70" s="164"/>
      <c r="E70" s="164"/>
      <c r="F70" s="165"/>
      <c r="G70" s="166"/>
    </row>
    <row r="72" spans="1:11" ht="36" customHeight="1" x14ac:dyDescent="0.35">
      <c r="A72" s="313" t="s">
        <v>745</v>
      </c>
      <c r="B72" s="313"/>
      <c r="C72" s="313"/>
      <c r="D72" s="313"/>
      <c r="E72" s="313"/>
      <c r="F72" s="313"/>
      <c r="G72" s="313"/>
      <c r="H72" s="313"/>
      <c r="I72" s="313"/>
      <c r="J72" s="313"/>
      <c r="K72" s="313"/>
    </row>
    <row r="73" spans="1:11" ht="56.5" customHeight="1" x14ac:dyDescent="0.35">
      <c r="A73" s="171" t="s">
        <v>746</v>
      </c>
      <c r="B73" s="171" t="s">
        <v>747</v>
      </c>
      <c r="C73" s="172" t="s">
        <v>748</v>
      </c>
      <c r="D73" s="172" t="s">
        <v>749</v>
      </c>
      <c r="E73" s="172" t="s">
        <v>750</v>
      </c>
      <c r="F73" s="172" t="s">
        <v>751</v>
      </c>
      <c r="G73" s="172" t="s">
        <v>752</v>
      </c>
      <c r="H73" s="173" t="s">
        <v>753</v>
      </c>
      <c r="I73" s="173" t="s">
        <v>754</v>
      </c>
      <c r="J73" s="173" t="s">
        <v>755</v>
      </c>
      <c r="K73" s="172" t="s">
        <v>756</v>
      </c>
    </row>
    <row r="74" spans="1:11" ht="95.5" customHeight="1" x14ac:dyDescent="0.35">
      <c r="A74" s="159" t="s">
        <v>757</v>
      </c>
      <c r="B74" s="174" t="s">
        <v>758</v>
      </c>
      <c r="C74" s="174" t="s">
        <v>105</v>
      </c>
      <c r="D74" s="174">
        <v>506200</v>
      </c>
      <c r="E74" s="174" t="s">
        <v>759</v>
      </c>
      <c r="F74" s="174" t="s">
        <v>400</v>
      </c>
      <c r="G74" s="174" t="s">
        <v>760</v>
      </c>
      <c r="H74" s="157">
        <v>75140</v>
      </c>
      <c r="I74" s="174">
        <v>1</v>
      </c>
      <c r="J74" s="175">
        <f t="shared" ref="J74:J75" si="1">+I74*H74</f>
        <v>75140</v>
      </c>
      <c r="K74" s="176" t="s">
        <v>761</v>
      </c>
    </row>
    <row r="75" spans="1:11" ht="89.15" customHeight="1" x14ac:dyDescent="0.35">
      <c r="A75" s="159" t="s">
        <v>757</v>
      </c>
      <c r="B75" s="174" t="s">
        <v>758</v>
      </c>
      <c r="C75" s="174" t="s">
        <v>105</v>
      </c>
      <c r="D75" s="174">
        <v>622432</v>
      </c>
      <c r="E75" s="174" t="s">
        <v>762</v>
      </c>
      <c r="F75" s="174" t="s">
        <v>408</v>
      </c>
      <c r="G75" s="174" t="s">
        <v>763</v>
      </c>
      <c r="H75" s="157">
        <v>60112</v>
      </c>
      <c r="I75" s="174">
        <v>1</v>
      </c>
      <c r="J75" s="175">
        <f t="shared" si="1"/>
        <v>60112</v>
      </c>
      <c r="K75" s="176" t="s">
        <v>761</v>
      </c>
    </row>
    <row r="76" spans="1:11" s="183" customFormat="1" ht="73.5" customHeight="1" x14ac:dyDescent="0.25">
      <c r="A76" s="177" t="s">
        <v>764</v>
      </c>
      <c r="B76" s="178" t="s">
        <v>765</v>
      </c>
      <c r="C76" s="156" t="s">
        <v>695</v>
      </c>
      <c r="D76" s="179">
        <v>403940</v>
      </c>
      <c r="E76" s="179" t="s">
        <v>766</v>
      </c>
      <c r="F76" s="179" t="s">
        <v>429</v>
      </c>
      <c r="G76" s="180" t="s">
        <v>767</v>
      </c>
      <c r="H76" s="181">
        <v>240448</v>
      </c>
      <c r="I76" s="182">
        <v>1</v>
      </c>
      <c r="J76" s="181">
        <f>+I76*H76</f>
        <v>240448</v>
      </c>
      <c r="K76" s="179" t="s">
        <v>768</v>
      </c>
    </row>
    <row r="77" spans="1:11" s="183" customFormat="1" ht="60" x14ac:dyDescent="0.25">
      <c r="A77" s="177" t="s">
        <v>757</v>
      </c>
      <c r="B77" s="184" t="s">
        <v>769</v>
      </c>
      <c r="C77" s="177" t="s">
        <v>709</v>
      </c>
      <c r="D77" s="177">
        <v>310651</v>
      </c>
      <c r="E77" s="177" t="s">
        <v>770</v>
      </c>
      <c r="F77" s="177" t="s">
        <v>408</v>
      </c>
      <c r="G77" s="185" t="s">
        <v>771</v>
      </c>
      <c r="H77" s="186">
        <v>60112</v>
      </c>
      <c r="I77" s="187">
        <v>1</v>
      </c>
      <c r="J77" s="186">
        <f>+H77</f>
        <v>60112</v>
      </c>
      <c r="K77" s="177" t="s">
        <v>601</v>
      </c>
    </row>
    <row r="78" spans="1:11" s="188" customFormat="1" ht="60" x14ac:dyDescent="0.2">
      <c r="A78" s="177" t="s">
        <v>757</v>
      </c>
      <c r="B78" s="184" t="s">
        <v>769</v>
      </c>
      <c r="C78" s="177" t="s">
        <v>709</v>
      </c>
      <c r="D78" s="187">
        <v>523530</v>
      </c>
      <c r="E78" s="177" t="s">
        <v>772</v>
      </c>
      <c r="F78" s="177" t="s">
        <v>408</v>
      </c>
      <c r="G78" s="185" t="s">
        <v>773</v>
      </c>
      <c r="H78" s="186">
        <v>60112</v>
      </c>
      <c r="I78" s="187">
        <v>1</v>
      </c>
      <c r="J78" s="186">
        <f t="shared" ref="J78:J87" si="2">+H78</f>
        <v>60112</v>
      </c>
      <c r="K78" s="177" t="s">
        <v>601</v>
      </c>
    </row>
    <row r="79" spans="1:11" customFormat="1" ht="30" x14ac:dyDescent="0.35">
      <c r="A79" s="177" t="s">
        <v>757</v>
      </c>
      <c r="B79" s="184" t="s">
        <v>769</v>
      </c>
      <c r="C79" s="177" t="s">
        <v>709</v>
      </c>
      <c r="D79" s="187">
        <v>634567</v>
      </c>
      <c r="E79" s="177" t="s">
        <v>774</v>
      </c>
      <c r="F79" s="177" t="s">
        <v>402</v>
      </c>
      <c r="G79" s="185" t="s">
        <v>775</v>
      </c>
      <c r="H79" s="186">
        <v>75140</v>
      </c>
      <c r="I79" s="187">
        <v>1</v>
      </c>
      <c r="J79" s="186">
        <f t="shared" si="2"/>
        <v>75140</v>
      </c>
      <c r="K79" s="177" t="s">
        <v>601</v>
      </c>
    </row>
    <row r="80" spans="1:11" customFormat="1" ht="60" x14ac:dyDescent="0.35">
      <c r="A80" s="177" t="s">
        <v>757</v>
      </c>
      <c r="B80" s="184" t="s">
        <v>769</v>
      </c>
      <c r="C80" s="177" t="s">
        <v>709</v>
      </c>
      <c r="D80" s="187">
        <v>745723</v>
      </c>
      <c r="E80" s="177" t="s">
        <v>776</v>
      </c>
      <c r="F80" s="177" t="s">
        <v>404</v>
      </c>
      <c r="G80" s="185" t="s">
        <v>777</v>
      </c>
      <c r="H80" s="186">
        <v>75140</v>
      </c>
      <c r="I80" s="187">
        <v>1</v>
      </c>
      <c r="J80" s="186">
        <f t="shared" si="2"/>
        <v>75140</v>
      </c>
      <c r="K80" s="177" t="s">
        <v>601</v>
      </c>
    </row>
    <row r="81" spans="1:12" customFormat="1" ht="60" x14ac:dyDescent="0.35">
      <c r="A81" s="189" t="s">
        <v>757</v>
      </c>
      <c r="B81" s="190" t="s">
        <v>769</v>
      </c>
      <c r="C81" s="189" t="s">
        <v>709</v>
      </c>
      <c r="D81" s="191">
        <v>818031</v>
      </c>
      <c r="E81" s="189" t="s">
        <v>778</v>
      </c>
      <c r="F81" s="189" t="s">
        <v>408</v>
      </c>
      <c r="G81" s="192" t="s">
        <v>779</v>
      </c>
      <c r="H81" s="193">
        <v>60112</v>
      </c>
      <c r="I81" s="191">
        <v>1</v>
      </c>
      <c r="J81" s="193">
        <f t="shared" si="2"/>
        <v>60112</v>
      </c>
      <c r="K81" s="189" t="s">
        <v>601</v>
      </c>
    </row>
    <row r="82" spans="1:12" customFormat="1" ht="108.65" customHeight="1" x14ac:dyDescent="0.35">
      <c r="A82" s="177" t="s">
        <v>764</v>
      </c>
      <c r="B82" s="194" t="s">
        <v>780</v>
      </c>
      <c r="C82" s="156" t="s">
        <v>695</v>
      </c>
      <c r="D82" s="195">
        <v>489716</v>
      </c>
      <c r="E82" s="195" t="s">
        <v>781</v>
      </c>
      <c r="F82" s="195" t="s">
        <v>387</v>
      </c>
      <c r="G82" s="156" t="s">
        <v>782</v>
      </c>
      <c r="H82" s="196">
        <v>328000</v>
      </c>
      <c r="I82" s="197">
        <v>1</v>
      </c>
      <c r="J82" s="175">
        <f t="shared" si="2"/>
        <v>328000</v>
      </c>
      <c r="K82" s="159" t="s">
        <v>783</v>
      </c>
    </row>
    <row r="83" spans="1:12" customFormat="1" ht="107.15" customHeight="1" x14ac:dyDescent="0.35">
      <c r="A83" s="177" t="s">
        <v>764</v>
      </c>
      <c r="B83" s="194" t="s">
        <v>780</v>
      </c>
      <c r="C83" s="156" t="s">
        <v>695</v>
      </c>
      <c r="D83" s="195">
        <v>691022</v>
      </c>
      <c r="E83" s="195" t="s">
        <v>784</v>
      </c>
      <c r="F83" s="195" t="s">
        <v>387</v>
      </c>
      <c r="G83" s="156" t="s">
        <v>785</v>
      </c>
      <c r="H83" s="196">
        <v>328000</v>
      </c>
      <c r="I83" s="197">
        <v>1</v>
      </c>
      <c r="J83" s="175">
        <f t="shared" si="2"/>
        <v>328000</v>
      </c>
      <c r="K83" s="159" t="s">
        <v>783</v>
      </c>
    </row>
    <row r="84" spans="1:12" customFormat="1" ht="108" customHeight="1" x14ac:dyDescent="0.35">
      <c r="A84" s="177" t="s">
        <v>764</v>
      </c>
      <c r="B84" s="194" t="s">
        <v>780</v>
      </c>
      <c r="C84" s="156" t="s">
        <v>695</v>
      </c>
      <c r="D84" s="195">
        <v>705156</v>
      </c>
      <c r="E84" s="195" t="s">
        <v>786</v>
      </c>
      <c r="F84" s="195" t="s">
        <v>387</v>
      </c>
      <c r="G84" s="156" t="s">
        <v>785</v>
      </c>
      <c r="H84" s="196">
        <v>328000</v>
      </c>
      <c r="I84" s="197">
        <v>1</v>
      </c>
      <c r="J84" s="175">
        <f t="shared" si="2"/>
        <v>328000</v>
      </c>
      <c r="K84" s="159" t="s">
        <v>783</v>
      </c>
    </row>
    <row r="85" spans="1:12" customFormat="1" ht="132" customHeight="1" x14ac:dyDescent="0.35">
      <c r="A85" s="177" t="s">
        <v>764</v>
      </c>
      <c r="B85" s="194" t="s">
        <v>780</v>
      </c>
      <c r="C85" s="156" t="s">
        <v>695</v>
      </c>
      <c r="D85" s="195">
        <v>743674</v>
      </c>
      <c r="E85" s="195" t="s">
        <v>787</v>
      </c>
      <c r="F85" s="195" t="s">
        <v>387</v>
      </c>
      <c r="G85" s="156" t="s">
        <v>785</v>
      </c>
      <c r="H85" s="196">
        <v>328000</v>
      </c>
      <c r="I85" s="197">
        <v>1</v>
      </c>
      <c r="J85" s="175">
        <f t="shared" si="2"/>
        <v>328000</v>
      </c>
      <c r="K85" s="159" t="s">
        <v>783</v>
      </c>
    </row>
    <row r="86" spans="1:12" customFormat="1" ht="102" customHeight="1" x14ac:dyDescent="0.35">
      <c r="A86" s="177" t="s">
        <v>764</v>
      </c>
      <c r="B86" s="194" t="s">
        <v>780</v>
      </c>
      <c r="C86" s="156" t="s">
        <v>695</v>
      </c>
      <c r="D86" s="195">
        <v>755301</v>
      </c>
      <c r="E86" s="195" t="s">
        <v>788</v>
      </c>
      <c r="F86" s="195" t="s">
        <v>387</v>
      </c>
      <c r="G86" s="156" t="s">
        <v>785</v>
      </c>
      <c r="H86" s="196">
        <v>328000</v>
      </c>
      <c r="I86" s="197">
        <v>1</v>
      </c>
      <c r="J86" s="175">
        <f t="shared" si="2"/>
        <v>328000</v>
      </c>
      <c r="K86" s="159" t="s">
        <v>783</v>
      </c>
    </row>
    <row r="87" spans="1:12" customFormat="1" ht="103.5" customHeight="1" x14ac:dyDescent="0.35">
      <c r="A87" s="177" t="s">
        <v>764</v>
      </c>
      <c r="B87" s="194" t="s">
        <v>780</v>
      </c>
      <c r="C87" s="156" t="s">
        <v>695</v>
      </c>
      <c r="D87" s="195">
        <v>835389</v>
      </c>
      <c r="E87" s="195" t="s">
        <v>789</v>
      </c>
      <c r="F87" s="195" t="s">
        <v>387</v>
      </c>
      <c r="G87" s="195" t="s">
        <v>790</v>
      </c>
      <c r="H87" s="196">
        <v>328000</v>
      </c>
      <c r="I87" s="197">
        <v>1</v>
      </c>
      <c r="J87" s="175">
        <f t="shared" si="2"/>
        <v>328000</v>
      </c>
      <c r="K87" s="159" t="s">
        <v>783</v>
      </c>
    </row>
    <row r="88" spans="1:12" customFormat="1" ht="108.65" customHeight="1" x14ac:dyDescent="0.35">
      <c r="A88" s="159" t="s">
        <v>700</v>
      </c>
      <c r="B88" s="194" t="s">
        <v>780</v>
      </c>
      <c r="C88" s="159" t="s">
        <v>699</v>
      </c>
      <c r="D88" s="159">
        <v>555942</v>
      </c>
      <c r="E88" s="198"/>
      <c r="F88" s="159" t="s">
        <v>791</v>
      </c>
      <c r="G88" s="195"/>
      <c r="H88" s="158">
        <v>240452</v>
      </c>
      <c r="I88" s="159">
        <v>1</v>
      </c>
      <c r="J88" s="158">
        <v>240452</v>
      </c>
      <c r="K88" s="159" t="s">
        <v>792</v>
      </c>
    </row>
    <row r="89" spans="1:12" customFormat="1" ht="33" customHeight="1" x14ac:dyDescent="0.35">
      <c r="A89" s="159" t="s">
        <v>321</v>
      </c>
      <c r="B89" s="194" t="s">
        <v>780</v>
      </c>
      <c r="C89" s="159" t="s">
        <v>695</v>
      </c>
      <c r="D89" s="159">
        <v>705417</v>
      </c>
      <c r="E89" s="198"/>
      <c r="F89" s="159" t="s">
        <v>793</v>
      </c>
      <c r="G89" s="195"/>
      <c r="H89" s="196"/>
      <c r="I89" s="159">
        <v>1</v>
      </c>
      <c r="J89" s="175"/>
      <c r="K89" s="159" t="s">
        <v>792</v>
      </c>
      <c r="L89" s="199" t="s">
        <v>794</v>
      </c>
    </row>
    <row r="90" spans="1:12" customFormat="1" ht="106" customHeight="1" x14ac:dyDescent="0.35">
      <c r="A90" s="159" t="s">
        <v>700</v>
      </c>
      <c r="B90" s="194" t="s">
        <v>780</v>
      </c>
      <c r="C90" s="156" t="s">
        <v>795</v>
      </c>
      <c r="D90" s="156">
        <v>666137</v>
      </c>
      <c r="E90" s="156" t="s">
        <v>796</v>
      </c>
      <c r="F90" s="156" t="s">
        <v>797</v>
      </c>
      <c r="G90" s="156" t="s">
        <v>798</v>
      </c>
      <c r="H90" s="158">
        <v>240452</v>
      </c>
      <c r="I90" s="159">
        <v>1</v>
      </c>
      <c r="J90" s="158">
        <v>240452</v>
      </c>
      <c r="K90" s="159" t="s">
        <v>792</v>
      </c>
    </row>
    <row r="91" spans="1:12" customFormat="1" ht="107.5" customHeight="1" x14ac:dyDescent="0.35">
      <c r="A91" s="159" t="s">
        <v>700</v>
      </c>
      <c r="B91" s="194" t="s">
        <v>780</v>
      </c>
      <c r="C91" s="156" t="s">
        <v>734</v>
      </c>
      <c r="D91" s="156">
        <v>837282</v>
      </c>
      <c r="E91" s="156" t="s">
        <v>799</v>
      </c>
      <c r="F91" s="156" t="s">
        <v>797</v>
      </c>
      <c r="G91" s="156" t="s">
        <v>800</v>
      </c>
      <c r="H91" s="158">
        <v>240452</v>
      </c>
      <c r="I91" s="159">
        <v>1</v>
      </c>
      <c r="J91" s="158">
        <v>240452</v>
      </c>
      <c r="K91" s="159" t="s">
        <v>792</v>
      </c>
    </row>
    <row r="92" spans="1:12" customFormat="1" ht="107.15" customHeight="1" x14ac:dyDescent="0.35">
      <c r="A92" s="159" t="s">
        <v>700</v>
      </c>
      <c r="B92" s="194" t="s">
        <v>780</v>
      </c>
      <c r="C92" s="156" t="s">
        <v>709</v>
      </c>
      <c r="D92" s="156">
        <v>835757</v>
      </c>
      <c r="E92" s="156" t="s">
        <v>801</v>
      </c>
      <c r="F92" s="156" t="s">
        <v>797</v>
      </c>
      <c r="G92" s="156" t="s">
        <v>802</v>
      </c>
      <c r="H92" s="158">
        <v>240452</v>
      </c>
      <c r="I92" s="159">
        <v>1</v>
      </c>
      <c r="J92" s="158">
        <v>240452</v>
      </c>
      <c r="K92" s="159" t="s">
        <v>792</v>
      </c>
    </row>
    <row r="93" spans="1:12" ht="46" customHeight="1" x14ac:dyDescent="0.35">
      <c r="H93" s="200">
        <f>SUM(H74:H92)</f>
        <v>3636124</v>
      </c>
      <c r="I93" s="201">
        <f>SUM(I74:I92)</f>
        <v>19</v>
      </c>
      <c r="J93" s="200">
        <f>SUM(J74:J92)</f>
        <v>3636124</v>
      </c>
    </row>
    <row r="94" spans="1:12" ht="25" customHeight="1" x14ac:dyDescent="0.35"/>
    <row r="95" spans="1:12" ht="21.65" customHeight="1" x14ac:dyDescent="0.35">
      <c r="G95" s="197" t="s">
        <v>803</v>
      </c>
      <c r="H95" s="202">
        <v>4968407</v>
      </c>
    </row>
    <row r="96" spans="1:12" ht="16.5" customHeight="1" x14ac:dyDescent="0.35">
      <c r="G96" s="197" t="s">
        <v>804</v>
      </c>
      <c r="H96" s="158">
        <v>3636124</v>
      </c>
    </row>
    <row r="97" spans="1:11" ht="31.5" customHeight="1" x14ac:dyDescent="0.35">
      <c r="G97" s="203" t="s">
        <v>805</v>
      </c>
      <c r="H97" s="204">
        <f>H95+H96</f>
        <v>8604531</v>
      </c>
    </row>
    <row r="98" spans="1:11" ht="16" customHeight="1" x14ac:dyDescent="0.35">
      <c r="G98" s="156" t="s">
        <v>743</v>
      </c>
      <c r="H98" s="158">
        <v>10848417</v>
      </c>
    </row>
    <row r="99" spans="1:11" ht="16.5" customHeight="1" x14ac:dyDescent="0.35">
      <c r="G99" s="197" t="s">
        <v>806</v>
      </c>
      <c r="H99" s="197">
        <v>3</v>
      </c>
    </row>
    <row r="100" spans="1:11" x14ac:dyDescent="0.35">
      <c r="G100" s="197"/>
      <c r="H100" s="205">
        <f>+(H97*H99)/H98</f>
        <v>2.3794801582571909</v>
      </c>
    </row>
    <row r="103" spans="1:11" ht="31.5" customHeight="1" x14ac:dyDescent="0.35">
      <c r="A103" s="313" t="s">
        <v>807</v>
      </c>
      <c r="B103" s="313"/>
      <c r="C103" s="313"/>
      <c r="D103" s="313"/>
      <c r="E103" s="313"/>
      <c r="F103" s="313"/>
      <c r="G103" s="313"/>
      <c r="H103" s="313"/>
      <c r="I103" s="313"/>
      <c r="J103" s="313"/>
      <c r="K103" s="313"/>
    </row>
    <row r="104" spans="1:11" ht="31.5" x14ac:dyDescent="0.35">
      <c r="A104" s="171" t="s">
        <v>746</v>
      </c>
      <c r="B104" s="171" t="s">
        <v>747</v>
      </c>
      <c r="C104" s="172" t="s">
        <v>748</v>
      </c>
      <c r="D104" s="172" t="s">
        <v>749</v>
      </c>
      <c r="E104" s="172" t="s">
        <v>750</v>
      </c>
      <c r="F104" s="172" t="s">
        <v>751</v>
      </c>
      <c r="G104" s="172" t="s">
        <v>752</v>
      </c>
      <c r="H104" s="173" t="s">
        <v>753</v>
      </c>
      <c r="I104" s="173" t="s">
        <v>754</v>
      </c>
      <c r="J104" s="173" t="s">
        <v>755</v>
      </c>
      <c r="K104" s="172" t="s">
        <v>756</v>
      </c>
    </row>
    <row r="105" spans="1:11" ht="60" x14ac:dyDescent="0.35">
      <c r="A105" s="177" t="s">
        <v>808</v>
      </c>
      <c r="B105" s="194">
        <v>45839</v>
      </c>
      <c r="C105" s="195" t="s">
        <v>699</v>
      </c>
      <c r="D105" s="195">
        <v>364630</v>
      </c>
      <c r="E105" s="195" t="s">
        <v>809</v>
      </c>
      <c r="F105" s="195" t="s">
        <v>341</v>
      </c>
      <c r="G105" s="195" t="s">
        <v>810</v>
      </c>
      <c r="H105" s="175">
        <v>138720</v>
      </c>
      <c r="I105" s="206">
        <v>1</v>
      </c>
      <c r="J105" s="175">
        <f t="shared" ref="J105:J107" si="3">H105*I105</f>
        <v>138720</v>
      </c>
      <c r="K105" s="159" t="s">
        <v>811</v>
      </c>
    </row>
    <row r="106" spans="1:11" ht="60" x14ac:dyDescent="0.35">
      <c r="A106" s="177" t="s">
        <v>808</v>
      </c>
      <c r="B106" s="194">
        <v>45839</v>
      </c>
      <c r="C106" s="195" t="s">
        <v>695</v>
      </c>
      <c r="D106" s="195">
        <v>803090</v>
      </c>
      <c r="E106" s="195" t="s">
        <v>812</v>
      </c>
      <c r="F106" s="195" t="s">
        <v>345</v>
      </c>
      <c r="G106" s="195" t="s">
        <v>813</v>
      </c>
      <c r="H106" s="175">
        <v>104040</v>
      </c>
      <c r="I106" s="206">
        <v>1</v>
      </c>
      <c r="J106" s="175">
        <f t="shared" si="3"/>
        <v>104040</v>
      </c>
      <c r="K106" s="159" t="s">
        <v>811</v>
      </c>
    </row>
    <row r="107" spans="1:11" ht="70" x14ac:dyDescent="0.35">
      <c r="A107" s="177" t="s">
        <v>808</v>
      </c>
      <c r="B107" s="194">
        <v>45839</v>
      </c>
      <c r="C107" s="195" t="s">
        <v>695</v>
      </c>
      <c r="D107" s="195">
        <v>839032</v>
      </c>
      <c r="E107" s="195" t="s">
        <v>814</v>
      </c>
      <c r="F107" s="195" t="s">
        <v>346</v>
      </c>
      <c r="G107" s="195" t="s">
        <v>815</v>
      </c>
      <c r="H107" s="175">
        <v>194208</v>
      </c>
      <c r="I107" s="206">
        <v>1</v>
      </c>
      <c r="J107" s="175">
        <f t="shared" si="3"/>
        <v>194208</v>
      </c>
      <c r="K107" s="159" t="s">
        <v>811</v>
      </c>
    </row>
    <row r="108" spans="1:11" ht="30" x14ac:dyDescent="0.35">
      <c r="A108" s="207" t="s">
        <v>816</v>
      </c>
      <c r="B108" s="208">
        <v>45839</v>
      </c>
      <c r="C108" s="208" t="s">
        <v>709</v>
      </c>
      <c r="D108" s="209">
        <v>339779</v>
      </c>
      <c r="E108" s="209" t="s">
        <v>817</v>
      </c>
      <c r="F108" s="209" t="s">
        <v>433</v>
      </c>
      <c r="G108" s="208" t="s">
        <v>818</v>
      </c>
      <c r="H108" s="181">
        <v>120224</v>
      </c>
      <c r="I108" s="210">
        <v>1</v>
      </c>
      <c r="J108" s="181">
        <f>+I108*H108</f>
        <v>120224</v>
      </c>
      <c r="K108" s="208" t="s">
        <v>819</v>
      </c>
    </row>
    <row r="109" spans="1:11" ht="30" x14ac:dyDescent="0.35">
      <c r="A109" s="207" t="s">
        <v>816</v>
      </c>
      <c r="B109" s="208">
        <v>45839</v>
      </c>
      <c r="C109" s="208" t="s">
        <v>709</v>
      </c>
      <c r="D109" s="211">
        <v>395165</v>
      </c>
      <c r="E109" s="211" t="s">
        <v>820</v>
      </c>
      <c r="F109" s="211" t="s">
        <v>433</v>
      </c>
      <c r="G109" s="208" t="s">
        <v>821</v>
      </c>
      <c r="H109" s="181">
        <v>120224</v>
      </c>
      <c r="I109" s="210">
        <v>1</v>
      </c>
      <c r="J109" s="181">
        <f>+I109*H109</f>
        <v>120224</v>
      </c>
      <c r="K109" s="208" t="s">
        <v>819</v>
      </c>
    </row>
    <row r="110" spans="1:11" ht="40" x14ac:dyDescent="0.35">
      <c r="A110" s="207" t="s">
        <v>816</v>
      </c>
      <c r="B110" s="208">
        <v>45839</v>
      </c>
      <c r="C110" s="208" t="s">
        <v>709</v>
      </c>
      <c r="D110" s="209">
        <v>670024</v>
      </c>
      <c r="E110" s="209" t="s">
        <v>822</v>
      </c>
      <c r="F110" s="209" t="s">
        <v>332</v>
      </c>
      <c r="G110" s="208" t="s">
        <v>823</v>
      </c>
      <c r="H110" s="181">
        <v>90168</v>
      </c>
      <c r="I110" s="210">
        <v>1</v>
      </c>
      <c r="J110" s="181">
        <f>+I110*H110</f>
        <v>90168</v>
      </c>
      <c r="K110" s="208" t="s">
        <v>819</v>
      </c>
    </row>
    <row r="111" spans="1:11" ht="40" x14ac:dyDescent="0.35">
      <c r="A111" s="207" t="s">
        <v>816</v>
      </c>
      <c r="B111" s="208">
        <v>45839</v>
      </c>
      <c r="C111" s="208" t="s">
        <v>709</v>
      </c>
      <c r="D111" s="211">
        <v>707859</v>
      </c>
      <c r="E111" s="211" t="s">
        <v>824</v>
      </c>
      <c r="F111" s="211" t="s">
        <v>332</v>
      </c>
      <c r="G111" s="208" t="s">
        <v>825</v>
      </c>
      <c r="H111" s="181">
        <v>90168</v>
      </c>
      <c r="I111" s="210">
        <v>1</v>
      </c>
      <c r="J111" s="181">
        <f>+I111*H111</f>
        <v>90168</v>
      </c>
      <c r="K111" s="208" t="s">
        <v>819</v>
      </c>
    </row>
    <row r="112" spans="1:11" ht="40" x14ac:dyDescent="0.35">
      <c r="A112" s="159" t="s">
        <v>757</v>
      </c>
      <c r="B112" s="174" t="s">
        <v>826</v>
      </c>
      <c r="C112" s="174" t="s">
        <v>105</v>
      </c>
      <c r="D112" s="174">
        <v>581725</v>
      </c>
      <c r="E112" s="174" t="s">
        <v>827</v>
      </c>
      <c r="F112" s="174" t="s">
        <v>400</v>
      </c>
      <c r="G112" s="174" t="s">
        <v>828</v>
      </c>
      <c r="H112" s="157">
        <v>75140</v>
      </c>
      <c r="I112" s="174">
        <v>1</v>
      </c>
      <c r="J112" s="175">
        <f t="shared" ref="J112:J113" si="4">+I112*H112</f>
        <v>75140</v>
      </c>
      <c r="K112" s="176" t="s">
        <v>761</v>
      </c>
    </row>
    <row r="113" spans="1:11" ht="60" x14ac:dyDescent="0.35">
      <c r="A113" s="159" t="s">
        <v>757</v>
      </c>
      <c r="B113" s="174" t="s">
        <v>826</v>
      </c>
      <c r="C113" s="174" t="s">
        <v>829</v>
      </c>
      <c r="D113" s="174">
        <v>686293</v>
      </c>
      <c r="E113" s="174" t="s">
        <v>830</v>
      </c>
      <c r="F113" s="174" t="s">
        <v>408</v>
      </c>
      <c r="G113" s="174" t="s">
        <v>831</v>
      </c>
      <c r="H113" s="157">
        <v>60112</v>
      </c>
      <c r="I113" s="174">
        <v>1</v>
      </c>
      <c r="J113" s="175">
        <f t="shared" si="4"/>
        <v>60112</v>
      </c>
      <c r="K113" s="176" t="s">
        <v>761</v>
      </c>
    </row>
    <row r="114" spans="1:11" ht="60" x14ac:dyDescent="0.35">
      <c r="A114" s="159" t="s">
        <v>757</v>
      </c>
      <c r="B114" s="174" t="s">
        <v>826</v>
      </c>
      <c r="C114" s="174" t="s">
        <v>829</v>
      </c>
      <c r="D114" s="174">
        <v>838847</v>
      </c>
      <c r="E114" s="174" t="s">
        <v>832</v>
      </c>
      <c r="F114" s="174" t="s">
        <v>325</v>
      </c>
      <c r="G114" s="174" t="s">
        <v>833</v>
      </c>
      <c r="H114" s="157">
        <v>90168</v>
      </c>
      <c r="I114" s="174">
        <v>1</v>
      </c>
      <c r="J114" s="175">
        <f>+I114*H114</f>
        <v>90168</v>
      </c>
      <c r="K114" s="176" t="s">
        <v>761</v>
      </c>
    </row>
    <row r="115" spans="1:11" ht="64" customHeight="1" x14ac:dyDescent="0.35">
      <c r="A115" s="179" t="s">
        <v>834</v>
      </c>
      <c r="B115" s="208">
        <v>45839</v>
      </c>
      <c r="C115" s="179" t="s">
        <v>699</v>
      </c>
      <c r="D115" s="179">
        <v>695660</v>
      </c>
      <c r="E115" s="195" t="s">
        <v>835</v>
      </c>
      <c r="F115" s="195" t="s">
        <v>836</v>
      </c>
      <c r="G115" s="179" t="s">
        <v>837</v>
      </c>
      <c r="H115" s="175">
        <v>120224</v>
      </c>
      <c r="I115" s="212" t="s">
        <v>838</v>
      </c>
      <c r="J115" s="181">
        <f>H115*I115</f>
        <v>120224</v>
      </c>
      <c r="K115" s="179" t="s">
        <v>839</v>
      </c>
    </row>
    <row r="116" spans="1:11" ht="82" customHeight="1" x14ac:dyDescent="0.35">
      <c r="A116" s="179" t="s">
        <v>834</v>
      </c>
      <c r="B116" s="208">
        <v>45839</v>
      </c>
      <c r="C116" s="179" t="s">
        <v>709</v>
      </c>
      <c r="D116" s="179" t="s">
        <v>840</v>
      </c>
      <c r="E116" s="195" t="s">
        <v>841</v>
      </c>
      <c r="F116" s="195" t="s">
        <v>836</v>
      </c>
      <c r="G116" s="179" t="s">
        <v>842</v>
      </c>
      <c r="H116" s="175">
        <v>120224</v>
      </c>
      <c r="I116" s="212" t="s">
        <v>843</v>
      </c>
      <c r="J116" s="181">
        <f>H116*I116</f>
        <v>240448</v>
      </c>
      <c r="K116" s="179" t="s">
        <v>839</v>
      </c>
    </row>
    <row r="117" spans="1:11" ht="86.5" customHeight="1" x14ac:dyDescent="0.35">
      <c r="A117" s="179" t="s">
        <v>834</v>
      </c>
      <c r="B117" s="208">
        <v>45839</v>
      </c>
      <c r="C117" s="179" t="s">
        <v>699</v>
      </c>
      <c r="D117" s="179" t="s">
        <v>844</v>
      </c>
      <c r="E117" s="195" t="s">
        <v>845</v>
      </c>
      <c r="F117" s="195" t="s">
        <v>846</v>
      </c>
      <c r="G117" s="179" t="s">
        <v>847</v>
      </c>
      <c r="H117" s="175">
        <v>90168</v>
      </c>
      <c r="I117" s="212" t="s">
        <v>843</v>
      </c>
      <c r="J117" s="181">
        <f t="shared" ref="J117:J122" si="5">H117*I117</f>
        <v>180336</v>
      </c>
      <c r="K117" s="179" t="s">
        <v>839</v>
      </c>
    </row>
    <row r="118" spans="1:11" ht="79" customHeight="1" x14ac:dyDescent="0.35">
      <c r="A118" s="179" t="s">
        <v>834</v>
      </c>
      <c r="B118" s="208">
        <v>45839</v>
      </c>
      <c r="C118" s="179" t="s">
        <v>695</v>
      </c>
      <c r="D118" s="179">
        <v>722758</v>
      </c>
      <c r="E118" s="195" t="s">
        <v>848</v>
      </c>
      <c r="F118" s="195" t="s">
        <v>846</v>
      </c>
      <c r="G118" s="179" t="s">
        <v>849</v>
      </c>
      <c r="H118" s="175">
        <v>90168</v>
      </c>
      <c r="I118" s="212">
        <v>1</v>
      </c>
      <c r="J118" s="181">
        <f t="shared" si="5"/>
        <v>90168</v>
      </c>
      <c r="K118" s="179" t="s">
        <v>839</v>
      </c>
    </row>
    <row r="119" spans="1:11" ht="205" customHeight="1" x14ac:dyDescent="0.35">
      <c r="A119" s="179" t="s">
        <v>834</v>
      </c>
      <c r="B119" s="208">
        <v>45839</v>
      </c>
      <c r="C119" s="179" t="s">
        <v>709</v>
      </c>
      <c r="D119" s="179" t="s">
        <v>850</v>
      </c>
      <c r="E119" s="195" t="s">
        <v>851</v>
      </c>
      <c r="F119" s="195" t="s">
        <v>846</v>
      </c>
      <c r="G119" s="179" t="s">
        <v>852</v>
      </c>
      <c r="H119" s="175">
        <v>90168</v>
      </c>
      <c r="I119" s="212">
        <v>8</v>
      </c>
      <c r="J119" s="181">
        <f t="shared" si="5"/>
        <v>721344</v>
      </c>
      <c r="K119" s="179" t="s">
        <v>839</v>
      </c>
    </row>
    <row r="120" spans="1:11" ht="60" x14ac:dyDescent="0.35">
      <c r="A120" s="179" t="s">
        <v>834</v>
      </c>
      <c r="B120" s="208">
        <v>45839</v>
      </c>
      <c r="C120" s="179" t="s">
        <v>734</v>
      </c>
      <c r="D120" s="179">
        <v>663080</v>
      </c>
      <c r="E120" s="195" t="s">
        <v>853</v>
      </c>
      <c r="F120" s="195" t="s">
        <v>846</v>
      </c>
      <c r="G120" s="179" t="s">
        <v>854</v>
      </c>
      <c r="H120" s="175">
        <v>90168</v>
      </c>
      <c r="I120" s="212" t="s">
        <v>838</v>
      </c>
      <c r="J120" s="181">
        <f t="shared" si="5"/>
        <v>90168</v>
      </c>
      <c r="K120" s="179" t="s">
        <v>839</v>
      </c>
    </row>
    <row r="121" spans="1:11" ht="50" x14ac:dyDescent="0.35">
      <c r="A121" s="179" t="s">
        <v>834</v>
      </c>
      <c r="B121" s="208">
        <v>45839</v>
      </c>
      <c r="C121" s="179" t="s">
        <v>699</v>
      </c>
      <c r="D121" s="179">
        <v>506389</v>
      </c>
      <c r="E121" s="195" t="s">
        <v>855</v>
      </c>
      <c r="F121" s="195" t="s">
        <v>856</v>
      </c>
      <c r="G121" s="179" t="s">
        <v>857</v>
      </c>
      <c r="H121" s="175">
        <v>90168</v>
      </c>
      <c r="I121" s="212" t="s">
        <v>838</v>
      </c>
      <c r="J121" s="181">
        <f t="shared" si="5"/>
        <v>90168</v>
      </c>
      <c r="K121" s="179" t="s">
        <v>839</v>
      </c>
    </row>
    <row r="122" spans="1:11" ht="144" customHeight="1" x14ac:dyDescent="0.35">
      <c r="A122" s="179" t="s">
        <v>834</v>
      </c>
      <c r="B122" s="208">
        <v>45839</v>
      </c>
      <c r="C122" s="179" t="s">
        <v>709</v>
      </c>
      <c r="D122" s="179" t="s">
        <v>858</v>
      </c>
      <c r="E122" s="195" t="s">
        <v>859</v>
      </c>
      <c r="F122" s="195" t="s">
        <v>856</v>
      </c>
      <c r="G122" s="179" t="s">
        <v>860</v>
      </c>
      <c r="H122" s="175">
        <v>90168</v>
      </c>
      <c r="I122" s="212" t="s">
        <v>861</v>
      </c>
      <c r="J122" s="181">
        <f t="shared" si="5"/>
        <v>450840</v>
      </c>
      <c r="K122" s="179" t="s">
        <v>839</v>
      </c>
    </row>
    <row r="123" spans="1:11" ht="210" x14ac:dyDescent="0.35">
      <c r="A123" s="177" t="s">
        <v>764</v>
      </c>
      <c r="B123" s="178" t="s">
        <v>862</v>
      </c>
      <c r="C123" s="156" t="s">
        <v>695</v>
      </c>
      <c r="D123" s="179">
        <v>430536</v>
      </c>
      <c r="E123" s="179" t="s">
        <v>863</v>
      </c>
      <c r="F123" s="179" t="s">
        <v>332</v>
      </c>
      <c r="G123" s="180" t="s">
        <v>864</v>
      </c>
      <c r="H123" s="181">
        <v>90168</v>
      </c>
      <c r="I123" s="213">
        <v>1</v>
      </c>
      <c r="J123" s="181">
        <f>+I123*H123</f>
        <v>90168</v>
      </c>
      <c r="K123" s="179" t="s">
        <v>768</v>
      </c>
    </row>
    <row r="124" spans="1:11" ht="30" x14ac:dyDescent="0.35">
      <c r="A124" s="177" t="s">
        <v>757</v>
      </c>
      <c r="B124" s="184" t="s">
        <v>865</v>
      </c>
      <c r="C124" s="177" t="s">
        <v>709</v>
      </c>
      <c r="D124" s="187">
        <v>597671</v>
      </c>
      <c r="E124" s="177" t="s">
        <v>866</v>
      </c>
      <c r="F124" s="177" t="s">
        <v>397</v>
      </c>
      <c r="G124" s="185" t="s">
        <v>867</v>
      </c>
      <c r="H124" s="186">
        <v>60112</v>
      </c>
      <c r="I124" s="214">
        <v>1</v>
      </c>
      <c r="J124" s="186">
        <f t="shared" ref="J124:J137" si="6">+H124</f>
        <v>60112</v>
      </c>
      <c r="K124" s="177" t="s">
        <v>601</v>
      </c>
    </row>
    <row r="125" spans="1:11" ht="111.65" customHeight="1" x14ac:dyDescent="0.35">
      <c r="A125" s="177" t="s">
        <v>764</v>
      </c>
      <c r="B125" s="194" t="s">
        <v>868</v>
      </c>
      <c r="C125" s="156" t="s">
        <v>695</v>
      </c>
      <c r="D125" s="195">
        <v>341623</v>
      </c>
      <c r="E125" s="195" t="s">
        <v>869</v>
      </c>
      <c r="F125" s="195" t="s">
        <v>387</v>
      </c>
      <c r="G125" s="195" t="s">
        <v>870</v>
      </c>
      <c r="H125" s="196">
        <v>328000</v>
      </c>
      <c r="I125" s="197">
        <v>1</v>
      </c>
      <c r="J125" s="175">
        <f t="shared" si="6"/>
        <v>328000</v>
      </c>
      <c r="K125" s="159" t="s">
        <v>783</v>
      </c>
    </row>
    <row r="126" spans="1:11" ht="106.5" customHeight="1" x14ac:dyDescent="0.35">
      <c r="A126" s="177" t="s">
        <v>764</v>
      </c>
      <c r="B126" s="194" t="s">
        <v>868</v>
      </c>
      <c r="C126" s="156" t="s">
        <v>695</v>
      </c>
      <c r="D126" s="195">
        <v>352495</v>
      </c>
      <c r="E126" s="195" t="s">
        <v>871</v>
      </c>
      <c r="F126" s="195" t="s">
        <v>387</v>
      </c>
      <c r="G126" s="195" t="s">
        <v>872</v>
      </c>
      <c r="H126" s="196">
        <v>328000</v>
      </c>
      <c r="I126" s="197">
        <v>1</v>
      </c>
      <c r="J126" s="175">
        <f t="shared" si="6"/>
        <v>328000</v>
      </c>
      <c r="K126" s="159" t="s">
        <v>783</v>
      </c>
    </row>
    <row r="127" spans="1:11" ht="98.5" customHeight="1" x14ac:dyDescent="0.35">
      <c r="A127" s="177" t="s">
        <v>764</v>
      </c>
      <c r="B127" s="194" t="s">
        <v>868</v>
      </c>
      <c r="C127" s="156" t="s">
        <v>695</v>
      </c>
      <c r="D127" s="195">
        <v>641644</v>
      </c>
      <c r="E127" s="195" t="s">
        <v>873</v>
      </c>
      <c r="F127" s="195" t="s">
        <v>387</v>
      </c>
      <c r="G127" s="195" t="s">
        <v>874</v>
      </c>
      <c r="H127" s="196">
        <v>328000</v>
      </c>
      <c r="I127" s="197">
        <v>1</v>
      </c>
      <c r="J127" s="175">
        <f t="shared" si="6"/>
        <v>328000</v>
      </c>
      <c r="K127" s="159" t="s">
        <v>783</v>
      </c>
    </row>
    <row r="128" spans="1:11" ht="106" customHeight="1" x14ac:dyDescent="0.35">
      <c r="A128" s="177" t="s">
        <v>764</v>
      </c>
      <c r="B128" s="194" t="s">
        <v>868</v>
      </c>
      <c r="C128" s="156" t="s">
        <v>695</v>
      </c>
      <c r="D128" s="195">
        <v>729802</v>
      </c>
      <c r="E128" s="195" t="s">
        <v>875</v>
      </c>
      <c r="F128" s="195" t="s">
        <v>387</v>
      </c>
      <c r="G128" s="195" t="s">
        <v>876</v>
      </c>
      <c r="H128" s="196">
        <v>328000</v>
      </c>
      <c r="I128" s="197">
        <v>1</v>
      </c>
      <c r="J128" s="175">
        <f t="shared" si="6"/>
        <v>328000</v>
      </c>
      <c r="K128" s="159" t="s">
        <v>783</v>
      </c>
    </row>
    <row r="129" spans="1:11" ht="106" customHeight="1" x14ac:dyDescent="0.35">
      <c r="A129" s="177" t="s">
        <v>764</v>
      </c>
      <c r="B129" s="194" t="s">
        <v>868</v>
      </c>
      <c r="C129" s="156" t="s">
        <v>695</v>
      </c>
      <c r="D129" s="195">
        <v>738986</v>
      </c>
      <c r="E129" s="195" t="s">
        <v>877</v>
      </c>
      <c r="F129" s="195" t="s">
        <v>387</v>
      </c>
      <c r="G129" s="195" t="s">
        <v>878</v>
      </c>
      <c r="H129" s="196">
        <v>328000</v>
      </c>
      <c r="I129" s="197">
        <v>1</v>
      </c>
      <c r="J129" s="175">
        <f t="shared" si="6"/>
        <v>328000</v>
      </c>
      <c r="K129" s="159" t="s">
        <v>783</v>
      </c>
    </row>
    <row r="130" spans="1:11" ht="103.5" customHeight="1" x14ac:dyDescent="0.35">
      <c r="A130" s="177" t="s">
        <v>764</v>
      </c>
      <c r="B130" s="194" t="s">
        <v>868</v>
      </c>
      <c r="C130" s="156" t="s">
        <v>695</v>
      </c>
      <c r="D130" s="195">
        <v>807361</v>
      </c>
      <c r="E130" s="195" t="s">
        <v>879</v>
      </c>
      <c r="F130" s="195" t="s">
        <v>387</v>
      </c>
      <c r="G130" s="195" t="s">
        <v>880</v>
      </c>
      <c r="H130" s="196">
        <v>328000</v>
      </c>
      <c r="I130" s="197">
        <v>1</v>
      </c>
      <c r="J130" s="175">
        <f t="shared" si="6"/>
        <v>328000</v>
      </c>
      <c r="K130" s="159" t="s">
        <v>783</v>
      </c>
    </row>
    <row r="131" spans="1:11" ht="111.65" customHeight="1" x14ac:dyDescent="0.35">
      <c r="A131" s="177" t="s">
        <v>764</v>
      </c>
      <c r="B131" s="194" t="s">
        <v>868</v>
      </c>
      <c r="C131" s="156" t="s">
        <v>695</v>
      </c>
      <c r="D131" s="195">
        <v>838644</v>
      </c>
      <c r="E131" s="195" t="s">
        <v>881</v>
      </c>
      <c r="F131" s="195" t="s">
        <v>387</v>
      </c>
      <c r="G131" s="195" t="s">
        <v>882</v>
      </c>
      <c r="H131" s="196">
        <v>328000</v>
      </c>
      <c r="I131" s="197">
        <v>1</v>
      </c>
      <c r="J131" s="175">
        <f t="shared" si="6"/>
        <v>328000</v>
      </c>
      <c r="K131" s="159" t="s">
        <v>783</v>
      </c>
    </row>
    <row r="132" spans="1:11" ht="112.5" customHeight="1" x14ac:dyDescent="0.35">
      <c r="A132" s="177" t="s">
        <v>764</v>
      </c>
      <c r="B132" s="194" t="s">
        <v>868</v>
      </c>
      <c r="C132" s="156" t="s">
        <v>695</v>
      </c>
      <c r="D132" s="195">
        <v>840488</v>
      </c>
      <c r="E132" s="195" t="s">
        <v>883</v>
      </c>
      <c r="F132" s="195" t="s">
        <v>387</v>
      </c>
      <c r="G132" s="195" t="s">
        <v>884</v>
      </c>
      <c r="H132" s="196">
        <v>328000</v>
      </c>
      <c r="I132" s="197">
        <v>1</v>
      </c>
      <c r="J132" s="175">
        <f t="shared" si="6"/>
        <v>328000</v>
      </c>
      <c r="K132" s="159" t="s">
        <v>783</v>
      </c>
    </row>
    <row r="133" spans="1:11" ht="109" customHeight="1" x14ac:dyDescent="0.35">
      <c r="A133" s="177" t="s">
        <v>764</v>
      </c>
      <c r="B133" s="194" t="s">
        <v>868</v>
      </c>
      <c r="C133" s="156" t="s">
        <v>695</v>
      </c>
      <c r="D133" s="195">
        <v>570056</v>
      </c>
      <c r="E133" s="159" t="s">
        <v>885</v>
      </c>
      <c r="F133" s="195" t="s">
        <v>387</v>
      </c>
      <c r="G133" s="195" t="s">
        <v>886</v>
      </c>
      <c r="H133" s="196">
        <v>328000</v>
      </c>
      <c r="I133" s="197">
        <v>1</v>
      </c>
      <c r="J133" s="175">
        <f t="shared" si="6"/>
        <v>328000</v>
      </c>
      <c r="K133" s="159" t="s">
        <v>783</v>
      </c>
    </row>
    <row r="134" spans="1:11" ht="97.5" customHeight="1" x14ac:dyDescent="0.35">
      <c r="A134" s="177" t="s">
        <v>764</v>
      </c>
      <c r="B134" s="194" t="s">
        <v>868</v>
      </c>
      <c r="C134" s="156" t="s">
        <v>695</v>
      </c>
      <c r="D134" s="195">
        <v>574146</v>
      </c>
      <c r="E134" s="159" t="s">
        <v>887</v>
      </c>
      <c r="F134" s="195" t="s">
        <v>387</v>
      </c>
      <c r="G134" s="195" t="s">
        <v>888</v>
      </c>
      <c r="H134" s="196">
        <v>328000</v>
      </c>
      <c r="I134" s="197">
        <v>1</v>
      </c>
      <c r="J134" s="175">
        <f t="shared" si="6"/>
        <v>328000</v>
      </c>
      <c r="K134" s="159" t="s">
        <v>783</v>
      </c>
    </row>
    <row r="135" spans="1:11" ht="114" customHeight="1" x14ac:dyDescent="0.35">
      <c r="A135" s="177" t="s">
        <v>764</v>
      </c>
      <c r="B135" s="194" t="s">
        <v>868</v>
      </c>
      <c r="C135" s="156" t="s">
        <v>695</v>
      </c>
      <c r="D135" s="195">
        <v>570191</v>
      </c>
      <c r="E135" s="159" t="s">
        <v>889</v>
      </c>
      <c r="F135" s="195" t="s">
        <v>387</v>
      </c>
      <c r="G135" s="195" t="s">
        <v>890</v>
      </c>
      <c r="H135" s="196">
        <v>328000</v>
      </c>
      <c r="I135" s="197">
        <v>1</v>
      </c>
      <c r="J135" s="175">
        <f t="shared" si="6"/>
        <v>328000</v>
      </c>
      <c r="K135" s="159" t="s">
        <v>783</v>
      </c>
    </row>
    <row r="136" spans="1:11" ht="106" customHeight="1" x14ac:dyDescent="0.35">
      <c r="A136" s="177" t="s">
        <v>764</v>
      </c>
      <c r="B136" s="194" t="s">
        <v>868</v>
      </c>
      <c r="C136" s="156" t="s">
        <v>695</v>
      </c>
      <c r="D136" s="195">
        <v>838644</v>
      </c>
      <c r="E136" s="159" t="s">
        <v>891</v>
      </c>
      <c r="F136" s="195" t="s">
        <v>387</v>
      </c>
      <c r="G136" s="195" t="s">
        <v>892</v>
      </c>
      <c r="H136" s="196">
        <v>328000</v>
      </c>
      <c r="I136" s="197">
        <v>1</v>
      </c>
      <c r="J136" s="175">
        <f t="shared" si="6"/>
        <v>328000</v>
      </c>
      <c r="K136" s="159" t="s">
        <v>783</v>
      </c>
    </row>
    <row r="137" spans="1:11" ht="106" customHeight="1" x14ac:dyDescent="0.35">
      <c r="A137" s="177" t="s">
        <v>764</v>
      </c>
      <c r="B137" s="194" t="s">
        <v>868</v>
      </c>
      <c r="C137" s="156" t="s">
        <v>695</v>
      </c>
      <c r="D137" s="195">
        <v>810794</v>
      </c>
      <c r="E137" s="159" t="s">
        <v>893</v>
      </c>
      <c r="F137" s="195" t="s">
        <v>387</v>
      </c>
      <c r="G137" s="195" t="s">
        <v>894</v>
      </c>
      <c r="H137" s="196">
        <v>328000</v>
      </c>
      <c r="I137" s="197">
        <v>1</v>
      </c>
      <c r="J137" s="175">
        <f t="shared" si="6"/>
        <v>328000</v>
      </c>
      <c r="K137" s="159" t="s">
        <v>783</v>
      </c>
    </row>
    <row r="138" spans="1:11" ht="19" customHeight="1" x14ac:dyDescent="0.35">
      <c r="H138" s="215">
        <f>SUM(H105:H137)</f>
        <v>6278908</v>
      </c>
      <c r="I138" s="206">
        <f>SUM(I105:I137)</f>
        <v>34</v>
      </c>
      <c r="J138" s="215">
        <f>SUM(J105:J137)</f>
        <v>7481148</v>
      </c>
    </row>
    <row r="140" spans="1:11" x14ac:dyDescent="0.35">
      <c r="G140" s="197" t="s">
        <v>895</v>
      </c>
      <c r="H140" s="202">
        <v>0</v>
      </c>
    </row>
    <row r="141" spans="1:11" x14ac:dyDescent="0.35">
      <c r="G141" s="197" t="s">
        <v>896</v>
      </c>
      <c r="H141" s="158">
        <v>7481148</v>
      </c>
    </row>
    <row r="142" spans="1:11" ht="18" x14ac:dyDescent="0.35">
      <c r="G142" s="203" t="s">
        <v>897</v>
      </c>
      <c r="H142" s="204">
        <f>H140+H141</f>
        <v>7481148</v>
      </c>
    </row>
    <row r="143" spans="1:11" x14ac:dyDescent="0.35">
      <c r="G143" s="156" t="s">
        <v>743</v>
      </c>
      <c r="H143" s="158">
        <v>7959435</v>
      </c>
    </row>
    <row r="144" spans="1:11" x14ac:dyDescent="0.35">
      <c r="G144" s="197" t="s">
        <v>898</v>
      </c>
      <c r="H144" s="197">
        <v>3</v>
      </c>
    </row>
    <row r="145" spans="7:8" x14ac:dyDescent="0.35">
      <c r="G145" s="197"/>
      <c r="H145" s="205">
        <f>+(H142*H144)/H143</f>
        <v>2.8197282847337783</v>
      </c>
    </row>
    <row r="165" s="154" customFormat="1" ht="103.5" customHeight="1" x14ac:dyDescent="0.35"/>
    <row r="166" s="154" customFormat="1" ht="107.5" customHeight="1" x14ac:dyDescent="0.35"/>
    <row r="167" s="154" customFormat="1" ht="105.65" customHeight="1" x14ac:dyDescent="0.35"/>
    <row r="169" s="154" customFormat="1" ht="198" customHeight="1" x14ac:dyDescent="0.35"/>
    <row r="170" s="154" customFormat="1" ht="43.5" customHeight="1" x14ac:dyDescent="0.35"/>
    <row r="179" s="154" customFormat="1" ht="16.5" customHeight="1" x14ac:dyDescent="0.35"/>
    <row r="181" s="154" customFormat="1" ht="74.5" customHeight="1" x14ac:dyDescent="0.35"/>
    <row r="188" s="154" customFormat="1" ht="16.5" customHeight="1" x14ac:dyDescent="0.35"/>
    <row r="192" s="154" customFormat="1" ht="30" customHeight="1" x14ac:dyDescent="0.35"/>
    <row r="194" s="154" customFormat="1" ht="59.15" customHeight="1" x14ac:dyDescent="0.35"/>
    <row r="195" s="154" customFormat="1" ht="15.65" customHeight="1" x14ac:dyDescent="0.35"/>
  </sheetData>
  <mergeCells count="4">
    <mergeCell ref="A1:G1"/>
    <mergeCell ref="A65:D65"/>
    <mergeCell ref="A72:K72"/>
    <mergeCell ref="A103:K103"/>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88B435-FC5D-4167-BA3E-B5DD344F091E}">
  <sheetPr filterMode="1"/>
  <dimension ref="A1:L153"/>
  <sheetViews>
    <sheetView topLeftCell="F12" workbookViewId="0">
      <selection activeCell="I13" sqref="I13"/>
    </sheetView>
  </sheetViews>
  <sheetFormatPr baseColWidth="10" defaultColWidth="11.453125" defaultRowHeight="10" x14ac:dyDescent="0.35"/>
  <cols>
    <col min="1" max="1" width="14.453125" style="154" customWidth="1"/>
    <col min="2" max="2" width="16" style="154" customWidth="1"/>
    <col min="3" max="3" width="14.26953125" style="154" customWidth="1"/>
    <col min="4" max="4" width="10.54296875" style="154" customWidth="1"/>
    <col min="5" max="5" width="14.81640625" style="154" customWidth="1"/>
    <col min="6" max="6" width="22.453125" style="154" customWidth="1"/>
    <col min="7" max="7" width="41.26953125" style="154" customWidth="1"/>
    <col min="8" max="8" width="11.81640625" style="154" customWidth="1"/>
    <col min="9" max="9" width="27.26953125" style="154" customWidth="1"/>
    <col min="10" max="10" width="26.1796875" style="154" customWidth="1"/>
    <col min="11" max="11" width="25.81640625" style="154" customWidth="1"/>
    <col min="12" max="16384" width="11.453125" style="154"/>
  </cols>
  <sheetData>
    <row r="1" spans="1:11" ht="21.65" customHeight="1" x14ac:dyDescent="0.35">
      <c r="A1" s="313" t="s">
        <v>899</v>
      </c>
      <c r="B1" s="313"/>
      <c r="C1" s="313"/>
      <c r="D1" s="313"/>
      <c r="E1" s="313"/>
      <c r="F1" s="313"/>
      <c r="G1" s="313"/>
      <c r="H1" s="313"/>
      <c r="I1" s="313"/>
      <c r="J1" s="313"/>
      <c r="K1" s="313"/>
    </row>
    <row r="2" spans="1:11" ht="24" customHeight="1" x14ac:dyDescent="0.35">
      <c r="A2" s="314" t="s">
        <v>780</v>
      </c>
      <c r="B2" s="314"/>
      <c r="C2" s="314"/>
      <c r="D2" s="314"/>
      <c r="E2" s="314"/>
      <c r="F2" s="314"/>
      <c r="G2" s="314"/>
      <c r="H2" s="314"/>
      <c r="I2" s="314"/>
      <c r="J2" s="314"/>
      <c r="K2" s="314"/>
    </row>
    <row r="3" spans="1:11" ht="45.65" customHeight="1" x14ac:dyDescent="0.35">
      <c r="A3" s="171" t="s">
        <v>900</v>
      </c>
      <c r="B3" s="171" t="s">
        <v>747</v>
      </c>
      <c r="C3" s="172" t="s">
        <v>12</v>
      </c>
      <c r="D3" s="172" t="s">
        <v>749</v>
      </c>
      <c r="E3" s="172" t="s">
        <v>750</v>
      </c>
      <c r="F3" s="172" t="s">
        <v>901</v>
      </c>
      <c r="G3" s="172" t="s">
        <v>902</v>
      </c>
      <c r="H3" s="173" t="s">
        <v>753</v>
      </c>
      <c r="I3" s="173" t="s">
        <v>754</v>
      </c>
      <c r="J3" s="173" t="s">
        <v>755</v>
      </c>
      <c r="K3" s="172" t="s">
        <v>756</v>
      </c>
    </row>
    <row r="4" spans="1:11" s="217" customFormat="1" ht="50" x14ac:dyDescent="0.2">
      <c r="A4" s="177" t="s">
        <v>903</v>
      </c>
      <c r="B4" s="194">
        <v>45809</v>
      </c>
      <c r="C4" s="159" t="s">
        <v>699</v>
      </c>
      <c r="D4" s="159">
        <v>752485</v>
      </c>
      <c r="E4" s="159" t="s">
        <v>904</v>
      </c>
      <c r="F4" s="159" t="s">
        <v>905</v>
      </c>
      <c r="G4" s="159" t="s">
        <v>906</v>
      </c>
      <c r="H4" s="216">
        <v>90168</v>
      </c>
      <c r="I4" s="159">
        <v>1</v>
      </c>
      <c r="J4" s="181">
        <f t="shared" ref="J4" si="0">H4*I4</f>
        <v>90168</v>
      </c>
      <c r="K4" s="159" t="s">
        <v>907</v>
      </c>
    </row>
    <row r="5" spans="1:11" s="217" customFormat="1" ht="60" x14ac:dyDescent="0.2">
      <c r="A5" s="177" t="s">
        <v>908</v>
      </c>
      <c r="B5" s="194" t="s">
        <v>765</v>
      </c>
      <c r="C5" s="156" t="s">
        <v>909</v>
      </c>
      <c r="D5" s="156">
        <v>333425</v>
      </c>
      <c r="E5" s="156" t="s">
        <v>910</v>
      </c>
      <c r="F5" s="156" t="s">
        <v>341</v>
      </c>
      <c r="G5" s="218" t="s">
        <v>911</v>
      </c>
      <c r="H5" s="181">
        <v>138720</v>
      </c>
      <c r="I5" s="182">
        <v>1</v>
      </c>
      <c r="J5" s="181">
        <f>H5*I5</f>
        <v>138720</v>
      </c>
      <c r="K5" s="179" t="s">
        <v>647</v>
      </c>
    </row>
    <row r="6" spans="1:11" s="219" customFormat="1" ht="132" customHeight="1" x14ac:dyDescent="0.25">
      <c r="A6" s="177" t="s">
        <v>908</v>
      </c>
      <c r="B6" s="194" t="s">
        <v>765</v>
      </c>
      <c r="C6" s="156" t="s">
        <v>734</v>
      </c>
      <c r="D6" s="197">
        <v>426128</v>
      </c>
      <c r="E6" s="156" t="s">
        <v>912</v>
      </c>
      <c r="F6" s="156" t="s">
        <v>913</v>
      </c>
      <c r="G6" s="177" t="s">
        <v>914</v>
      </c>
      <c r="H6" s="181">
        <v>277440</v>
      </c>
      <c r="I6" s="182">
        <v>1</v>
      </c>
      <c r="J6" s="181">
        <f t="shared" ref="J6:J13" si="1">H6*I6</f>
        <v>277440</v>
      </c>
      <c r="K6" s="179" t="s">
        <v>647</v>
      </c>
    </row>
    <row r="7" spans="1:11" s="219" customFormat="1" ht="132" customHeight="1" x14ac:dyDescent="0.25">
      <c r="A7" s="177" t="s">
        <v>908</v>
      </c>
      <c r="B7" s="194" t="s">
        <v>765</v>
      </c>
      <c r="C7" s="156" t="s">
        <v>734</v>
      </c>
      <c r="D7" s="197">
        <v>740189</v>
      </c>
      <c r="E7" s="156" t="s">
        <v>915</v>
      </c>
      <c r="F7" s="156" t="s">
        <v>345</v>
      </c>
      <c r="G7" s="220" t="s">
        <v>916</v>
      </c>
      <c r="H7" s="181">
        <v>104040</v>
      </c>
      <c r="I7" s="182">
        <v>1</v>
      </c>
      <c r="J7" s="181">
        <f t="shared" si="1"/>
        <v>104040</v>
      </c>
      <c r="K7" s="179" t="s">
        <v>647</v>
      </c>
    </row>
    <row r="8" spans="1:11" s="219" customFormat="1" ht="70" x14ac:dyDescent="0.25">
      <c r="A8" s="177" t="s">
        <v>808</v>
      </c>
      <c r="B8" s="194">
        <v>45809</v>
      </c>
      <c r="C8" s="156" t="s">
        <v>695</v>
      </c>
      <c r="D8" s="177">
        <v>835303</v>
      </c>
      <c r="E8" s="177" t="s">
        <v>917</v>
      </c>
      <c r="F8" s="156" t="s">
        <v>346</v>
      </c>
      <c r="G8" s="195" t="s">
        <v>918</v>
      </c>
      <c r="H8" s="175">
        <v>194208</v>
      </c>
      <c r="I8" s="197">
        <v>1</v>
      </c>
      <c r="J8" s="175">
        <f t="shared" si="1"/>
        <v>194208</v>
      </c>
      <c r="K8" s="159" t="s">
        <v>811</v>
      </c>
    </row>
    <row r="9" spans="1:11" s="219" customFormat="1" ht="50" x14ac:dyDescent="0.25">
      <c r="A9" s="177" t="s">
        <v>808</v>
      </c>
      <c r="B9" s="194">
        <v>45809</v>
      </c>
      <c r="C9" s="156" t="s">
        <v>699</v>
      </c>
      <c r="D9" s="177">
        <v>364903</v>
      </c>
      <c r="E9" s="177" t="s">
        <v>919</v>
      </c>
      <c r="F9" s="156" t="s">
        <v>341</v>
      </c>
      <c r="G9" s="195" t="s">
        <v>920</v>
      </c>
      <c r="H9" s="175">
        <v>138720</v>
      </c>
      <c r="I9" s="197">
        <v>1</v>
      </c>
      <c r="J9" s="175">
        <f t="shared" si="1"/>
        <v>138720</v>
      </c>
      <c r="K9" s="159" t="s">
        <v>811</v>
      </c>
    </row>
    <row r="10" spans="1:11" s="219" customFormat="1" ht="50" x14ac:dyDescent="0.25">
      <c r="A10" s="177" t="s">
        <v>808</v>
      </c>
      <c r="B10" s="194">
        <v>45809</v>
      </c>
      <c r="C10" s="156" t="s">
        <v>699</v>
      </c>
      <c r="D10" s="177">
        <v>364907</v>
      </c>
      <c r="E10" s="177" t="s">
        <v>921</v>
      </c>
      <c r="F10" s="156" t="s">
        <v>341</v>
      </c>
      <c r="G10" s="195" t="s">
        <v>922</v>
      </c>
      <c r="H10" s="175">
        <v>138720</v>
      </c>
      <c r="I10" s="197">
        <v>1</v>
      </c>
      <c r="J10" s="175">
        <f t="shared" si="1"/>
        <v>138720</v>
      </c>
      <c r="K10" s="159" t="s">
        <v>811</v>
      </c>
    </row>
    <row r="11" spans="1:11" s="217" customFormat="1" ht="50" x14ac:dyDescent="0.2">
      <c r="A11" s="177" t="s">
        <v>808</v>
      </c>
      <c r="B11" s="194">
        <v>45809</v>
      </c>
      <c r="C11" s="156" t="s">
        <v>699</v>
      </c>
      <c r="D11" s="177">
        <v>751224</v>
      </c>
      <c r="E11" s="177" t="s">
        <v>923</v>
      </c>
      <c r="F11" s="156" t="s">
        <v>341</v>
      </c>
      <c r="G11" s="195" t="s">
        <v>924</v>
      </c>
      <c r="H11" s="175">
        <v>49130</v>
      </c>
      <c r="I11" s="197">
        <v>1</v>
      </c>
      <c r="J11" s="175">
        <f t="shared" si="1"/>
        <v>49130</v>
      </c>
      <c r="K11" s="159" t="s">
        <v>811</v>
      </c>
    </row>
    <row r="12" spans="1:11" s="217" customFormat="1" ht="120" x14ac:dyDescent="0.2">
      <c r="A12" s="179" t="s">
        <v>925</v>
      </c>
      <c r="B12" s="208" t="s">
        <v>765</v>
      </c>
      <c r="C12" s="179" t="s">
        <v>695</v>
      </c>
      <c r="D12" s="197">
        <v>784946</v>
      </c>
      <c r="E12" s="197" t="s">
        <v>926</v>
      </c>
      <c r="F12" s="159" t="s">
        <v>357</v>
      </c>
      <c r="G12" s="221" t="s">
        <v>927</v>
      </c>
      <c r="H12" s="222">
        <v>497080</v>
      </c>
      <c r="I12" s="159">
        <v>1</v>
      </c>
      <c r="J12" s="181">
        <f t="shared" si="1"/>
        <v>497080</v>
      </c>
      <c r="K12" s="159" t="s">
        <v>928</v>
      </c>
    </row>
    <row r="13" spans="1:11" s="217" customFormat="1" ht="160" x14ac:dyDescent="0.2">
      <c r="A13" s="179" t="s">
        <v>925</v>
      </c>
      <c r="B13" s="208" t="s">
        <v>765</v>
      </c>
      <c r="C13" s="179" t="s">
        <v>695</v>
      </c>
      <c r="D13" s="182">
        <v>441995</v>
      </c>
      <c r="E13" s="182" t="s">
        <v>929</v>
      </c>
      <c r="F13" s="179" t="s">
        <v>422</v>
      </c>
      <c r="G13" s="223" t="s">
        <v>930</v>
      </c>
      <c r="H13" s="224">
        <v>67290</v>
      </c>
      <c r="I13" s="179">
        <v>1</v>
      </c>
      <c r="J13" s="181">
        <f t="shared" si="1"/>
        <v>67290</v>
      </c>
      <c r="K13" s="179" t="s">
        <v>928</v>
      </c>
    </row>
    <row r="14" spans="1:11" s="217" customFormat="1" ht="50" x14ac:dyDescent="0.2">
      <c r="A14" s="177" t="s">
        <v>757</v>
      </c>
      <c r="B14" s="174" t="s">
        <v>758</v>
      </c>
      <c r="C14" s="174" t="s">
        <v>105</v>
      </c>
      <c r="D14" s="174">
        <v>307433</v>
      </c>
      <c r="E14" s="174" t="s">
        <v>931</v>
      </c>
      <c r="F14" s="174" t="s">
        <v>409</v>
      </c>
      <c r="G14" s="174" t="s">
        <v>932</v>
      </c>
      <c r="H14" s="157">
        <v>60112</v>
      </c>
      <c r="I14" s="174">
        <v>1</v>
      </c>
      <c r="J14" s="157">
        <f t="shared" ref="J14:J22" si="2">+H14*I14</f>
        <v>60112</v>
      </c>
      <c r="K14" s="176" t="s">
        <v>761</v>
      </c>
    </row>
    <row r="15" spans="1:11" s="217" customFormat="1" ht="60" x14ac:dyDescent="0.2">
      <c r="A15" s="177" t="s">
        <v>757</v>
      </c>
      <c r="B15" s="174" t="s">
        <v>758</v>
      </c>
      <c r="C15" s="174" t="s">
        <v>105</v>
      </c>
      <c r="D15" s="174">
        <v>571321</v>
      </c>
      <c r="E15" s="174" t="s">
        <v>933</v>
      </c>
      <c r="F15" s="174" t="s">
        <v>395</v>
      </c>
      <c r="G15" s="174" t="s">
        <v>934</v>
      </c>
      <c r="H15" s="157">
        <v>60112</v>
      </c>
      <c r="I15" s="174">
        <v>1</v>
      </c>
      <c r="J15" s="157">
        <f t="shared" si="2"/>
        <v>60112</v>
      </c>
      <c r="K15" s="176" t="s">
        <v>761</v>
      </c>
    </row>
    <row r="16" spans="1:11" s="217" customFormat="1" ht="60" x14ac:dyDescent="0.2">
      <c r="A16" s="177" t="s">
        <v>757</v>
      </c>
      <c r="B16" s="174" t="s">
        <v>758</v>
      </c>
      <c r="C16" s="174" t="s">
        <v>829</v>
      </c>
      <c r="D16" s="174">
        <v>520040</v>
      </c>
      <c r="E16" s="174" t="s">
        <v>935</v>
      </c>
      <c r="F16" s="174" t="s">
        <v>408</v>
      </c>
      <c r="G16" s="174" t="s">
        <v>936</v>
      </c>
      <c r="H16" s="157">
        <v>60112</v>
      </c>
      <c r="I16" s="174">
        <v>1</v>
      </c>
      <c r="J16" s="157">
        <f t="shared" si="2"/>
        <v>60112</v>
      </c>
      <c r="K16" s="176" t="s">
        <v>761</v>
      </c>
    </row>
    <row r="17" spans="1:12" s="217" customFormat="1" ht="50" x14ac:dyDescent="0.2">
      <c r="A17" s="177" t="s">
        <v>757</v>
      </c>
      <c r="B17" s="174" t="s">
        <v>758</v>
      </c>
      <c r="C17" s="174" t="s">
        <v>829</v>
      </c>
      <c r="D17" s="174">
        <v>722633</v>
      </c>
      <c r="E17" s="174" t="s">
        <v>937</v>
      </c>
      <c r="F17" s="174" t="s">
        <v>325</v>
      </c>
      <c r="G17" s="174" t="s">
        <v>938</v>
      </c>
      <c r="H17" s="157">
        <v>90168</v>
      </c>
      <c r="I17" s="174">
        <v>1</v>
      </c>
      <c r="J17" s="157">
        <f t="shared" si="2"/>
        <v>90168</v>
      </c>
      <c r="K17" s="176" t="s">
        <v>761</v>
      </c>
    </row>
    <row r="18" spans="1:12" s="217" customFormat="1" ht="105.75" customHeight="1" x14ac:dyDescent="0.2">
      <c r="A18" s="177" t="s">
        <v>757</v>
      </c>
      <c r="B18" s="174" t="s">
        <v>758</v>
      </c>
      <c r="C18" s="174" t="s">
        <v>108</v>
      </c>
      <c r="D18" s="174">
        <v>391708</v>
      </c>
      <c r="E18" s="174" t="s">
        <v>939</v>
      </c>
      <c r="F18" s="174" t="s">
        <v>480</v>
      </c>
      <c r="G18" s="174" t="s">
        <v>940</v>
      </c>
      <c r="H18" s="157">
        <v>90168</v>
      </c>
      <c r="I18" s="174">
        <v>1</v>
      </c>
      <c r="J18" s="157">
        <f t="shared" si="2"/>
        <v>90168</v>
      </c>
      <c r="K18" s="176" t="s">
        <v>761</v>
      </c>
    </row>
    <row r="19" spans="1:12" s="217" customFormat="1" ht="50" x14ac:dyDescent="0.2">
      <c r="A19" s="177" t="s">
        <v>757</v>
      </c>
      <c r="B19" s="174" t="s">
        <v>758</v>
      </c>
      <c r="C19" s="174" t="s">
        <v>108</v>
      </c>
      <c r="D19" s="174">
        <v>518529</v>
      </c>
      <c r="E19" s="174" t="s">
        <v>941</v>
      </c>
      <c r="F19" s="174" t="s">
        <v>330</v>
      </c>
      <c r="G19" s="174" t="s">
        <v>942</v>
      </c>
      <c r="H19" s="157">
        <v>90168</v>
      </c>
      <c r="I19" s="174">
        <v>1</v>
      </c>
      <c r="J19" s="157">
        <f t="shared" si="2"/>
        <v>90168</v>
      </c>
      <c r="K19" s="176" t="s">
        <v>761</v>
      </c>
    </row>
    <row r="20" spans="1:12" s="217" customFormat="1" ht="50" x14ac:dyDescent="0.2">
      <c r="A20" s="177" t="s">
        <v>757</v>
      </c>
      <c r="B20" s="174" t="s">
        <v>758</v>
      </c>
      <c r="C20" s="174" t="s">
        <v>108</v>
      </c>
      <c r="D20" s="174">
        <v>619896</v>
      </c>
      <c r="E20" s="174" t="s">
        <v>943</v>
      </c>
      <c r="F20" s="174" t="s">
        <v>329</v>
      </c>
      <c r="G20" s="174" t="s">
        <v>944</v>
      </c>
      <c r="H20" s="157">
        <v>120224</v>
      </c>
      <c r="I20" s="174">
        <v>1</v>
      </c>
      <c r="J20" s="157">
        <f t="shared" si="2"/>
        <v>120224</v>
      </c>
      <c r="K20" s="176" t="s">
        <v>761</v>
      </c>
    </row>
    <row r="21" spans="1:12" s="217" customFormat="1" ht="70" x14ac:dyDescent="0.2">
      <c r="A21" s="177" t="s">
        <v>757</v>
      </c>
      <c r="B21" s="174" t="s">
        <v>758</v>
      </c>
      <c r="C21" s="174" t="s">
        <v>108</v>
      </c>
      <c r="D21" s="174">
        <v>715255</v>
      </c>
      <c r="E21" s="174" t="s">
        <v>945</v>
      </c>
      <c r="F21" s="174" t="s">
        <v>408</v>
      </c>
      <c r="G21" s="174" t="s">
        <v>946</v>
      </c>
      <c r="H21" s="157">
        <v>60112</v>
      </c>
      <c r="I21" s="174">
        <v>1</v>
      </c>
      <c r="J21" s="157">
        <f t="shared" si="2"/>
        <v>60112</v>
      </c>
      <c r="K21" s="176" t="s">
        <v>761</v>
      </c>
    </row>
    <row r="22" spans="1:12" s="217" customFormat="1" ht="70" x14ac:dyDescent="0.2">
      <c r="A22" s="177" t="s">
        <v>757</v>
      </c>
      <c r="B22" s="174" t="s">
        <v>758</v>
      </c>
      <c r="C22" s="174" t="s">
        <v>108</v>
      </c>
      <c r="D22" s="174">
        <v>837930</v>
      </c>
      <c r="E22" s="174" t="s">
        <v>947</v>
      </c>
      <c r="F22" s="174" t="s">
        <v>407</v>
      </c>
      <c r="G22" s="174" t="s">
        <v>948</v>
      </c>
      <c r="H22" s="157">
        <v>90168</v>
      </c>
      <c r="I22" s="174">
        <v>1</v>
      </c>
      <c r="J22" s="157">
        <f t="shared" si="2"/>
        <v>90168</v>
      </c>
      <c r="K22" s="176" t="s">
        <v>761</v>
      </c>
    </row>
    <row r="23" spans="1:12" s="217" customFormat="1" ht="50" x14ac:dyDescent="0.2">
      <c r="A23" s="177" t="s">
        <v>903</v>
      </c>
      <c r="B23" s="194" t="s">
        <v>758</v>
      </c>
      <c r="C23" s="159" t="s">
        <v>734</v>
      </c>
      <c r="D23" s="159">
        <v>728983</v>
      </c>
      <c r="E23" s="159" t="s">
        <v>949</v>
      </c>
      <c r="F23" s="159" t="s">
        <v>950</v>
      </c>
      <c r="G23" s="159" t="s">
        <v>951</v>
      </c>
      <c r="H23" s="216">
        <v>416160</v>
      </c>
      <c r="I23" s="159">
        <v>1</v>
      </c>
      <c r="J23" s="181">
        <f t="shared" ref="J23" si="3">H23*I23</f>
        <v>416160</v>
      </c>
      <c r="K23" s="159" t="s">
        <v>952</v>
      </c>
    </row>
    <row r="24" spans="1:12" s="217" customFormat="1" ht="110" x14ac:dyDescent="0.2">
      <c r="A24" s="177" t="s">
        <v>953</v>
      </c>
      <c r="B24" s="194" t="s">
        <v>765</v>
      </c>
      <c r="C24" s="156" t="s">
        <v>695</v>
      </c>
      <c r="D24" s="197">
        <v>713027</v>
      </c>
      <c r="E24" s="156" t="s">
        <v>954</v>
      </c>
      <c r="F24" s="156" t="s">
        <v>332</v>
      </c>
      <c r="G24" s="195" t="s">
        <v>955</v>
      </c>
      <c r="H24" s="181">
        <v>90168</v>
      </c>
      <c r="I24" s="182">
        <v>1</v>
      </c>
      <c r="J24" s="181">
        <f t="shared" ref="J24:J28" si="4">+I24*H24</f>
        <v>90168</v>
      </c>
      <c r="K24" s="179" t="s">
        <v>768</v>
      </c>
    </row>
    <row r="25" spans="1:12" s="217" customFormat="1" ht="70" x14ac:dyDescent="0.2">
      <c r="A25" s="177" t="s">
        <v>953</v>
      </c>
      <c r="B25" s="194" t="s">
        <v>765</v>
      </c>
      <c r="C25" s="156" t="s">
        <v>695</v>
      </c>
      <c r="D25" s="197">
        <v>748199</v>
      </c>
      <c r="E25" s="156" t="s">
        <v>956</v>
      </c>
      <c r="F25" s="156" t="s">
        <v>359</v>
      </c>
      <c r="G25" s="195" t="s">
        <v>957</v>
      </c>
      <c r="H25" s="181">
        <v>90168</v>
      </c>
      <c r="I25" s="182">
        <v>1</v>
      </c>
      <c r="J25" s="181">
        <f t="shared" si="4"/>
        <v>90168</v>
      </c>
      <c r="K25" s="179" t="s">
        <v>768</v>
      </c>
    </row>
    <row r="26" spans="1:12" s="217" customFormat="1" ht="60" x14ac:dyDescent="0.2">
      <c r="A26" s="177" t="s">
        <v>953</v>
      </c>
      <c r="B26" s="194" t="s">
        <v>765</v>
      </c>
      <c r="C26" s="156" t="s">
        <v>695</v>
      </c>
      <c r="D26" s="197">
        <v>619711</v>
      </c>
      <c r="E26" s="156" t="s">
        <v>958</v>
      </c>
      <c r="F26" s="156" t="s">
        <v>359</v>
      </c>
      <c r="G26" s="195" t="s">
        <v>959</v>
      </c>
      <c r="H26" s="181">
        <v>90168</v>
      </c>
      <c r="I26" s="182">
        <v>1</v>
      </c>
      <c r="J26" s="181">
        <f t="shared" si="4"/>
        <v>90168</v>
      </c>
      <c r="K26" s="179" t="s">
        <v>768</v>
      </c>
    </row>
    <row r="27" spans="1:12" s="217" customFormat="1" ht="70" x14ac:dyDescent="0.2">
      <c r="A27" s="177" t="s">
        <v>953</v>
      </c>
      <c r="B27" s="194" t="s">
        <v>765</v>
      </c>
      <c r="C27" s="156" t="s">
        <v>695</v>
      </c>
      <c r="D27" s="197">
        <v>575133</v>
      </c>
      <c r="E27" s="156" t="s">
        <v>960</v>
      </c>
      <c r="F27" s="156" t="s">
        <v>435</v>
      </c>
      <c r="G27" s="195" t="s">
        <v>961</v>
      </c>
      <c r="H27" s="181">
        <v>120224</v>
      </c>
      <c r="I27" s="182">
        <v>1</v>
      </c>
      <c r="J27" s="181">
        <f t="shared" si="4"/>
        <v>120224</v>
      </c>
      <c r="K27" s="179" t="s">
        <v>768</v>
      </c>
    </row>
    <row r="28" spans="1:12" s="217" customFormat="1" ht="80" x14ac:dyDescent="0.2">
      <c r="A28" s="177" t="s">
        <v>953</v>
      </c>
      <c r="B28" s="194" t="s">
        <v>765</v>
      </c>
      <c r="C28" s="156" t="s">
        <v>695</v>
      </c>
      <c r="D28" s="197">
        <v>351861</v>
      </c>
      <c r="E28" s="156" t="s">
        <v>962</v>
      </c>
      <c r="F28" s="156" t="s">
        <v>425</v>
      </c>
      <c r="G28" s="195" t="s">
        <v>963</v>
      </c>
      <c r="H28" s="181">
        <v>39304</v>
      </c>
      <c r="I28" s="182">
        <v>1</v>
      </c>
      <c r="J28" s="181">
        <f t="shared" si="4"/>
        <v>39304</v>
      </c>
      <c r="K28" s="179" t="s">
        <v>768</v>
      </c>
    </row>
    <row r="29" spans="1:12" s="217" customFormat="1" ht="177.75" customHeight="1" x14ac:dyDescent="0.2">
      <c r="A29" s="177" t="s">
        <v>757</v>
      </c>
      <c r="B29" s="225" t="s">
        <v>769</v>
      </c>
      <c r="C29" s="156" t="s">
        <v>709</v>
      </c>
      <c r="D29" s="197">
        <v>310651</v>
      </c>
      <c r="E29" s="156" t="s">
        <v>770</v>
      </c>
      <c r="F29" s="156" t="s">
        <v>408</v>
      </c>
      <c r="G29" s="195" t="s">
        <v>964</v>
      </c>
      <c r="H29" s="181">
        <v>60112</v>
      </c>
      <c r="I29" s="182">
        <v>1</v>
      </c>
      <c r="J29" s="181">
        <f t="shared" ref="J29:J44" si="5">H29*I29</f>
        <v>60112</v>
      </c>
      <c r="K29" s="179" t="s">
        <v>601</v>
      </c>
      <c r="L29" s="226"/>
    </row>
    <row r="30" spans="1:12" s="217" customFormat="1" ht="177.75" customHeight="1" x14ac:dyDescent="0.2">
      <c r="A30" s="177" t="s">
        <v>757</v>
      </c>
      <c r="B30" s="225" t="s">
        <v>769</v>
      </c>
      <c r="C30" s="225" t="s">
        <v>709</v>
      </c>
      <c r="D30" s="197">
        <v>403788</v>
      </c>
      <c r="E30" s="156" t="s">
        <v>965</v>
      </c>
      <c r="F30" s="156" t="s">
        <v>325</v>
      </c>
      <c r="G30" s="195" t="s">
        <v>966</v>
      </c>
      <c r="H30" s="181">
        <v>90168</v>
      </c>
      <c r="I30" s="182">
        <v>1</v>
      </c>
      <c r="J30" s="181">
        <f t="shared" si="5"/>
        <v>90168</v>
      </c>
      <c r="K30" s="179" t="s">
        <v>601</v>
      </c>
      <c r="L30" s="226"/>
    </row>
    <row r="31" spans="1:12" s="217" customFormat="1" ht="177.75" customHeight="1" x14ac:dyDescent="0.2">
      <c r="A31" s="177" t="s">
        <v>757</v>
      </c>
      <c r="B31" s="225" t="s">
        <v>769</v>
      </c>
      <c r="C31" s="225" t="s">
        <v>709</v>
      </c>
      <c r="D31" s="197">
        <v>426305</v>
      </c>
      <c r="E31" s="156" t="s">
        <v>967</v>
      </c>
      <c r="F31" s="156" t="s">
        <v>395</v>
      </c>
      <c r="G31" s="195" t="s">
        <v>968</v>
      </c>
      <c r="H31" s="181">
        <v>60112</v>
      </c>
      <c r="I31" s="182">
        <v>1</v>
      </c>
      <c r="J31" s="181">
        <f t="shared" si="5"/>
        <v>60112</v>
      </c>
      <c r="K31" s="179" t="s">
        <v>601</v>
      </c>
      <c r="L31" s="226"/>
    </row>
    <row r="32" spans="1:12" s="217" customFormat="1" ht="177.75" customHeight="1" x14ac:dyDescent="0.2">
      <c r="A32" s="177" t="s">
        <v>757</v>
      </c>
      <c r="B32" s="225" t="s">
        <v>769</v>
      </c>
      <c r="C32" s="225" t="s">
        <v>709</v>
      </c>
      <c r="D32" s="197">
        <v>479492</v>
      </c>
      <c r="E32" s="156" t="s">
        <v>969</v>
      </c>
      <c r="F32" s="156" t="s">
        <v>404</v>
      </c>
      <c r="G32" s="195" t="s">
        <v>970</v>
      </c>
      <c r="H32" s="181">
        <v>75140</v>
      </c>
      <c r="I32" s="182">
        <v>1</v>
      </c>
      <c r="J32" s="181">
        <f t="shared" si="5"/>
        <v>75140</v>
      </c>
      <c r="K32" s="179" t="s">
        <v>601</v>
      </c>
      <c r="L32" s="226"/>
    </row>
    <row r="33" spans="1:12" s="217" customFormat="1" ht="177.75" customHeight="1" x14ac:dyDescent="0.2">
      <c r="A33" s="177" t="s">
        <v>757</v>
      </c>
      <c r="B33" s="225" t="s">
        <v>769</v>
      </c>
      <c r="C33" s="225" t="s">
        <v>709</v>
      </c>
      <c r="D33" s="197">
        <v>499385</v>
      </c>
      <c r="E33" s="156" t="s">
        <v>971</v>
      </c>
      <c r="F33" s="156" t="s">
        <v>400</v>
      </c>
      <c r="G33" s="195" t="s">
        <v>972</v>
      </c>
      <c r="H33" s="181">
        <v>75140</v>
      </c>
      <c r="I33" s="182">
        <v>1</v>
      </c>
      <c r="J33" s="181">
        <f t="shared" si="5"/>
        <v>75140</v>
      </c>
      <c r="K33" s="179" t="s">
        <v>601</v>
      </c>
      <c r="L33" s="226"/>
    </row>
    <row r="34" spans="1:12" s="217" customFormat="1" ht="177.75" customHeight="1" x14ac:dyDescent="0.2">
      <c r="A34" s="177" t="s">
        <v>757</v>
      </c>
      <c r="B34" s="225" t="s">
        <v>769</v>
      </c>
      <c r="C34" s="156" t="s">
        <v>709</v>
      </c>
      <c r="D34" s="197">
        <v>576067</v>
      </c>
      <c r="E34" s="156" t="s">
        <v>973</v>
      </c>
      <c r="F34" s="156" t="s">
        <v>410</v>
      </c>
      <c r="G34" s="195" t="s">
        <v>974</v>
      </c>
      <c r="H34" s="181">
        <v>90168</v>
      </c>
      <c r="I34" s="182">
        <v>1</v>
      </c>
      <c r="J34" s="181">
        <f t="shared" si="5"/>
        <v>90168</v>
      </c>
      <c r="K34" s="179" t="s">
        <v>601</v>
      </c>
      <c r="L34" s="226"/>
    </row>
    <row r="35" spans="1:12" s="217" customFormat="1" ht="177.75" customHeight="1" x14ac:dyDescent="0.2">
      <c r="A35" s="177" t="s">
        <v>757</v>
      </c>
      <c r="B35" s="225" t="s">
        <v>769</v>
      </c>
      <c r="C35" s="156" t="s">
        <v>709</v>
      </c>
      <c r="D35" s="197">
        <v>618501</v>
      </c>
      <c r="E35" s="156" t="s">
        <v>975</v>
      </c>
      <c r="F35" s="156" t="s">
        <v>404</v>
      </c>
      <c r="G35" s="195" t="s">
        <v>976</v>
      </c>
      <c r="H35" s="181">
        <v>75140</v>
      </c>
      <c r="I35" s="182">
        <v>1</v>
      </c>
      <c r="J35" s="181">
        <f t="shared" si="5"/>
        <v>75140</v>
      </c>
      <c r="K35" s="179" t="s">
        <v>601</v>
      </c>
      <c r="L35" s="226"/>
    </row>
    <row r="36" spans="1:12" s="217" customFormat="1" ht="177.75" customHeight="1" x14ac:dyDescent="0.2">
      <c r="A36" s="177" t="s">
        <v>757</v>
      </c>
      <c r="B36" s="225" t="s">
        <v>769</v>
      </c>
      <c r="C36" s="156" t="s">
        <v>709</v>
      </c>
      <c r="D36" s="197">
        <v>624957</v>
      </c>
      <c r="E36" s="156" t="s">
        <v>977</v>
      </c>
      <c r="F36" s="156" t="s">
        <v>410</v>
      </c>
      <c r="G36" s="195" t="s">
        <v>978</v>
      </c>
      <c r="H36" s="181">
        <v>90168</v>
      </c>
      <c r="I36" s="182">
        <v>1</v>
      </c>
      <c r="J36" s="181">
        <f t="shared" si="5"/>
        <v>90168</v>
      </c>
      <c r="K36" s="179" t="s">
        <v>601</v>
      </c>
      <c r="L36" s="226"/>
    </row>
    <row r="37" spans="1:12" s="217" customFormat="1" ht="177.75" customHeight="1" x14ac:dyDescent="0.2">
      <c r="A37" s="177" t="s">
        <v>757</v>
      </c>
      <c r="B37" s="225" t="s">
        <v>769</v>
      </c>
      <c r="C37" s="156" t="s">
        <v>709</v>
      </c>
      <c r="D37" s="197">
        <v>647231</v>
      </c>
      <c r="E37" s="156" t="s">
        <v>979</v>
      </c>
      <c r="F37" s="156" t="s">
        <v>325</v>
      </c>
      <c r="G37" s="195" t="s">
        <v>980</v>
      </c>
      <c r="H37" s="181">
        <v>90168</v>
      </c>
      <c r="I37" s="182">
        <v>1</v>
      </c>
      <c r="J37" s="181">
        <f t="shared" si="5"/>
        <v>90168</v>
      </c>
      <c r="K37" s="179" t="s">
        <v>601</v>
      </c>
      <c r="L37" s="226"/>
    </row>
    <row r="38" spans="1:12" s="217" customFormat="1" ht="177.75" customHeight="1" x14ac:dyDescent="0.2">
      <c r="A38" s="177" t="s">
        <v>757</v>
      </c>
      <c r="B38" s="225" t="s">
        <v>769</v>
      </c>
      <c r="C38" s="156" t="s">
        <v>709</v>
      </c>
      <c r="D38" s="197">
        <v>674228</v>
      </c>
      <c r="E38" s="156" t="s">
        <v>981</v>
      </c>
      <c r="F38" s="156" t="s">
        <v>396</v>
      </c>
      <c r="G38" s="195" t="s">
        <v>982</v>
      </c>
      <c r="H38" s="181">
        <v>90168</v>
      </c>
      <c r="I38" s="182">
        <v>1</v>
      </c>
      <c r="J38" s="181">
        <f>H38*I38</f>
        <v>90168</v>
      </c>
      <c r="K38" s="179" t="s">
        <v>601</v>
      </c>
      <c r="L38" s="226"/>
    </row>
    <row r="39" spans="1:12" s="217" customFormat="1" ht="177.75" customHeight="1" x14ac:dyDescent="0.2">
      <c r="A39" s="177" t="s">
        <v>757</v>
      </c>
      <c r="B39" s="225" t="s">
        <v>769</v>
      </c>
      <c r="C39" s="156" t="s">
        <v>709</v>
      </c>
      <c r="D39" s="197">
        <v>682538</v>
      </c>
      <c r="E39" s="156" t="s">
        <v>983</v>
      </c>
      <c r="F39" s="156" t="s">
        <v>406</v>
      </c>
      <c r="G39" s="195" t="s">
        <v>984</v>
      </c>
      <c r="H39" s="181">
        <v>60112</v>
      </c>
      <c r="I39" s="182">
        <v>1</v>
      </c>
      <c r="J39" s="181">
        <f t="shared" si="5"/>
        <v>60112</v>
      </c>
      <c r="K39" s="179" t="s">
        <v>601</v>
      </c>
      <c r="L39" s="226"/>
    </row>
    <row r="40" spans="1:12" s="217" customFormat="1" ht="177.75" customHeight="1" x14ac:dyDescent="0.2">
      <c r="A40" s="177" t="s">
        <v>757</v>
      </c>
      <c r="B40" s="225" t="s">
        <v>769</v>
      </c>
      <c r="C40" s="156" t="s">
        <v>709</v>
      </c>
      <c r="D40" s="197">
        <v>688632</v>
      </c>
      <c r="E40" s="156" t="s">
        <v>985</v>
      </c>
      <c r="F40" s="156" t="s">
        <v>325</v>
      </c>
      <c r="G40" s="195" t="s">
        <v>986</v>
      </c>
      <c r="H40" s="181">
        <v>90168</v>
      </c>
      <c r="I40" s="182">
        <v>1</v>
      </c>
      <c r="J40" s="181">
        <f t="shared" si="5"/>
        <v>90168</v>
      </c>
      <c r="K40" s="179" t="s">
        <v>601</v>
      </c>
      <c r="L40" s="226"/>
    </row>
    <row r="41" spans="1:12" s="217" customFormat="1" ht="177.75" customHeight="1" x14ac:dyDescent="0.2">
      <c r="A41" s="177" t="s">
        <v>757</v>
      </c>
      <c r="B41" s="225" t="s">
        <v>769</v>
      </c>
      <c r="C41" s="156" t="s">
        <v>709</v>
      </c>
      <c r="D41" s="197">
        <v>709617</v>
      </c>
      <c r="E41" s="156" t="s">
        <v>987</v>
      </c>
      <c r="F41" s="156" t="s">
        <v>330</v>
      </c>
      <c r="G41" s="195" t="s">
        <v>988</v>
      </c>
      <c r="H41" s="181">
        <v>90168</v>
      </c>
      <c r="I41" s="182">
        <v>1</v>
      </c>
      <c r="J41" s="181">
        <f t="shared" si="5"/>
        <v>90168</v>
      </c>
      <c r="K41" s="179" t="s">
        <v>601</v>
      </c>
      <c r="L41" s="226"/>
    </row>
    <row r="42" spans="1:12" s="217" customFormat="1" ht="124.5" customHeight="1" x14ac:dyDescent="0.2">
      <c r="A42" s="177" t="s">
        <v>757</v>
      </c>
      <c r="B42" s="225" t="s">
        <v>769</v>
      </c>
      <c r="C42" s="156" t="s">
        <v>709</v>
      </c>
      <c r="D42" s="197">
        <v>714824</v>
      </c>
      <c r="E42" s="156" t="s">
        <v>989</v>
      </c>
      <c r="F42" s="156" t="s">
        <v>408</v>
      </c>
      <c r="G42" s="195" t="s">
        <v>990</v>
      </c>
      <c r="H42" s="181">
        <v>60112</v>
      </c>
      <c r="I42" s="182">
        <v>1</v>
      </c>
      <c r="J42" s="181">
        <f t="shared" si="5"/>
        <v>60112</v>
      </c>
      <c r="K42" s="179" t="s">
        <v>601</v>
      </c>
    </row>
    <row r="43" spans="1:12" s="217" customFormat="1" ht="50" x14ac:dyDescent="0.2">
      <c r="A43" s="177" t="s">
        <v>757</v>
      </c>
      <c r="B43" s="225" t="s">
        <v>769</v>
      </c>
      <c r="C43" s="156" t="s">
        <v>709</v>
      </c>
      <c r="D43" s="197">
        <v>720392</v>
      </c>
      <c r="E43" s="156" t="s">
        <v>991</v>
      </c>
      <c r="F43" s="156" t="s">
        <v>404</v>
      </c>
      <c r="G43" s="195" t="s">
        <v>992</v>
      </c>
      <c r="H43" s="181">
        <v>75140</v>
      </c>
      <c r="I43" s="182">
        <v>1</v>
      </c>
      <c r="J43" s="181">
        <f t="shared" si="5"/>
        <v>75140</v>
      </c>
      <c r="K43" s="179" t="s">
        <v>601</v>
      </c>
    </row>
    <row r="44" spans="1:12" s="217" customFormat="1" ht="50" x14ac:dyDescent="0.2">
      <c r="A44" s="177" t="s">
        <v>757</v>
      </c>
      <c r="B44" s="225" t="s">
        <v>769</v>
      </c>
      <c r="C44" s="156" t="s">
        <v>709</v>
      </c>
      <c r="D44" s="197">
        <v>823480</v>
      </c>
      <c r="E44" s="156" t="s">
        <v>993</v>
      </c>
      <c r="F44" s="156" t="s">
        <v>410</v>
      </c>
      <c r="G44" s="195" t="s">
        <v>994</v>
      </c>
      <c r="H44" s="181">
        <v>90168</v>
      </c>
      <c r="I44" s="182">
        <v>1</v>
      </c>
      <c r="J44" s="181">
        <f t="shared" si="5"/>
        <v>90168</v>
      </c>
      <c r="K44" s="179" t="s">
        <v>601</v>
      </c>
    </row>
    <row r="45" spans="1:12" s="232" customFormat="1" ht="81.650000000000006" customHeight="1" x14ac:dyDescent="0.2">
      <c r="A45" s="159" t="s">
        <v>995</v>
      </c>
      <c r="B45" s="194">
        <v>45809</v>
      </c>
      <c r="C45" s="159" t="s">
        <v>734</v>
      </c>
      <c r="D45" s="159">
        <v>339504</v>
      </c>
      <c r="E45" s="159" t="s">
        <v>996</v>
      </c>
      <c r="F45" s="227" t="s">
        <v>440</v>
      </c>
      <c r="G45" s="228" t="s">
        <v>997</v>
      </c>
      <c r="H45" s="229">
        <v>49132</v>
      </c>
      <c r="I45" s="230">
        <v>1</v>
      </c>
      <c r="J45" s="229">
        <f>H45*I45</f>
        <v>49132</v>
      </c>
      <c r="K45" s="179" t="s">
        <v>998</v>
      </c>
      <c r="L45" s="231"/>
    </row>
    <row r="46" spans="1:12" s="232" customFormat="1" ht="106" customHeight="1" x14ac:dyDescent="0.2">
      <c r="A46" s="159" t="s">
        <v>995</v>
      </c>
      <c r="B46" s="233">
        <v>45809</v>
      </c>
      <c r="C46" s="177" t="s">
        <v>709</v>
      </c>
      <c r="D46" s="234">
        <v>616694</v>
      </c>
      <c r="E46" s="234" t="s">
        <v>999</v>
      </c>
      <c r="F46" s="235" t="s">
        <v>496</v>
      </c>
      <c r="G46" s="235" t="s">
        <v>1000</v>
      </c>
      <c r="H46" s="229">
        <v>29479</v>
      </c>
      <c r="I46" s="230">
        <v>1</v>
      </c>
      <c r="J46" s="229">
        <f t="shared" ref="J46:J50" si="6">H46*I46</f>
        <v>29479</v>
      </c>
      <c r="K46" s="207" t="s">
        <v>1001</v>
      </c>
      <c r="L46" s="231"/>
    </row>
    <row r="47" spans="1:12" s="237" customFormat="1" ht="100" customHeight="1" x14ac:dyDescent="0.2">
      <c r="A47" s="159" t="s">
        <v>995</v>
      </c>
      <c r="B47" s="233">
        <v>45809</v>
      </c>
      <c r="C47" s="177" t="s">
        <v>709</v>
      </c>
      <c r="D47" s="234">
        <v>336707</v>
      </c>
      <c r="E47" s="234" t="s">
        <v>1002</v>
      </c>
      <c r="F47" s="235" t="s">
        <v>496</v>
      </c>
      <c r="G47" s="235" t="s">
        <v>1003</v>
      </c>
      <c r="H47" s="229">
        <v>29479</v>
      </c>
      <c r="I47" s="230">
        <v>1</v>
      </c>
      <c r="J47" s="229">
        <f t="shared" si="6"/>
        <v>29479</v>
      </c>
      <c r="K47" s="207" t="s">
        <v>1001</v>
      </c>
      <c r="L47" s="236"/>
    </row>
    <row r="48" spans="1:12" s="237" customFormat="1" ht="79" customHeight="1" x14ac:dyDescent="0.2">
      <c r="A48" s="159" t="s">
        <v>995</v>
      </c>
      <c r="B48" s="233">
        <v>45809</v>
      </c>
      <c r="C48" s="177" t="s">
        <v>709</v>
      </c>
      <c r="D48" s="234">
        <v>494628</v>
      </c>
      <c r="E48" s="234" t="s">
        <v>1004</v>
      </c>
      <c r="F48" s="235" t="s">
        <v>496</v>
      </c>
      <c r="G48" s="235" t="s">
        <v>1005</v>
      </c>
      <c r="H48" s="229">
        <v>29479</v>
      </c>
      <c r="I48" s="230">
        <v>1</v>
      </c>
      <c r="J48" s="229">
        <f t="shared" si="6"/>
        <v>29479</v>
      </c>
      <c r="K48" s="207" t="s">
        <v>1001</v>
      </c>
      <c r="L48" s="236"/>
    </row>
    <row r="49" spans="1:12" s="237" customFormat="1" ht="102.75" customHeight="1" x14ac:dyDescent="0.2">
      <c r="A49" s="159" t="s">
        <v>995</v>
      </c>
      <c r="B49" s="233">
        <v>45809</v>
      </c>
      <c r="C49" s="177" t="s">
        <v>695</v>
      </c>
      <c r="D49" s="234">
        <v>636736</v>
      </c>
      <c r="E49" s="234" t="s">
        <v>1006</v>
      </c>
      <c r="F49" s="235" t="s">
        <v>496</v>
      </c>
      <c r="G49" s="235" t="s">
        <v>1007</v>
      </c>
      <c r="H49" s="229">
        <v>29479</v>
      </c>
      <c r="I49" s="230">
        <v>1</v>
      </c>
      <c r="J49" s="229">
        <f t="shared" si="6"/>
        <v>29479</v>
      </c>
      <c r="K49" s="207" t="s">
        <v>1001</v>
      </c>
      <c r="L49" s="236"/>
    </row>
    <row r="50" spans="1:12" s="217" customFormat="1" ht="71.5" x14ac:dyDescent="0.2">
      <c r="A50" s="159" t="s">
        <v>995</v>
      </c>
      <c r="B50" s="233">
        <v>45809</v>
      </c>
      <c r="C50" s="177" t="s">
        <v>695</v>
      </c>
      <c r="D50" s="234">
        <v>352346</v>
      </c>
      <c r="E50" s="234" t="s">
        <v>1008</v>
      </c>
      <c r="F50" s="235" t="s">
        <v>496</v>
      </c>
      <c r="G50" s="235" t="s">
        <v>1009</v>
      </c>
      <c r="H50" s="229">
        <v>29479</v>
      </c>
      <c r="I50" s="230">
        <v>1</v>
      </c>
      <c r="J50" s="229">
        <f t="shared" si="6"/>
        <v>29479</v>
      </c>
      <c r="K50" s="207" t="s">
        <v>1001</v>
      </c>
    </row>
    <row r="51" spans="1:12" s="217" customFormat="1" ht="81.5" x14ac:dyDescent="0.2">
      <c r="A51" s="159" t="s">
        <v>995</v>
      </c>
      <c r="B51" s="233">
        <v>45809</v>
      </c>
      <c r="C51" s="177" t="s">
        <v>709</v>
      </c>
      <c r="D51" s="234">
        <v>339422</v>
      </c>
      <c r="E51" s="234" t="s">
        <v>1010</v>
      </c>
      <c r="F51" s="235" t="s">
        <v>440</v>
      </c>
      <c r="G51" s="235" t="s">
        <v>1011</v>
      </c>
      <c r="H51" s="229">
        <v>49132</v>
      </c>
      <c r="I51" s="230">
        <v>1</v>
      </c>
      <c r="J51" s="229">
        <f>H51*I51</f>
        <v>49132</v>
      </c>
      <c r="K51" s="207" t="s">
        <v>1001</v>
      </c>
      <c r="L51" s="238"/>
    </row>
    <row r="52" spans="1:12" ht="30.65" customHeight="1" x14ac:dyDescent="0.35">
      <c r="A52" s="177"/>
      <c r="B52" s="194"/>
      <c r="C52" s="197"/>
      <c r="D52" s="197"/>
      <c r="E52" s="197"/>
      <c r="F52" s="159"/>
      <c r="G52" s="195"/>
      <c r="H52" s="181">
        <f>SUM(H4:H51)</f>
        <v>4771063</v>
      </c>
      <c r="I52" s="179" t="s">
        <v>740</v>
      </c>
      <c r="J52" s="181">
        <f>SUM(J4:J51)</f>
        <v>4771063</v>
      </c>
      <c r="K52" s="159"/>
    </row>
    <row r="53" spans="1:12" ht="35.5" customHeight="1" x14ac:dyDescent="0.35">
      <c r="A53" s="239"/>
      <c r="B53" s="240"/>
      <c r="C53" s="167"/>
      <c r="D53" s="241"/>
      <c r="E53" s="167"/>
      <c r="F53" s="241"/>
      <c r="G53" s="242"/>
      <c r="H53" s="243" t="s">
        <v>1012</v>
      </c>
      <c r="I53" s="244" t="s">
        <v>1013</v>
      </c>
      <c r="J53" s="245">
        <f>SUM(J52)</f>
        <v>4771063</v>
      </c>
      <c r="K53" s="244">
        <f>(J53*K54)/J54</f>
        <v>1.86920406494605</v>
      </c>
    </row>
    <row r="54" spans="1:12" ht="17.149999999999999" customHeight="1" x14ac:dyDescent="0.35">
      <c r="A54" s="239"/>
      <c r="B54" s="240"/>
      <c r="C54" s="167"/>
      <c r="D54" s="241"/>
      <c r="E54" s="167"/>
      <c r="F54" s="241"/>
      <c r="G54" s="242"/>
      <c r="H54" s="243"/>
      <c r="I54" s="246" t="s">
        <v>743</v>
      </c>
      <c r="J54" s="247">
        <v>28077027</v>
      </c>
      <c r="K54" s="244">
        <v>11</v>
      </c>
    </row>
    <row r="55" spans="1:12" ht="20.5" customHeight="1" x14ac:dyDescent="0.35">
      <c r="I55" s="248" t="s">
        <v>744</v>
      </c>
      <c r="J55" s="249">
        <f>J53/2</f>
        <v>2385531.5</v>
      </c>
    </row>
    <row r="56" spans="1:12" ht="20.5" customHeight="1" x14ac:dyDescent="0.35">
      <c r="J56" s="250"/>
    </row>
    <row r="57" spans="1:12" ht="20.5" customHeight="1" x14ac:dyDescent="0.35">
      <c r="A57" s="313" t="s">
        <v>1014</v>
      </c>
      <c r="B57" s="313"/>
      <c r="C57" s="313"/>
      <c r="D57" s="313"/>
      <c r="E57" s="313"/>
      <c r="F57" s="313"/>
      <c r="G57" s="313"/>
      <c r="H57" s="313"/>
      <c r="I57" s="313"/>
      <c r="J57" s="313"/>
      <c r="K57" s="313"/>
    </row>
    <row r="58" spans="1:12" ht="20.5" customHeight="1" x14ac:dyDescent="0.35">
      <c r="A58" s="314" t="s">
        <v>780</v>
      </c>
      <c r="B58" s="314"/>
      <c r="C58" s="314"/>
      <c r="D58" s="314"/>
      <c r="E58" s="314"/>
      <c r="F58" s="314"/>
      <c r="G58" s="314"/>
      <c r="H58" s="314"/>
      <c r="I58" s="314"/>
      <c r="J58" s="314"/>
      <c r="K58" s="314"/>
    </row>
    <row r="59" spans="1:12" ht="20.5" customHeight="1" x14ac:dyDescent="0.35">
      <c r="A59" s="171" t="s">
        <v>900</v>
      </c>
      <c r="B59" s="171" t="s">
        <v>747</v>
      </c>
      <c r="C59" s="172" t="s">
        <v>12</v>
      </c>
      <c r="D59" s="172" t="s">
        <v>749</v>
      </c>
      <c r="E59" s="172" t="s">
        <v>750</v>
      </c>
      <c r="F59" s="172" t="s">
        <v>901</v>
      </c>
      <c r="G59" s="172" t="s">
        <v>902</v>
      </c>
      <c r="H59" s="173" t="s">
        <v>753</v>
      </c>
      <c r="I59" s="173" t="s">
        <v>754</v>
      </c>
      <c r="J59" s="173" t="s">
        <v>755</v>
      </c>
      <c r="K59" s="172" t="s">
        <v>756</v>
      </c>
    </row>
    <row r="60" spans="1:12" s="219" customFormat="1" ht="54" customHeight="1" x14ac:dyDescent="0.25">
      <c r="A60" s="177" t="s">
        <v>1015</v>
      </c>
      <c r="B60" s="194">
        <v>45811</v>
      </c>
      <c r="C60" s="156" t="s">
        <v>1016</v>
      </c>
      <c r="D60" s="197">
        <v>309429</v>
      </c>
      <c r="E60" s="156" t="s">
        <v>1017</v>
      </c>
      <c r="F60" s="156" t="s">
        <v>1018</v>
      </c>
      <c r="G60" s="195" t="s">
        <v>1019</v>
      </c>
      <c r="H60" s="158">
        <v>240452</v>
      </c>
      <c r="I60" s="182">
        <v>1</v>
      </c>
      <c r="J60" s="158">
        <v>240452</v>
      </c>
      <c r="K60" s="179" t="s">
        <v>1020</v>
      </c>
    </row>
    <row r="61" spans="1:12" s="217" customFormat="1" ht="54.65" customHeight="1" x14ac:dyDescent="0.2">
      <c r="A61" s="177" t="s">
        <v>1015</v>
      </c>
      <c r="B61" s="194">
        <v>45812</v>
      </c>
      <c r="C61" s="197" t="s">
        <v>1021</v>
      </c>
      <c r="D61" s="197">
        <v>307526</v>
      </c>
      <c r="E61" s="197" t="s">
        <v>1022</v>
      </c>
      <c r="F61" s="156" t="s">
        <v>1018</v>
      </c>
      <c r="G61" s="195" t="s">
        <v>1023</v>
      </c>
      <c r="H61" s="158">
        <v>240452</v>
      </c>
      <c r="I61" s="197">
        <v>1</v>
      </c>
      <c r="J61" s="158">
        <v>240452</v>
      </c>
      <c r="K61" s="179" t="s">
        <v>1020</v>
      </c>
    </row>
    <row r="62" spans="1:12" s="217" customFormat="1" ht="60" customHeight="1" x14ac:dyDescent="0.2">
      <c r="A62" s="177" t="s">
        <v>1015</v>
      </c>
      <c r="B62" s="194">
        <v>45817</v>
      </c>
      <c r="C62" s="197" t="s">
        <v>1024</v>
      </c>
      <c r="D62" s="197">
        <v>612012</v>
      </c>
      <c r="E62" s="197" t="s">
        <v>1025</v>
      </c>
      <c r="F62" s="156" t="s">
        <v>1018</v>
      </c>
      <c r="G62" s="195" t="s">
        <v>1026</v>
      </c>
      <c r="H62" s="158">
        <v>240452</v>
      </c>
      <c r="I62" s="197">
        <v>1</v>
      </c>
      <c r="J62" s="158">
        <v>240452</v>
      </c>
      <c r="K62" s="179" t="s">
        <v>1020</v>
      </c>
    </row>
    <row r="63" spans="1:12" s="217" customFormat="1" ht="54" customHeight="1" x14ac:dyDescent="0.2">
      <c r="A63" s="177" t="s">
        <v>1015</v>
      </c>
      <c r="B63" s="194">
        <v>45826</v>
      </c>
      <c r="C63" s="197" t="s">
        <v>1027</v>
      </c>
      <c r="D63" s="197">
        <v>728679</v>
      </c>
      <c r="E63" s="197" t="s">
        <v>1028</v>
      </c>
      <c r="F63" s="156" t="s">
        <v>1018</v>
      </c>
      <c r="G63" s="195" t="s">
        <v>1029</v>
      </c>
      <c r="H63" s="158">
        <v>314430</v>
      </c>
      <c r="I63" s="197">
        <v>1</v>
      </c>
      <c r="J63" s="158">
        <v>314430</v>
      </c>
      <c r="K63" s="179" t="s">
        <v>1020</v>
      </c>
    </row>
    <row r="64" spans="1:12" s="217" customFormat="1" ht="56.15" customHeight="1" x14ac:dyDescent="0.2">
      <c r="A64" s="177" t="s">
        <v>1015</v>
      </c>
      <c r="B64" s="194">
        <v>45824</v>
      </c>
      <c r="C64" s="197" t="s">
        <v>1024</v>
      </c>
      <c r="D64" s="197">
        <v>835756</v>
      </c>
      <c r="E64" s="197" t="s">
        <v>1030</v>
      </c>
      <c r="F64" s="156" t="s">
        <v>1018</v>
      </c>
      <c r="G64" s="195" t="s">
        <v>1031</v>
      </c>
      <c r="H64" s="158">
        <v>314430</v>
      </c>
      <c r="I64" s="197">
        <v>1</v>
      </c>
      <c r="J64" s="158">
        <v>314430</v>
      </c>
      <c r="K64" s="179" t="s">
        <v>1020</v>
      </c>
    </row>
    <row r="65" spans="1:11" s="217" customFormat="1" ht="61" customHeight="1" x14ac:dyDescent="0.2">
      <c r="A65" s="177" t="s">
        <v>1015</v>
      </c>
      <c r="B65" s="194">
        <v>45817</v>
      </c>
      <c r="C65" s="197" t="s">
        <v>1016</v>
      </c>
      <c r="D65" s="197">
        <v>307493</v>
      </c>
      <c r="E65" s="197" t="s">
        <v>1032</v>
      </c>
      <c r="F65" s="156" t="s">
        <v>1018</v>
      </c>
      <c r="G65" s="195" t="s">
        <v>1033</v>
      </c>
      <c r="H65" s="158">
        <v>240452</v>
      </c>
      <c r="I65" s="197">
        <v>1</v>
      </c>
      <c r="J65" s="158">
        <v>240452</v>
      </c>
      <c r="K65" s="179" t="s">
        <v>1020</v>
      </c>
    </row>
    <row r="66" spans="1:11" s="217" customFormat="1" ht="61" customHeight="1" x14ac:dyDescent="0.2">
      <c r="A66" s="177" t="s">
        <v>764</v>
      </c>
      <c r="B66" s="194" t="s">
        <v>780</v>
      </c>
      <c r="C66" s="156" t="s">
        <v>695</v>
      </c>
      <c r="D66" s="197">
        <v>467502</v>
      </c>
      <c r="E66" s="156" t="s">
        <v>1034</v>
      </c>
      <c r="F66" s="156" t="s">
        <v>387</v>
      </c>
      <c r="G66" s="251" t="s">
        <v>1035</v>
      </c>
      <c r="H66" s="252">
        <v>282000</v>
      </c>
      <c r="I66" s="197">
        <v>1</v>
      </c>
      <c r="J66" s="175">
        <f t="shared" ref="J66:J74" si="7">H66*I66</f>
        <v>282000</v>
      </c>
      <c r="K66" s="159" t="s">
        <v>783</v>
      </c>
    </row>
    <row r="67" spans="1:11" s="217" customFormat="1" ht="61" customHeight="1" x14ac:dyDescent="0.2">
      <c r="A67" s="177" t="s">
        <v>764</v>
      </c>
      <c r="B67" s="194" t="s">
        <v>780</v>
      </c>
      <c r="C67" s="156" t="s">
        <v>695</v>
      </c>
      <c r="D67" s="197">
        <v>837738</v>
      </c>
      <c r="E67" s="156" t="s">
        <v>1036</v>
      </c>
      <c r="F67" s="156" t="s">
        <v>387</v>
      </c>
      <c r="G67" s="251" t="s">
        <v>1037</v>
      </c>
      <c r="H67" s="252">
        <v>282000</v>
      </c>
      <c r="I67" s="197">
        <v>1</v>
      </c>
      <c r="J67" s="175">
        <f t="shared" si="7"/>
        <v>282000</v>
      </c>
      <c r="K67" s="159" t="s">
        <v>783</v>
      </c>
    </row>
    <row r="68" spans="1:11" s="217" customFormat="1" ht="61" customHeight="1" x14ac:dyDescent="0.2">
      <c r="A68" s="177" t="s">
        <v>764</v>
      </c>
      <c r="B68" s="194" t="s">
        <v>780</v>
      </c>
      <c r="C68" s="156" t="s">
        <v>695</v>
      </c>
      <c r="D68" s="197">
        <v>826000</v>
      </c>
      <c r="E68" s="156" t="s">
        <v>1038</v>
      </c>
      <c r="F68" s="156" t="s">
        <v>387</v>
      </c>
      <c r="G68" s="251" t="s">
        <v>1039</v>
      </c>
      <c r="H68" s="252">
        <v>282000</v>
      </c>
      <c r="I68" s="197">
        <v>1</v>
      </c>
      <c r="J68" s="175">
        <f t="shared" si="7"/>
        <v>282000</v>
      </c>
      <c r="K68" s="159" t="s">
        <v>783</v>
      </c>
    </row>
    <row r="69" spans="1:11" s="217" customFormat="1" ht="61" customHeight="1" x14ac:dyDescent="0.2">
      <c r="A69" s="177" t="s">
        <v>764</v>
      </c>
      <c r="B69" s="194" t="s">
        <v>780</v>
      </c>
      <c r="C69" s="156" t="s">
        <v>695</v>
      </c>
      <c r="D69" s="197">
        <v>352233</v>
      </c>
      <c r="E69" s="156" t="s">
        <v>1040</v>
      </c>
      <c r="F69" s="156" t="s">
        <v>387</v>
      </c>
      <c r="G69" s="251" t="s">
        <v>1041</v>
      </c>
      <c r="H69" s="252">
        <v>282000</v>
      </c>
      <c r="I69" s="197">
        <v>1</v>
      </c>
      <c r="J69" s="175">
        <f t="shared" si="7"/>
        <v>282000</v>
      </c>
      <c r="K69" s="159" t="s">
        <v>783</v>
      </c>
    </row>
    <row r="70" spans="1:11" s="217" customFormat="1" ht="61" customHeight="1" x14ac:dyDescent="0.2">
      <c r="A70" s="177" t="s">
        <v>764</v>
      </c>
      <c r="B70" s="194" t="s">
        <v>780</v>
      </c>
      <c r="C70" s="156" t="s">
        <v>695</v>
      </c>
      <c r="D70" s="197">
        <v>422343</v>
      </c>
      <c r="E70" s="156" t="s">
        <v>1042</v>
      </c>
      <c r="F70" s="156" t="s">
        <v>387</v>
      </c>
      <c r="G70" s="251" t="s">
        <v>1043</v>
      </c>
      <c r="H70" s="252">
        <v>328000</v>
      </c>
      <c r="I70" s="197">
        <v>1</v>
      </c>
      <c r="J70" s="175">
        <f t="shared" si="7"/>
        <v>328000</v>
      </c>
      <c r="K70" s="159" t="s">
        <v>783</v>
      </c>
    </row>
    <row r="71" spans="1:11" s="217" customFormat="1" ht="61" customHeight="1" x14ac:dyDescent="0.2">
      <c r="A71" s="177" t="s">
        <v>764</v>
      </c>
      <c r="B71" s="194" t="s">
        <v>780</v>
      </c>
      <c r="C71" s="156" t="s">
        <v>695</v>
      </c>
      <c r="D71" s="197">
        <v>618666</v>
      </c>
      <c r="E71" s="156" t="s">
        <v>1044</v>
      </c>
      <c r="F71" s="156" t="s">
        <v>387</v>
      </c>
      <c r="G71" s="251" t="s">
        <v>1045</v>
      </c>
      <c r="H71" s="252">
        <v>328000</v>
      </c>
      <c r="I71" s="197">
        <v>1</v>
      </c>
      <c r="J71" s="175">
        <f t="shared" si="7"/>
        <v>328000</v>
      </c>
      <c r="K71" s="159" t="s">
        <v>783</v>
      </c>
    </row>
    <row r="72" spans="1:11" s="188" customFormat="1" ht="122.5" customHeight="1" x14ac:dyDescent="0.2">
      <c r="A72" s="177" t="s">
        <v>764</v>
      </c>
      <c r="B72" s="194" t="s">
        <v>780</v>
      </c>
      <c r="C72" s="156" t="s">
        <v>695</v>
      </c>
      <c r="D72" s="197">
        <v>503296</v>
      </c>
      <c r="E72" s="156" t="s">
        <v>1046</v>
      </c>
      <c r="F72" s="156" t="s">
        <v>387</v>
      </c>
      <c r="G72" s="251" t="s">
        <v>1047</v>
      </c>
      <c r="H72" s="252">
        <v>328000</v>
      </c>
      <c r="I72" s="197">
        <v>1</v>
      </c>
      <c r="J72" s="175">
        <f t="shared" si="7"/>
        <v>328000</v>
      </c>
      <c r="K72" s="159" t="s">
        <v>783</v>
      </c>
    </row>
    <row r="73" spans="1:11" s="188" customFormat="1" ht="112" customHeight="1" x14ac:dyDescent="0.2">
      <c r="A73" s="177" t="s">
        <v>764</v>
      </c>
      <c r="B73" s="194" t="s">
        <v>780</v>
      </c>
      <c r="C73" s="156" t="s">
        <v>695</v>
      </c>
      <c r="D73" s="197">
        <v>835389</v>
      </c>
      <c r="E73" s="156" t="s">
        <v>1048</v>
      </c>
      <c r="F73" s="156" t="s">
        <v>387</v>
      </c>
      <c r="G73" s="251" t="s">
        <v>1049</v>
      </c>
      <c r="H73" s="252">
        <v>328000</v>
      </c>
      <c r="I73" s="197">
        <v>1</v>
      </c>
      <c r="J73" s="175">
        <f t="shared" si="7"/>
        <v>328000</v>
      </c>
      <c r="K73" s="159" t="s">
        <v>783</v>
      </c>
    </row>
    <row r="74" spans="1:11" customFormat="1" ht="132" customHeight="1" x14ac:dyDescent="0.35">
      <c r="A74" s="177" t="s">
        <v>764</v>
      </c>
      <c r="B74" s="194" t="s">
        <v>780</v>
      </c>
      <c r="C74" s="156" t="s">
        <v>695</v>
      </c>
      <c r="D74" s="197">
        <v>558733</v>
      </c>
      <c r="E74" s="156" t="s">
        <v>1050</v>
      </c>
      <c r="F74" s="156" t="s">
        <v>387</v>
      </c>
      <c r="G74" s="251" t="s">
        <v>1051</v>
      </c>
      <c r="H74" s="252">
        <v>328000</v>
      </c>
      <c r="I74" s="197">
        <v>1</v>
      </c>
      <c r="J74" s="175">
        <f t="shared" si="7"/>
        <v>328000</v>
      </c>
      <c r="K74" s="159" t="s">
        <v>783</v>
      </c>
    </row>
    <row r="75" spans="1:11" ht="20.5" customHeight="1" x14ac:dyDescent="0.35">
      <c r="I75" s="197" t="s">
        <v>740</v>
      </c>
      <c r="J75" s="253">
        <f>SUM(J60:J74)</f>
        <v>4358668</v>
      </c>
    </row>
    <row r="76" spans="1:11" ht="20.5" customHeight="1" x14ac:dyDescent="0.35">
      <c r="I76" s="244" t="s">
        <v>1013</v>
      </c>
      <c r="J76" s="245">
        <f>J75</f>
        <v>4358668</v>
      </c>
      <c r="K76" s="244">
        <f>(J76*K77)/J77</f>
        <v>1.7076362109136412</v>
      </c>
    </row>
    <row r="77" spans="1:11" ht="20.5" customHeight="1" x14ac:dyDescent="0.35">
      <c r="I77" s="244" t="s">
        <v>743</v>
      </c>
      <c r="J77" s="254">
        <v>28077027</v>
      </c>
      <c r="K77" s="244">
        <v>11</v>
      </c>
    </row>
    <row r="78" spans="1:11" ht="20.5" customHeight="1" x14ac:dyDescent="0.35">
      <c r="J78" s="250"/>
    </row>
    <row r="79" spans="1:11" ht="20.5" customHeight="1" x14ac:dyDescent="0.35">
      <c r="I79" s="197" t="s">
        <v>1052</v>
      </c>
      <c r="J79" s="255">
        <v>2385532</v>
      </c>
    </row>
    <row r="80" spans="1:11" ht="20.5" customHeight="1" x14ac:dyDescent="0.35">
      <c r="I80" s="197" t="s">
        <v>1053</v>
      </c>
      <c r="J80" s="215">
        <v>4358668</v>
      </c>
    </row>
    <row r="81" spans="1:11" ht="41.5" customHeight="1" x14ac:dyDescent="0.35">
      <c r="I81" s="203" t="s">
        <v>1054</v>
      </c>
      <c r="J81" s="204">
        <f>J79+J80</f>
        <v>6744200</v>
      </c>
    </row>
    <row r="82" spans="1:11" ht="20.5" customHeight="1" x14ac:dyDescent="0.35">
      <c r="I82" s="156" t="s">
        <v>743</v>
      </c>
      <c r="J82" s="256">
        <v>28077027</v>
      </c>
    </row>
    <row r="83" spans="1:11" ht="20.5" customHeight="1" x14ac:dyDescent="0.35">
      <c r="I83" s="197" t="s">
        <v>1055</v>
      </c>
      <c r="J83" s="197">
        <v>11</v>
      </c>
    </row>
    <row r="84" spans="1:11" x14ac:dyDescent="0.35">
      <c r="I84" s="197"/>
      <c r="J84" s="205">
        <f>+(J81*J83)/J82</f>
        <v>2.642238439276352</v>
      </c>
    </row>
    <row r="87" spans="1:11" ht="30" customHeight="1" x14ac:dyDescent="0.35">
      <c r="A87" s="313" t="s">
        <v>899</v>
      </c>
      <c r="B87" s="313"/>
      <c r="C87" s="313"/>
      <c r="D87" s="313"/>
      <c r="E87" s="313"/>
      <c r="F87" s="313"/>
      <c r="G87" s="313"/>
      <c r="H87" s="313"/>
      <c r="I87" s="313"/>
      <c r="J87" s="313"/>
      <c r="K87" s="313"/>
    </row>
    <row r="88" spans="1:11" ht="30" customHeight="1" x14ac:dyDescent="0.35">
      <c r="A88" s="315" t="s">
        <v>868</v>
      </c>
      <c r="B88" s="316"/>
      <c r="C88" s="316"/>
      <c r="D88" s="316"/>
      <c r="E88" s="316"/>
      <c r="F88" s="316"/>
      <c r="G88" s="316"/>
      <c r="H88" s="316"/>
      <c r="I88" s="316"/>
      <c r="J88" s="316"/>
      <c r="K88" s="317"/>
    </row>
    <row r="89" spans="1:11" ht="33.65" customHeight="1" x14ac:dyDescent="0.35">
      <c r="A89" s="171" t="s">
        <v>900</v>
      </c>
      <c r="B89" s="171" t="s">
        <v>747</v>
      </c>
      <c r="C89" s="172" t="s">
        <v>12</v>
      </c>
      <c r="D89" s="172" t="s">
        <v>749</v>
      </c>
      <c r="E89" s="172" t="s">
        <v>750</v>
      </c>
      <c r="F89" s="172" t="s">
        <v>901</v>
      </c>
      <c r="G89" s="172" t="s">
        <v>902</v>
      </c>
      <c r="H89" s="173" t="s">
        <v>753</v>
      </c>
      <c r="I89" s="173" t="s">
        <v>754</v>
      </c>
      <c r="J89" s="173" t="s">
        <v>755</v>
      </c>
      <c r="K89" s="172" t="s">
        <v>756</v>
      </c>
    </row>
    <row r="90" spans="1:11" s="217" customFormat="1" ht="60" hidden="1" x14ac:dyDescent="0.2">
      <c r="A90" s="177" t="s">
        <v>808</v>
      </c>
      <c r="B90" s="194">
        <v>45839</v>
      </c>
      <c r="C90" s="156" t="s">
        <v>699</v>
      </c>
      <c r="D90" s="177">
        <v>79208663</v>
      </c>
      <c r="E90" s="177" t="s">
        <v>809</v>
      </c>
      <c r="F90" s="156" t="s">
        <v>341</v>
      </c>
      <c r="G90" s="195" t="s">
        <v>1056</v>
      </c>
      <c r="H90" s="175">
        <v>138720</v>
      </c>
      <c r="I90" s="197">
        <v>1</v>
      </c>
      <c r="J90" s="175">
        <f t="shared" ref="J90:J99" si="8">H90*I90</f>
        <v>138720</v>
      </c>
      <c r="K90" s="159" t="s">
        <v>811</v>
      </c>
    </row>
    <row r="91" spans="1:11" s="219" customFormat="1" ht="59.5" hidden="1" customHeight="1" x14ac:dyDescent="0.25">
      <c r="A91" s="177" t="s">
        <v>808</v>
      </c>
      <c r="B91" s="194">
        <v>45839</v>
      </c>
      <c r="C91" s="156" t="s">
        <v>699</v>
      </c>
      <c r="D91" s="177">
        <v>366567</v>
      </c>
      <c r="E91" s="177" t="s">
        <v>1057</v>
      </c>
      <c r="F91" s="156" t="s">
        <v>341</v>
      </c>
      <c r="G91" s="195" t="s">
        <v>1058</v>
      </c>
      <c r="H91" s="175">
        <v>138720</v>
      </c>
      <c r="I91" s="197">
        <v>1</v>
      </c>
      <c r="J91" s="175">
        <f t="shared" si="8"/>
        <v>138720</v>
      </c>
      <c r="K91" s="159" t="s">
        <v>811</v>
      </c>
    </row>
    <row r="92" spans="1:11" s="219" customFormat="1" ht="65.5" hidden="1" customHeight="1" x14ac:dyDescent="0.25">
      <c r="A92" s="177" t="s">
        <v>808</v>
      </c>
      <c r="B92" s="194">
        <v>45839</v>
      </c>
      <c r="C92" s="156" t="s">
        <v>699</v>
      </c>
      <c r="D92" s="177">
        <v>806112</v>
      </c>
      <c r="E92" s="177" t="s">
        <v>1059</v>
      </c>
      <c r="F92" s="156" t="s">
        <v>341</v>
      </c>
      <c r="G92" s="195" t="s">
        <v>1060</v>
      </c>
      <c r="H92" s="175">
        <v>138720</v>
      </c>
      <c r="I92" s="197">
        <v>1</v>
      </c>
      <c r="J92" s="175">
        <f t="shared" si="8"/>
        <v>138720</v>
      </c>
      <c r="K92" s="159" t="s">
        <v>811</v>
      </c>
    </row>
    <row r="93" spans="1:11" s="219" customFormat="1" ht="63.65" hidden="1" customHeight="1" x14ac:dyDescent="0.25">
      <c r="A93" s="177" t="s">
        <v>808</v>
      </c>
      <c r="B93" s="194">
        <v>45839</v>
      </c>
      <c r="C93" s="156" t="s">
        <v>699</v>
      </c>
      <c r="D93" s="177">
        <v>641147</v>
      </c>
      <c r="E93" s="177" t="s">
        <v>1061</v>
      </c>
      <c r="F93" s="156" t="s">
        <v>342</v>
      </c>
      <c r="G93" s="195" t="s">
        <v>1062</v>
      </c>
      <c r="H93" s="175">
        <v>49130</v>
      </c>
      <c r="I93" s="197">
        <v>1</v>
      </c>
      <c r="J93" s="175">
        <f t="shared" si="8"/>
        <v>49130</v>
      </c>
      <c r="K93" s="159" t="s">
        <v>811</v>
      </c>
    </row>
    <row r="94" spans="1:11" s="219" customFormat="1" ht="60.65" hidden="1" customHeight="1" x14ac:dyDescent="0.25">
      <c r="A94" s="177" t="s">
        <v>808</v>
      </c>
      <c r="B94" s="194">
        <v>45839</v>
      </c>
      <c r="C94" s="156" t="s">
        <v>699</v>
      </c>
      <c r="D94" s="177">
        <v>460809</v>
      </c>
      <c r="E94" s="177" t="s">
        <v>1063</v>
      </c>
      <c r="F94" s="156" t="s">
        <v>345</v>
      </c>
      <c r="G94" s="195" t="s">
        <v>1064</v>
      </c>
      <c r="H94" s="175">
        <v>104040</v>
      </c>
      <c r="I94" s="197">
        <v>1</v>
      </c>
      <c r="J94" s="175">
        <f t="shared" si="8"/>
        <v>104040</v>
      </c>
      <c r="K94" s="159" t="s">
        <v>811</v>
      </c>
    </row>
    <row r="95" spans="1:11" s="217" customFormat="1" ht="53.15" hidden="1" customHeight="1" x14ac:dyDescent="0.2">
      <c r="A95" s="177" t="s">
        <v>808</v>
      </c>
      <c r="B95" s="194">
        <v>45839</v>
      </c>
      <c r="C95" s="156" t="s">
        <v>695</v>
      </c>
      <c r="D95" s="177">
        <v>352342</v>
      </c>
      <c r="E95" s="177" t="s">
        <v>1065</v>
      </c>
      <c r="F95" s="156" t="s">
        <v>341</v>
      </c>
      <c r="G95" s="195" t="s">
        <v>1066</v>
      </c>
      <c r="H95" s="175">
        <v>138720</v>
      </c>
      <c r="I95" s="197">
        <v>1</v>
      </c>
      <c r="J95" s="175">
        <f t="shared" si="8"/>
        <v>138720</v>
      </c>
      <c r="K95" s="159" t="s">
        <v>811</v>
      </c>
    </row>
    <row r="96" spans="1:11" s="217" customFormat="1" ht="40" hidden="1" x14ac:dyDescent="0.2">
      <c r="A96" s="177" t="s">
        <v>808</v>
      </c>
      <c r="B96" s="194">
        <v>45839</v>
      </c>
      <c r="C96" s="156" t="s">
        <v>695</v>
      </c>
      <c r="D96" s="177">
        <v>393842</v>
      </c>
      <c r="E96" s="177" t="s">
        <v>1067</v>
      </c>
      <c r="F96" s="156" t="s">
        <v>342</v>
      </c>
      <c r="G96" s="195" t="s">
        <v>1068</v>
      </c>
      <c r="H96" s="175">
        <v>49130</v>
      </c>
      <c r="I96" s="197">
        <v>1</v>
      </c>
      <c r="J96" s="175">
        <f t="shared" si="8"/>
        <v>49130</v>
      </c>
      <c r="K96" s="159" t="s">
        <v>811</v>
      </c>
    </row>
    <row r="97" spans="1:12" s="217" customFormat="1" ht="100" x14ac:dyDescent="0.2">
      <c r="A97" s="179" t="s">
        <v>925</v>
      </c>
      <c r="B97" s="208" t="s">
        <v>862</v>
      </c>
      <c r="C97" s="179" t="s">
        <v>695</v>
      </c>
      <c r="D97" s="197">
        <v>352758</v>
      </c>
      <c r="E97" s="197" t="s">
        <v>1069</v>
      </c>
      <c r="F97" s="159" t="s">
        <v>348</v>
      </c>
      <c r="G97" s="221" t="s">
        <v>1070</v>
      </c>
      <c r="H97" s="222">
        <v>416160</v>
      </c>
      <c r="I97" s="159">
        <v>1</v>
      </c>
      <c r="J97" s="181">
        <f t="shared" si="8"/>
        <v>416160</v>
      </c>
      <c r="K97" s="159" t="s">
        <v>928</v>
      </c>
    </row>
    <row r="98" spans="1:12" s="217" customFormat="1" ht="100.5" x14ac:dyDescent="0.25">
      <c r="A98" s="179" t="s">
        <v>925</v>
      </c>
      <c r="B98" s="208" t="s">
        <v>862</v>
      </c>
      <c r="C98" s="179" t="s">
        <v>695</v>
      </c>
      <c r="D98" s="197">
        <v>775944</v>
      </c>
      <c r="E98" s="197" t="s">
        <v>1071</v>
      </c>
      <c r="F98" s="159" t="s">
        <v>358</v>
      </c>
      <c r="G98" s="221" t="s">
        <v>1072</v>
      </c>
      <c r="H98" s="222">
        <v>90169</v>
      </c>
      <c r="I98" s="159">
        <v>1</v>
      </c>
      <c r="J98" s="181">
        <f t="shared" si="8"/>
        <v>90169</v>
      </c>
      <c r="K98" s="159" t="s">
        <v>928</v>
      </c>
    </row>
    <row r="99" spans="1:12" s="217" customFormat="1" ht="130" x14ac:dyDescent="0.2">
      <c r="A99" s="179" t="s">
        <v>925</v>
      </c>
      <c r="B99" s="208" t="s">
        <v>862</v>
      </c>
      <c r="C99" s="179" t="s">
        <v>695</v>
      </c>
      <c r="D99" s="182">
        <v>339116</v>
      </c>
      <c r="E99" s="182" t="s">
        <v>1073</v>
      </c>
      <c r="F99" s="179" t="s">
        <v>422</v>
      </c>
      <c r="G99" s="223" t="s">
        <v>1074</v>
      </c>
      <c r="H99" s="224">
        <v>67290</v>
      </c>
      <c r="I99" s="179">
        <v>1</v>
      </c>
      <c r="J99" s="181">
        <f t="shared" si="8"/>
        <v>67290</v>
      </c>
      <c r="K99" s="179" t="s">
        <v>928</v>
      </c>
    </row>
    <row r="100" spans="1:12" s="217" customFormat="1" ht="58.5" hidden="1" customHeight="1" x14ac:dyDescent="0.2">
      <c r="A100" s="177" t="s">
        <v>816</v>
      </c>
      <c r="B100" s="233">
        <v>45839</v>
      </c>
      <c r="C100" s="177" t="s">
        <v>1024</v>
      </c>
      <c r="D100" s="177">
        <v>462576</v>
      </c>
      <c r="E100" s="177" t="s">
        <v>1075</v>
      </c>
      <c r="F100" s="177" t="s">
        <v>425</v>
      </c>
      <c r="G100" s="177" t="s">
        <v>1076</v>
      </c>
      <c r="H100" s="160">
        <v>39304</v>
      </c>
      <c r="I100" s="187">
        <v>1</v>
      </c>
      <c r="J100" s="160">
        <f t="shared" ref="J100" si="9">+I100*H100</f>
        <v>39304</v>
      </c>
      <c r="K100" s="187" t="s">
        <v>819</v>
      </c>
      <c r="L100" s="226"/>
    </row>
    <row r="101" spans="1:12" s="217" customFormat="1" ht="70.5" hidden="1" customHeight="1" x14ac:dyDescent="0.2">
      <c r="A101" s="177" t="s">
        <v>757</v>
      </c>
      <c r="B101" s="174" t="s">
        <v>826</v>
      </c>
      <c r="C101" s="174" t="s">
        <v>105</v>
      </c>
      <c r="D101" s="174">
        <v>302552</v>
      </c>
      <c r="E101" s="174" t="s">
        <v>1077</v>
      </c>
      <c r="F101" s="174" t="s">
        <v>402</v>
      </c>
      <c r="G101" s="174" t="s">
        <v>1078</v>
      </c>
      <c r="H101" s="157">
        <v>75140</v>
      </c>
      <c r="I101" s="174">
        <v>1</v>
      </c>
      <c r="J101" s="157">
        <f t="shared" ref="J101:J105" si="10">+H101*I101</f>
        <v>75140</v>
      </c>
      <c r="K101" s="176" t="s">
        <v>761</v>
      </c>
      <c r="L101" s="226"/>
    </row>
    <row r="102" spans="1:12" s="217" customFormat="1" ht="40" hidden="1" customHeight="1" x14ac:dyDescent="0.2">
      <c r="A102" s="177" t="s">
        <v>757</v>
      </c>
      <c r="B102" s="174" t="s">
        <v>826</v>
      </c>
      <c r="C102" s="174" t="s">
        <v>105</v>
      </c>
      <c r="D102" s="174">
        <v>818603</v>
      </c>
      <c r="E102" s="174" t="s">
        <v>1079</v>
      </c>
      <c r="F102" s="174" t="s">
        <v>409</v>
      </c>
      <c r="G102" s="174" t="s">
        <v>1080</v>
      </c>
      <c r="H102" s="157">
        <v>60112</v>
      </c>
      <c r="I102" s="174">
        <v>1</v>
      </c>
      <c r="J102" s="157">
        <f t="shared" si="10"/>
        <v>60112</v>
      </c>
      <c r="K102" s="176" t="s">
        <v>761</v>
      </c>
      <c r="L102" s="226"/>
    </row>
    <row r="103" spans="1:12" s="217" customFormat="1" ht="53.5" hidden="1" customHeight="1" x14ac:dyDescent="0.2">
      <c r="A103" s="177" t="s">
        <v>757</v>
      </c>
      <c r="B103" s="174" t="s">
        <v>826</v>
      </c>
      <c r="C103" s="174" t="s">
        <v>108</v>
      </c>
      <c r="D103" s="174">
        <v>682571</v>
      </c>
      <c r="E103" s="174" t="s">
        <v>1081</v>
      </c>
      <c r="F103" s="174" t="s">
        <v>404</v>
      </c>
      <c r="G103" s="174" t="s">
        <v>1082</v>
      </c>
      <c r="H103" s="157">
        <v>75140</v>
      </c>
      <c r="I103" s="174">
        <v>1</v>
      </c>
      <c r="J103" s="157">
        <f t="shared" si="10"/>
        <v>75140</v>
      </c>
      <c r="K103" s="176" t="s">
        <v>761</v>
      </c>
      <c r="L103" s="226"/>
    </row>
    <row r="104" spans="1:12" s="217" customFormat="1" ht="62.5" hidden="1" customHeight="1" x14ac:dyDescent="0.2">
      <c r="A104" s="177" t="s">
        <v>757</v>
      </c>
      <c r="B104" s="174" t="s">
        <v>826</v>
      </c>
      <c r="C104" s="174" t="s">
        <v>108</v>
      </c>
      <c r="D104" s="174">
        <v>830808</v>
      </c>
      <c r="E104" s="174" t="s">
        <v>1083</v>
      </c>
      <c r="F104" s="174" t="s">
        <v>395</v>
      </c>
      <c r="G104" s="174" t="s">
        <v>1084</v>
      </c>
      <c r="H104" s="157">
        <v>60112</v>
      </c>
      <c r="I104" s="174">
        <v>1</v>
      </c>
      <c r="J104" s="157">
        <f t="shared" si="10"/>
        <v>60112</v>
      </c>
      <c r="K104" s="176" t="s">
        <v>761</v>
      </c>
      <c r="L104" s="226"/>
    </row>
    <row r="105" spans="1:12" s="217" customFormat="1" ht="78" hidden="1" customHeight="1" x14ac:dyDescent="0.2">
      <c r="A105" s="177" t="s">
        <v>757</v>
      </c>
      <c r="B105" s="174" t="s">
        <v>826</v>
      </c>
      <c r="C105" s="174" t="s">
        <v>108</v>
      </c>
      <c r="D105" s="174">
        <v>839752</v>
      </c>
      <c r="E105" s="174" t="s">
        <v>1085</v>
      </c>
      <c r="F105" s="174" t="s">
        <v>408</v>
      </c>
      <c r="G105" s="174" t="s">
        <v>1086</v>
      </c>
      <c r="H105" s="157">
        <v>60112</v>
      </c>
      <c r="I105" s="174">
        <v>1</v>
      </c>
      <c r="J105" s="157">
        <f t="shared" si="10"/>
        <v>60112</v>
      </c>
      <c r="K105" s="176" t="s">
        <v>761</v>
      </c>
      <c r="L105" s="226"/>
    </row>
    <row r="106" spans="1:12" s="217" customFormat="1" ht="87" hidden="1" customHeight="1" x14ac:dyDescent="0.2">
      <c r="A106" s="159" t="s">
        <v>1087</v>
      </c>
      <c r="B106" s="257" t="s">
        <v>1088</v>
      </c>
      <c r="C106" s="197" t="s">
        <v>1024</v>
      </c>
      <c r="D106" s="197">
        <v>753116</v>
      </c>
      <c r="E106" s="197" t="s">
        <v>1089</v>
      </c>
      <c r="F106" s="241" t="s">
        <v>1090</v>
      </c>
      <c r="G106" s="159" t="s">
        <v>1091</v>
      </c>
      <c r="H106" s="258">
        <f>10376256/176</f>
        <v>58956</v>
      </c>
      <c r="I106" s="197">
        <v>1</v>
      </c>
      <c r="J106" s="258">
        <f>10376256/176</f>
        <v>58956</v>
      </c>
      <c r="K106" s="197" t="s">
        <v>1092</v>
      </c>
      <c r="L106" s="226"/>
    </row>
    <row r="107" spans="1:12" s="217" customFormat="1" ht="177.75" hidden="1" customHeight="1" x14ac:dyDescent="0.2">
      <c r="A107" s="177" t="s">
        <v>903</v>
      </c>
      <c r="B107" s="194" t="s">
        <v>826</v>
      </c>
      <c r="C107" s="159" t="s">
        <v>734</v>
      </c>
      <c r="D107" s="259" t="s">
        <v>1093</v>
      </c>
      <c r="E107" s="159" t="s">
        <v>1094</v>
      </c>
      <c r="F107" s="159" t="s">
        <v>950</v>
      </c>
      <c r="G107" s="159" t="s">
        <v>1095</v>
      </c>
      <c r="H107" s="216">
        <v>416160</v>
      </c>
      <c r="I107" s="159">
        <v>2</v>
      </c>
      <c r="J107" s="175">
        <f t="shared" ref="J107" si="11">H107*I107</f>
        <v>832320</v>
      </c>
      <c r="K107" s="159" t="s">
        <v>952</v>
      </c>
      <c r="L107" s="226"/>
    </row>
    <row r="108" spans="1:12" s="217" customFormat="1" ht="87" hidden="1" customHeight="1" x14ac:dyDescent="0.2">
      <c r="A108" s="179" t="s">
        <v>834</v>
      </c>
      <c r="B108" s="194">
        <v>45839</v>
      </c>
      <c r="C108" s="156" t="s">
        <v>709</v>
      </c>
      <c r="D108" s="156" t="s">
        <v>1096</v>
      </c>
      <c r="E108" s="156" t="s">
        <v>1097</v>
      </c>
      <c r="F108" s="156" t="s">
        <v>1098</v>
      </c>
      <c r="G108" s="195" t="s">
        <v>1099</v>
      </c>
      <c r="H108" s="181">
        <v>120224</v>
      </c>
      <c r="I108" s="182">
        <v>2</v>
      </c>
      <c r="J108" s="181">
        <f>H108*I108</f>
        <v>240448</v>
      </c>
      <c r="K108" s="179" t="s">
        <v>839</v>
      </c>
      <c r="L108" s="226"/>
    </row>
    <row r="109" spans="1:12" s="217" customFormat="1" ht="55.5" hidden="1" customHeight="1" x14ac:dyDescent="0.2">
      <c r="A109" s="179" t="s">
        <v>834</v>
      </c>
      <c r="B109" s="194">
        <v>45839</v>
      </c>
      <c r="C109" s="156" t="s">
        <v>734</v>
      </c>
      <c r="D109" s="197">
        <v>705903</v>
      </c>
      <c r="E109" s="156" t="s">
        <v>1100</v>
      </c>
      <c r="F109" s="156" t="s">
        <v>1098</v>
      </c>
      <c r="G109" s="195" t="s">
        <v>1101</v>
      </c>
      <c r="H109" s="181">
        <v>120224</v>
      </c>
      <c r="I109" s="182">
        <v>1</v>
      </c>
      <c r="J109" s="181">
        <f t="shared" ref="J109" si="12">H109*I109</f>
        <v>120224</v>
      </c>
      <c r="K109" s="179" t="s">
        <v>839</v>
      </c>
      <c r="L109" s="226"/>
    </row>
    <row r="110" spans="1:12" s="217" customFormat="1" ht="74.150000000000006" hidden="1" customHeight="1" x14ac:dyDescent="0.2">
      <c r="A110" s="177" t="s">
        <v>953</v>
      </c>
      <c r="B110" s="194" t="s">
        <v>862</v>
      </c>
      <c r="C110" s="156" t="s">
        <v>695</v>
      </c>
      <c r="D110" s="197">
        <v>713027</v>
      </c>
      <c r="E110" s="156" t="s">
        <v>1102</v>
      </c>
      <c r="F110" s="156" t="s">
        <v>332</v>
      </c>
      <c r="G110" s="195" t="s">
        <v>1103</v>
      </c>
      <c r="H110" s="181">
        <v>90168</v>
      </c>
      <c r="I110" s="182">
        <v>1</v>
      </c>
      <c r="J110" s="181">
        <f t="shared" ref="J110:J111" si="13">+I110*H110</f>
        <v>90168</v>
      </c>
      <c r="K110" s="179" t="s">
        <v>768</v>
      </c>
      <c r="L110" s="226"/>
    </row>
    <row r="111" spans="1:12" s="217" customFormat="1" ht="84.65" hidden="1" customHeight="1" x14ac:dyDescent="0.2">
      <c r="A111" s="177" t="s">
        <v>953</v>
      </c>
      <c r="B111" s="194" t="s">
        <v>862</v>
      </c>
      <c r="C111" s="156" t="s">
        <v>695</v>
      </c>
      <c r="D111" s="197">
        <v>349742</v>
      </c>
      <c r="E111" s="156" t="s">
        <v>1104</v>
      </c>
      <c r="F111" s="156" t="s">
        <v>433</v>
      </c>
      <c r="G111" s="195" t="s">
        <v>1105</v>
      </c>
      <c r="H111" s="181">
        <v>120224</v>
      </c>
      <c r="I111" s="182">
        <v>1</v>
      </c>
      <c r="J111" s="181">
        <f t="shared" si="13"/>
        <v>120224</v>
      </c>
      <c r="K111" s="179" t="s">
        <v>768</v>
      </c>
      <c r="L111" s="226"/>
    </row>
    <row r="112" spans="1:12" s="217" customFormat="1" ht="53.15" hidden="1" customHeight="1" x14ac:dyDescent="0.2">
      <c r="A112" s="177" t="s">
        <v>757</v>
      </c>
      <c r="B112" s="225" t="s">
        <v>865</v>
      </c>
      <c r="C112" s="156" t="s">
        <v>709</v>
      </c>
      <c r="D112" s="197">
        <v>309709</v>
      </c>
      <c r="E112" s="156" t="s">
        <v>1106</v>
      </c>
      <c r="F112" s="156" t="s">
        <v>1107</v>
      </c>
      <c r="G112" s="195" t="s">
        <v>1108</v>
      </c>
      <c r="H112" s="175">
        <v>120224</v>
      </c>
      <c r="I112" s="182">
        <v>1</v>
      </c>
      <c r="J112" s="181">
        <f t="shared" ref="J112:J119" si="14">H112*I112</f>
        <v>120224</v>
      </c>
      <c r="K112" s="179" t="s">
        <v>601</v>
      </c>
      <c r="L112" s="226"/>
    </row>
    <row r="113" spans="1:12" s="217" customFormat="1" ht="52.5" hidden="1" customHeight="1" x14ac:dyDescent="0.2">
      <c r="A113" s="177" t="s">
        <v>757</v>
      </c>
      <c r="B113" s="225" t="s">
        <v>865</v>
      </c>
      <c r="C113" s="156" t="s">
        <v>709</v>
      </c>
      <c r="D113" s="197">
        <v>487064</v>
      </c>
      <c r="E113" s="156" t="s">
        <v>1109</v>
      </c>
      <c r="F113" s="156" t="s">
        <v>409</v>
      </c>
      <c r="G113" s="195" t="s">
        <v>1110</v>
      </c>
      <c r="H113" s="175">
        <v>60112</v>
      </c>
      <c r="I113" s="182">
        <v>1</v>
      </c>
      <c r="J113" s="181">
        <f t="shared" si="14"/>
        <v>60112</v>
      </c>
      <c r="K113" s="179" t="s">
        <v>601</v>
      </c>
      <c r="L113" s="226"/>
    </row>
    <row r="114" spans="1:12" s="217" customFormat="1" ht="45" hidden="1" customHeight="1" x14ac:dyDescent="0.2">
      <c r="A114" s="177" t="s">
        <v>757</v>
      </c>
      <c r="B114" s="225" t="s">
        <v>865</v>
      </c>
      <c r="C114" s="156" t="s">
        <v>709</v>
      </c>
      <c r="D114" s="197">
        <v>552657</v>
      </c>
      <c r="E114" s="156" t="s">
        <v>1111</v>
      </c>
      <c r="F114" s="156" t="s">
        <v>395</v>
      </c>
      <c r="G114" s="195" t="s">
        <v>1112</v>
      </c>
      <c r="H114" s="175">
        <v>60112</v>
      </c>
      <c r="I114" s="182">
        <v>1</v>
      </c>
      <c r="J114" s="181">
        <f t="shared" si="14"/>
        <v>60112</v>
      </c>
      <c r="K114" s="179" t="s">
        <v>601</v>
      </c>
      <c r="L114" s="226"/>
    </row>
    <row r="115" spans="1:12" s="217" customFormat="1" ht="40" hidden="1" x14ac:dyDescent="0.2">
      <c r="A115" s="177" t="s">
        <v>757</v>
      </c>
      <c r="B115" s="225" t="s">
        <v>865</v>
      </c>
      <c r="C115" s="156" t="s">
        <v>709</v>
      </c>
      <c r="D115" s="197">
        <v>556626</v>
      </c>
      <c r="E115" s="156" t="s">
        <v>1113</v>
      </c>
      <c r="F115" s="156" t="s">
        <v>395</v>
      </c>
      <c r="G115" s="195" t="s">
        <v>1114</v>
      </c>
      <c r="H115" s="175">
        <v>60112</v>
      </c>
      <c r="I115" s="182">
        <v>1</v>
      </c>
      <c r="J115" s="181">
        <f t="shared" si="14"/>
        <v>60112</v>
      </c>
      <c r="K115" s="179" t="s">
        <v>601</v>
      </c>
    </row>
    <row r="116" spans="1:12" s="237" customFormat="1" ht="40" hidden="1" x14ac:dyDescent="0.2">
      <c r="A116" s="177" t="s">
        <v>757</v>
      </c>
      <c r="B116" s="225" t="s">
        <v>865</v>
      </c>
      <c r="C116" s="156" t="s">
        <v>709</v>
      </c>
      <c r="D116" s="197">
        <v>600151</v>
      </c>
      <c r="E116" s="156" t="s">
        <v>1115</v>
      </c>
      <c r="F116" s="156" t="s">
        <v>383</v>
      </c>
      <c r="G116" s="195" t="s">
        <v>1116</v>
      </c>
      <c r="H116" s="175">
        <v>180336</v>
      </c>
      <c r="I116" s="182">
        <v>1</v>
      </c>
      <c r="J116" s="181">
        <f t="shared" si="14"/>
        <v>180336</v>
      </c>
      <c r="K116" s="179" t="s">
        <v>601</v>
      </c>
      <c r="L116" s="236"/>
    </row>
    <row r="117" spans="1:12" s="217" customFormat="1" ht="80" hidden="1" x14ac:dyDescent="0.2">
      <c r="A117" s="177" t="s">
        <v>757</v>
      </c>
      <c r="B117" s="225" t="s">
        <v>865</v>
      </c>
      <c r="C117" s="156" t="s">
        <v>709</v>
      </c>
      <c r="D117" s="197">
        <v>682538</v>
      </c>
      <c r="E117" s="156" t="s">
        <v>1117</v>
      </c>
      <c r="F117" s="156" t="s">
        <v>406</v>
      </c>
      <c r="G117" s="195" t="s">
        <v>1118</v>
      </c>
      <c r="H117" s="175">
        <v>60112</v>
      </c>
      <c r="I117" s="182">
        <v>1</v>
      </c>
      <c r="J117" s="181">
        <f t="shared" si="14"/>
        <v>60112</v>
      </c>
      <c r="K117" s="179" t="s">
        <v>601</v>
      </c>
    </row>
    <row r="118" spans="1:12" s="217" customFormat="1" ht="40" hidden="1" x14ac:dyDescent="0.2">
      <c r="A118" s="177" t="s">
        <v>757</v>
      </c>
      <c r="B118" s="225" t="s">
        <v>865</v>
      </c>
      <c r="C118" s="156" t="s">
        <v>709</v>
      </c>
      <c r="D118" s="197">
        <v>762164</v>
      </c>
      <c r="E118" s="156" t="s">
        <v>1119</v>
      </c>
      <c r="F118" s="156" t="s">
        <v>383</v>
      </c>
      <c r="G118" s="195" t="s">
        <v>1120</v>
      </c>
      <c r="H118" s="175">
        <v>180336</v>
      </c>
      <c r="I118" s="182">
        <v>1</v>
      </c>
      <c r="J118" s="181">
        <f t="shared" si="14"/>
        <v>180336</v>
      </c>
      <c r="K118" s="179" t="s">
        <v>601</v>
      </c>
    </row>
    <row r="119" spans="1:12" s="217" customFormat="1" ht="70" hidden="1" x14ac:dyDescent="0.2">
      <c r="A119" s="177" t="s">
        <v>757</v>
      </c>
      <c r="B119" s="225" t="s">
        <v>865</v>
      </c>
      <c r="C119" s="156" t="s">
        <v>709</v>
      </c>
      <c r="D119" s="197">
        <v>763196</v>
      </c>
      <c r="E119" s="156" t="s">
        <v>1121</v>
      </c>
      <c r="F119" s="156" t="s">
        <v>406</v>
      </c>
      <c r="G119" s="195" t="s">
        <v>1122</v>
      </c>
      <c r="H119" s="175">
        <v>60112</v>
      </c>
      <c r="I119" s="182">
        <v>1</v>
      </c>
      <c r="J119" s="181">
        <f t="shared" si="14"/>
        <v>60112</v>
      </c>
      <c r="K119" s="179" t="s">
        <v>601</v>
      </c>
    </row>
    <row r="120" spans="1:12" s="188" customFormat="1" ht="79.75" hidden="1" customHeight="1" x14ac:dyDescent="0.2">
      <c r="A120" s="159" t="s">
        <v>995</v>
      </c>
      <c r="B120" s="194">
        <v>45839</v>
      </c>
      <c r="C120" s="159" t="s">
        <v>699</v>
      </c>
      <c r="D120" s="159">
        <v>340045</v>
      </c>
      <c r="E120" s="159" t="s">
        <v>1123</v>
      </c>
      <c r="F120" s="227" t="s">
        <v>440</v>
      </c>
      <c r="G120" s="228" t="s">
        <v>1124</v>
      </c>
      <c r="H120" s="175">
        <v>49132</v>
      </c>
      <c r="I120" s="197">
        <v>1</v>
      </c>
      <c r="J120" s="175">
        <f>+H120*I120</f>
        <v>49132</v>
      </c>
      <c r="K120" s="179" t="s">
        <v>998</v>
      </c>
    </row>
    <row r="121" spans="1:12" s="188" customFormat="1" ht="73" hidden="1" customHeight="1" x14ac:dyDescent="0.2">
      <c r="A121" s="159" t="s">
        <v>995</v>
      </c>
      <c r="B121" s="194">
        <v>45839</v>
      </c>
      <c r="C121" s="159" t="s">
        <v>699</v>
      </c>
      <c r="D121" s="159">
        <v>340375</v>
      </c>
      <c r="E121" s="159" t="s">
        <v>1125</v>
      </c>
      <c r="F121" s="227" t="s">
        <v>440</v>
      </c>
      <c r="G121" s="228" t="s">
        <v>1126</v>
      </c>
      <c r="H121" s="175">
        <v>49132</v>
      </c>
      <c r="I121" s="197">
        <v>1</v>
      </c>
      <c r="J121" s="175">
        <f>+H121*I121</f>
        <v>49132</v>
      </c>
      <c r="K121" s="179" t="s">
        <v>998</v>
      </c>
    </row>
    <row r="122" spans="1:12" s="188" customFormat="1" ht="80" hidden="1" x14ac:dyDescent="0.2">
      <c r="A122" s="159" t="s">
        <v>995</v>
      </c>
      <c r="B122" s="194">
        <v>45839</v>
      </c>
      <c r="C122" s="159" t="s">
        <v>699</v>
      </c>
      <c r="D122" s="159">
        <v>340484</v>
      </c>
      <c r="E122" s="159" t="s">
        <v>1127</v>
      </c>
      <c r="F122" s="227" t="s">
        <v>440</v>
      </c>
      <c r="G122" s="228" t="s">
        <v>1128</v>
      </c>
      <c r="H122" s="175">
        <v>49132</v>
      </c>
      <c r="I122" s="197">
        <v>1</v>
      </c>
      <c r="J122" s="175">
        <f t="shared" ref="J122:J124" si="15">+H122*I122</f>
        <v>49132</v>
      </c>
      <c r="K122" s="179" t="s">
        <v>998</v>
      </c>
    </row>
    <row r="123" spans="1:12" s="188" customFormat="1" ht="80" hidden="1" x14ac:dyDescent="0.2">
      <c r="A123" s="159" t="s">
        <v>995</v>
      </c>
      <c r="B123" s="194">
        <v>45839</v>
      </c>
      <c r="C123" s="159" t="s">
        <v>699</v>
      </c>
      <c r="D123" s="159">
        <v>340952</v>
      </c>
      <c r="E123" s="159" t="s">
        <v>1129</v>
      </c>
      <c r="F123" s="227" t="s">
        <v>440</v>
      </c>
      <c r="G123" s="228" t="s">
        <v>1130</v>
      </c>
      <c r="H123" s="175">
        <v>49132</v>
      </c>
      <c r="I123" s="197">
        <v>1</v>
      </c>
      <c r="J123" s="175">
        <f t="shared" si="15"/>
        <v>49132</v>
      </c>
      <c r="K123" s="179" t="s">
        <v>998</v>
      </c>
    </row>
    <row r="124" spans="1:12" s="188" customFormat="1" ht="70" hidden="1" x14ac:dyDescent="0.2">
      <c r="A124" s="159" t="s">
        <v>995</v>
      </c>
      <c r="B124" s="194">
        <v>45839</v>
      </c>
      <c r="C124" s="159" t="s">
        <v>699</v>
      </c>
      <c r="D124" s="159">
        <v>341612</v>
      </c>
      <c r="E124" s="159" t="s">
        <v>1131</v>
      </c>
      <c r="F124" s="227" t="s">
        <v>440</v>
      </c>
      <c r="G124" s="228" t="s">
        <v>1132</v>
      </c>
      <c r="H124" s="175">
        <v>49132</v>
      </c>
      <c r="I124" s="197">
        <v>1</v>
      </c>
      <c r="J124" s="175">
        <f t="shared" si="15"/>
        <v>49132</v>
      </c>
      <c r="K124" s="179" t="s">
        <v>998</v>
      </c>
    </row>
    <row r="125" spans="1:12" s="188" customFormat="1" ht="70" hidden="1" x14ac:dyDescent="0.2">
      <c r="A125" s="159" t="s">
        <v>995</v>
      </c>
      <c r="B125" s="194">
        <v>45839</v>
      </c>
      <c r="C125" s="159" t="s">
        <v>699</v>
      </c>
      <c r="D125" s="159">
        <v>751644</v>
      </c>
      <c r="E125" s="159" t="s">
        <v>1133</v>
      </c>
      <c r="F125" s="227" t="s">
        <v>496</v>
      </c>
      <c r="G125" s="228" t="s">
        <v>1134</v>
      </c>
      <c r="H125" s="229">
        <v>29479</v>
      </c>
      <c r="I125" s="230">
        <v>1</v>
      </c>
      <c r="J125" s="229">
        <f t="shared" ref="J125:J132" si="16">H125*I125</f>
        <v>29479</v>
      </c>
      <c r="K125" s="179" t="s">
        <v>998</v>
      </c>
    </row>
    <row r="126" spans="1:12" s="217" customFormat="1" ht="79.75" hidden="1" customHeight="1" x14ac:dyDescent="0.2">
      <c r="A126" s="159" t="s">
        <v>995</v>
      </c>
      <c r="B126" s="233">
        <v>45839</v>
      </c>
      <c r="C126" s="177" t="s">
        <v>695</v>
      </c>
      <c r="D126" s="177">
        <v>349722</v>
      </c>
      <c r="E126" s="177" t="s">
        <v>1135</v>
      </c>
      <c r="F126" s="235" t="s">
        <v>496</v>
      </c>
      <c r="G126" s="235" t="s">
        <v>1136</v>
      </c>
      <c r="H126" s="229">
        <v>29479</v>
      </c>
      <c r="I126" s="230">
        <v>1</v>
      </c>
      <c r="J126" s="229">
        <f t="shared" si="16"/>
        <v>29479</v>
      </c>
      <c r="K126" s="207" t="s">
        <v>1001</v>
      </c>
    </row>
    <row r="127" spans="1:12" s="217" customFormat="1" ht="170" hidden="1" x14ac:dyDescent="0.2">
      <c r="A127" s="159" t="s">
        <v>995</v>
      </c>
      <c r="B127" s="233">
        <v>45839</v>
      </c>
      <c r="C127" s="177" t="s">
        <v>695</v>
      </c>
      <c r="D127" s="177">
        <v>652159</v>
      </c>
      <c r="E127" s="177" t="s">
        <v>1137</v>
      </c>
      <c r="F127" s="235" t="s">
        <v>496</v>
      </c>
      <c r="G127" s="235" t="s">
        <v>1138</v>
      </c>
      <c r="H127" s="229">
        <v>29479</v>
      </c>
      <c r="I127" s="230">
        <v>1</v>
      </c>
      <c r="J127" s="229">
        <f t="shared" si="16"/>
        <v>29479</v>
      </c>
      <c r="K127" s="207" t="s">
        <v>1001</v>
      </c>
    </row>
    <row r="128" spans="1:12" s="217" customFormat="1" ht="340" hidden="1" x14ac:dyDescent="0.2">
      <c r="A128" s="159" t="s">
        <v>995</v>
      </c>
      <c r="B128" s="233">
        <v>45839</v>
      </c>
      <c r="C128" s="177" t="s">
        <v>709</v>
      </c>
      <c r="D128" s="177">
        <v>437667</v>
      </c>
      <c r="E128" s="177" t="s">
        <v>1139</v>
      </c>
      <c r="F128" s="235" t="s">
        <v>496</v>
      </c>
      <c r="G128" s="235" t="s">
        <v>1140</v>
      </c>
      <c r="H128" s="229">
        <v>29479</v>
      </c>
      <c r="I128" s="230">
        <v>1</v>
      </c>
      <c r="J128" s="229">
        <f t="shared" si="16"/>
        <v>29479</v>
      </c>
      <c r="K128" s="207" t="s">
        <v>1001</v>
      </c>
      <c r="L128" s="238"/>
    </row>
    <row r="129" spans="1:12" s="217" customFormat="1" ht="81" hidden="1" x14ac:dyDescent="0.2">
      <c r="A129" s="159" t="s">
        <v>995</v>
      </c>
      <c r="B129" s="233">
        <v>45839</v>
      </c>
      <c r="C129" s="177" t="s">
        <v>709</v>
      </c>
      <c r="D129" s="177">
        <v>340766</v>
      </c>
      <c r="E129" s="177" t="s">
        <v>1141</v>
      </c>
      <c r="F129" s="235" t="s">
        <v>496</v>
      </c>
      <c r="G129" s="235" t="s">
        <v>1142</v>
      </c>
      <c r="H129" s="229">
        <v>29479</v>
      </c>
      <c r="I129" s="230">
        <v>1</v>
      </c>
      <c r="J129" s="229">
        <f t="shared" si="16"/>
        <v>29479</v>
      </c>
      <c r="K129" s="207" t="s">
        <v>1001</v>
      </c>
      <c r="L129" s="238"/>
    </row>
    <row r="130" spans="1:12" s="217" customFormat="1" ht="71" hidden="1" x14ac:dyDescent="0.2">
      <c r="A130" s="159" t="s">
        <v>995</v>
      </c>
      <c r="B130" s="233">
        <v>45839</v>
      </c>
      <c r="C130" s="177" t="s">
        <v>709</v>
      </c>
      <c r="D130" s="177">
        <v>339983</v>
      </c>
      <c r="E130" s="177" t="s">
        <v>1143</v>
      </c>
      <c r="F130" s="227" t="s">
        <v>440</v>
      </c>
      <c r="G130" s="227" t="s">
        <v>1144</v>
      </c>
      <c r="H130" s="229">
        <v>49132</v>
      </c>
      <c r="I130" s="230">
        <v>1</v>
      </c>
      <c r="J130" s="229">
        <f t="shared" si="16"/>
        <v>49132</v>
      </c>
      <c r="K130" s="207" t="s">
        <v>1001</v>
      </c>
      <c r="L130" s="238"/>
    </row>
    <row r="131" spans="1:12" s="217" customFormat="1" ht="111.5" hidden="1" x14ac:dyDescent="0.2">
      <c r="A131" s="159" t="s">
        <v>995</v>
      </c>
      <c r="B131" s="233">
        <v>45839</v>
      </c>
      <c r="C131" s="177" t="s">
        <v>709</v>
      </c>
      <c r="D131" s="177">
        <v>340932</v>
      </c>
      <c r="E131" s="177" t="s">
        <v>1145</v>
      </c>
      <c r="F131" s="227" t="s">
        <v>440</v>
      </c>
      <c r="G131" s="227" t="s">
        <v>1146</v>
      </c>
      <c r="H131" s="229">
        <v>49132</v>
      </c>
      <c r="I131" s="230">
        <v>1</v>
      </c>
      <c r="J131" s="229">
        <f t="shared" si="16"/>
        <v>49132</v>
      </c>
      <c r="K131" s="207" t="s">
        <v>1001</v>
      </c>
      <c r="L131" s="238"/>
    </row>
    <row r="132" spans="1:12" s="217" customFormat="1" ht="80.5" hidden="1" x14ac:dyDescent="0.2">
      <c r="A132" s="159" t="s">
        <v>995</v>
      </c>
      <c r="B132" s="233">
        <v>45839</v>
      </c>
      <c r="C132" s="177" t="s">
        <v>709</v>
      </c>
      <c r="D132" s="177">
        <v>340420</v>
      </c>
      <c r="E132" s="177" t="s">
        <v>1147</v>
      </c>
      <c r="F132" s="227" t="s">
        <v>440</v>
      </c>
      <c r="G132" s="227" t="s">
        <v>1148</v>
      </c>
      <c r="H132" s="229">
        <v>49132</v>
      </c>
      <c r="I132" s="230">
        <v>1</v>
      </c>
      <c r="J132" s="229">
        <f t="shared" si="16"/>
        <v>49132</v>
      </c>
      <c r="K132" s="207" t="s">
        <v>1001</v>
      </c>
      <c r="L132" s="238"/>
    </row>
    <row r="133" spans="1:12" ht="20.5" hidden="1" customHeight="1" x14ac:dyDescent="0.35">
      <c r="A133" s="239"/>
      <c r="B133" s="240"/>
      <c r="C133" s="167"/>
      <c r="D133" s="241"/>
      <c r="E133" s="167"/>
      <c r="F133" s="241"/>
      <c r="G133" s="242"/>
      <c r="H133" s="181">
        <f>SUM(H90:H132)</f>
        <v>3948582</v>
      </c>
      <c r="I133" s="260" t="s">
        <v>740</v>
      </c>
      <c r="J133" s="181">
        <f>SUM(J90:J132)</f>
        <v>4484966</v>
      </c>
      <c r="K133" s="179"/>
    </row>
    <row r="134" spans="1:12" ht="20" hidden="1" x14ac:dyDescent="0.35">
      <c r="A134" s="239"/>
      <c r="B134" s="240"/>
      <c r="C134" s="167"/>
      <c r="D134" s="241"/>
      <c r="E134" s="167"/>
      <c r="F134" s="241"/>
      <c r="G134" s="242"/>
      <c r="H134" s="181" t="s">
        <v>1012</v>
      </c>
      <c r="I134" s="244" t="s">
        <v>1013</v>
      </c>
      <c r="J134" s="245">
        <f>J133</f>
        <v>4484966</v>
      </c>
      <c r="K134" s="244">
        <f>(J134*K135)/J135</f>
        <v>2.3948863848742423</v>
      </c>
    </row>
    <row r="135" spans="1:12" ht="22.5" hidden="1" customHeight="1" x14ac:dyDescent="0.35">
      <c r="A135" s="239"/>
      <c r="B135" s="240"/>
      <c r="C135" s="167"/>
      <c r="D135" s="241"/>
      <c r="E135" s="167"/>
      <c r="F135" s="241"/>
      <c r="G135" s="242"/>
      <c r="H135" s="243"/>
      <c r="I135" s="246" t="s">
        <v>743</v>
      </c>
      <c r="J135" s="247">
        <v>20599986</v>
      </c>
      <c r="K135" s="244">
        <v>11</v>
      </c>
    </row>
    <row r="136" spans="1:12" ht="30.65" hidden="1" customHeight="1" x14ac:dyDescent="0.35">
      <c r="I136" s="248" t="s">
        <v>744</v>
      </c>
      <c r="J136" s="249">
        <f>J134/2</f>
        <v>2242483</v>
      </c>
    </row>
    <row r="139" spans="1:12" ht="29.5" customHeight="1" x14ac:dyDescent="0.35">
      <c r="A139" s="313" t="s">
        <v>1014</v>
      </c>
      <c r="B139" s="313"/>
      <c r="C139" s="313"/>
      <c r="D139" s="313"/>
      <c r="E139" s="313"/>
      <c r="F139" s="313"/>
      <c r="G139" s="313"/>
      <c r="H139" s="313"/>
      <c r="I139" s="313"/>
      <c r="J139" s="313"/>
      <c r="K139" s="313"/>
    </row>
    <row r="140" spans="1:12" ht="35.5" customHeight="1" x14ac:dyDescent="0.35">
      <c r="A140" s="314" t="s">
        <v>868</v>
      </c>
      <c r="B140" s="314"/>
      <c r="C140" s="314"/>
      <c r="D140" s="314"/>
      <c r="E140" s="314"/>
      <c r="F140" s="314"/>
      <c r="G140" s="314"/>
      <c r="H140" s="314"/>
      <c r="I140" s="314"/>
      <c r="J140" s="314"/>
      <c r="K140" s="314"/>
    </row>
    <row r="141" spans="1:12" ht="35.5" customHeight="1" x14ac:dyDescent="0.35">
      <c r="A141" s="171" t="s">
        <v>900</v>
      </c>
      <c r="B141" s="171" t="s">
        <v>747</v>
      </c>
      <c r="C141" s="172" t="s">
        <v>12</v>
      </c>
      <c r="D141" s="172" t="s">
        <v>749</v>
      </c>
      <c r="E141" s="172" t="s">
        <v>750</v>
      </c>
      <c r="F141" s="172" t="s">
        <v>901</v>
      </c>
      <c r="G141" s="172" t="s">
        <v>902</v>
      </c>
      <c r="H141" s="173" t="s">
        <v>753</v>
      </c>
      <c r="I141" s="173" t="s">
        <v>754</v>
      </c>
      <c r="J141" s="173" t="s">
        <v>755</v>
      </c>
      <c r="K141" s="172" t="s">
        <v>756</v>
      </c>
    </row>
    <row r="142" spans="1:12" s="217" customFormat="1" ht="63.65" customHeight="1" x14ac:dyDescent="0.2">
      <c r="A142" s="177" t="s">
        <v>1015</v>
      </c>
      <c r="B142" s="194">
        <v>45868</v>
      </c>
      <c r="C142" s="156" t="s">
        <v>1024</v>
      </c>
      <c r="D142" s="197">
        <v>707251</v>
      </c>
      <c r="E142" s="156" t="s">
        <v>1149</v>
      </c>
      <c r="F142" s="156" t="s">
        <v>1150</v>
      </c>
      <c r="G142" s="195" t="s">
        <v>1151</v>
      </c>
      <c r="H142" s="158">
        <v>240452</v>
      </c>
      <c r="I142" s="182">
        <v>1</v>
      </c>
      <c r="J142" s="158">
        <v>240452</v>
      </c>
      <c r="K142" s="179" t="s">
        <v>1020</v>
      </c>
    </row>
    <row r="143" spans="1:12" s="188" customFormat="1" ht="119.5" customHeight="1" x14ac:dyDescent="0.2">
      <c r="A143" s="177" t="s">
        <v>764</v>
      </c>
      <c r="B143" s="194" t="s">
        <v>868</v>
      </c>
      <c r="C143" s="156" t="s">
        <v>695</v>
      </c>
      <c r="D143" s="197">
        <v>724900</v>
      </c>
      <c r="E143" s="156" t="s">
        <v>1038</v>
      </c>
      <c r="F143" s="156" t="s">
        <v>387</v>
      </c>
      <c r="G143" s="251" t="s">
        <v>1152</v>
      </c>
      <c r="H143" s="252">
        <v>328000</v>
      </c>
      <c r="I143" s="197">
        <v>1</v>
      </c>
      <c r="J143" s="175">
        <f t="shared" ref="J143:J145" si="17">H143*I143</f>
        <v>328000</v>
      </c>
      <c r="K143" s="159" t="s">
        <v>783</v>
      </c>
    </row>
    <row r="144" spans="1:12" s="188" customFormat="1" ht="127.5" customHeight="1" x14ac:dyDescent="0.2">
      <c r="A144" s="177" t="s">
        <v>764</v>
      </c>
      <c r="B144" s="194" t="s">
        <v>868</v>
      </c>
      <c r="C144" s="156" t="s">
        <v>695</v>
      </c>
      <c r="D144" s="197">
        <v>724900</v>
      </c>
      <c r="E144" s="156" t="s">
        <v>1038</v>
      </c>
      <c r="F144" s="156" t="s">
        <v>387</v>
      </c>
      <c r="G144" s="251" t="s">
        <v>1153</v>
      </c>
      <c r="H144" s="252">
        <v>328000</v>
      </c>
      <c r="I144" s="197">
        <v>1</v>
      </c>
      <c r="J144" s="175">
        <f t="shared" si="17"/>
        <v>328000</v>
      </c>
      <c r="K144" s="159" t="s">
        <v>783</v>
      </c>
    </row>
    <row r="145" spans="1:11" s="188" customFormat="1" ht="120" customHeight="1" x14ac:dyDescent="0.2">
      <c r="A145" s="177" t="s">
        <v>764</v>
      </c>
      <c r="B145" s="194" t="s">
        <v>868</v>
      </c>
      <c r="C145" s="156" t="s">
        <v>695</v>
      </c>
      <c r="D145" s="197">
        <v>790726</v>
      </c>
      <c r="E145" s="156" t="s">
        <v>1154</v>
      </c>
      <c r="F145" s="156" t="s">
        <v>387</v>
      </c>
      <c r="G145" s="251" t="s">
        <v>1155</v>
      </c>
      <c r="H145" s="252">
        <v>328000</v>
      </c>
      <c r="I145" s="197">
        <v>1</v>
      </c>
      <c r="J145" s="175">
        <f t="shared" si="17"/>
        <v>328000</v>
      </c>
      <c r="K145" s="159" t="s">
        <v>783</v>
      </c>
    </row>
    <row r="146" spans="1:11" ht="20.149999999999999" customHeight="1" x14ac:dyDescent="0.35">
      <c r="I146" s="154" t="s">
        <v>1156</v>
      </c>
      <c r="J146" s="166">
        <f>SUM(J142:J145)</f>
        <v>1224452</v>
      </c>
    </row>
    <row r="147" spans="1:11" ht="23.5" customHeight="1" x14ac:dyDescent="0.35">
      <c r="I147" s="197" t="s">
        <v>1157</v>
      </c>
      <c r="J147" s="255">
        <v>2242483</v>
      </c>
    </row>
    <row r="148" spans="1:11" ht="24" customHeight="1" x14ac:dyDescent="0.35">
      <c r="I148" s="197" t="s">
        <v>1158</v>
      </c>
      <c r="J148" s="215">
        <v>1224452</v>
      </c>
    </row>
    <row r="149" spans="1:11" ht="40" customHeight="1" x14ac:dyDescent="0.35">
      <c r="I149" s="203" t="s">
        <v>1159</v>
      </c>
      <c r="J149" s="204">
        <f>J147+J148</f>
        <v>3466935</v>
      </c>
    </row>
    <row r="150" spans="1:11" ht="18.649999999999999" customHeight="1" x14ac:dyDescent="0.35">
      <c r="I150" s="156" t="s">
        <v>743</v>
      </c>
      <c r="J150" s="261">
        <v>20599986</v>
      </c>
    </row>
    <row r="151" spans="1:11" ht="22.5" customHeight="1" x14ac:dyDescent="0.35">
      <c r="I151" s="197" t="s">
        <v>1160</v>
      </c>
      <c r="J151" s="197">
        <v>11</v>
      </c>
    </row>
    <row r="152" spans="1:11" ht="18.649999999999999" customHeight="1" x14ac:dyDescent="0.35">
      <c r="I152" s="197"/>
      <c r="J152" s="205">
        <f>+(J149*J151)/J150</f>
        <v>1.8512772290233594</v>
      </c>
    </row>
    <row r="153" spans="1:11" ht="17.5" customHeight="1" x14ac:dyDescent="0.35"/>
  </sheetData>
  <autoFilter ref="A89:K136" xr:uid="{F988B435-FC5D-4167-BA3E-B5DD344F091E}">
    <filterColumn colId="10">
      <filters>
        <filter val="Doraangela Suarez Monzón"/>
      </filters>
    </filterColumn>
  </autoFilter>
  <mergeCells count="8">
    <mergeCell ref="A139:K139"/>
    <mergeCell ref="A140:K140"/>
    <mergeCell ref="A1:K1"/>
    <mergeCell ref="A2:K2"/>
    <mergeCell ref="A57:K57"/>
    <mergeCell ref="A58:K58"/>
    <mergeCell ref="A87:K87"/>
    <mergeCell ref="A88:K88"/>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63365-FA30-4D1E-A2C1-8BB755FAE78A}">
  <sheetPr filterMode="1"/>
  <dimension ref="A1:I242"/>
  <sheetViews>
    <sheetView topLeftCell="B1" workbookViewId="0">
      <selection activeCell="H8" sqref="H8:H33"/>
    </sheetView>
  </sheetViews>
  <sheetFormatPr baseColWidth="10" defaultColWidth="10.81640625" defaultRowHeight="10" x14ac:dyDescent="0.35"/>
  <cols>
    <col min="1" max="1" width="15.54296875" style="154" customWidth="1"/>
    <col min="2" max="2" width="11.81640625" style="154" customWidth="1"/>
    <col min="3" max="3" width="20.1796875" style="154" customWidth="1"/>
    <col min="4" max="4" width="26.453125" style="154" customWidth="1"/>
    <col min="5" max="5" width="20.81640625" style="154" customWidth="1"/>
    <col min="6" max="6" width="36.1796875" style="154" customWidth="1"/>
    <col min="7" max="7" width="13.1796875" style="154" customWidth="1"/>
    <col min="8" max="8" width="25.1796875" style="154" customWidth="1"/>
    <col min="9" max="16384" width="10.81640625" style="154"/>
  </cols>
  <sheetData>
    <row r="1" spans="1:8" x14ac:dyDescent="0.35">
      <c r="A1" s="318" t="s">
        <v>1161</v>
      </c>
      <c r="B1" s="318"/>
      <c r="C1" s="318"/>
      <c r="D1" s="318"/>
      <c r="E1" s="318"/>
      <c r="F1" s="318"/>
      <c r="G1" s="318"/>
      <c r="H1" s="318"/>
    </row>
    <row r="2" spans="1:8" ht="37" customHeight="1" x14ac:dyDescent="0.35">
      <c r="A2" s="318"/>
      <c r="B2" s="318"/>
      <c r="C2" s="318"/>
      <c r="D2" s="318"/>
      <c r="E2" s="318"/>
      <c r="F2" s="318"/>
      <c r="G2" s="318"/>
      <c r="H2" s="318"/>
    </row>
    <row r="3" spans="1:8" ht="42" x14ac:dyDescent="0.35">
      <c r="A3" s="262" t="s">
        <v>1162</v>
      </c>
      <c r="B3" s="262" t="s">
        <v>1163</v>
      </c>
      <c r="C3" s="262" t="s">
        <v>1164</v>
      </c>
      <c r="D3" s="262" t="s">
        <v>1165</v>
      </c>
      <c r="E3" s="262" t="s">
        <v>1166</v>
      </c>
      <c r="F3" s="262" t="s">
        <v>1167</v>
      </c>
      <c r="G3" s="262" t="s">
        <v>1168</v>
      </c>
      <c r="H3" s="262" t="s">
        <v>1169</v>
      </c>
    </row>
    <row r="4" spans="1:8" ht="51.65" hidden="1" customHeight="1" x14ac:dyDescent="0.35">
      <c r="A4" s="177" t="s">
        <v>808</v>
      </c>
      <c r="B4" s="177">
        <v>73226291</v>
      </c>
      <c r="C4" s="159" t="s">
        <v>1170</v>
      </c>
      <c r="D4" s="156" t="s">
        <v>1171</v>
      </c>
      <c r="E4" s="156" t="s">
        <v>1172</v>
      </c>
      <c r="F4" s="156" t="s">
        <v>1173</v>
      </c>
      <c r="G4" s="184" t="s">
        <v>862</v>
      </c>
      <c r="H4" s="182" t="s">
        <v>647</v>
      </c>
    </row>
    <row r="5" spans="1:8" ht="70" hidden="1" x14ac:dyDescent="0.35">
      <c r="A5" s="177" t="s">
        <v>808</v>
      </c>
      <c r="B5" s="177">
        <v>79480064</v>
      </c>
      <c r="C5" s="159" t="s">
        <v>1174</v>
      </c>
      <c r="D5" s="156" t="s">
        <v>1171</v>
      </c>
      <c r="E5" s="156" t="s">
        <v>1172</v>
      </c>
      <c r="F5" s="156" t="s">
        <v>1173</v>
      </c>
      <c r="G5" s="184" t="s">
        <v>862</v>
      </c>
      <c r="H5" s="182" t="s">
        <v>647</v>
      </c>
    </row>
    <row r="6" spans="1:8" ht="70" hidden="1" x14ac:dyDescent="0.35">
      <c r="A6" s="177" t="s">
        <v>808</v>
      </c>
      <c r="B6" s="177">
        <v>52902721</v>
      </c>
      <c r="C6" s="159" t="s">
        <v>1175</v>
      </c>
      <c r="D6" s="156" t="s">
        <v>1176</v>
      </c>
      <c r="E6" s="156" t="s">
        <v>1177</v>
      </c>
      <c r="F6" s="156" t="s">
        <v>1173</v>
      </c>
      <c r="G6" s="184" t="s">
        <v>862</v>
      </c>
      <c r="H6" s="182" t="s">
        <v>647</v>
      </c>
    </row>
    <row r="7" spans="1:8" ht="70" hidden="1" x14ac:dyDescent="0.35">
      <c r="A7" s="177" t="s">
        <v>808</v>
      </c>
      <c r="B7" s="177">
        <v>1064727191</v>
      </c>
      <c r="C7" s="159" t="s">
        <v>1178</v>
      </c>
      <c r="D7" s="156" t="s">
        <v>1171</v>
      </c>
      <c r="E7" s="156" t="s">
        <v>1172</v>
      </c>
      <c r="F7" s="156" t="s">
        <v>1173</v>
      </c>
      <c r="G7" s="184" t="s">
        <v>862</v>
      </c>
      <c r="H7" s="182" t="s">
        <v>647</v>
      </c>
    </row>
    <row r="8" spans="1:8" ht="45" customHeight="1" x14ac:dyDescent="0.35">
      <c r="A8" s="177" t="s">
        <v>1179</v>
      </c>
      <c r="B8" s="195">
        <v>52518244</v>
      </c>
      <c r="C8" s="195" t="s">
        <v>1180</v>
      </c>
      <c r="D8" s="195" t="s">
        <v>1181</v>
      </c>
      <c r="E8" s="195" t="s">
        <v>1177</v>
      </c>
      <c r="F8" s="159" t="s">
        <v>1182</v>
      </c>
      <c r="G8" s="184" t="s">
        <v>1183</v>
      </c>
      <c r="H8" s="182" t="s">
        <v>1184</v>
      </c>
    </row>
    <row r="9" spans="1:8" ht="40.5" x14ac:dyDescent="0.35">
      <c r="A9" s="177" t="s">
        <v>1179</v>
      </c>
      <c r="B9" s="195">
        <v>1032441374</v>
      </c>
      <c r="C9" s="195" t="s">
        <v>1185</v>
      </c>
      <c r="D9" s="195" t="s">
        <v>1181</v>
      </c>
      <c r="E9" s="195" t="s">
        <v>1177</v>
      </c>
      <c r="F9" s="159" t="s">
        <v>1186</v>
      </c>
      <c r="G9" s="184" t="s">
        <v>1183</v>
      </c>
      <c r="H9" s="182" t="s">
        <v>1184</v>
      </c>
    </row>
    <row r="10" spans="1:8" ht="53.15" customHeight="1" x14ac:dyDescent="0.35">
      <c r="A10" s="177" t="s">
        <v>1179</v>
      </c>
      <c r="B10" s="195">
        <v>1010216724</v>
      </c>
      <c r="C10" s="195" t="s">
        <v>1187</v>
      </c>
      <c r="D10" s="195" t="s">
        <v>1188</v>
      </c>
      <c r="E10" s="195" t="s">
        <v>1189</v>
      </c>
      <c r="F10" s="159" t="s">
        <v>1190</v>
      </c>
      <c r="G10" s="184" t="s">
        <v>1183</v>
      </c>
      <c r="H10" s="182" t="s">
        <v>1184</v>
      </c>
    </row>
    <row r="11" spans="1:8" ht="38.15" customHeight="1" x14ac:dyDescent="0.35">
      <c r="A11" s="177" t="s">
        <v>1179</v>
      </c>
      <c r="B11" s="195">
        <v>52908753</v>
      </c>
      <c r="C11" s="195" t="s">
        <v>1191</v>
      </c>
      <c r="D11" s="195" t="s">
        <v>1181</v>
      </c>
      <c r="E11" s="195" t="s">
        <v>1177</v>
      </c>
      <c r="F11" s="159" t="s">
        <v>1192</v>
      </c>
      <c r="G11" s="184" t="s">
        <v>1183</v>
      </c>
      <c r="H11" s="182" t="s">
        <v>1184</v>
      </c>
    </row>
    <row r="12" spans="1:8" ht="40.5" x14ac:dyDescent="0.35">
      <c r="A12" s="177" t="s">
        <v>1179</v>
      </c>
      <c r="B12" s="195">
        <v>1022377989</v>
      </c>
      <c r="C12" s="195" t="s">
        <v>1193</v>
      </c>
      <c r="D12" s="195" t="s">
        <v>1194</v>
      </c>
      <c r="E12" s="195" t="s">
        <v>1177</v>
      </c>
      <c r="F12" s="159" t="s">
        <v>1195</v>
      </c>
      <c r="G12" s="184" t="s">
        <v>1183</v>
      </c>
      <c r="H12" s="182" t="s">
        <v>1184</v>
      </c>
    </row>
    <row r="13" spans="1:8" ht="60.5" x14ac:dyDescent="0.35">
      <c r="A13" s="177" t="s">
        <v>1179</v>
      </c>
      <c r="B13" s="195">
        <v>1030652092</v>
      </c>
      <c r="C13" s="195" t="s">
        <v>1196</v>
      </c>
      <c r="D13" s="195" t="s">
        <v>1188</v>
      </c>
      <c r="E13" s="195" t="s">
        <v>1189</v>
      </c>
      <c r="F13" s="159" t="s">
        <v>1197</v>
      </c>
      <c r="G13" s="184" t="s">
        <v>1183</v>
      </c>
      <c r="H13" s="182" t="s">
        <v>1184</v>
      </c>
    </row>
    <row r="14" spans="1:8" ht="51.65" customHeight="1" x14ac:dyDescent="0.35">
      <c r="A14" s="177" t="s">
        <v>1179</v>
      </c>
      <c r="B14" s="195">
        <v>1024490585</v>
      </c>
      <c r="C14" s="195" t="s">
        <v>1198</v>
      </c>
      <c r="D14" s="195" t="s">
        <v>1188</v>
      </c>
      <c r="E14" s="195" t="s">
        <v>1189</v>
      </c>
      <c r="F14" s="159" t="s">
        <v>1199</v>
      </c>
      <c r="G14" s="184" t="s">
        <v>1183</v>
      </c>
      <c r="H14" s="182" t="s">
        <v>1184</v>
      </c>
    </row>
    <row r="15" spans="1:8" ht="57.65" customHeight="1" x14ac:dyDescent="0.35">
      <c r="A15" s="177" t="s">
        <v>1179</v>
      </c>
      <c r="B15" s="195">
        <v>1032478577</v>
      </c>
      <c r="C15" s="195" t="s">
        <v>1200</v>
      </c>
      <c r="D15" s="195" t="s">
        <v>1181</v>
      </c>
      <c r="E15" s="195" t="s">
        <v>1177</v>
      </c>
      <c r="F15" s="159" t="s">
        <v>1201</v>
      </c>
      <c r="G15" s="184" t="s">
        <v>1183</v>
      </c>
      <c r="H15" s="182" t="s">
        <v>1184</v>
      </c>
    </row>
    <row r="16" spans="1:8" ht="56.15" customHeight="1" x14ac:dyDescent="0.35">
      <c r="A16" s="177" t="s">
        <v>1179</v>
      </c>
      <c r="B16" s="195">
        <v>1000155665</v>
      </c>
      <c r="C16" s="195" t="s">
        <v>1202</v>
      </c>
      <c r="D16" s="195" t="s">
        <v>1188</v>
      </c>
      <c r="E16" s="195" t="s">
        <v>1189</v>
      </c>
      <c r="F16" s="159" t="s">
        <v>1182</v>
      </c>
      <c r="G16" s="184" t="s">
        <v>1183</v>
      </c>
      <c r="H16" s="182" t="s">
        <v>1184</v>
      </c>
    </row>
    <row r="17" spans="1:8" ht="58.5" customHeight="1" x14ac:dyDescent="0.35">
      <c r="A17" s="207" t="s">
        <v>1179</v>
      </c>
      <c r="B17" s="263">
        <v>1071163793</v>
      </c>
      <c r="C17" s="263" t="s">
        <v>1203</v>
      </c>
      <c r="D17" s="263" t="s">
        <v>1204</v>
      </c>
      <c r="E17" s="263" t="s">
        <v>1177</v>
      </c>
      <c r="F17" s="264" t="s">
        <v>1205</v>
      </c>
      <c r="G17" s="265" t="s">
        <v>1183</v>
      </c>
      <c r="H17" s="182" t="s">
        <v>1184</v>
      </c>
    </row>
    <row r="18" spans="1:8" ht="76" customHeight="1" x14ac:dyDescent="0.35">
      <c r="A18" s="177" t="s">
        <v>1179</v>
      </c>
      <c r="B18" s="195">
        <v>1071163793</v>
      </c>
      <c r="C18" s="195" t="s">
        <v>1203</v>
      </c>
      <c r="D18" s="195" t="s">
        <v>1204</v>
      </c>
      <c r="E18" s="195" t="s">
        <v>1177</v>
      </c>
      <c r="F18" s="159" t="s">
        <v>1206</v>
      </c>
      <c r="G18" s="184" t="s">
        <v>1183</v>
      </c>
      <c r="H18" s="182" t="s">
        <v>1184</v>
      </c>
    </row>
    <row r="19" spans="1:8" ht="51" customHeight="1" x14ac:dyDescent="0.35">
      <c r="A19" s="177" t="s">
        <v>1179</v>
      </c>
      <c r="B19" s="195">
        <v>80310511</v>
      </c>
      <c r="C19" s="195" t="s">
        <v>1207</v>
      </c>
      <c r="D19" s="195" t="s">
        <v>1208</v>
      </c>
      <c r="E19" s="195" t="s">
        <v>1189</v>
      </c>
      <c r="F19" s="159" t="s">
        <v>1209</v>
      </c>
      <c r="G19" s="184" t="s">
        <v>1183</v>
      </c>
      <c r="H19" s="182" t="s">
        <v>1184</v>
      </c>
    </row>
    <row r="20" spans="1:8" ht="70.5" customHeight="1" x14ac:dyDescent="0.35">
      <c r="A20" s="177" t="s">
        <v>1179</v>
      </c>
      <c r="B20" s="195">
        <v>65789534</v>
      </c>
      <c r="C20" s="195" t="s">
        <v>1210</v>
      </c>
      <c r="D20" s="195" t="s">
        <v>1194</v>
      </c>
      <c r="E20" s="195" t="s">
        <v>1177</v>
      </c>
      <c r="F20" s="159" t="s">
        <v>1211</v>
      </c>
      <c r="G20" s="184" t="s">
        <v>1183</v>
      </c>
      <c r="H20" s="182" t="s">
        <v>1184</v>
      </c>
    </row>
    <row r="21" spans="1:8" ht="82.5" customHeight="1" x14ac:dyDescent="0.35">
      <c r="A21" s="177" t="s">
        <v>1179</v>
      </c>
      <c r="B21" s="195">
        <v>52831092</v>
      </c>
      <c r="C21" s="195" t="s">
        <v>1212</v>
      </c>
      <c r="D21" s="195" t="s">
        <v>1181</v>
      </c>
      <c r="E21" s="195" t="s">
        <v>1177</v>
      </c>
      <c r="F21" s="159" t="s">
        <v>1213</v>
      </c>
      <c r="G21" s="184" t="s">
        <v>1183</v>
      </c>
      <c r="H21" s="182" t="s">
        <v>1184</v>
      </c>
    </row>
    <row r="22" spans="1:8" ht="82.5" customHeight="1" x14ac:dyDescent="0.35">
      <c r="A22" s="177" t="s">
        <v>1179</v>
      </c>
      <c r="B22" s="195">
        <v>52517829</v>
      </c>
      <c r="C22" s="195" t="s">
        <v>1214</v>
      </c>
      <c r="D22" s="195" t="s">
        <v>1194</v>
      </c>
      <c r="E22" s="195" t="s">
        <v>1177</v>
      </c>
      <c r="F22" s="159" t="s">
        <v>1215</v>
      </c>
      <c r="G22" s="184" t="s">
        <v>1183</v>
      </c>
      <c r="H22" s="182" t="s">
        <v>1184</v>
      </c>
    </row>
    <row r="23" spans="1:8" ht="69.650000000000006" customHeight="1" x14ac:dyDescent="0.35">
      <c r="A23" s="177" t="s">
        <v>1179</v>
      </c>
      <c r="B23" s="195">
        <v>52518244</v>
      </c>
      <c r="C23" s="195" t="s">
        <v>1180</v>
      </c>
      <c r="D23" s="195" t="s">
        <v>1181</v>
      </c>
      <c r="E23" s="195" t="s">
        <v>1177</v>
      </c>
      <c r="F23" s="159" t="s">
        <v>1216</v>
      </c>
      <c r="G23" s="184" t="s">
        <v>1217</v>
      </c>
      <c r="H23" s="182" t="s">
        <v>1184</v>
      </c>
    </row>
    <row r="24" spans="1:8" ht="59.15" customHeight="1" x14ac:dyDescent="0.35">
      <c r="A24" s="177" t="s">
        <v>1179</v>
      </c>
      <c r="B24" s="195">
        <v>1032441374</v>
      </c>
      <c r="C24" s="195" t="s">
        <v>1185</v>
      </c>
      <c r="D24" s="195" t="s">
        <v>1181</v>
      </c>
      <c r="E24" s="195" t="s">
        <v>1177</v>
      </c>
      <c r="F24" s="159" t="s">
        <v>1218</v>
      </c>
      <c r="G24" s="184" t="s">
        <v>1217</v>
      </c>
      <c r="H24" s="182" t="s">
        <v>1184</v>
      </c>
    </row>
    <row r="25" spans="1:8" ht="82.5" customHeight="1" x14ac:dyDescent="0.35">
      <c r="A25" s="177" t="s">
        <v>1179</v>
      </c>
      <c r="B25" s="195">
        <v>1013599948</v>
      </c>
      <c r="C25" s="195" t="s">
        <v>1219</v>
      </c>
      <c r="D25" s="195" t="s">
        <v>1194</v>
      </c>
      <c r="E25" s="195" t="s">
        <v>1177</v>
      </c>
      <c r="F25" s="159" t="s">
        <v>1220</v>
      </c>
      <c r="G25" s="184" t="s">
        <v>1217</v>
      </c>
      <c r="H25" s="182" t="s">
        <v>1184</v>
      </c>
    </row>
    <row r="26" spans="1:8" ht="82.5" customHeight="1" x14ac:dyDescent="0.35">
      <c r="A26" s="177" t="s">
        <v>1179</v>
      </c>
      <c r="B26" s="195">
        <v>1030652092</v>
      </c>
      <c r="C26" s="195" t="s">
        <v>1196</v>
      </c>
      <c r="D26" s="195" t="s">
        <v>1188</v>
      </c>
      <c r="E26" s="195" t="s">
        <v>1189</v>
      </c>
      <c r="F26" s="159" t="s">
        <v>1221</v>
      </c>
      <c r="G26" s="184" t="s">
        <v>1217</v>
      </c>
      <c r="H26" s="182" t="s">
        <v>1184</v>
      </c>
    </row>
    <row r="27" spans="1:8" ht="64" customHeight="1" x14ac:dyDescent="0.35">
      <c r="A27" s="177" t="s">
        <v>1179</v>
      </c>
      <c r="B27" s="195">
        <v>80006683</v>
      </c>
      <c r="C27" s="195" t="s">
        <v>1222</v>
      </c>
      <c r="D27" s="195" t="s">
        <v>1188</v>
      </c>
      <c r="E27" s="195" t="s">
        <v>1189</v>
      </c>
      <c r="F27" s="159" t="s">
        <v>1223</v>
      </c>
      <c r="G27" s="184" t="s">
        <v>1217</v>
      </c>
      <c r="H27" s="182" t="s">
        <v>1184</v>
      </c>
    </row>
    <row r="28" spans="1:8" ht="60" customHeight="1" x14ac:dyDescent="0.35">
      <c r="A28" s="177" t="s">
        <v>1179</v>
      </c>
      <c r="B28" s="195">
        <v>1024490585</v>
      </c>
      <c r="C28" s="195" t="s">
        <v>1198</v>
      </c>
      <c r="D28" s="195" t="s">
        <v>1188</v>
      </c>
      <c r="E28" s="195" t="s">
        <v>1189</v>
      </c>
      <c r="F28" s="159" t="s">
        <v>1224</v>
      </c>
      <c r="G28" s="184" t="s">
        <v>1217</v>
      </c>
      <c r="H28" s="182" t="s">
        <v>1184</v>
      </c>
    </row>
    <row r="29" spans="1:8" ht="63.65" customHeight="1" x14ac:dyDescent="0.35">
      <c r="A29" s="177" t="s">
        <v>1179</v>
      </c>
      <c r="B29" s="195">
        <v>1032478577</v>
      </c>
      <c r="C29" s="195" t="s">
        <v>1200</v>
      </c>
      <c r="D29" s="195" t="s">
        <v>1181</v>
      </c>
      <c r="E29" s="195" t="s">
        <v>1177</v>
      </c>
      <c r="F29" s="159" t="s">
        <v>1225</v>
      </c>
      <c r="G29" s="184" t="s">
        <v>1217</v>
      </c>
      <c r="H29" s="182" t="s">
        <v>1184</v>
      </c>
    </row>
    <row r="30" spans="1:8" ht="82.5" customHeight="1" x14ac:dyDescent="0.35">
      <c r="A30" s="177" t="s">
        <v>1179</v>
      </c>
      <c r="B30" s="195">
        <v>1000155665</v>
      </c>
      <c r="C30" s="195" t="s">
        <v>1202</v>
      </c>
      <c r="D30" s="195" t="s">
        <v>1188</v>
      </c>
      <c r="E30" s="195" t="s">
        <v>1189</v>
      </c>
      <c r="F30" s="159" t="s">
        <v>1226</v>
      </c>
      <c r="G30" s="184" t="s">
        <v>1217</v>
      </c>
      <c r="H30" s="182" t="s">
        <v>1184</v>
      </c>
    </row>
    <row r="31" spans="1:8" ht="50.5" x14ac:dyDescent="0.35">
      <c r="A31" s="207" t="s">
        <v>1179</v>
      </c>
      <c r="B31" s="263">
        <v>79977462</v>
      </c>
      <c r="C31" s="263" t="s">
        <v>1227</v>
      </c>
      <c r="D31" s="263" t="s">
        <v>1194</v>
      </c>
      <c r="E31" s="263" t="s">
        <v>1177</v>
      </c>
      <c r="F31" s="263" t="s">
        <v>1228</v>
      </c>
      <c r="G31" s="265" t="s">
        <v>1229</v>
      </c>
      <c r="H31" s="182" t="s">
        <v>1184</v>
      </c>
    </row>
    <row r="32" spans="1:8" ht="50.5" x14ac:dyDescent="0.35">
      <c r="A32" s="177" t="s">
        <v>1179</v>
      </c>
      <c r="B32" s="195">
        <v>52831092</v>
      </c>
      <c r="C32" s="195" t="s">
        <v>1212</v>
      </c>
      <c r="D32" s="195" t="s">
        <v>1181</v>
      </c>
      <c r="E32" s="195" t="s">
        <v>1177</v>
      </c>
      <c r="F32" s="159" t="s">
        <v>1230</v>
      </c>
      <c r="G32" s="184" t="s">
        <v>1217</v>
      </c>
      <c r="H32" s="182" t="s">
        <v>1184</v>
      </c>
    </row>
    <row r="33" spans="1:8" ht="49.5" customHeight="1" x14ac:dyDescent="0.35">
      <c r="A33" s="177" t="s">
        <v>1179</v>
      </c>
      <c r="B33" s="195">
        <v>52517829</v>
      </c>
      <c r="C33" s="195" t="s">
        <v>1214</v>
      </c>
      <c r="D33" s="195" t="s">
        <v>1194</v>
      </c>
      <c r="E33" s="195" t="s">
        <v>1177</v>
      </c>
      <c r="F33" s="159" t="s">
        <v>1231</v>
      </c>
      <c r="G33" s="184" t="s">
        <v>1217</v>
      </c>
      <c r="H33" s="182" t="s">
        <v>1184</v>
      </c>
    </row>
    <row r="34" spans="1:8" ht="82.5" hidden="1" customHeight="1" x14ac:dyDescent="0.35">
      <c r="A34" s="177" t="s">
        <v>834</v>
      </c>
      <c r="B34" s="195">
        <v>80098754</v>
      </c>
      <c r="C34" s="156" t="s">
        <v>1232</v>
      </c>
      <c r="D34" s="156" t="s">
        <v>1233</v>
      </c>
      <c r="E34" s="156" t="s">
        <v>1234</v>
      </c>
      <c r="F34" s="156" t="s">
        <v>1235</v>
      </c>
      <c r="G34" s="194">
        <v>45809</v>
      </c>
      <c r="H34" s="233" t="s">
        <v>659</v>
      </c>
    </row>
    <row r="35" spans="1:8" ht="50" hidden="1" x14ac:dyDescent="0.35">
      <c r="A35" s="177" t="s">
        <v>834</v>
      </c>
      <c r="B35" s="195">
        <v>53107510</v>
      </c>
      <c r="C35" s="156" t="s">
        <v>1236</v>
      </c>
      <c r="D35" s="156" t="s">
        <v>1237</v>
      </c>
      <c r="E35" s="156" t="s">
        <v>1238</v>
      </c>
      <c r="F35" s="156" t="s">
        <v>1239</v>
      </c>
      <c r="G35" s="194">
        <v>45809</v>
      </c>
      <c r="H35" s="233" t="s">
        <v>659</v>
      </c>
    </row>
    <row r="36" spans="1:8" ht="20" hidden="1" x14ac:dyDescent="0.35">
      <c r="A36" s="177" t="s">
        <v>834</v>
      </c>
      <c r="B36" s="195">
        <v>1030550684</v>
      </c>
      <c r="C36" s="156" t="s">
        <v>1232</v>
      </c>
      <c r="D36" s="156" t="s">
        <v>1240</v>
      </c>
      <c r="E36" s="156" t="s">
        <v>1241</v>
      </c>
      <c r="F36" s="156" t="s">
        <v>1242</v>
      </c>
      <c r="G36" s="194">
        <v>45809</v>
      </c>
      <c r="H36" s="233" t="s">
        <v>659</v>
      </c>
    </row>
    <row r="37" spans="1:8" ht="50" hidden="1" x14ac:dyDescent="0.35">
      <c r="A37" s="177" t="s">
        <v>834</v>
      </c>
      <c r="B37" s="195">
        <v>80739453</v>
      </c>
      <c r="C37" s="156" t="s">
        <v>1232</v>
      </c>
      <c r="D37" s="156" t="s">
        <v>1243</v>
      </c>
      <c r="E37" s="156" t="s">
        <v>1241</v>
      </c>
      <c r="F37" s="156" t="s">
        <v>1244</v>
      </c>
      <c r="G37" s="194">
        <v>45809</v>
      </c>
      <c r="H37" s="233" t="s">
        <v>659</v>
      </c>
    </row>
    <row r="38" spans="1:8" ht="33.65" hidden="1" customHeight="1" x14ac:dyDescent="0.35">
      <c r="A38" s="177" t="s">
        <v>834</v>
      </c>
      <c r="B38" s="195">
        <v>1193567983</v>
      </c>
      <c r="C38" s="156" t="s">
        <v>1232</v>
      </c>
      <c r="D38" s="156" t="s">
        <v>1245</v>
      </c>
      <c r="E38" s="156" t="s">
        <v>1241</v>
      </c>
      <c r="F38" s="156" t="s">
        <v>1246</v>
      </c>
      <c r="G38" s="194">
        <v>45809</v>
      </c>
      <c r="H38" s="233" t="s">
        <v>659</v>
      </c>
    </row>
    <row r="39" spans="1:8" ht="33.65" hidden="1" customHeight="1" x14ac:dyDescent="0.35">
      <c r="A39" s="177" t="s">
        <v>834</v>
      </c>
      <c r="B39" s="195" t="s">
        <v>1247</v>
      </c>
      <c r="C39" s="156" t="s">
        <v>1248</v>
      </c>
      <c r="D39" s="156" t="s">
        <v>1249</v>
      </c>
      <c r="E39" s="156" t="s">
        <v>1250</v>
      </c>
      <c r="F39" s="156" t="s">
        <v>1251</v>
      </c>
      <c r="G39" s="194">
        <v>45809</v>
      </c>
      <c r="H39" s="233" t="s">
        <v>659</v>
      </c>
    </row>
    <row r="40" spans="1:8" ht="30" hidden="1" customHeight="1" x14ac:dyDescent="0.35">
      <c r="A40" s="177" t="s">
        <v>834</v>
      </c>
      <c r="B40" s="195" t="s">
        <v>1252</v>
      </c>
      <c r="C40" s="156" t="s">
        <v>1248</v>
      </c>
      <c r="D40" s="156" t="s">
        <v>1253</v>
      </c>
      <c r="E40" s="156" t="s">
        <v>1250</v>
      </c>
      <c r="F40" s="156" t="s">
        <v>1254</v>
      </c>
      <c r="G40" s="194">
        <v>45809</v>
      </c>
      <c r="H40" s="233" t="s">
        <v>659</v>
      </c>
    </row>
    <row r="41" spans="1:8" ht="50" hidden="1" x14ac:dyDescent="0.35">
      <c r="A41" s="177" t="s">
        <v>834</v>
      </c>
      <c r="B41" s="195" t="s">
        <v>1255</v>
      </c>
      <c r="C41" s="156" t="s">
        <v>1248</v>
      </c>
      <c r="D41" s="156" t="s">
        <v>1256</v>
      </c>
      <c r="E41" s="156" t="s">
        <v>1250</v>
      </c>
      <c r="F41" s="156" t="s">
        <v>1257</v>
      </c>
      <c r="G41" s="194">
        <v>45809</v>
      </c>
      <c r="H41" s="233" t="s">
        <v>659</v>
      </c>
    </row>
    <row r="42" spans="1:8" ht="30" hidden="1" x14ac:dyDescent="0.35">
      <c r="A42" s="177" t="s">
        <v>834</v>
      </c>
      <c r="B42" s="195" t="s">
        <v>1258</v>
      </c>
      <c r="C42" s="156" t="s">
        <v>1248</v>
      </c>
      <c r="D42" s="156" t="s">
        <v>1259</v>
      </c>
      <c r="E42" s="156" t="s">
        <v>1260</v>
      </c>
      <c r="F42" s="156" t="s">
        <v>1261</v>
      </c>
      <c r="G42" s="194">
        <v>45809</v>
      </c>
      <c r="H42" s="233" t="s">
        <v>659</v>
      </c>
    </row>
    <row r="43" spans="1:8" ht="52.4" hidden="1" customHeight="1" x14ac:dyDescent="0.35">
      <c r="A43" s="177" t="s">
        <v>834</v>
      </c>
      <c r="B43" s="159">
        <v>1022401941</v>
      </c>
      <c r="C43" s="156" t="s">
        <v>1248</v>
      </c>
      <c r="D43" s="177" t="s">
        <v>1262</v>
      </c>
      <c r="E43" s="195" t="s">
        <v>1263</v>
      </c>
      <c r="F43" s="156" t="s">
        <v>1264</v>
      </c>
      <c r="G43" s="194">
        <v>45809</v>
      </c>
      <c r="H43" s="233" t="s">
        <v>659</v>
      </c>
    </row>
    <row r="44" spans="1:8" ht="30" hidden="1" x14ac:dyDescent="0.35">
      <c r="A44" s="177" t="s">
        <v>834</v>
      </c>
      <c r="B44" s="159">
        <v>1034778893</v>
      </c>
      <c r="C44" s="156" t="s">
        <v>1265</v>
      </c>
      <c r="D44" s="177" t="s">
        <v>1266</v>
      </c>
      <c r="E44" s="195" t="s">
        <v>1267</v>
      </c>
      <c r="F44" s="156" t="s">
        <v>1268</v>
      </c>
      <c r="G44" s="194">
        <v>45809</v>
      </c>
      <c r="H44" s="233" t="s">
        <v>659</v>
      </c>
    </row>
    <row r="45" spans="1:8" ht="20" hidden="1" x14ac:dyDescent="0.35">
      <c r="A45" s="177" t="s">
        <v>834</v>
      </c>
      <c r="B45" s="159" t="s">
        <v>1269</v>
      </c>
      <c r="C45" s="156" t="s">
        <v>1265</v>
      </c>
      <c r="D45" s="177" t="s">
        <v>1270</v>
      </c>
      <c r="E45" s="195" t="s">
        <v>1271</v>
      </c>
      <c r="F45" s="156" t="s">
        <v>1272</v>
      </c>
      <c r="G45" s="194">
        <v>45809</v>
      </c>
      <c r="H45" s="233" t="s">
        <v>659</v>
      </c>
    </row>
    <row r="46" spans="1:8" ht="40" hidden="1" x14ac:dyDescent="0.35">
      <c r="A46" s="159" t="s">
        <v>834</v>
      </c>
      <c r="B46" s="195">
        <v>1010162835</v>
      </c>
      <c r="C46" s="156" t="s">
        <v>1232</v>
      </c>
      <c r="D46" s="156" t="s">
        <v>1273</v>
      </c>
      <c r="E46" s="156" t="s">
        <v>1241</v>
      </c>
      <c r="F46" s="156" t="s">
        <v>1274</v>
      </c>
      <c r="G46" s="194">
        <v>45839</v>
      </c>
      <c r="H46" s="159" t="s">
        <v>659</v>
      </c>
    </row>
    <row r="47" spans="1:8" ht="20" hidden="1" x14ac:dyDescent="0.35">
      <c r="A47" s="159" t="s">
        <v>834</v>
      </c>
      <c r="B47" s="195" t="s">
        <v>1275</v>
      </c>
      <c r="C47" s="156" t="s">
        <v>1232</v>
      </c>
      <c r="D47" s="156" t="s">
        <v>1276</v>
      </c>
      <c r="E47" s="156" t="s">
        <v>1241</v>
      </c>
      <c r="F47" s="156" t="s">
        <v>1242</v>
      </c>
      <c r="G47" s="194">
        <v>45839</v>
      </c>
      <c r="H47" s="159" t="s">
        <v>659</v>
      </c>
    </row>
    <row r="48" spans="1:8" ht="20" hidden="1" x14ac:dyDescent="0.35">
      <c r="A48" s="159" t="s">
        <v>834</v>
      </c>
      <c r="B48" s="195">
        <v>1233913260</v>
      </c>
      <c r="C48" s="156" t="s">
        <v>1232</v>
      </c>
      <c r="D48" s="156" t="s">
        <v>1277</v>
      </c>
      <c r="E48" s="156" t="s">
        <v>1241</v>
      </c>
      <c r="F48" s="156" t="s">
        <v>1278</v>
      </c>
      <c r="G48" s="194">
        <v>45839</v>
      </c>
      <c r="H48" s="159" t="s">
        <v>659</v>
      </c>
    </row>
    <row r="49" spans="1:9" ht="50" hidden="1" x14ac:dyDescent="0.35">
      <c r="A49" s="159" t="s">
        <v>834</v>
      </c>
      <c r="B49" s="266">
        <v>74150164</v>
      </c>
      <c r="C49" s="156" t="s">
        <v>1248</v>
      </c>
      <c r="D49" s="156" t="s">
        <v>1279</v>
      </c>
      <c r="E49" s="156" t="s">
        <v>1280</v>
      </c>
      <c r="F49" s="156" t="s">
        <v>1281</v>
      </c>
      <c r="G49" s="194">
        <v>45839</v>
      </c>
      <c r="H49" s="159" t="s">
        <v>659</v>
      </c>
    </row>
    <row r="50" spans="1:9" ht="30" hidden="1" x14ac:dyDescent="0.35">
      <c r="A50" s="159" t="s">
        <v>834</v>
      </c>
      <c r="B50" s="195">
        <v>1032506790</v>
      </c>
      <c r="C50" s="156" t="s">
        <v>1248</v>
      </c>
      <c r="D50" s="156" t="s">
        <v>1282</v>
      </c>
      <c r="E50" s="156" t="s">
        <v>1283</v>
      </c>
      <c r="F50" s="156" t="s">
        <v>1284</v>
      </c>
      <c r="G50" s="194">
        <v>45839</v>
      </c>
      <c r="H50" s="159" t="s">
        <v>659</v>
      </c>
    </row>
    <row r="51" spans="1:9" ht="40" hidden="1" x14ac:dyDescent="0.35">
      <c r="A51" s="159" t="s">
        <v>834</v>
      </c>
      <c r="B51" s="195" t="s">
        <v>1285</v>
      </c>
      <c r="C51" s="156" t="s">
        <v>1248</v>
      </c>
      <c r="D51" s="156" t="s">
        <v>1286</v>
      </c>
      <c r="E51" s="156" t="s">
        <v>1250</v>
      </c>
      <c r="F51" s="156" t="s">
        <v>1287</v>
      </c>
      <c r="G51" s="194">
        <v>45839</v>
      </c>
      <c r="H51" s="159" t="s">
        <v>659</v>
      </c>
    </row>
    <row r="52" spans="1:9" s="219" customFormat="1" ht="20" hidden="1" x14ac:dyDescent="0.25">
      <c r="A52" s="159" t="s">
        <v>834</v>
      </c>
      <c r="B52" s="195" t="s">
        <v>1247</v>
      </c>
      <c r="C52" s="156" t="s">
        <v>1248</v>
      </c>
      <c r="D52" s="156" t="s">
        <v>1249</v>
      </c>
      <c r="E52" s="156" t="s">
        <v>1250</v>
      </c>
      <c r="F52" s="156" t="s">
        <v>1288</v>
      </c>
      <c r="G52" s="194">
        <v>45839</v>
      </c>
      <c r="H52" s="159" t="s">
        <v>659</v>
      </c>
      <c r="I52" s="154"/>
    </row>
    <row r="53" spans="1:9" s="219" customFormat="1" ht="78.650000000000006" hidden="1" customHeight="1" x14ac:dyDescent="0.25">
      <c r="A53" s="159" t="s">
        <v>834</v>
      </c>
      <c r="B53" s="195">
        <v>52533959</v>
      </c>
      <c r="C53" s="156" t="s">
        <v>1248</v>
      </c>
      <c r="D53" s="267" t="s">
        <v>1289</v>
      </c>
      <c r="E53" s="156" t="s">
        <v>1250</v>
      </c>
      <c r="F53" s="156" t="s">
        <v>1290</v>
      </c>
      <c r="G53" s="194">
        <v>45839</v>
      </c>
      <c r="H53" s="159" t="s">
        <v>659</v>
      </c>
      <c r="I53" s="154"/>
    </row>
    <row r="54" spans="1:9" s="219" customFormat="1" ht="30" hidden="1" x14ac:dyDescent="0.25">
      <c r="A54" s="159" t="s">
        <v>834</v>
      </c>
      <c r="B54" s="195">
        <v>1022421377</v>
      </c>
      <c r="C54" s="156" t="s">
        <v>1248</v>
      </c>
      <c r="D54" s="156" t="s">
        <v>1291</v>
      </c>
      <c r="E54" s="156" t="s">
        <v>1292</v>
      </c>
      <c r="F54" s="156" t="s">
        <v>1293</v>
      </c>
      <c r="G54" s="194">
        <v>45839</v>
      </c>
      <c r="H54" s="159" t="s">
        <v>659</v>
      </c>
      <c r="I54" s="154"/>
    </row>
    <row r="55" spans="1:9" s="219" customFormat="1" ht="78.650000000000006" hidden="1" customHeight="1" x14ac:dyDescent="0.25">
      <c r="A55" s="159" t="s">
        <v>834</v>
      </c>
      <c r="B55" s="195">
        <v>1010236467</v>
      </c>
      <c r="C55" s="156" t="s">
        <v>1248</v>
      </c>
      <c r="D55" s="156" t="s">
        <v>1294</v>
      </c>
      <c r="E55" s="156" t="s">
        <v>1292</v>
      </c>
      <c r="F55" s="156" t="s">
        <v>1295</v>
      </c>
      <c r="G55" s="194">
        <v>45839</v>
      </c>
      <c r="H55" s="159" t="s">
        <v>659</v>
      </c>
      <c r="I55" s="154"/>
    </row>
    <row r="56" spans="1:9" s="219" customFormat="1" ht="78.650000000000006" hidden="1" customHeight="1" x14ac:dyDescent="0.25">
      <c r="A56" s="159" t="s">
        <v>834</v>
      </c>
      <c r="B56" s="195">
        <v>1019138418</v>
      </c>
      <c r="C56" s="156" t="s">
        <v>1248</v>
      </c>
      <c r="D56" s="156" t="s">
        <v>1296</v>
      </c>
      <c r="E56" s="156" t="s">
        <v>1250</v>
      </c>
      <c r="F56" s="156" t="s">
        <v>1297</v>
      </c>
      <c r="G56" s="194">
        <v>45839</v>
      </c>
      <c r="H56" s="159" t="s">
        <v>659</v>
      </c>
      <c r="I56" s="154"/>
    </row>
    <row r="57" spans="1:9" s="219" customFormat="1" ht="78.650000000000006" hidden="1" customHeight="1" x14ac:dyDescent="0.25">
      <c r="A57" s="159" t="s">
        <v>834</v>
      </c>
      <c r="B57" s="195">
        <v>1026294177</v>
      </c>
      <c r="C57" s="156" t="s">
        <v>1248</v>
      </c>
      <c r="D57" s="156" t="s">
        <v>1298</v>
      </c>
      <c r="E57" s="156" t="s">
        <v>1250</v>
      </c>
      <c r="F57" s="156" t="s">
        <v>1299</v>
      </c>
      <c r="G57" s="194">
        <v>45839</v>
      </c>
      <c r="H57" s="159" t="s">
        <v>659</v>
      </c>
      <c r="I57" s="154"/>
    </row>
    <row r="58" spans="1:9" s="219" customFormat="1" ht="78.650000000000006" hidden="1" customHeight="1" x14ac:dyDescent="0.25">
      <c r="A58" s="159" t="s">
        <v>834</v>
      </c>
      <c r="B58" s="195">
        <v>1010214301</v>
      </c>
      <c r="C58" s="156" t="s">
        <v>1248</v>
      </c>
      <c r="D58" s="156" t="s">
        <v>1300</v>
      </c>
      <c r="E58" s="156" t="s">
        <v>1250</v>
      </c>
      <c r="F58" s="156" t="s">
        <v>1301</v>
      </c>
      <c r="G58" s="194">
        <v>45839</v>
      </c>
      <c r="H58" s="159" t="s">
        <v>659</v>
      </c>
      <c r="I58" s="154"/>
    </row>
    <row r="59" spans="1:9" s="219" customFormat="1" ht="78.650000000000006" hidden="1" customHeight="1" x14ac:dyDescent="0.25">
      <c r="A59" s="159" t="s">
        <v>834</v>
      </c>
      <c r="B59" s="195">
        <v>1014267899</v>
      </c>
      <c r="C59" s="156" t="s">
        <v>1248</v>
      </c>
      <c r="D59" s="156" t="s">
        <v>1302</v>
      </c>
      <c r="E59" s="156" t="s">
        <v>1260</v>
      </c>
      <c r="F59" s="156" t="s">
        <v>1303</v>
      </c>
      <c r="G59" s="194">
        <v>45839</v>
      </c>
      <c r="H59" s="159" t="s">
        <v>659</v>
      </c>
      <c r="I59" s="154"/>
    </row>
    <row r="60" spans="1:9" s="219" customFormat="1" ht="78.650000000000006" hidden="1" customHeight="1" x14ac:dyDescent="0.25">
      <c r="A60" s="159" t="s">
        <v>834</v>
      </c>
      <c r="B60" s="195">
        <v>52288527</v>
      </c>
      <c r="C60" s="156" t="s">
        <v>1248</v>
      </c>
      <c r="D60" s="156" t="s">
        <v>1304</v>
      </c>
      <c r="E60" s="156" t="s">
        <v>1260</v>
      </c>
      <c r="F60" s="156" t="s">
        <v>1305</v>
      </c>
      <c r="G60" s="194">
        <v>45839</v>
      </c>
      <c r="H60" s="159" t="s">
        <v>659</v>
      </c>
      <c r="I60" s="154"/>
    </row>
    <row r="61" spans="1:9" s="219" customFormat="1" ht="78.650000000000006" hidden="1" customHeight="1" x14ac:dyDescent="0.25">
      <c r="A61" s="159" t="s">
        <v>834</v>
      </c>
      <c r="B61" s="195">
        <v>1000987008</v>
      </c>
      <c r="C61" s="156" t="s">
        <v>1248</v>
      </c>
      <c r="D61" s="156" t="s">
        <v>1306</v>
      </c>
      <c r="E61" s="156" t="s">
        <v>1260</v>
      </c>
      <c r="F61" s="156" t="s">
        <v>1307</v>
      </c>
      <c r="G61" s="194">
        <v>45839</v>
      </c>
      <c r="H61" s="159" t="s">
        <v>659</v>
      </c>
      <c r="I61" s="154"/>
    </row>
    <row r="62" spans="1:9" s="219" customFormat="1" ht="78.650000000000006" hidden="1" customHeight="1" x14ac:dyDescent="0.25">
      <c r="A62" s="159" t="s">
        <v>834</v>
      </c>
      <c r="B62" s="159" t="s">
        <v>1308</v>
      </c>
      <c r="C62" s="156" t="s">
        <v>1248</v>
      </c>
      <c r="D62" s="159" t="s">
        <v>1309</v>
      </c>
      <c r="E62" s="195" t="s">
        <v>1260</v>
      </c>
      <c r="F62" s="156" t="s">
        <v>1310</v>
      </c>
      <c r="G62" s="194">
        <v>45839</v>
      </c>
      <c r="H62" s="159" t="s">
        <v>659</v>
      </c>
      <c r="I62" s="154"/>
    </row>
    <row r="63" spans="1:9" s="219" customFormat="1" ht="78.650000000000006" hidden="1" customHeight="1" x14ac:dyDescent="0.25">
      <c r="A63" s="177" t="s">
        <v>1311</v>
      </c>
      <c r="B63" s="195">
        <v>35377553</v>
      </c>
      <c r="C63" s="159" t="s">
        <v>1312</v>
      </c>
      <c r="D63" s="159" t="s">
        <v>1313</v>
      </c>
      <c r="E63" s="159" t="s">
        <v>1314</v>
      </c>
      <c r="F63" s="159" t="s">
        <v>1315</v>
      </c>
      <c r="G63" s="184" t="s">
        <v>862</v>
      </c>
      <c r="H63" s="197" t="s">
        <v>1316</v>
      </c>
      <c r="I63" s="154"/>
    </row>
    <row r="64" spans="1:9" s="219" customFormat="1" ht="78.650000000000006" hidden="1" customHeight="1" x14ac:dyDescent="0.25">
      <c r="A64" s="177" t="s">
        <v>1311</v>
      </c>
      <c r="B64" s="195">
        <v>1000492275</v>
      </c>
      <c r="C64" s="159" t="s">
        <v>1317</v>
      </c>
      <c r="D64" s="159" t="s">
        <v>1318</v>
      </c>
      <c r="E64" s="159" t="s">
        <v>1177</v>
      </c>
      <c r="F64" s="159" t="s">
        <v>1319</v>
      </c>
      <c r="G64" s="184" t="s">
        <v>862</v>
      </c>
      <c r="H64" s="197" t="s">
        <v>1316</v>
      </c>
      <c r="I64" s="154"/>
    </row>
    <row r="65" spans="1:9" s="219" customFormat="1" ht="78.650000000000006" hidden="1" customHeight="1" x14ac:dyDescent="0.25">
      <c r="A65" s="177" t="s">
        <v>1311</v>
      </c>
      <c r="B65" s="195">
        <v>1010017130</v>
      </c>
      <c r="C65" s="159" t="s">
        <v>1320</v>
      </c>
      <c r="D65" s="159" t="s">
        <v>1321</v>
      </c>
      <c r="E65" s="159" t="s">
        <v>1177</v>
      </c>
      <c r="F65" s="159" t="s">
        <v>1322</v>
      </c>
      <c r="G65" s="184" t="s">
        <v>765</v>
      </c>
      <c r="H65" s="197" t="s">
        <v>1316</v>
      </c>
      <c r="I65" s="154"/>
    </row>
    <row r="66" spans="1:9" s="219" customFormat="1" ht="78.650000000000006" hidden="1" customHeight="1" x14ac:dyDescent="0.25">
      <c r="A66" s="177" t="s">
        <v>1311</v>
      </c>
      <c r="B66" s="195">
        <v>1999068</v>
      </c>
      <c r="C66" s="159" t="s">
        <v>1323</v>
      </c>
      <c r="D66" s="159" t="s">
        <v>1321</v>
      </c>
      <c r="E66" s="159" t="s">
        <v>1177</v>
      </c>
      <c r="F66" s="159" t="s">
        <v>1324</v>
      </c>
      <c r="G66" s="184" t="s">
        <v>862</v>
      </c>
      <c r="H66" s="197" t="s">
        <v>1316</v>
      </c>
      <c r="I66" s="154"/>
    </row>
    <row r="67" spans="1:9" s="219" customFormat="1" ht="78.650000000000006" hidden="1" customHeight="1" x14ac:dyDescent="0.25">
      <c r="A67" s="159" t="s">
        <v>1325</v>
      </c>
      <c r="B67" s="177">
        <v>79503886</v>
      </c>
      <c r="C67" s="177" t="s">
        <v>1326</v>
      </c>
      <c r="D67" s="177" t="s">
        <v>1327</v>
      </c>
      <c r="E67" s="177" t="s">
        <v>1328</v>
      </c>
      <c r="F67" s="177" t="s">
        <v>1329</v>
      </c>
      <c r="G67" s="177" t="s">
        <v>765</v>
      </c>
      <c r="H67" s="197" t="s">
        <v>783</v>
      </c>
      <c r="I67" s="154"/>
    </row>
    <row r="68" spans="1:9" s="219" customFormat="1" ht="78.650000000000006" hidden="1" customHeight="1" x14ac:dyDescent="0.25">
      <c r="A68" s="159" t="s">
        <v>1325</v>
      </c>
      <c r="B68" s="177">
        <v>1012450815</v>
      </c>
      <c r="C68" s="177" t="s">
        <v>1330</v>
      </c>
      <c r="D68" s="177" t="s">
        <v>1327</v>
      </c>
      <c r="E68" s="177" t="s">
        <v>1328</v>
      </c>
      <c r="F68" s="177" t="s">
        <v>1331</v>
      </c>
      <c r="G68" s="177" t="s">
        <v>765</v>
      </c>
      <c r="H68" s="197" t="s">
        <v>783</v>
      </c>
      <c r="I68" s="154"/>
    </row>
    <row r="69" spans="1:9" s="219" customFormat="1" ht="78.650000000000006" hidden="1" customHeight="1" x14ac:dyDescent="0.25">
      <c r="A69" s="159" t="s">
        <v>1325</v>
      </c>
      <c r="B69" s="177">
        <v>79907061</v>
      </c>
      <c r="C69" s="177" t="s">
        <v>1332</v>
      </c>
      <c r="D69" s="177" t="s">
        <v>1333</v>
      </c>
      <c r="E69" s="177" t="s">
        <v>1334</v>
      </c>
      <c r="F69" s="177" t="s">
        <v>1335</v>
      </c>
      <c r="G69" s="177" t="s">
        <v>765</v>
      </c>
      <c r="H69" s="197" t="s">
        <v>783</v>
      </c>
      <c r="I69" s="154"/>
    </row>
    <row r="70" spans="1:9" s="219" customFormat="1" ht="78.650000000000006" hidden="1" customHeight="1" x14ac:dyDescent="0.25">
      <c r="A70" s="159" t="s">
        <v>1325</v>
      </c>
      <c r="B70" s="177">
        <v>19478417</v>
      </c>
      <c r="C70" s="177" t="s">
        <v>1336</v>
      </c>
      <c r="D70" s="177" t="s">
        <v>1337</v>
      </c>
      <c r="E70" s="177" t="s">
        <v>1338</v>
      </c>
      <c r="F70" s="177" t="s">
        <v>1339</v>
      </c>
      <c r="G70" s="177" t="s">
        <v>765</v>
      </c>
      <c r="H70" s="197" t="s">
        <v>783</v>
      </c>
      <c r="I70" s="154"/>
    </row>
    <row r="71" spans="1:9" s="219" customFormat="1" ht="78.650000000000006" hidden="1" customHeight="1" x14ac:dyDescent="0.25">
      <c r="A71" s="159" t="s">
        <v>1325</v>
      </c>
      <c r="B71" s="177">
        <v>1026265853</v>
      </c>
      <c r="C71" s="177" t="s">
        <v>1340</v>
      </c>
      <c r="D71" s="177" t="s">
        <v>1341</v>
      </c>
      <c r="E71" s="177" t="s">
        <v>1342</v>
      </c>
      <c r="F71" s="177" t="s">
        <v>1343</v>
      </c>
      <c r="G71" s="177" t="s">
        <v>765</v>
      </c>
      <c r="H71" s="197" t="s">
        <v>783</v>
      </c>
      <c r="I71" s="154"/>
    </row>
    <row r="72" spans="1:9" s="219" customFormat="1" ht="78.650000000000006" hidden="1" customHeight="1" x14ac:dyDescent="0.25">
      <c r="A72" s="159" t="s">
        <v>1325</v>
      </c>
      <c r="B72" s="177">
        <v>1069726791</v>
      </c>
      <c r="C72" s="177" t="s">
        <v>1344</v>
      </c>
      <c r="D72" s="177" t="s">
        <v>1341</v>
      </c>
      <c r="E72" s="177" t="s">
        <v>1342</v>
      </c>
      <c r="F72" s="177" t="s">
        <v>1345</v>
      </c>
      <c r="G72" s="177" t="s">
        <v>765</v>
      </c>
      <c r="H72" s="197" t="s">
        <v>783</v>
      </c>
      <c r="I72" s="154"/>
    </row>
    <row r="73" spans="1:9" s="219" customFormat="1" ht="78.650000000000006" hidden="1" customHeight="1" x14ac:dyDescent="0.25">
      <c r="A73" s="159" t="s">
        <v>1325</v>
      </c>
      <c r="B73" s="177">
        <v>1026288787</v>
      </c>
      <c r="C73" s="177" t="s">
        <v>1346</v>
      </c>
      <c r="D73" s="177" t="s">
        <v>1347</v>
      </c>
      <c r="E73" s="177" t="s">
        <v>1342</v>
      </c>
      <c r="F73" s="177" t="s">
        <v>1348</v>
      </c>
      <c r="G73" s="177" t="s">
        <v>765</v>
      </c>
      <c r="H73" s="197" t="s">
        <v>783</v>
      </c>
      <c r="I73" s="154"/>
    </row>
    <row r="74" spans="1:9" s="219" customFormat="1" ht="78.650000000000006" hidden="1" customHeight="1" x14ac:dyDescent="0.25">
      <c r="A74" s="159" t="s">
        <v>1325</v>
      </c>
      <c r="B74" s="177">
        <v>1030652092</v>
      </c>
      <c r="C74" s="177" t="s">
        <v>1349</v>
      </c>
      <c r="D74" s="177" t="s">
        <v>1341</v>
      </c>
      <c r="E74" s="177" t="s">
        <v>1342</v>
      </c>
      <c r="F74" s="177" t="s">
        <v>1350</v>
      </c>
      <c r="G74" s="177" t="s">
        <v>765</v>
      </c>
      <c r="H74" s="197" t="s">
        <v>783</v>
      </c>
      <c r="I74" s="184"/>
    </row>
    <row r="75" spans="1:9" s="219" customFormat="1" ht="78.650000000000006" hidden="1" customHeight="1" x14ac:dyDescent="0.25">
      <c r="A75" s="159" t="s">
        <v>1325</v>
      </c>
      <c r="B75" s="177">
        <v>79503886</v>
      </c>
      <c r="C75" s="177" t="s">
        <v>1326</v>
      </c>
      <c r="D75" s="177" t="s">
        <v>1327</v>
      </c>
      <c r="E75" s="177" t="s">
        <v>1351</v>
      </c>
      <c r="F75" s="177" t="s">
        <v>1329</v>
      </c>
      <c r="G75" s="177" t="s">
        <v>862</v>
      </c>
      <c r="H75" s="197" t="s">
        <v>783</v>
      </c>
      <c r="I75" s="154"/>
    </row>
    <row r="76" spans="1:9" s="219" customFormat="1" ht="78.650000000000006" hidden="1" customHeight="1" x14ac:dyDescent="0.25">
      <c r="A76" s="159" t="s">
        <v>1325</v>
      </c>
      <c r="B76" s="177">
        <v>19478417</v>
      </c>
      <c r="C76" s="177" t="s">
        <v>1336</v>
      </c>
      <c r="D76" s="177" t="s">
        <v>1337</v>
      </c>
      <c r="E76" s="177" t="s">
        <v>1338</v>
      </c>
      <c r="F76" s="177" t="s">
        <v>1339</v>
      </c>
      <c r="G76" s="177" t="s">
        <v>862</v>
      </c>
      <c r="H76" s="197" t="s">
        <v>783</v>
      </c>
      <c r="I76" s="154"/>
    </row>
    <row r="77" spans="1:9" s="219" customFormat="1" ht="78.650000000000006" hidden="1" customHeight="1" x14ac:dyDescent="0.25">
      <c r="A77" s="159" t="s">
        <v>1325</v>
      </c>
      <c r="B77" s="177">
        <v>79574387</v>
      </c>
      <c r="C77" s="177" t="s">
        <v>1352</v>
      </c>
      <c r="D77" s="177" t="s">
        <v>1353</v>
      </c>
      <c r="E77" s="177" t="s">
        <v>1334</v>
      </c>
      <c r="F77" s="177" t="s">
        <v>1354</v>
      </c>
      <c r="G77" s="177" t="s">
        <v>862</v>
      </c>
      <c r="H77" s="197" t="s">
        <v>783</v>
      </c>
      <c r="I77" s="154"/>
    </row>
    <row r="78" spans="1:9" s="219" customFormat="1" ht="78.650000000000006" hidden="1" customHeight="1" x14ac:dyDescent="0.25">
      <c r="A78" s="159" t="s">
        <v>1325</v>
      </c>
      <c r="B78" s="177">
        <v>1026265853</v>
      </c>
      <c r="C78" s="177" t="s">
        <v>1340</v>
      </c>
      <c r="D78" s="177" t="s">
        <v>1341</v>
      </c>
      <c r="E78" s="177" t="s">
        <v>1342</v>
      </c>
      <c r="F78" s="177" t="s">
        <v>1343</v>
      </c>
      <c r="G78" s="177" t="s">
        <v>862</v>
      </c>
      <c r="H78" s="197" t="s">
        <v>783</v>
      </c>
      <c r="I78" s="154"/>
    </row>
    <row r="79" spans="1:9" s="219" customFormat="1" ht="78.650000000000006" hidden="1" customHeight="1" x14ac:dyDescent="0.25">
      <c r="A79" s="159" t="s">
        <v>1325</v>
      </c>
      <c r="B79" s="177">
        <v>1012450815</v>
      </c>
      <c r="C79" s="177" t="s">
        <v>1330</v>
      </c>
      <c r="D79" s="177" t="s">
        <v>1327</v>
      </c>
      <c r="E79" s="177" t="s">
        <v>1328</v>
      </c>
      <c r="F79" s="177" t="s">
        <v>1331</v>
      </c>
      <c r="G79" s="177" t="s">
        <v>862</v>
      </c>
      <c r="H79" s="197" t="s">
        <v>783</v>
      </c>
      <c r="I79" s="154"/>
    </row>
    <row r="80" spans="1:9" s="219" customFormat="1" ht="78.650000000000006" hidden="1" customHeight="1" x14ac:dyDescent="0.25">
      <c r="A80" s="159" t="s">
        <v>1325</v>
      </c>
      <c r="B80" s="177">
        <v>1026288787</v>
      </c>
      <c r="C80" s="177" t="s">
        <v>1346</v>
      </c>
      <c r="D80" s="177" t="s">
        <v>1347</v>
      </c>
      <c r="E80" s="177" t="s">
        <v>1342</v>
      </c>
      <c r="F80" s="177" t="s">
        <v>1348</v>
      </c>
      <c r="G80" s="177" t="s">
        <v>862</v>
      </c>
      <c r="H80" s="197" t="s">
        <v>783</v>
      </c>
      <c r="I80" s="154"/>
    </row>
    <row r="81" spans="1:9" s="219" customFormat="1" ht="78.650000000000006" hidden="1" customHeight="1" x14ac:dyDescent="0.25">
      <c r="A81" s="159" t="s">
        <v>1325</v>
      </c>
      <c r="B81" s="177">
        <v>1030652092</v>
      </c>
      <c r="C81" s="177" t="s">
        <v>1349</v>
      </c>
      <c r="D81" s="177" t="s">
        <v>1341</v>
      </c>
      <c r="E81" s="177" t="s">
        <v>1342</v>
      </c>
      <c r="F81" s="177" t="s">
        <v>1350</v>
      </c>
      <c r="G81" s="177" t="s">
        <v>862</v>
      </c>
      <c r="H81" s="197" t="s">
        <v>783</v>
      </c>
      <c r="I81" s="154"/>
    </row>
    <row r="82" spans="1:9" s="219" customFormat="1" ht="78.650000000000006" hidden="1" customHeight="1" x14ac:dyDescent="0.25">
      <c r="A82" s="177" t="s">
        <v>1355</v>
      </c>
      <c r="B82" s="268">
        <v>28797438</v>
      </c>
      <c r="C82" s="159" t="s">
        <v>1356</v>
      </c>
      <c r="D82" s="159" t="s">
        <v>1357</v>
      </c>
      <c r="E82" s="159" t="s">
        <v>1189</v>
      </c>
      <c r="F82" s="159" t="s">
        <v>1358</v>
      </c>
      <c r="G82" s="184" t="s">
        <v>765</v>
      </c>
      <c r="H82" s="179" t="s">
        <v>998</v>
      </c>
      <c r="I82" s="154"/>
    </row>
    <row r="83" spans="1:9" s="219" customFormat="1" ht="78.650000000000006" hidden="1" customHeight="1" x14ac:dyDescent="0.25">
      <c r="A83" s="177" t="s">
        <v>1355</v>
      </c>
      <c r="B83" s="268">
        <v>1030671921</v>
      </c>
      <c r="C83" s="159" t="s">
        <v>1359</v>
      </c>
      <c r="D83" s="159" t="s">
        <v>1360</v>
      </c>
      <c r="E83" s="159" t="s">
        <v>1189</v>
      </c>
      <c r="F83" s="159" t="s">
        <v>1361</v>
      </c>
      <c r="G83" s="184" t="s">
        <v>765</v>
      </c>
      <c r="H83" s="179" t="s">
        <v>998</v>
      </c>
      <c r="I83" s="154"/>
    </row>
    <row r="84" spans="1:9" s="219" customFormat="1" ht="78.650000000000006" hidden="1" customHeight="1" x14ac:dyDescent="0.25">
      <c r="A84" s="177" t="s">
        <v>1355</v>
      </c>
      <c r="B84" s="268">
        <v>1033764951</v>
      </c>
      <c r="C84" s="159" t="s">
        <v>1362</v>
      </c>
      <c r="D84" s="159" t="s">
        <v>1360</v>
      </c>
      <c r="E84" s="159" t="s">
        <v>1189</v>
      </c>
      <c r="F84" s="159" t="s">
        <v>1363</v>
      </c>
      <c r="G84" s="184" t="s">
        <v>765</v>
      </c>
      <c r="H84" s="179" t="s">
        <v>998</v>
      </c>
      <c r="I84" s="154"/>
    </row>
    <row r="85" spans="1:9" s="219" customFormat="1" ht="78.650000000000006" hidden="1" customHeight="1" x14ac:dyDescent="0.25">
      <c r="A85" s="177" t="s">
        <v>1355</v>
      </c>
      <c r="B85" s="268">
        <v>1016028766</v>
      </c>
      <c r="C85" s="159" t="s">
        <v>1364</v>
      </c>
      <c r="D85" s="159" t="s">
        <v>1360</v>
      </c>
      <c r="E85" s="159" t="s">
        <v>1189</v>
      </c>
      <c r="F85" s="159" t="s">
        <v>1365</v>
      </c>
      <c r="G85" s="184" t="s">
        <v>765</v>
      </c>
      <c r="H85" s="179" t="s">
        <v>998</v>
      </c>
      <c r="I85" s="154"/>
    </row>
    <row r="86" spans="1:9" s="219" customFormat="1" ht="78.650000000000006" hidden="1" customHeight="1" x14ac:dyDescent="0.25">
      <c r="A86" s="177" t="s">
        <v>1355</v>
      </c>
      <c r="B86" s="268">
        <v>53021059</v>
      </c>
      <c r="C86" s="159" t="s">
        <v>1366</v>
      </c>
      <c r="D86" s="159" t="s">
        <v>1360</v>
      </c>
      <c r="E86" s="159" t="s">
        <v>1189</v>
      </c>
      <c r="F86" s="159" t="s">
        <v>1367</v>
      </c>
      <c r="G86" s="184" t="s">
        <v>765</v>
      </c>
      <c r="H86" s="179" t="s">
        <v>998</v>
      </c>
      <c r="I86" s="154"/>
    </row>
    <row r="87" spans="1:9" s="219" customFormat="1" ht="100" hidden="1" x14ac:dyDescent="0.25">
      <c r="A87" s="177" t="s">
        <v>1355</v>
      </c>
      <c r="B87" s="268">
        <v>1023903893</v>
      </c>
      <c r="C87" s="159" t="s">
        <v>1368</v>
      </c>
      <c r="D87" s="159" t="s">
        <v>1360</v>
      </c>
      <c r="E87" s="159" t="s">
        <v>1189</v>
      </c>
      <c r="F87" s="159" t="s">
        <v>1369</v>
      </c>
      <c r="G87" s="184" t="s">
        <v>765</v>
      </c>
      <c r="H87" s="179" t="s">
        <v>998</v>
      </c>
      <c r="I87" s="269"/>
    </row>
    <row r="88" spans="1:9" s="219" customFormat="1" ht="100" hidden="1" x14ac:dyDescent="0.25">
      <c r="A88" s="177" t="s">
        <v>1355</v>
      </c>
      <c r="B88" s="268">
        <v>1016018715</v>
      </c>
      <c r="C88" s="159" t="s">
        <v>1370</v>
      </c>
      <c r="D88" s="159" t="s">
        <v>1357</v>
      </c>
      <c r="E88" s="159" t="s">
        <v>1189</v>
      </c>
      <c r="F88" s="159" t="s">
        <v>1371</v>
      </c>
      <c r="G88" s="184" t="s">
        <v>765</v>
      </c>
      <c r="H88" s="179" t="s">
        <v>998</v>
      </c>
    </row>
    <row r="89" spans="1:9" s="219" customFormat="1" ht="100" hidden="1" x14ac:dyDescent="0.25">
      <c r="A89" s="177" t="s">
        <v>1355</v>
      </c>
      <c r="B89" s="268">
        <v>23454415</v>
      </c>
      <c r="C89" s="159" t="s">
        <v>1372</v>
      </c>
      <c r="D89" s="159" t="s">
        <v>1357</v>
      </c>
      <c r="E89" s="159" t="s">
        <v>1189</v>
      </c>
      <c r="F89" s="159" t="s">
        <v>1367</v>
      </c>
      <c r="G89" s="184" t="s">
        <v>765</v>
      </c>
      <c r="H89" s="179" t="s">
        <v>998</v>
      </c>
    </row>
    <row r="90" spans="1:9" ht="135.65" hidden="1" customHeight="1" x14ac:dyDescent="0.35">
      <c r="A90" s="177" t="s">
        <v>1355</v>
      </c>
      <c r="B90" s="268" t="s">
        <v>1373</v>
      </c>
      <c r="C90" s="159" t="s">
        <v>1374</v>
      </c>
      <c r="D90" s="159" t="s">
        <v>1357</v>
      </c>
      <c r="E90" s="159" t="s">
        <v>1189</v>
      </c>
      <c r="F90" s="159" t="s">
        <v>1375</v>
      </c>
      <c r="G90" s="184" t="s">
        <v>765</v>
      </c>
      <c r="H90" s="179" t="s">
        <v>998</v>
      </c>
    </row>
    <row r="91" spans="1:9" ht="38.15" hidden="1" customHeight="1" x14ac:dyDescent="0.35">
      <c r="A91" s="177" t="s">
        <v>1355</v>
      </c>
      <c r="B91" s="268">
        <v>1012370963</v>
      </c>
      <c r="C91" s="159" t="s">
        <v>1376</v>
      </c>
      <c r="D91" s="159" t="s">
        <v>1357</v>
      </c>
      <c r="E91" s="159" t="s">
        <v>1189</v>
      </c>
      <c r="F91" s="159" t="s">
        <v>1363</v>
      </c>
      <c r="G91" s="184" t="s">
        <v>765</v>
      </c>
      <c r="H91" s="179" t="s">
        <v>998</v>
      </c>
    </row>
    <row r="92" spans="1:9" ht="22.5" hidden="1" customHeight="1" x14ac:dyDescent="0.35">
      <c r="A92" s="177" t="s">
        <v>1355</v>
      </c>
      <c r="B92" s="268">
        <v>1016094089</v>
      </c>
      <c r="C92" s="159" t="s">
        <v>1377</v>
      </c>
      <c r="D92" s="159" t="s">
        <v>1360</v>
      </c>
      <c r="E92" s="159" t="s">
        <v>1189</v>
      </c>
      <c r="F92" s="159" t="s">
        <v>1361</v>
      </c>
      <c r="G92" s="184" t="s">
        <v>765</v>
      </c>
      <c r="H92" s="179" t="s">
        <v>998</v>
      </c>
    </row>
    <row r="93" spans="1:9" ht="22.5" hidden="1" customHeight="1" x14ac:dyDescent="0.35">
      <c r="A93" s="177" t="s">
        <v>1355</v>
      </c>
      <c r="B93" s="268">
        <v>52730661</v>
      </c>
      <c r="C93" s="159" t="s">
        <v>1378</v>
      </c>
      <c r="D93" s="159" t="s">
        <v>1357</v>
      </c>
      <c r="E93" s="159" t="s">
        <v>1189</v>
      </c>
      <c r="F93" s="159" t="s">
        <v>1363</v>
      </c>
      <c r="G93" s="184" t="s">
        <v>765</v>
      </c>
      <c r="H93" s="179" t="s">
        <v>998</v>
      </c>
    </row>
    <row r="94" spans="1:9" ht="22.5" hidden="1" customHeight="1" x14ac:dyDescent="0.35">
      <c r="A94" s="177" t="s">
        <v>1355</v>
      </c>
      <c r="B94" s="268">
        <v>53096910</v>
      </c>
      <c r="C94" s="159" t="s">
        <v>1379</v>
      </c>
      <c r="D94" s="159" t="s">
        <v>1357</v>
      </c>
      <c r="E94" s="159" t="s">
        <v>1189</v>
      </c>
      <c r="F94" s="159" t="s">
        <v>1380</v>
      </c>
      <c r="G94" s="184" t="s">
        <v>765</v>
      </c>
      <c r="H94" s="179" t="s">
        <v>998</v>
      </c>
    </row>
    <row r="95" spans="1:9" ht="22.5" hidden="1" customHeight="1" x14ac:dyDescent="0.35">
      <c r="A95" s="177" t="s">
        <v>1355</v>
      </c>
      <c r="B95" s="268">
        <v>1033683876</v>
      </c>
      <c r="C95" s="159" t="s">
        <v>1381</v>
      </c>
      <c r="D95" s="159" t="s">
        <v>1357</v>
      </c>
      <c r="E95" s="159" t="s">
        <v>1189</v>
      </c>
      <c r="F95" s="159" t="s">
        <v>1367</v>
      </c>
      <c r="G95" s="184" t="s">
        <v>765</v>
      </c>
      <c r="H95" s="179" t="s">
        <v>998</v>
      </c>
    </row>
    <row r="96" spans="1:9" ht="22.5" hidden="1" customHeight="1" x14ac:dyDescent="0.35">
      <c r="A96" s="177" t="s">
        <v>1355</v>
      </c>
      <c r="B96" s="268">
        <v>46380021</v>
      </c>
      <c r="C96" s="159" t="s">
        <v>1382</v>
      </c>
      <c r="D96" s="159" t="s">
        <v>1357</v>
      </c>
      <c r="E96" s="159" t="s">
        <v>1189</v>
      </c>
      <c r="F96" s="159" t="s">
        <v>1367</v>
      </c>
      <c r="G96" s="184" t="s">
        <v>765</v>
      </c>
      <c r="H96" s="179" t="s">
        <v>998</v>
      </c>
    </row>
    <row r="97" spans="1:8" ht="22.5" hidden="1" customHeight="1" x14ac:dyDescent="0.35">
      <c r="A97" s="177" t="s">
        <v>1355</v>
      </c>
      <c r="B97" s="268">
        <v>806636</v>
      </c>
      <c r="C97" s="159" t="s">
        <v>1383</v>
      </c>
      <c r="D97" s="159" t="s">
        <v>1357</v>
      </c>
      <c r="E97" s="159" t="s">
        <v>1189</v>
      </c>
      <c r="F97" s="159" t="s">
        <v>1367</v>
      </c>
      <c r="G97" s="184" t="s">
        <v>765</v>
      </c>
      <c r="H97" s="179" t="s">
        <v>998</v>
      </c>
    </row>
    <row r="98" spans="1:8" ht="22.5" hidden="1" customHeight="1" x14ac:dyDescent="0.35">
      <c r="A98" s="177" t="s">
        <v>1355</v>
      </c>
      <c r="B98" s="197">
        <v>52459624</v>
      </c>
      <c r="C98" s="159" t="s">
        <v>1384</v>
      </c>
      <c r="D98" s="159" t="s">
        <v>1360</v>
      </c>
      <c r="E98" s="159" t="s">
        <v>1189</v>
      </c>
      <c r="F98" s="159" t="s">
        <v>1367</v>
      </c>
      <c r="G98" s="184" t="s">
        <v>765</v>
      </c>
      <c r="H98" s="179" t="s">
        <v>998</v>
      </c>
    </row>
    <row r="99" spans="1:8" ht="22.5" hidden="1" customHeight="1" x14ac:dyDescent="0.35">
      <c r="A99" s="177" t="s">
        <v>1355</v>
      </c>
      <c r="B99" s="197">
        <v>39673202</v>
      </c>
      <c r="C99" s="159" t="s">
        <v>1385</v>
      </c>
      <c r="D99" s="159" t="s">
        <v>1360</v>
      </c>
      <c r="E99" s="159" t="s">
        <v>1189</v>
      </c>
      <c r="F99" s="159" t="s">
        <v>1367</v>
      </c>
      <c r="G99" s="184" t="s">
        <v>765</v>
      </c>
      <c r="H99" s="179" t="s">
        <v>998</v>
      </c>
    </row>
    <row r="100" spans="1:8" ht="22.5" hidden="1" customHeight="1" x14ac:dyDescent="0.35">
      <c r="A100" s="177" t="s">
        <v>1355</v>
      </c>
      <c r="B100" s="197">
        <v>1075213785</v>
      </c>
      <c r="C100" s="159" t="s">
        <v>1386</v>
      </c>
      <c r="D100" s="159" t="s">
        <v>1360</v>
      </c>
      <c r="E100" s="159" t="s">
        <v>1189</v>
      </c>
      <c r="F100" s="159" t="s">
        <v>1367</v>
      </c>
      <c r="G100" s="184" t="s">
        <v>765</v>
      </c>
      <c r="H100" s="179" t="s">
        <v>998</v>
      </c>
    </row>
    <row r="101" spans="1:8" ht="22.5" hidden="1" customHeight="1" x14ac:dyDescent="0.35">
      <c r="A101" s="177" t="s">
        <v>1355</v>
      </c>
      <c r="B101" s="197">
        <v>1030581047</v>
      </c>
      <c r="C101" s="159" t="s">
        <v>1387</v>
      </c>
      <c r="D101" s="159" t="s">
        <v>1388</v>
      </c>
      <c r="E101" s="159" t="s">
        <v>1189</v>
      </c>
      <c r="F101" s="159" t="s">
        <v>1389</v>
      </c>
      <c r="G101" s="184" t="s">
        <v>765</v>
      </c>
      <c r="H101" s="179" t="s">
        <v>998</v>
      </c>
    </row>
    <row r="102" spans="1:8" ht="22.5" hidden="1" customHeight="1" x14ac:dyDescent="0.35">
      <c r="A102" s="177" t="s">
        <v>1355</v>
      </c>
      <c r="B102" s="197">
        <v>52843025</v>
      </c>
      <c r="C102" s="159" t="s">
        <v>1390</v>
      </c>
      <c r="D102" s="159" t="s">
        <v>1357</v>
      </c>
      <c r="E102" s="159" t="s">
        <v>1189</v>
      </c>
      <c r="F102" s="159" t="s">
        <v>1361</v>
      </c>
      <c r="G102" s="184" t="s">
        <v>765</v>
      </c>
      <c r="H102" s="179" t="s">
        <v>998</v>
      </c>
    </row>
    <row r="103" spans="1:8" ht="22.5" hidden="1" customHeight="1" x14ac:dyDescent="0.35">
      <c r="A103" s="177" t="s">
        <v>1355</v>
      </c>
      <c r="B103" s="197">
        <v>1031125785</v>
      </c>
      <c r="C103" s="159" t="s">
        <v>1391</v>
      </c>
      <c r="D103" s="159" t="s">
        <v>1357</v>
      </c>
      <c r="E103" s="159" t="s">
        <v>1392</v>
      </c>
      <c r="F103" s="159" t="s">
        <v>1393</v>
      </c>
      <c r="G103" s="184" t="s">
        <v>765</v>
      </c>
      <c r="H103" s="179" t="s">
        <v>998</v>
      </c>
    </row>
    <row r="104" spans="1:8" ht="22.5" hidden="1" customHeight="1" x14ac:dyDescent="0.35">
      <c r="A104" s="177" t="s">
        <v>1355</v>
      </c>
      <c r="B104" s="197">
        <v>1022339787</v>
      </c>
      <c r="C104" s="159" t="s">
        <v>1394</v>
      </c>
      <c r="D104" s="159" t="s">
        <v>1357</v>
      </c>
      <c r="E104" s="159" t="s">
        <v>1189</v>
      </c>
      <c r="F104" s="159" t="s">
        <v>1363</v>
      </c>
      <c r="G104" s="184" t="s">
        <v>765</v>
      </c>
      <c r="H104" s="179" t="s">
        <v>998</v>
      </c>
    </row>
    <row r="105" spans="1:8" ht="22.5" hidden="1" customHeight="1" x14ac:dyDescent="0.35">
      <c r="A105" s="177" t="s">
        <v>1355</v>
      </c>
      <c r="B105" s="197">
        <v>1020820326</v>
      </c>
      <c r="C105" s="159" t="s">
        <v>1309</v>
      </c>
      <c r="D105" s="159" t="s">
        <v>1395</v>
      </c>
      <c r="E105" s="159" t="s">
        <v>1189</v>
      </c>
      <c r="F105" s="159" t="s">
        <v>1396</v>
      </c>
      <c r="G105" s="184" t="s">
        <v>765</v>
      </c>
      <c r="H105" s="179" t="s">
        <v>998</v>
      </c>
    </row>
    <row r="106" spans="1:8" ht="22.5" hidden="1" customHeight="1" x14ac:dyDescent="0.35">
      <c r="A106" s="177" t="s">
        <v>1355</v>
      </c>
      <c r="B106" s="197">
        <v>1024490585</v>
      </c>
      <c r="C106" s="159" t="s">
        <v>1397</v>
      </c>
      <c r="D106" s="159" t="s">
        <v>1395</v>
      </c>
      <c r="E106" s="159" t="s">
        <v>1189</v>
      </c>
      <c r="F106" s="159" t="s">
        <v>1396</v>
      </c>
      <c r="G106" s="184" t="s">
        <v>765</v>
      </c>
      <c r="H106" s="179" t="s">
        <v>998</v>
      </c>
    </row>
    <row r="107" spans="1:8" ht="22.5" hidden="1" customHeight="1" x14ac:dyDescent="0.35">
      <c r="A107" s="177" t="s">
        <v>1355</v>
      </c>
      <c r="B107" s="197">
        <v>1003633552</v>
      </c>
      <c r="C107" s="159" t="s">
        <v>1398</v>
      </c>
      <c r="D107" s="159" t="s">
        <v>1395</v>
      </c>
      <c r="E107" s="159" t="s">
        <v>1189</v>
      </c>
      <c r="F107" s="159" t="s">
        <v>1399</v>
      </c>
      <c r="G107" s="184" t="s">
        <v>765</v>
      </c>
      <c r="H107" s="179" t="s">
        <v>998</v>
      </c>
    </row>
    <row r="108" spans="1:8" ht="22.5" hidden="1" customHeight="1" x14ac:dyDescent="0.35">
      <c r="A108" s="177" t="s">
        <v>1355</v>
      </c>
      <c r="B108" s="197">
        <v>38602005</v>
      </c>
      <c r="C108" s="159" t="s">
        <v>1400</v>
      </c>
      <c r="D108" s="159" t="s">
        <v>1357</v>
      </c>
      <c r="E108" s="159" t="s">
        <v>1189</v>
      </c>
      <c r="F108" s="159" t="s">
        <v>1401</v>
      </c>
      <c r="G108" s="184" t="s">
        <v>765</v>
      </c>
      <c r="H108" s="179" t="s">
        <v>998</v>
      </c>
    </row>
    <row r="109" spans="1:8" ht="22.5" hidden="1" customHeight="1" x14ac:dyDescent="0.35">
      <c r="A109" s="177" t="s">
        <v>1355</v>
      </c>
      <c r="B109" s="197">
        <v>80051868</v>
      </c>
      <c r="C109" s="159" t="s">
        <v>1402</v>
      </c>
      <c r="D109" s="159" t="s">
        <v>1395</v>
      </c>
      <c r="E109" s="159" t="s">
        <v>1189</v>
      </c>
      <c r="F109" s="159" t="s">
        <v>1403</v>
      </c>
      <c r="G109" s="184" t="s">
        <v>765</v>
      </c>
      <c r="H109" s="179" t="s">
        <v>998</v>
      </c>
    </row>
    <row r="110" spans="1:8" ht="22.5" hidden="1" customHeight="1" x14ac:dyDescent="0.35">
      <c r="A110" s="177" t="s">
        <v>1404</v>
      </c>
      <c r="B110" s="197">
        <v>53108679</v>
      </c>
      <c r="C110" s="159" t="s">
        <v>1405</v>
      </c>
      <c r="D110" s="159" t="s">
        <v>1181</v>
      </c>
      <c r="E110" s="159" t="s">
        <v>1406</v>
      </c>
      <c r="F110" s="159" t="s">
        <v>1407</v>
      </c>
      <c r="G110" s="265" t="s">
        <v>1408</v>
      </c>
      <c r="H110" s="182" t="s">
        <v>675</v>
      </c>
    </row>
    <row r="111" spans="1:8" ht="22.5" hidden="1" customHeight="1" x14ac:dyDescent="0.35">
      <c r="A111" s="177" t="s">
        <v>1404</v>
      </c>
      <c r="B111" s="197">
        <v>1001462960</v>
      </c>
      <c r="C111" s="159" t="s">
        <v>1409</v>
      </c>
      <c r="D111" s="159" t="s">
        <v>1181</v>
      </c>
      <c r="E111" s="159" t="s">
        <v>1406</v>
      </c>
      <c r="F111" s="159" t="s">
        <v>1407</v>
      </c>
      <c r="G111" s="265" t="s">
        <v>1408</v>
      </c>
      <c r="H111" s="182" t="s">
        <v>675</v>
      </c>
    </row>
    <row r="112" spans="1:8" ht="22.5" hidden="1" customHeight="1" x14ac:dyDescent="0.35">
      <c r="A112" s="177" t="s">
        <v>1404</v>
      </c>
      <c r="B112" s="197">
        <v>53075900</v>
      </c>
      <c r="C112" s="159" t="s">
        <v>1410</v>
      </c>
      <c r="D112" s="159" t="s">
        <v>1181</v>
      </c>
      <c r="E112" s="159" t="s">
        <v>1406</v>
      </c>
      <c r="F112" s="159" t="s">
        <v>1407</v>
      </c>
      <c r="G112" s="265" t="s">
        <v>1408</v>
      </c>
      <c r="H112" s="182" t="s">
        <v>675</v>
      </c>
    </row>
    <row r="113" spans="1:8" ht="22.5" hidden="1" customHeight="1" x14ac:dyDescent="0.35">
      <c r="A113" s="177" t="s">
        <v>1404</v>
      </c>
      <c r="B113" s="197">
        <v>53066054</v>
      </c>
      <c r="C113" s="159" t="s">
        <v>1411</v>
      </c>
      <c r="D113" s="159" t="s">
        <v>1204</v>
      </c>
      <c r="E113" s="159" t="s">
        <v>1406</v>
      </c>
      <c r="F113" s="159" t="s">
        <v>1407</v>
      </c>
      <c r="G113" s="265" t="s">
        <v>1408</v>
      </c>
      <c r="H113" s="182" t="s">
        <v>675</v>
      </c>
    </row>
    <row r="114" spans="1:8" ht="22.5" hidden="1" customHeight="1" x14ac:dyDescent="0.35">
      <c r="A114" s="177" t="s">
        <v>1404</v>
      </c>
      <c r="B114" s="197">
        <v>37712076</v>
      </c>
      <c r="C114" s="159" t="s">
        <v>1412</v>
      </c>
      <c r="D114" s="159" t="s">
        <v>1413</v>
      </c>
      <c r="E114" s="159" t="s">
        <v>1406</v>
      </c>
      <c r="F114" s="159" t="s">
        <v>1407</v>
      </c>
      <c r="G114" s="265" t="s">
        <v>1408</v>
      </c>
      <c r="H114" s="182" t="s">
        <v>675</v>
      </c>
    </row>
    <row r="115" spans="1:8" ht="22.5" hidden="1" customHeight="1" x14ac:dyDescent="0.35">
      <c r="A115" s="177" t="s">
        <v>1404</v>
      </c>
      <c r="B115" s="197">
        <v>53014616</v>
      </c>
      <c r="C115" s="159" t="s">
        <v>1414</v>
      </c>
      <c r="D115" s="159" t="s">
        <v>1341</v>
      </c>
      <c r="E115" s="159" t="s">
        <v>1406</v>
      </c>
      <c r="F115" s="159" t="s">
        <v>1407</v>
      </c>
      <c r="G115" s="265" t="s">
        <v>1408</v>
      </c>
      <c r="H115" s="182" t="s">
        <v>675</v>
      </c>
    </row>
    <row r="116" spans="1:8" ht="34" hidden="1" customHeight="1" x14ac:dyDescent="0.35">
      <c r="A116" s="177" t="s">
        <v>1404</v>
      </c>
      <c r="B116" s="197">
        <v>20865262</v>
      </c>
      <c r="C116" s="159" t="s">
        <v>1415</v>
      </c>
      <c r="D116" s="159" t="s">
        <v>1413</v>
      </c>
      <c r="E116" s="159" t="s">
        <v>1406</v>
      </c>
      <c r="F116" s="159" t="s">
        <v>1407</v>
      </c>
      <c r="G116" s="265" t="s">
        <v>1408</v>
      </c>
      <c r="H116" s="182" t="s">
        <v>675</v>
      </c>
    </row>
    <row r="117" spans="1:8" ht="22.5" hidden="1" customHeight="1" x14ac:dyDescent="0.35">
      <c r="A117" s="179" t="s">
        <v>1404</v>
      </c>
      <c r="B117" s="263">
        <v>79040622</v>
      </c>
      <c r="C117" s="263" t="s">
        <v>1172</v>
      </c>
      <c r="D117" s="270" t="s">
        <v>1416</v>
      </c>
      <c r="E117" s="270" t="s">
        <v>1417</v>
      </c>
      <c r="F117" s="179" t="s">
        <v>1407</v>
      </c>
      <c r="G117" s="265" t="s">
        <v>1408</v>
      </c>
      <c r="H117" s="182" t="s">
        <v>675</v>
      </c>
    </row>
    <row r="118" spans="1:8" ht="22.5" hidden="1" customHeight="1" x14ac:dyDescent="0.35">
      <c r="A118" s="179" t="s">
        <v>1404</v>
      </c>
      <c r="B118" s="263">
        <v>1074135802</v>
      </c>
      <c r="C118" s="263" t="s">
        <v>1177</v>
      </c>
      <c r="D118" s="179" t="s">
        <v>1418</v>
      </c>
      <c r="E118" s="263" t="s">
        <v>1321</v>
      </c>
      <c r="F118" s="179" t="s">
        <v>1407</v>
      </c>
      <c r="G118" s="265" t="s">
        <v>1408</v>
      </c>
      <c r="H118" s="182" t="s">
        <v>675</v>
      </c>
    </row>
    <row r="119" spans="1:8" ht="22.5" hidden="1" customHeight="1" x14ac:dyDescent="0.35">
      <c r="A119" s="179" t="s">
        <v>1404</v>
      </c>
      <c r="B119" s="263">
        <v>1026585337</v>
      </c>
      <c r="C119" s="263" t="s">
        <v>1177</v>
      </c>
      <c r="D119" s="179" t="s">
        <v>1419</v>
      </c>
      <c r="E119" s="263" t="s">
        <v>1321</v>
      </c>
      <c r="F119" s="179" t="s">
        <v>1407</v>
      </c>
      <c r="G119" s="265" t="s">
        <v>1408</v>
      </c>
      <c r="H119" s="182" t="s">
        <v>675</v>
      </c>
    </row>
    <row r="120" spans="1:8" ht="22.5" hidden="1" customHeight="1" x14ac:dyDescent="0.35">
      <c r="A120" s="179" t="s">
        <v>1404</v>
      </c>
      <c r="B120" s="263">
        <v>80228472</v>
      </c>
      <c r="C120" s="263" t="s">
        <v>1177</v>
      </c>
      <c r="D120" s="179" t="s">
        <v>1420</v>
      </c>
      <c r="E120" s="263" t="s">
        <v>1321</v>
      </c>
      <c r="F120" s="179" t="s">
        <v>1407</v>
      </c>
      <c r="G120" s="265" t="s">
        <v>1408</v>
      </c>
      <c r="H120" s="182" t="s">
        <v>675</v>
      </c>
    </row>
    <row r="121" spans="1:8" ht="22.5" hidden="1" customHeight="1" x14ac:dyDescent="0.35">
      <c r="A121" s="179" t="s">
        <v>1404</v>
      </c>
      <c r="B121" s="263">
        <v>79445103</v>
      </c>
      <c r="C121" s="263" t="s">
        <v>1177</v>
      </c>
      <c r="D121" s="179" t="s">
        <v>1421</v>
      </c>
      <c r="E121" s="263" t="s">
        <v>1241</v>
      </c>
      <c r="F121" s="179" t="s">
        <v>1407</v>
      </c>
      <c r="G121" s="265" t="s">
        <v>1408</v>
      </c>
      <c r="H121" s="182" t="s">
        <v>675</v>
      </c>
    </row>
    <row r="122" spans="1:8" ht="22.5" hidden="1" customHeight="1" x14ac:dyDescent="0.35">
      <c r="A122" s="179" t="s">
        <v>1404</v>
      </c>
      <c r="B122" s="263">
        <v>1030579871</v>
      </c>
      <c r="C122" s="263" t="s">
        <v>1177</v>
      </c>
      <c r="D122" s="179" t="s">
        <v>1422</v>
      </c>
      <c r="E122" s="263" t="s">
        <v>1423</v>
      </c>
      <c r="F122" s="270" t="s">
        <v>1407</v>
      </c>
      <c r="G122" s="265" t="s">
        <v>1408</v>
      </c>
      <c r="H122" s="182" t="s">
        <v>675</v>
      </c>
    </row>
    <row r="123" spans="1:8" ht="22.5" hidden="1" customHeight="1" x14ac:dyDescent="0.35">
      <c r="A123" s="179" t="s">
        <v>1404</v>
      </c>
      <c r="B123" s="263">
        <v>80800801</v>
      </c>
      <c r="C123" s="263" t="s">
        <v>1177</v>
      </c>
      <c r="D123" s="179" t="s">
        <v>1424</v>
      </c>
      <c r="E123" s="263" t="s">
        <v>1423</v>
      </c>
      <c r="F123" s="270" t="s">
        <v>1407</v>
      </c>
      <c r="G123" s="265" t="s">
        <v>1408</v>
      </c>
      <c r="H123" s="182" t="s">
        <v>675</v>
      </c>
    </row>
    <row r="124" spans="1:8" ht="22.5" hidden="1" customHeight="1" x14ac:dyDescent="0.35">
      <c r="A124" s="179" t="s">
        <v>1404</v>
      </c>
      <c r="B124" s="263">
        <v>1026304261</v>
      </c>
      <c r="C124" s="263" t="s">
        <v>1177</v>
      </c>
      <c r="D124" s="179" t="s">
        <v>1425</v>
      </c>
      <c r="E124" s="263" t="s">
        <v>1321</v>
      </c>
      <c r="F124" s="270" t="s">
        <v>1426</v>
      </c>
      <c r="G124" s="265" t="s">
        <v>765</v>
      </c>
      <c r="H124" s="182" t="s">
        <v>675</v>
      </c>
    </row>
    <row r="125" spans="1:8" ht="22.5" hidden="1" customHeight="1" x14ac:dyDescent="0.35">
      <c r="A125" s="179" t="s">
        <v>1404</v>
      </c>
      <c r="B125" s="263">
        <v>1000596167</v>
      </c>
      <c r="C125" s="182" t="s">
        <v>1427</v>
      </c>
      <c r="D125" s="179" t="s">
        <v>1428</v>
      </c>
      <c r="E125" s="182" t="s">
        <v>1429</v>
      </c>
      <c r="F125" s="179" t="s">
        <v>1407</v>
      </c>
      <c r="G125" s="265" t="s">
        <v>1408</v>
      </c>
      <c r="H125" s="182" t="s">
        <v>675</v>
      </c>
    </row>
    <row r="126" spans="1:8" ht="22.5" hidden="1" customHeight="1" x14ac:dyDescent="0.35">
      <c r="A126" s="179" t="s">
        <v>1404</v>
      </c>
      <c r="B126" s="263">
        <v>19325493</v>
      </c>
      <c r="C126" s="182" t="s">
        <v>1430</v>
      </c>
      <c r="D126" s="179" t="s">
        <v>1431</v>
      </c>
      <c r="E126" s="179" t="s">
        <v>1395</v>
      </c>
      <c r="F126" s="179" t="s">
        <v>1407</v>
      </c>
      <c r="G126" s="265" t="s">
        <v>1408</v>
      </c>
      <c r="H126" s="182" t="s">
        <v>675</v>
      </c>
    </row>
    <row r="127" spans="1:8" ht="22.5" hidden="1" customHeight="1" x14ac:dyDescent="0.35">
      <c r="A127" s="179" t="s">
        <v>1404</v>
      </c>
      <c r="B127" s="269">
        <v>1097991952</v>
      </c>
      <c r="C127" s="182" t="s">
        <v>1430</v>
      </c>
      <c r="D127" s="179" t="s">
        <v>1432</v>
      </c>
      <c r="E127" s="179" t="s">
        <v>1433</v>
      </c>
      <c r="F127" s="179" t="s">
        <v>1407</v>
      </c>
      <c r="G127" s="265" t="s">
        <v>1408</v>
      </c>
      <c r="H127" s="182" t="s">
        <v>675</v>
      </c>
    </row>
    <row r="128" spans="1:8" ht="22.5" hidden="1" customHeight="1" x14ac:dyDescent="0.35">
      <c r="A128" s="179" t="s">
        <v>1404</v>
      </c>
      <c r="B128" s="263">
        <v>52449438</v>
      </c>
      <c r="C128" s="182" t="s">
        <v>1430</v>
      </c>
      <c r="D128" s="179" t="s">
        <v>1434</v>
      </c>
      <c r="E128" s="179" t="s">
        <v>1433</v>
      </c>
      <c r="F128" s="179" t="s">
        <v>1407</v>
      </c>
      <c r="G128" s="265" t="s">
        <v>1408</v>
      </c>
      <c r="H128" s="182" t="s">
        <v>675</v>
      </c>
    </row>
    <row r="129" spans="1:8" ht="22.5" hidden="1" customHeight="1" x14ac:dyDescent="0.35">
      <c r="A129" s="179" t="s">
        <v>1404</v>
      </c>
      <c r="B129" s="263">
        <v>1019124395</v>
      </c>
      <c r="C129" s="182" t="s">
        <v>1430</v>
      </c>
      <c r="D129" s="179" t="s">
        <v>1435</v>
      </c>
      <c r="E129" s="179" t="s">
        <v>1436</v>
      </c>
      <c r="F129" s="179" t="s">
        <v>1407</v>
      </c>
      <c r="G129" s="265" t="s">
        <v>1408</v>
      </c>
      <c r="H129" s="182" t="s">
        <v>675</v>
      </c>
    </row>
    <row r="130" spans="1:8" ht="22.5" hidden="1" customHeight="1" x14ac:dyDescent="0.35">
      <c r="A130" s="179" t="s">
        <v>1404</v>
      </c>
      <c r="B130" s="263">
        <v>80093721</v>
      </c>
      <c r="C130" s="182" t="s">
        <v>1437</v>
      </c>
      <c r="D130" s="179" t="s">
        <v>1438</v>
      </c>
      <c r="E130" s="179" t="s">
        <v>1439</v>
      </c>
      <c r="F130" s="179" t="s">
        <v>1407</v>
      </c>
      <c r="G130" s="265" t="s">
        <v>1408</v>
      </c>
      <c r="H130" s="182" t="s">
        <v>675</v>
      </c>
    </row>
    <row r="131" spans="1:8" ht="22.5" hidden="1" customHeight="1" x14ac:dyDescent="0.35">
      <c r="A131" s="179" t="s">
        <v>1404</v>
      </c>
      <c r="B131" s="263">
        <v>1030638647</v>
      </c>
      <c r="C131" s="182" t="s">
        <v>1437</v>
      </c>
      <c r="D131" s="179" t="s">
        <v>1440</v>
      </c>
      <c r="E131" s="179" t="s">
        <v>1439</v>
      </c>
      <c r="F131" s="179" t="s">
        <v>1441</v>
      </c>
      <c r="G131" s="265" t="s">
        <v>765</v>
      </c>
      <c r="H131" s="182" t="s">
        <v>675</v>
      </c>
    </row>
    <row r="132" spans="1:8" ht="22.5" hidden="1" customHeight="1" x14ac:dyDescent="0.35">
      <c r="A132" s="179" t="s">
        <v>1404</v>
      </c>
      <c r="B132" s="263">
        <v>1012400175</v>
      </c>
      <c r="C132" s="182" t="s">
        <v>1437</v>
      </c>
      <c r="D132" s="179" t="s">
        <v>1442</v>
      </c>
      <c r="E132" s="179" t="s">
        <v>1439</v>
      </c>
      <c r="F132" s="179" t="s">
        <v>1407</v>
      </c>
      <c r="G132" s="265" t="s">
        <v>1408</v>
      </c>
      <c r="H132" s="182" t="s">
        <v>675</v>
      </c>
    </row>
    <row r="133" spans="1:8" ht="22.5" hidden="1" customHeight="1" x14ac:dyDescent="0.35">
      <c r="A133" s="179" t="s">
        <v>1404</v>
      </c>
      <c r="B133" s="263">
        <v>53041319</v>
      </c>
      <c r="C133" s="182" t="s">
        <v>1443</v>
      </c>
      <c r="D133" s="179" t="s">
        <v>1444</v>
      </c>
      <c r="E133" s="182" t="s">
        <v>1445</v>
      </c>
      <c r="F133" s="179" t="s">
        <v>1407</v>
      </c>
      <c r="G133" s="265" t="s">
        <v>1408</v>
      </c>
      <c r="H133" s="182" t="s">
        <v>675</v>
      </c>
    </row>
    <row r="134" spans="1:8" ht="22.5" hidden="1" customHeight="1" x14ac:dyDescent="0.35">
      <c r="A134" s="179" t="s">
        <v>1404</v>
      </c>
      <c r="B134" s="263">
        <v>1023926475</v>
      </c>
      <c r="C134" s="182" t="s">
        <v>1443</v>
      </c>
      <c r="D134" s="179" t="s">
        <v>1446</v>
      </c>
      <c r="E134" s="182" t="s">
        <v>1445</v>
      </c>
      <c r="F134" s="179" t="s">
        <v>1407</v>
      </c>
      <c r="G134" s="265" t="s">
        <v>1408</v>
      </c>
      <c r="H134" s="182" t="s">
        <v>675</v>
      </c>
    </row>
    <row r="135" spans="1:8" ht="22.5" hidden="1" customHeight="1" x14ac:dyDescent="0.35">
      <c r="A135" s="179" t="s">
        <v>1404</v>
      </c>
      <c r="B135" s="263">
        <v>1013650684</v>
      </c>
      <c r="C135" s="182" t="s">
        <v>1443</v>
      </c>
      <c r="D135" s="179" t="s">
        <v>1447</v>
      </c>
      <c r="E135" s="182" t="s">
        <v>1445</v>
      </c>
      <c r="F135" s="179" t="s">
        <v>1407</v>
      </c>
      <c r="G135" s="265" t="s">
        <v>1408</v>
      </c>
      <c r="H135" s="182" t="s">
        <v>675</v>
      </c>
    </row>
    <row r="136" spans="1:8" ht="22.5" hidden="1" customHeight="1" x14ac:dyDescent="0.35">
      <c r="A136" s="179" t="s">
        <v>1404</v>
      </c>
      <c r="B136" s="263">
        <v>1030627419</v>
      </c>
      <c r="C136" s="182" t="s">
        <v>1443</v>
      </c>
      <c r="D136" s="179" t="s">
        <v>1448</v>
      </c>
      <c r="E136" s="182" t="s">
        <v>1445</v>
      </c>
      <c r="F136" s="179" t="s">
        <v>1407</v>
      </c>
      <c r="G136" s="265" t="s">
        <v>1408</v>
      </c>
      <c r="H136" s="182" t="s">
        <v>675</v>
      </c>
    </row>
    <row r="137" spans="1:8" ht="22.5" hidden="1" customHeight="1" x14ac:dyDescent="0.35">
      <c r="A137" s="179" t="s">
        <v>1404</v>
      </c>
      <c r="B137" s="263">
        <v>1073715899</v>
      </c>
      <c r="C137" s="182" t="s">
        <v>1443</v>
      </c>
      <c r="D137" s="179" t="s">
        <v>1449</v>
      </c>
      <c r="E137" s="182" t="s">
        <v>1445</v>
      </c>
      <c r="F137" s="179" t="s">
        <v>1407</v>
      </c>
      <c r="G137" s="265" t="s">
        <v>1408</v>
      </c>
      <c r="H137" s="182" t="s">
        <v>675</v>
      </c>
    </row>
    <row r="138" spans="1:8" ht="22.5" hidden="1" customHeight="1" x14ac:dyDescent="0.35">
      <c r="A138" s="179" t="s">
        <v>1404</v>
      </c>
      <c r="B138" s="263">
        <v>39546002</v>
      </c>
      <c r="C138" s="182" t="s">
        <v>1443</v>
      </c>
      <c r="D138" s="179" t="s">
        <v>1450</v>
      </c>
      <c r="E138" s="182" t="s">
        <v>1445</v>
      </c>
      <c r="F138" s="179" t="s">
        <v>1407</v>
      </c>
      <c r="G138" s="265" t="s">
        <v>1408</v>
      </c>
      <c r="H138" s="182" t="s">
        <v>675</v>
      </c>
    </row>
    <row r="139" spans="1:8" ht="22.5" hidden="1" customHeight="1" x14ac:dyDescent="0.35">
      <c r="A139" s="179" t="s">
        <v>1404</v>
      </c>
      <c r="B139" s="263">
        <v>1015994400</v>
      </c>
      <c r="C139" s="182" t="s">
        <v>1443</v>
      </c>
      <c r="D139" s="179" t="s">
        <v>1451</v>
      </c>
      <c r="E139" s="182" t="s">
        <v>1445</v>
      </c>
      <c r="F139" s="179" t="s">
        <v>1407</v>
      </c>
      <c r="G139" s="265" t="s">
        <v>1408</v>
      </c>
      <c r="H139" s="182" t="s">
        <v>675</v>
      </c>
    </row>
    <row r="140" spans="1:8" ht="22.5" hidden="1" customHeight="1" x14ac:dyDescent="0.35">
      <c r="A140" s="179" t="s">
        <v>1404</v>
      </c>
      <c r="B140" s="263">
        <v>1073707431</v>
      </c>
      <c r="C140" s="182" t="s">
        <v>1443</v>
      </c>
      <c r="D140" s="179" t="s">
        <v>1452</v>
      </c>
      <c r="E140" s="182" t="s">
        <v>1445</v>
      </c>
      <c r="F140" s="179" t="s">
        <v>1407</v>
      </c>
      <c r="G140" s="265" t="s">
        <v>1408</v>
      </c>
      <c r="H140" s="182" t="s">
        <v>675</v>
      </c>
    </row>
    <row r="141" spans="1:8" ht="22.5" hidden="1" customHeight="1" x14ac:dyDescent="0.35">
      <c r="A141" s="179" t="s">
        <v>1404</v>
      </c>
      <c r="B141" s="263">
        <v>1001053627</v>
      </c>
      <c r="C141" s="182" t="s">
        <v>1443</v>
      </c>
      <c r="D141" s="179" t="s">
        <v>1453</v>
      </c>
      <c r="E141" s="182" t="s">
        <v>1445</v>
      </c>
      <c r="F141" s="179" t="s">
        <v>1407</v>
      </c>
      <c r="G141" s="265" t="s">
        <v>1408</v>
      </c>
      <c r="H141" s="182" t="s">
        <v>675</v>
      </c>
    </row>
    <row r="142" spans="1:8" ht="22.5" hidden="1" customHeight="1" x14ac:dyDescent="0.35">
      <c r="A142" s="179" t="s">
        <v>1404</v>
      </c>
      <c r="B142" s="263">
        <v>1010219598</v>
      </c>
      <c r="C142" s="182" t="s">
        <v>1443</v>
      </c>
      <c r="D142" s="179" t="s">
        <v>1454</v>
      </c>
      <c r="E142" s="182" t="s">
        <v>1445</v>
      </c>
      <c r="F142" s="179" t="s">
        <v>1455</v>
      </c>
      <c r="G142" s="265" t="s">
        <v>765</v>
      </c>
      <c r="H142" s="182" t="s">
        <v>675</v>
      </c>
    </row>
    <row r="143" spans="1:8" ht="22.5" hidden="1" customHeight="1" x14ac:dyDescent="0.35">
      <c r="A143" s="179" t="s">
        <v>1404</v>
      </c>
      <c r="B143" s="263">
        <v>1105781508</v>
      </c>
      <c r="C143" s="182" t="s">
        <v>1443</v>
      </c>
      <c r="D143" s="179" t="s">
        <v>1456</v>
      </c>
      <c r="E143" s="182" t="s">
        <v>1445</v>
      </c>
      <c r="F143" s="179" t="s">
        <v>1457</v>
      </c>
      <c r="G143" s="265" t="s">
        <v>862</v>
      </c>
      <c r="H143" s="182" t="s">
        <v>675</v>
      </c>
    </row>
    <row r="144" spans="1:8" ht="22.5" hidden="1" customHeight="1" x14ac:dyDescent="0.35">
      <c r="A144" s="207" t="s">
        <v>1355</v>
      </c>
      <c r="B144" s="271">
        <v>53000401</v>
      </c>
      <c r="C144" s="159" t="s">
        <v>1458</v>
      </c>
      <c r="D144" s="159" t="s">
        <v>1459</v>
      </c>
      <c r="E144" s="159" t="s">
        <v>1177</v>
      </c>
      <c r="F144" s="159" t="s">
        <v>1460</v>
      </c>
      <c r="G144" s="184" t="s">
        <v>862</v>
      </c>
      <c r="H144" s="179" t="s">
        <v>998</v>
      </c>
    </row>
    <row r="145" spans="1:8" ht="22.5" hidden="1" customHeight="1" x14ac:dyDescent="0.35">
      <c r="A145" s="207" t="s">
        <v>1355</v>
      </c>
      <c r="B145" s="271">
        <v>1026253902</v>
      </c>
      <c r="C145" s="263" t="s">
        <v>1461</v>
      </c>
      <c r="D145" s="156" t="s">
        <v>1462</v>
      </c>
      <c r="E145" s="156" t="s">
        <v>1177</v>
      </c>
      <c r="F145" s="159" t="s">
        <v>1460</v>
      </c>
      <c r="G145" s="184" t="s">
        <v>862</v>
      </c>
      <c r="H145" s="179" t="s">
        <v>998</v>
      </c>
    </row>
    <row r="146" spans="1:8" ht="22.5" hidden="1" customHeight="1" x14ac:dyDescent="0.35">
      <c r="A146" s="207" t="s">
        <v>1355</v>
      </c>
      <c r="B146" s="271">
        <v>53045436</v>
      </c>
      <c r="C146" s="159" t="s">
        <v>1463</v>
      </c>
      <c r="D146" s="159" t="s">
        <v>1464</v>
      </c>
      <c r="E146" s="159" t="s">
        <v>1177</v>
      </c>
      <c r="F146" s="159" t="s">
        <v>1460</v>
      </c>
      <c r="G146" s="184" t="s">
        <v>862</v>
      </c>
      <c r="H146" s="179" t="s">
        <v>998</v>
      </c>
    </row>
    <row r="147" spans="1:8" ht="22.5" hidden="1" customHeight="1" x14ac:dyDescent="0.35">
      <c r="A147" s="207" t="s">
        <v>1355</v>
      </c>
      <c r="B147" s="271">
        <v>1016032686</v>
      </c>
      <c r="C147" s="159" t="s">
        <v>1465</v>
      </c>
      <c r="D147" s="159" t="s">
        <v>1341</v>
      </c>
      <c r="E147" s="159" t="s">
        <v>1177</v>
      </c>
      <c r="F147" s="159" t="s">
        <v>1460</v>
      </c>
      <c r="G147" s="184" t="s">
        <v>862</v>
      </c>
      <c r="H147" s="179" t="s">
        <v>998</v>
      </c>
    </row>
    <row r="148" spans="1:8" ht="22.5" hidden="1" customHeight="1" x14ac:dyDescent="0.35">
      <c r="A148" s="207" t="s">
        <v>1355</v>
      </c>
      <c r="B148" s="271">
        <v>1018437176</v>
      </c>
      <c r="C148" s="159" t="s">
        <v>1466</v>
      </c>
      <c r="D148" s="159" t="s">
        <v>1467</v>
      </c>
      <c r="E148" s="159" t="s">
        <v>1177</v>
      </c>
      <c r="F148" s="159" t="s">
        <v>1460</v>
      </c>
      <c r="G148" s="184" t="s">
        <v>862</v>
      </c>
      <c r="H148" s="179" t="s">
        <v>998</v>
      </c>
    </row>
    <row r="149" spans="1:8" ht="22.5" hidden="1" customHeight="1" x14ac:dyDescent="0.35">
      <c r="A149" s="207" t="s">
        <v>1355</v>
      </c>
      <c r="B149" s="271">
        <v>28797438</v>
      </c>
      <c r="C149" s="159" t="s">
        <v>1356</v>
      </c>
      <c r="D149" s="159" t="s">
        <v>1357</v>
      </c>
      <c r="E149" s="159" t="s">
        <v>1189</v>
      </c>
      <c r="F149" s="159" t="s">
        <v>1468</v>
      </c>
      <c r="G149" s="184" t="s">
        <v>862</v>
      </c>
      <c r="H149" s="179" t="s">
        <v>998</v>
      </c>
    </row>
    <row r="150" spans="1:8" ht="22.5" hidden="1" customHeight="1" x14ac:dyDescent="0.35">
      <c r="A150" s="207" t="s">
        <v>1355</v>
      </c>
      <c r="B150" s="271">
        <v>1030671921</v>
      </c>
      <c r="C150" s="159" t="s">
        <v>1359</v>
      </c>
      <c r="D150" s="159" t="s">
        <v>1360</v>
      </c>
      <c r="E150" s="159" t="s">
        <v>1189</v>
      </c>
      <c r="F150" s="159" t="s">
        <v>1469</v>
      </c>
      <c r="G150" s="184" t="s">
        <v>862</v>
      </c>
      <c r="H150" s="179" t="s">
        <v>998</v>
      </c>
    </row>
    <row r="151" spans="1:8" ht="22.5" hidden="1" customHeight="1" x14ac:dyDescent="0.35">
      <c r="A151" s="207" t="s">
        <v>1355</v>
      </c>
      <c r="B151" s="271">
        <v>1033764951</v>
      </c>
      <c r="C151" s="159" t="s">
        <v>1362</v>
      </c>
      <c r="D151" s="159" t="s">
        <v>1360</v>
      </c>
      <c r="E151" s="159" t="s">
        <v>1189</v>
      </c>
      <c r="F151" s="159" t="s">
        <v>1470</v>
      </c>
      <c r="G151" s="184" t="s">
        <v>862</v>
      </c>
      <c r="H151" s="179" t="s">
        <v>998</v>
      </c>
    </row>
    <row r="152" spans="1:8" ht="22.5" hidden="1" customHeight="1" x14ac:dyDescent="0.35">
      <c r="A152" s="207" t="s">
        <v>1355</v>
      </c>
      <c r="B152" s="271">
        <v>1016028766</v>
      </c>
      <c r="C152" s="159" t="s">
        <v>1364</v>
      </c>
      <c r="D152" s="159" t="s">
        <v>1360</v>
      </c>
      <c r="E152" s="159" t="s">
        <v>1189</v>
      </c>
      <c r="F152" s="159" t="s">
        <v>1471</v>
      </c>
      <c r="G152" s="184" t="s">
        <v>862</v>
      </c>
      <c r="H152" s="179" t="s">
        <v>998</v>
      </c>
    </row>
    <row r="153" spans="1:8" ht="22.5" hidden="1" customHeight="1" x14ac:dyDescent="0.35">
      <c r="A153" s="207" t="s">
        <v>1355</v>
      </c>
      <c r="B153" s="271">
        <v>53021059</v>
      </c>
      <c r="C153" s="159" t="s">
        <v>1366</v>
      </c>
      <c r="D153" s="159" t="s">
        <v>1360</v>
      </c>
      <c r="E153" s="159" t="s">
        <v>1189</v>
      </c>
      <c r="F153" s="159" t="s">
        <v>1472</v>
      </c>
      <c r="G153" s="184" t="s">
        <v>862</v>
      </c>
      <c r="H153" s="179" t="s">
        <v>998</v>
      </c>
    </row>
    <row r="154" spans="1:8" ht="22.5" hidden="1" customHeight="1" x14ac:dyDescent="0.35">
      <c r="A154" s="207" t="s">
        <v>1355</v>
      </c>
      <c r="B154" s="271">
        <v>1016004446</v>
      </c>
      <c r="C154" s="159" t="s">
        <v>1473</v>
      </c>
      <c r="D154" s="159" t="s">
        <v>1357</v>
      </c>
      <c r="E154" s="159" t="s">
        <v>1189</v>
      </c>
      <c r="F154" s="159" t="s">
        <v>1474</v>
      </c>
      <c r="G154" s="184" t="s">
        <v>862</v>
      </c>
      <c r="H154" s="179" t="s">
        <v>998</v>
      </c>
    </row>
    <row r="155" spans="1:8" ht="22.5" hidden="1" customHeight="1" x14ac:dyDescent="0.35">
      <c r="A155" s="207" t="s">
        <v>1355</v>
      </c>
      <c r="B155" s="271">
        <v>1023903893</v>
      </c>
      <c r="C155" s="159" t="s">
        <v>1368</v>
      </c>
      <c r="D155" s="159" t="s">
        <v>1360</v>
      </c>
      <c r="E155" s="159" t="s">
        <v>1189</v>
      </c>
      <c r="F155" s="159" t="s">
        <v>1475</v>
      </c>
      <c r="G155" s="184" t="s">
        <v>862</v>
      </c>
      <c r="H155" s="179" t="s">
        <v>998</v>
      </c>
    </row>
    <row r="156" spans="1:8" ht="22.5" hidden="1" customHeight="1" x14ac:dyDescent="0.35">
      <c r="A156" s="207" t="s">
        <v>1355</v>
      </c>
      <c r="B156" s="271">
        <v>1016018715</v>
      </c>
      <c r="C156" s="159" t="s">
        <v>1370</v>
      </c>
      <c r="D156" s="159" t="s">
        <v>1357</v>
      </c>
      <c r="E156" s="159" t="s">
        <v>1189</v>
      </c>
      <c r="F156" s="159" t="s">
        <v>1476</v>
      </c>
      <c r="G156" s="184" t="s">
        <v>862</v>
      </c>
      <c r="H156" s="179" t="s">
        <v>998</v>
      </c>
    </row>
    <row r="157" spans="1:8" ht="22.5" hidden="1" customHeight="1" x14ac:dyDescent="0.35">
      <c r="A157" s="207" t="s">
        <v>1355</v>
      </c>
      <c r="B157" s="271">
        <v>23454415</v>
      </c>
      <c r="C157" s="159" t="s">
        <v>1372</v>
      </c>
      <c r="D157" s="159" t="s">
        <v>1357</v>
      </c>
      <c r="E157" s="159" t="s">
        <v>1189</v>
      </c>
      <c r="F157" s="159" t="s">
        <v>1477</v>
      </c>
      <c r="G157" s="184" t="s">
        <v>862</v>
      </c>
      <c r="H157" s="179" t="s">
        <v>998</v>
      </c>
    </row>
    <row r="158" spans="1:8" ht="22.5" hidden="1" customHeight="1" x14ac:dyDescent="0.35">
      <c r="A158" s="207" t="s">
        <v>1355</v>
      </c>
      <c r="B158" s="271" t="s">
        <v>1373</v>
      </c>
      <c r="C158" s="159" t="s">
        <v>1374</v>
      </c>
      <c r="D158" s="159" t="s">
        <v>1357</v>
      </c>
      <c r="E158" s="159" t="s">
        <v>1189</v>
      </c>
      <c r="F158" s="159" t="s">
        <v>1478</v>
      </c>
      <c r="G158" s="184" t="s">
        <v>862</v>
      </c>
      <c r="H158" s="179" t="s">
        <v>998</v>
      </c>
    </row>
    <row r="159" spans="1:8" ht="22.5" hidden="1" customHeight="1" x14ac:dyDescent="0.35">
      <c r="A159" s="207" t="s">
        <v>1355</v>
      </c>
      <c r="B159" s="271">
        <v>1012370963</v>
      </c>
      <c r="C159" s="159" t="s">
        <v>1376</v>
      </c>
      <c r="D159" s="159" t="s">
        <v>1357</v>
      </c>
      <c r="E159" s="159" t="s">
        <v>1189</v>
      </c>
      <c r="F159" s="159" t="s">
        <v>1479</v>
      </c>
      <c r="G159" s="184" t="s">
        <v>862</v>
      </c>
      <c r="H159" s="179" t="s">
        <v>998</v>
      </c>
    </row>
    <row r="160" spans="1:8" ht="22.5" hidden="1" customHeight="1" x14ac:dyDescent="0.35">
      <c r="A160" s="207" t="s">
        <v>1355</v>
      </c>
      <c r="B160" s="271">
        <v>1016094089</v>
      </c>
      <c r="C160" s="159" t="s">
        <v>1377</v>
      </c>
      <c r="D160" s="159" t="s">
        <v>1360</v>
      </c>
      <c r="E160" s="159" t="s">
        <v>1189</v>
      </c>
      <c r="F160" s="159" t="s">
        <v>1480</v>
      </c>
      <c r="G160" s="184" t="s">
        <v>862</v>
      </c>
      <c r="H160" s="179" t="s">
        <v>998</v>
      </c>
    </row>
    <row r="161" spans="1:8" ht="22.5" hidden="1" customHeight="1" x14ac:dyDescent="0.35">
      <c r="A161" s="207" t="s">
        <v>1355</v>
      </c>
      <c r="B161" s="271">
        <v>52730661</v>
      </c>
      <c r="C161" s="159" t="s">
        <v>1378</v>
      </c>
      <c r="D161" s="159" t="s">
        <v>1357</v>
      </c>
      <c r="E161" s="159" t="s">
        <v>1189</v>
      </c>
      <c r="F161" s="159" t="s">
        <v>1481</v>
      </c>
      <c r="G161" s="184" t="s">
        <v>862</v>
      </c>
      <c r="H161" s="179" t="s">
        <v>998</v>
      </c>
    </row>
    <row r="162" spans="1:8" ht="22.5" hidden="1" customHeight="1" x14ac:dyDescent="0.35">
      <c r="A162" s="207" t="s">
        <v>1355</v>
      </c>
      <c r="B162" s="271">
        <v>53096910</v>
      </c>
      <c r="C162" s="159" t="s">
        <v>1379</v>
      </c>
      <c r="D162" s="159" t="s">
        <v>1357</v>
      </c>
      <c r="E162" s="159" t="s">
        <v>1189</v>
      </c>
      <c r="F162" s="159" t="s">
        <v>1482</v>
      </c>
      <c r="G162" s="184" t="s">
        <v>862</v>
      </c>
      <c r="H162" s="179" t="s">
        <v>998</v>
      </c>
    </row>
    <row r="163" spans="1:8" ht="22.5" hidden="1" customHeight="1" x14ac:dyDescent="0.35">
      <c r="A163" s="207" t="s">
        <v>1355</v>
      </c>
      <c r="B163" s="271">
        <v>1033683876</v>
      </c>
      <c r="C163" s="159" t="s">
        <v>1381</v>
      </c>
      <c r="D163" s="159" t="s">
        <v>1357</v>
      </c>
      <c r="E163" s="159" t="s">
        <v>1189</v>
      </c>
      <c r="F163" s="159" t="s">
        <v>1481</v>
      </c>
      <c r="G163" s="184" t="s">
        <v>862</v>
      </c>
      <c r="H163" s="179" t="s">
        <v>998</v>
      </c>
    </row>
    <row r="164" spans="1:8" ht="22.5" hidden="1" customHeight="1" x14ac:dyDescent="0.35">
      <c r="A164" s="207" t="s">
        <v>1355</v>
      </c>
      <c r="B164" s="271">
        <v>46380021</v>
      </c>
      <c r="C164" s="159" t="s">
        <v>1382</v>
      </c>
      <c r="D164" s="159" t="s">
        <v>1357</v>
      </c>
      <c r="E164" s="159" t="s">
        <v>1189</v>
      </c>
      <c r="F164" s="159" t="s">
        <v>1483</v>
      </c>
      <c r="G164" s="184" t="s">
        <v>862</v>
      </c>
      <c r="H164" s="179" t="s">
        <v>998</v>
      </c>
    </row>
    <row r="165" spans="1:8" ht="22.5" hidden="1" customHeight="1" x14ac:dyDescent="0.35">
      <c r="A165" s="177" t="s">
        <v>1355</v>
      </c>
      <c r="B165" s="268">
        <v>806636</v>
      </c>
      <c r="C165" s="159" t="s">
        <v>1383</v>
      </c>
      <c r="D165" s="159" t="s">
        <v>1357</v>
      </c>
      <c r="E165" s="159" t="s">
        <v>1189</v>
      </c>
      <c r="F165" s="159" t="s">
        <v>1484</v>
      </c>
      <c r="G165" s="184" t="s">
        <v>862</v>
      </c>
      <c r="H165" s="179" t="s">
        <v>998</v>
      </c>
    </row>
    <row r="166" spans="1:8" ht="22.5" hidden="1" customHeight="1" x14ac:dyDescent="0.35">
      <c r="A166" s="177" t="s">
        <v>1355</v>
      </c>
      <c r="B166" s="197">
        <v>52459624</v>
      </c>
      <c r="C166" s="159" t="s">
        <v>1384</v>
      </c>
      <c r="D166" s="159" t="s">
        <v>1360</v>
      </c>
      <c r="E166" s="159" t="s">
        <v>1189</v>
      </c>
      <c r="F166" s="159" t="s">
        <v>1485</v>
      </c>
      <c r="G166" s="184" t="s">
        <v>862</v>
      </c>
      <c r="H166" s="179" t="s">
        <v>998</v>
      </c>
    </row>
    <row r="167" spans="1:8" ht="22.5" hidden="1" customHeight="1" x14ac:dyDescent="0.35">
      <c r="A167" s="177" t="s">
        <v>1355</v>
      </c>
      <c r="B167" s="197">
        <v>39673202</v>
      </c>
      <c r="C167" s="159" t="s">
        <v>1385</v>
      </c>
      <c r="D167" s="159" t="s">
        <v>1360</v>
      </c>
      <c r="E167" s="159" t="s">
        <v>1189</v>
      </c>
      <c r="F167" s="159" t="s">
        <v>1486</v>
      </c>
      <c r="G167" s="184" t="s">
        <v>862</v>
      </c>
      <c r="H167" s="179" t="s">
        <v>998</v>
      </c>
    </row>
    <row r="168" spans="1:8" ht="22.5" hidden="1" customHeight="1" x14ac:dyDescent="0.35">
      <c r="A168" s="177" t="s">
        <v>1355</v>
      </c>
      <c r="B168" s="197">
        <v>1075213785</v>
      </c>
      <c r="C168" s="159" t="s">
        <v>1386</v>
      </c>
      <c r="D168" s="159" t="s">
        <v>1360</v>
      </c>
      <c r="E168" s="159" t="s">
        <v>1189</v>
      </c>
      <c r="F168" s="159" t="s">
        <v>1487</v>
      </c>
      <c r="G168" s="184" t="s">
        <v>862</v>
      </c>
      <c r="H168" s="179" t="s">
        <v>998</v>
      </c>
    </row>
    <row r="169" spans="1:8" ht="22.5" hidden="1" customHeight="1" x14ac:dyDescent="0.35">
      <c r="A169" s="177" t="s">
        <v>1355</v>
      </c>
      <c r="B169" s="197">
        <v>1030581047</v>
      </c>
      <c r="C169" s="159" t="s">
        <v>1387</v>
      </c>
      <c r="D169" s="159" t="s">
        <v>1388</v>
      </c>
      <c r="E169" s="159" t="s">
        <v>1189</v>
      </c>
      <c r="F169" s="159" t="s">
        <v>1488</v>
      </c>
      <c r="G169" s="184" t="s">
        <v>862</v>
      </c>
      <c r="H169" s="179" t="s">
        <v>998</v>
      </c>
    </row>
    <row r="170" spans="1:8" ht="22.5" hidden="1" customHeight="1" x14ac:dyDescent="0.35">
      <c r="A170" s="177" t="s">
        <v>1355</v>
      </c>
      <c r="B170" s="197">
        <v>52843025</v>
      </c>
      <c r="C170" s="159" t="s">
        <v>1390</v>
      </c>
      <c r="D170" s="159" t="s">
        <v>1357</v>
      </c>
      <c r="E170" s="159" t="s">
        <v>1189</v>
      </c>
      <c r="F170" s="159" t="s">
        <v>1489</v>
      </c>
      <c r="G170" s="184" t="s">
        <v>862</v>
      </c>
      <c r="H170" s="179" t="s">
        <v>998</v>
      </c>
    </row>
    <row r="171" spans="1:8" ht="22.5" hidden="1" customHeight="1" x14ac:dyDescent="0.35">
      <c r="A171" s="177" t="s">
        <v>1355</v>
      </c>
      <c r="B171" s="197">
        <v>1031125785</v>
      </c>
      <c r="C171" s="159" t="s">
        <v>1391</v>
      </c>
      <c r="D171" s="159" t="s">
        <v>1357</v>
      </c>
      <c r="E171" s="159" t="s">
        <v>1392</v>
      </c>
      <c r="F171" s="159" t="s">
        <v>1481</v>
      </c>
      <c r="G171" s="184" t="s">
        <v>862</v>
      </c>
      <c r="H171" s="179" t="s">
        <v>998</v>
      </c>
    </row>
    <row r="172" spans="1:8" ht="22.5" hidden="1" customHeight="1" x14ac:dyDescent="0.35">
      <c r="A172" s="177" t="s">
        <v>1355</v>
      </c>
      <c r="B172" s="197">
        <v>1022339787</v>
      </c>
      <c r="C172" s="159" t="s">
        <v>1394</v>
      </c>
      <c r="D172" s="159" t="s">
        <v>1357</v>
      </c>
      <c r="E172" s="159" t="s">
        <v>1189</v>
      </c>
      <c r="F172" s="159" t="s">
        <v>1490</v>
      </c>
      <c r="G172" s="184" t="s">
        <v>862</v>
      </c>
      <c r="H172" s="179" t="s">
        <v>998</v>
      </c>
    </row>
    <row r="173" spans="1:8" ht="22.5" hidden="1" customHeight="1" x14ac:dyDescent="0.35">
      <c r="A173" s="177" t="s">
        <v>1355</v>
      </c>
      <c r="B173" s="197">
        <v>1100685012</v>
      </c>
      <c r="C173" s="159" t="s">
        <v>1491</v>
      </c>
      <c r="D173" s="159" t="s">
        <v>1492</v>
      </c>
      <c r="E173" s="159" t="s">
        <v>1189</v>
      </c>
      <c r="F173" s="159" t="s">
        <v>1493</v>
      </c>
      <c r="G173" s="184" t="s">
        <v>862</v>
      </c>
      <c r="H173" s="179" t="s">
        <v>998</v>
      </c>
    </row>
    <row r="174" spans="1:8" ht="22.5" hidden="1" customHeight="1" x14ac:dyDescent="0.35">
      <c r="A174" s="177" t="s">
        <v>1355</v>
      </c>
      <c r="B174" s="197">
        <v>79494481</v>
      </c>
      <c r="C174" s="159" t="s">
        <v>1494</v>
      </c>
      <c r="D174" s="159" t="s">
        <v>1395</v>
      </c>
      <c r="E174" s="159" t="s">
        <v>1189</v>
      </c>
      <c r="F174" s="159" t="s">
        <v>1493</v>
      </c>
      <c r="G174" s="184" t="s">
        <v>862</v>
      </c>
      <c r="H174" s="179" t="s">
        <v>998</v>
      </c>
    </row>
    <row r="175" spans="1:8" ht="22.5" hidden="1" customHeight="1" x14ac:dyDescent="0.35">
      <c r="A175" s="177" t="s">
        <v>1355</v>
      </c>
      <c r="B175" s="197">
        <v>1070964854</v>
      </c>
      <c r="C175" s="159" t="s">
        <v>1495</v>
      </c>
      <c r="D175" s="159" t="s">
        <v>1395</v>
      </c>
      <c r="E175" s="159" t="s">
        <v>1189</v>
      </c>
      <c r="F175" s="159" t="s">
        <v>1496</v>
      </c>
      <c r="G175" s="184" t="s">
        <v>862</v>
      </c>
      <c r="H175" s="179" t="s">
        <v>998</v>
      </c>
    </row>
    <row r="176" spans="1:8" ht="22.5" hidden="1" customHeight="1" x14ac:dyDescent="0.35">
      <c r="A176" s="177" t="s">
        <v>1355</v>
      </c>
      <c r="B176" s="197">
        <v>1024490585</v>
      </c>
      <c r="C176" s="159" t="s">
        <v>1397</v>
      </c>
      <c r="D176" s="159" t="s">
        <v>1395</v>
      </c>
      <c r="E176" s="159" t="s">
        <v>1189</v>
      </c>
      <c r="F176" s="159" t="s">
        <v>1497</v>
      </c>
      <c r="G176" s="184" t="s">
        <v>862</v>
      </c>
      <c r="H176" s="179" t="s">
        <v>998</v>
      </c>
    </row>
    <row r="177" spans="1:8" ht="22.5" hidden="1" customHeight="1" x14ac:dyDescent="0.35">
      <c r="A177" s="177" t="s">
        <v>1355</v>
      </c>
      <c r="B177" s="197">
        <v>1003633552</v>
      </c>
      <c r="C177" s="159" t="s">
        <v>1398</v>
      </c>
      <c r="D177" s="159" t="s">
        <v>1395</v>
      </c>
      <c r="E177" s="159" t="s">
        <v>1189</v>
      </c>
      <c r="F177" s="159" t="s">
        <v>1498</v>
      </c>
      <c r="G177" s="184" t="s">
        <v>862</v>
      </c>
      <c r="H177" s="179" t="s">
        <v>998</v>
      </c>
    </row>
    <row r="178" spans="1:8" ht="22.5" hidden="1" customHeight="1" x14ac:dyDescent="0.35">
      <c r="A178" s="177" t="s">
        <v>1355</v>
      </c>
      <c r="B178" s="197">
        <v>38602005</v>
      </c>
      <c r="C178" s="159" t="s">
        <v>1400</v>
      </c>
      <c r="D178" s="159" t="s">
        <v>1357</v>
      </c>
      <c r="E178" s="159" t="s">
        <v>1189</v>
      </c>
      <c r="F178" s="159" t="s">
        <v>1499</v>
      </c>
      <c r="G178" s="184" t="s">
        <v>862</v>
      </c>
      <c r="H178" s="179" t="s">
        <v>998</v>
      </c>
    </row>
    <row r="179" spans="1:8" ht="22.5" hidden="1" customHeight="1" x14ac:dyDescent="0.35">
      <c r="A179" s="177" t="s">
        <v>1355</v>
      </c>
      <c r="B179" s="197">
        <v>52259400</v>
      </c>
      <c r="C179" s="159" t="s">
        <v>1500</v>
      </c>
      <c r="D179" s="159" t="s">
        <v>1357</v>
      </c>
      <c r="E179" s="159" t="s">
        <v>1189</v>
      </c>
      <c r="F179" s="159" t="s">
        <v>1501</v>
      </c>
      <c r="G179" s="184" t="s">
        <v>862</v>
      </c>
      <c r="H179" s="179" t="s">
        <v>998</v>
      </c>
    </row>
    <row r="180" spans="1:8" ht="22.5" hidden="1" customHeight="1" x14ac:dyDescent="0.35">
      <c r="A180" s="177" t="s">
        <v>1355</v>
      </c>
      <c r="B180" s="197">
        <v>80051868</v>
      </c>
      <c r="C180" s="159" t="s">
        <v>1402</v>
      </c>
      <c r="D180" s="159" t="s">
        <v>1395</v>
      </c>
      <c r="E180" s="159" t="s">
        <v>1189</v>
      </c>
      <c r="F180" s="159" t="s">
        <v>1502</v>
      </c>
      <c r="G180" s="184" t="s">
        <v>862</v>
      </c>
      <c r="H180" s="179" t="s">
        <v>998</v>
      </c>
    </row>
    <row r="182" spans="1:8" ht="22.5" customHeight="1" x14ac:dyDescent="0.35">
      <c r="A182" s="319" t="s">
        <v>1503</v>
      </c>
      <c r="B182" s="319"/>
      <c r="C182" s="319"/>
      <c r="D182" s="319"/>
    </row>
    <row r="183" spans="1:8" ht="22.5" customHeight="1" x14ac:dyDescent="0.35">
      <c r="A183" s="162" t="s">
        <v>688</v>
      </c>
      <c r="B183" s="162" t="s">
        <v>689</v>
      </c>
      <c r="C183" s="162" t="s">
        <v>690</v>
      </c>
      <c r="D183" s="162" t="s">
        <v>1504</v>
      </c>
    </row>
    <row r="184" spans="1:8" ht="22.5" customHeight="1" x14ac:dyDescent="0.35">
      <c r="A184" s="159" t="s">
        <v>695</v>
      </c>
      <c r="B184" s="272" t="s">
        <v>322</v>
      </c>
      <c r="C184" s="159" t="s">
        <v>1505</v>
      </c>
      <c r="D184" s="159">
        <v>1073715899</v>
      </c>
    </row>
    <row r="185" spans="1:8" ht="22.5" customHeight="1" x14ac:dyDescent="0.35">
      <c r="A185" s="159" t="s">
        <v>695</v>
      </c>
      <c r="B185" s="272" t="s">
        <v>322</v>
      </c>
      <c r="C185" s="159" t="s">
        <v>1505</v>
      </c>
      <c r="D185" s="159">
        <v>1073707431</v>
      </c>
    </row>
    <row r="186" spans="1:8" ht="22.5" customHeight="1" x14ac:dyDescent="0.35">
      <c r="A186" s="159" t="s">
        <v>695</v>
      </c>
      <c r="B186" s="272" t="s">
        <v>1179</v>
      </c>
      <c r="C186" s="159" t="s">
        <v>1505</v>
      </c>
      <c r="D186" s="159">
        <v>1063806390</v>
      </c>
    </row>
    <row r="187" spans="1:8" ht="22.5" customHeight="1" x14ac:dyDescent="0.35">
      <c r="A187" s="159" t="s">
        <v>695</v>
      </c>
      <c r="B187" s="272" t="s">
        <v>322</v>
      </c>
      <c r="C187" s="159" t="s">
        <v>1505</v>
      </c>
      <c r="D187" s="159">
        <v>1033681524</v>
      </c>
    </row>
    <row r="188" spans="1:8" ht="22.5" customHeight="1" x14ac:dyDescent="0.35">
      <c r="A188" s="159" t="s">
        <v>695</v>
      </c>
      <c r="B188" s="272" t="s">
        <v>1506</v>
      </c>
      <c r="C188" s="159" t="s">
        <v>1505</v>
      </c>
      <c r="D188" s="159">
        <v>1032506790</v>
      </c>
    </row>
    <row r="189" spans="1:8" ht="22.5" customHeight="1" x14ac:dyDescent="0.35">
      <c r="A189" s="159" t="s">
        <v>695</v>
      </c>
      <c r="B189" s="272" t="s">
        <v>1506</v>
      </c>
      <c r="C189" s="159" t="s">
        <v>1505</v>
      </c>
      <c r="D189" s="159">
        <v>1031167472</v>
      </c>
    </row>
    <row r="190" spans="1:8" ht="22.5" customHeight="1" x14ac:dyDescent="0.35">
      <c r="A190" s="159" t="s">
        <v>695</v>
      </c>
      <c r="B190" s="272" t="s">
        <v>322</v>
      </c>
      <c r="C190" s="159" t="s">
        <v>1505</v>
      </c>
      <c r="D190" s="159">
        <v>1030627419</v>
      </c>
    </row>
    <row r="191" spans="1:8" ht="22.5" customHeight="1" x14ac:dyDescent="0.35">
      <c r="A191" s="159" t="s">
        <v>695</v>
      </c>
      <c r="B191" s="272" t="s">
        <v>1507</v>
      </c>
      <c r="C191" s="159" t="s">
        <v>1505</v>
      </c>
      <c r="D191" s="159">
        <v>1030626426</v>
      </c>
    </row>
    <row r="192" spans="1:8" ht="22.5" customHeight="1" x14ac:dyDescent="0.35">
      <c r="A192" s="159" t="s">
        <v>695</v>
      </c>
      <c r="B192" s="272" t="s">
        <v>322</v>
      </c>
      <c r="C192" s="159" t="s">
        <v>1505</v>
      </c>
      <c r="D192" s="159">
        <v>1026585337</v>
      </c>
    </row>
    <row r="193" spans="1:4" ht="22.5" customHeight="1" x14ac:dyDescent="0.35">
      <c r="A193" s="159" t="s">
        <v>695</v>
      </c>
      <c r="B193" s="272" t="s">
        <v>1506</v>
      </c>
      <c r="C193" s="159" t="s">
        <v>1505</v>
      </c>
      <c r="D193" s="159">
        <v>1026294177</v>
      </c>
    </row>
    <row r="194" spans="1:4" ht="22.5" customHeight="1" x14ac:dyDescent="0.35">
      <c r="A194" s="159" t="s">
        <v>695</v>
      </c>
      <c r="B194" s="272" t="s">
        <v>1507</v>
      </c>
      <c r="C194" s="159" t="s">
        <v>1505</v>
      </c>
      <c r="D194" s="159">
        <v>1026265853</v>
      </c>
    </row>
    <row r="195" spans="1:4" ht="22.5" customHeight="1" x14ac:dyDescent="0.35">
      <c r="A195" s="159" t="s">
        <v>695</v>
      </c>
      <c r="B195" s="272" t="s">
        <v>1508</v>
      </c>
      <c r="C195" s="159" t="s">
        <v>1505</v>
      </c>
      <c r="D195" s="159">
        <v>1024598945</v>
      </c>
    </row>
    <row r="196" spans="1:4" ht="22.5" customHeight="1" x14ac:dyDescent="0.35">
      <c r="A196" s="159" t="s">
        <v>695</v>
      </c>
      <c r="B196" s="272" t="s">
        <v>1508</v>
      </c>
      <c r="C196" s="159" t="s">
        <v>1505</v>
      </c>
      <c r="D196" s="159">
        <v>1024574559</v>
      </c>
    </row>
    <row r="197" spans="1:4" ht="22.5" customHeight="1" x14ac:dyDescent="0.35">
      <c r="A197" s="159" t="s">
        <v>695</v>
      </c>
      <c r="B197" s="272" t="s">
        <v>1179</v>
      </c>
      <c r="C197" s="159" t="s">
        <v>1505</v>
      </c>
      <c r="D197" s="159">
        <v>1023936127</v>
      </c>
    </row>
    <row r="198" spans="1:4" ht="22.5" customHeight="1" x14ac:dyDescent="0.35">
      <c r="A198" s="159" t="s">
        <v>695</v>
      </c>
      <c r="B198" s="272" t="s">
        <v>322</v>
      </c>
      <c r="C198" s="159" t="s">
        <v>1505</v>
      </c>
      <c r="D198" s="159">
        <v>1023926475</v>
      </c>
    </row>
    <row r="199" spans="1:4" ht="22.5" customHeight="1" x14ac:dyDescent="0.35">
      <c r="A199" s="159" t="s">
        <v>695</v>
      </c>
      <c r="B199" s="272" t="s">
        <v>1507</v>
      </c>
      <c r="C199" s="159" t="s">
        <v>1505</v>
      </c>
      <c r="D199" s="159">
        <v>1023924590</v>
      </c>
    </row>
    <row r="200" spans="1:4" ht="22.5" customHeight="1" x14ac:dyDescent="0.35">
      <c r="A200" s="159" t="s">
        <v>695</v>
      </c>
      <c r="B200" s="272" t="s">
        <v>1506</v>
      </c>
      <c r="C200" s="159" t="s">
        <v>1505</v>
      </c>
      <c r="D200" s="159">
        <v>1022421377</v>
      </c>
    </row>
    <row r="201" spans="1:4" ht="22.5" customHeight="1" x14ac:dyDescent="0.35">
      <c r="A201" s="159" t="s">
        <v>695</v>
      </c>
      <c r="B201" s="272" t="s">
        <v>1179</v>
      </c>
      <c r="C201" s="159" t="s">
        <v>1505</v>
      </c>
      <c r="D201" s="159">
        <v>1022394863</v>
      </c>
    </row>
    <row r="202" spans="1:4" ht="22.5" customHeight="1" x14ac:dyDescent="0.35">
      <c r="A202" s="159" t="s">
        <v>695</v>
      </c>
      <c r="B202" s="272" t="s">
        <v>1506</v>
      </c>
      <c r="C202" s="159" t="s">
        <v>1505</v>
      </c>
      <c r="D202" s="159">
        <v>1019135759</v>
      </c>
    </row>
    <row r="203" spans="1:4" ht="22.5" customHeight="1" x14ac:dyDescent="0.35">
      <c r="A203" s="159" t="s">
        <v>695</v>
      </c>
      <c r="B203" s="272" t="s">
        <v>322</v>
      </c>
      <c r="C203" s="159" t="s">
        <v>1505</v>
      </c>
      <c r="D203" s="159">
        <v>1019124395</v>
      </c>
    </row>
    <row r="204" spans="1:4" ht="22.5" customHeight="1" x14ac:dyDescent="0.35">
      <c r="A204" s="159" t="s">
        <v>695</v>
      </c>
      <c r="B204" s="272" t="s">
        <v>1509</v>
      </c>
      <c r="C204" s="159" t="s">
        <v>1505</v>
      </c>
      <c r="D204" s="159">
        <v>1016089233</v>
      </c>
    </row>
    <row r="205" spans="1:4" ht="22.5" customHeight="1" x14ac:dyDescent="0.35">
      <c r="A205" s="159" t="s">
        <v>695</v>
      </c>
      <c r="B205" s="272" t="s">
        <v>322</v>
      </c>
      <c r="C205" s="159" t="s">
        <v>1505</v>
      </c>
      <c r="D205" s="159">
        <v>1013650684</v>
      </c>
    </row>
    <row r="206" spans="1:4" ht="22.5" customHeight="1" x14ac:dyDescent="0.35">
      <c r="A206" s="159" t="s">
        <v>695</v>
      </c>
      <c r="B206" s="272" t="s">
        <v>1507</v>
      </c>
      <c r="C206" s="159" t="s">
        <v>1505</v>
      </c>
      <c r="D206" s="159">
        <v>1012405114</v>
      </c>
    </row>
    <row r="207" spans="1:4" ht="22.5" customHeight="1" x14ac:dyDescent="0.35">
      <c r="A207" s="159" t="s">
        <v>695</v>
      </c>
      <c r="B207" s="272" t="s">
        <v>322</v>
      </c>
      <c r="C207" s="159" t="s">
        <v>1505</v>
      </c>
      <c r="D207" s="159">
        <v>1012400175</v>
      </c>
    </row>
    <row r="208" spans="1:4" ht="22.5" customHeight="1" x14ac:dyDescent="0.35">
      <c r="A208" s="159" t="s">
        <v>695</v>
      </c>
      <c r="B208" s="272" t="s">
        <v>1506</v>
      </c>
      <c r="C208" s="159" t="s">
        <v>1505</v>
      </c>
      <c r="D208" s="159">
        <v>1010236467</v>
      </c>
    </row>
    <row r="209" spans="1:4" ht="22.5" customHeight="1" x14ac:dyDescent="0.35">
      <c r="A209" s="159" t="s">
        <v>695</v>
      </c>
      <c r="B209" s="272" t="s">
        <v>322</v>
      </c>
      <c r="C209" s="159" t="s">
        <v>1505</v>
      </c>
      <c r="D209" s="159">
        <v>1010219598</v>
      </c>
    </row>
    <row r="210" spans="1:4" ht="22.5" customHeight="1" x14ac:dyDescent="0.35">
      <c r="A210" s="159" t="s">
        <v>695</v>
      </c>
      <c r="B210" s="272" t="s">
        <v>322</v>
      </c>
      <c r="C210" s="159" t="s">
        <v>1505</v>
      </c>
      <c r="D210" s="159">
        <v>1010178176</v>
      </c>
    </row>
    <row r="211" spans="1:4" ht="22.5" customHeight="1" x14ac:dyDescent="0.35">
      <c r="A211" s="159" t="s">
        <v>695</v>
      </c>
      <c r="B211" s="272" t="s">
        <v>322</v>
      </c>
      <c r="C211" s="159" t="s">
        <v>1505</v>
      </c>
      <c r="D211" s="159">
        <v>1000596167</v>
      </c>
    </row>
    <row r="212" spans="1:4" ht="22.5" customHeight="1" x14ac:dyDescent="0.35">
      <c r="A212" s="159" t="s">
        <v>695</v>
      </c>
      <c r="B212" s="272" t="s">
        <v>1509</v>
      </c>
      <c r="C212" s="159" t="s">
        <v>1505</v>
      </c>
      <c r="D212" s="159">
        <v>1000492275</v>
      </c>
    </row>
    <row r="213" spans="1:4" ht="22.5" customHeight="1" x14ac:dyDescent="0.35">
      <c r="A213" s="159" t="s">
        <v>695</v>
      </c>
      <c r="B213" s="272" t="s">
        <v>1179</v>
      </c>
      <c r="C213" s="159" t="s">
        <v>1505</v>
      </c>
      <c r="D213" s="159">
        <v>80310511</v>
      </c>
    </row>
    <row r="214" spans="1:4" ht="22.5" customHeight="1" x14ac:dyDescent="0.35">
      <c r="A214" s="159" t="s">
        <v>695</v>
      </c>
      <c r="B214" s="272" t="s">
        <v>1179</v>
      </c>
      <c r="C214" s="159" t="s">
        <v>1505</v>
      </c>
      <c r="D214" s="159">
        <v>80116733</v>
      </c>
    </row>
    <row r="215" spans="1:4" ht="22.5" customHeight="1" x14ac:dyDescent="0.35">
      <c r="A215" s="159" t="s">
        <v>695</v>
      </c>
      <c r="B215" s="272" t="s">
        <v>1506</v>
      </c>
      <c r="C215" s="159" t="s">
        <v>1505</v>
      </c>
      <c r="D215" s="159">
        <v>80098754</v>
      </c>
    </row>
    <row r="216" spans="1:4" ht="22.5" customHeight="1" x14ac:dyDescent="0.35">
      <c r="A216" s="159" t="s">
        <v>695</v>
      </c>
      <c r="B216" s="272" t="s">
        <v>322</v>
      </c>
      <c r="C216" s="159" t="s">
        <v>1505</v>
      </c>
      <c r="D216" s="159">
        <v>80093721</v>
      </c>
    </row>
    <row r="217" spans="1:4" ht="22.5" customHeight="1" x14ac:dyDescent="0.35">
      <c r="A217" s="159" t="s">
        <v>695</v>
      </c>
      <c r="B217" s="272" t="s">
        <v>1179</v>
      </c>
      <c r="C217" s="159" t="s">
        <v>1505</v>
      </c>
      <c r="D217" s="159">
        <v>80048933</v>
      </c>
    </row>
    <row r="218" spans="1:4" ht="22.5" customHeight="1" x14ac:dyDescent="0.35">
      <c r="A218" s="159" t="s">
        <v>695</v>
      </c>
      <c r="B218" s="272" t="s">
        <v>1507</v>
      </c>
      <c r="C218" s="159" t="s">
        <v>1505</v>
      </c>
      <c r="D218" s="159">
        <v>79503886</v>
      </c>
    </row>
    <row r="219" spans="1:4" ht="22.5" customHeight="1" x14ac:dyDescent="0.35">
      <c r="A219" s="159" t="s">
        <v>695</v>
      </c>
      <c r="B219" s="272" t="s">
        <v>1506</v>
      </c>
      <c r="C219" s="159" t="s">
        <v>1505</v>
      </c>
      <c r="D219" s="159">
        <v>79367536</v>
      </c>
    </row>
    <row r="220" spans="1:4" ht="22.5" customHeight="1" x14ac:dyDescent="0.35">
      <c r="A220" s="159" t="s">
        <v>695</v>
      </c>
      <c r="B220" s="272" t="s">
        <v>1179</v>
      </c>
      <c r="C220" s="159" t="s">
        <v>1505</v>
      </c>
      <c r="D220" s="159">
        <v>79360940</v>
      </c>
    </row>
    <row r="221" spans="1:4" ht="22.5" customHeight="1" x14ac:dyDescent="0.35">
      <c r="A221" s="159" t="s">
        <v>695</v>
      </c>
      <c r="B221" s="272" t="s">
        <v>1507</v>
      </c>
      <c r="C221" s="159" t="s">
        <v>1505</v>
      </c>
      <c r="D221" s="159">
        <v>79241171</v>
      </c>
    </row>
    <row r="222" spans="1:4" ht="22.5" customHeight="1" x14ac:dyDescent="0.35">
      <c r="A222" s="159" t="s">
        <v>695</v>
      </c>
      <c r="B222" s="272" t="s">
        <v>322</v>
      </c>
      <c r="C222" s="159" t="s">
        <v>1505</v>
      </c>
      <c r="D222" s="159">
        <v>79119125</v>
      </c>
    </row>
    <row r="223" spans="1:4" ht="22.5" customHeight="1" x14ac:dyDescent="0.35">
      <c r="A223" s="159" t="s">
        <v>695</v>
      </c>
      <c r="B223" s="272" t="s">
        <v>322</v>
      </c>
      <c r="C223" s="159" t="s">
        <v>1505</v>
      </c>
      <c r="D223" s="159">
        <v>1097991952</v>
      </c>
    </row>
    <row r="224" spans="1:4" ht="22.5" customHeight="1" x14ac:dyDescent="0.35">
      <c r="A224" s="159" t="s">
        <v>695</v>
      </c>
      <c r="B224" s="272" t="s">
        <v>1507</v>
      </c>
      <c r="C224" s="159" t="s">
        <v>1505</v>
      </c>
      <c r="D224" s="159">
        <v>52769940</v>
      </c>
    </row>
    <row r="225" spans="1:4" ht="22.5" customHeight="1" x14ac:dyDescent="0.35">
      <c r="A225" s="159" t="s">
        <v>695</v>
      </c>
      <c r="B225" s="272" t="s">
        <v>1506</v>
      </c>
      <c r="C225" s="159" t="s">
        <v>1505</v>
      </c>
      <c r="D225" s="159">
        <v>52738157</v>
      </c>
    </row>
    <row r="226" spans="1:4" ht="22.5" customHeight="1" x14ac:dyDescent="0.35">
      <c r="A226" s="159" t="s">
        <v>695</v>
      </c>
      <c r="B226" s="272" t="s">
        <v>322</v>
      </c>
      <c r="C226" s="159" t="s">
        <v>1505</v>
      </c>
      <c r="D226" s="159">
        <v>1030638647</v>
      </c>
    </row>
    <row r="227" spans="1:4" ht="22.5" customHeight="1" x14ac:dyDescent="0.35">
      <c r="A227" s="159" t="s">
        <v>695</v>
      </c>
      <c r="B227" s="272" t="s">
        <v>1509</v>
      </c>
      <c r="C227" s="159" t="s">
        <v>1505</v>
      </c>
      <c r="D227" s="159">
        <v>52266656</v>
      </c>
    </row>
    <row r="228" spans="1:4" ht="22.5" customHeight="1" x14ac:dyDescent="0.35">
      <c r="A228" s="159" t="s">
        <v>695</v>
      </c>
      <c r="B228" s="272" t="s">
        <v>1509</v>
      </c>
      <c r="C228" s="159" t="s">
        <v>1505</v>
      </c>
      <c r="D228" s="159">
        <v>52208255</v>
      </c>
    </row>
    <row r="229" spans="1:4" ht="22.5" customHeight="1" x14ac:dyDescent="0.35">
      <c r="A229" s="159" t="s">
        <v>695</v>
      </c>
      <c r="B229" s="272" t="s">
        <v>1507</v>
      </c>
      <c r="C229" s="159" t="s">
        <v>1505</v>
      </c>
      <c r="D229" s="159">
        <v>52178117</v>
      </c>
    </row>
    <row r="230" spans="1:4" ht="22.5" customHeight="1" x14ac:dyDescent="0.35">
      <c r="A230" s="159" t="s">
        <v>695</v>
      </c>
      <c r="B230" s="272" t="s">
        <v>1509</v>
      </c>
      <c r="C230" s="159" t="s">
        <v>1505</v>
      </c>
      <c r="D230" s="159">
        <v>51960868</v>
      </c>
    </row>
    <row r="231" spans="1:4" ht="22.5" customHeight="1" x14ac:dyDescent="0.35">
      <c r="A231" s="159" t="s">
        <v>695</v>
      </c>
      <c r="B231" s="272" t="s">
        <v>322</v>
      </c>
      <c r="C231" s="159" t="s">
        <v>1505</v>
      </c>
      <c r="D231" s="159">
        <v>52449438</v>
      </c>
    </row>
    <row r="232" spans="1:4" ht="22.5" customHeight="1" x14ac:dyDescent="0.35">
      <c r="A232" s="159" t="s">
        <v>695</v>
      </c>
      <c r="B232" s="272" t="s">
        <v>1506</v>
      </c>
      <c r="C232" s="159" t="s">
        <v>1505</v>
      </c>
      <c r="D232" s="159">
        <v>41921566</v>
      </c>
    </row>
    <row r="233" spans="1:4" ht="22.5" customHeight="1" x14ac:dyDescent="0.35">
      <c r="A233" s="159" t="s">
        <v>695</v>
      </c>
      <c r="B233" s="272" t="s">
        <v>322</v>
      </c>
      <c r="C233" s="159" t="s">
        <v>1505</v>
      </c>
      <c r="D233" s="159">
        <v>39546002</v>
      </c>
    </row>
    <row r="234" spans="1:4" ht="22.5" customHeight="1" x14ac:dyDescent="0.35">
      <c r="A234" s="159" t="s">
        <v>695</v>
      </c>
      <c r="B234" s="272" t="s">
        <v>1179</v>
      </c>
      <c r="C234" s="159" t="s">
        <v>1505</v>
      </c>
      <c r="D234" s="159">
        <v>19420921</v>
      </c>
    </row>
    <row r="235" spans="1:4" ht="22.5" customHeight="1" x14ac:dyDescent="0.35">
      <c r="A235" s="159" t="s">
        <v>695</v>
      </c>
      <c r="B235" s="272" t="s">
        <v>322</v>
      </c>
      <c r="C235" s="159" t="s">
        <v>1505</v>
      </c>
      <c r="D235" s="159">
        <v>1001053627</v>
      </c>
    </row>
    <row r="236" spans="1:4" ht="22.5" customHeight="1" x14ac:dyDescent="0.35">
      <c r="A236" s="159" t="s">
        <v>695</v>
      </c>
      <c r="B236" s="272" t="s">
        <v>1179</v>
      </c>
      <c r="C236" s="159" t="s">
        <v>1505</v>
      </c>
      <c r="D236" s="159">
        <v>17333827</v>
      </c>
    </row>
    <row r="237" spans="1:4" ht="22.5" customHeight="1" x14ac:dyDescent="0.35">
      <c r="A237" s="159" t="s">
        <v>695</v>
      </c>
      <c r="B237" s="272" t="s">
        <v>1179</v>
      </c>
      <c r="C237" s="159" t="s">
        <v>1505</v>
      </c>
      <c r="D237" s="159">
        <v>14875815</v>
      </c>
    </row>
    <row r="238" spans="1:4" ht="22.5" customHeight="1" x14ac:dyDescent="0.35">
      <c r="A238" s="159" t="s">
        <v>695</v>
      </c>
      <c r="B238" s="272" t="s">
        <v>1179</v>
      </c>
      <c r="C238" s="159" t="s">
        <v>1505</v>
      </c>
      <c r="D238" s="159">
        <v>11319370</v>
      </c>
    </row>
    <row r="239" spans="1:4" ht="22.5" customHeight="1" x14ac:dyDescent="0.35">
      <c r="A239" s="159" t="s">
        <v>695</v>
      </c>
      <c r="B239" s="272" t="s">
        <v>1179</v>
      </c>
      <c r="C239" s="159" t="s">
        <v>1505</v>
      </c>
      <c r="D239" s="159">
        <v>4247279</v>
      </c>
    </row>
    <row r="240" spans="1:4" ht="22.5" customHeight="1" x14ac:dyDescent="0.35">
      <c r="A240" s="159" t="s">
        <v>695</v>
      </c>
      <c r="B240" s="272" t="s">
        <v>322</v>
      </c>
      <c r="C240" s="159" t="s">
        <v>1505</v>
      </c>
      <c r="D240" s="159">
        <v>1073715899</v>
      </c>
    </row>
    <row r="241" spans="1:4" ht="22.5" customHeight="1" x14ac:dyDescent="0.35">
      <c r="A241" s="159" t="s">
        <v>695</v>
      </c>
      <c r="B241" s="272" t="s">
        <v>322</v>
      </c>
      <c r="C241" s="159" t="s">
        <v>1505</v>
      </c>
      <c r="D241" s="159">
        <v>1073707431</v>
      </c>
    </row>
    <row r="242" spans="1:4" ht="22.5" customHeight="1" x14ac:dyDescent="0.35">
      <c r="A242" s="312" t="s">
        <v>1510</v>
      </c>
      <c r="B242" s="312"/>
      <c r="C242" s="312"/>
      <c r="D242" s="162">
        <v>56</v>
      </c>
    </row>
  </sheetData>
  <autoFilter ref="B3:H180" xr:uid="{6A363365-FA30-4D1E-A2C1-8BB755FAE78A}">
    <filterColumn colId="6">
      <filters>
        <filter val="Doraangla Suarez Monzon"/>
      </filters>
    </filterColumn>
  </autoFilter>
  <mergeCells count="3">
    <mergeCell ref="A1:H2"/>
    <mergeCell ref="A182:D182"/>
    <mergeCell ref="A242:C242"/>
  </mergeCells>
  <conditionalFormatting sqref="B118:B120 B122:B124">
    <cfRule type="duplicateValues" dxfId="6" priority="5"/>
  </conditionalFormatting>
  <conditionalFormatting sqref="B121">
    <cfRule type="duplicateValues" dxfId="5" priority="3"/>
  </conditionalFormatting>
  <conditionalFormatting sqref="B125:B126 B128:B132">
    <cfRule type="duplicateValues" dxfId="4" priority="6"/>
  </conditionalFormatting>
  <conditionalFormatting sqref="B133:B134 B136:B140">
    <cfRule type="duplicateValues" dxfId="3" priority="7"/>
  </conditionalFormatting>
  <conditionalFormatting sqref="B135">
    <cfRule type="duplicateValues" dxfId="2" priority="2"/>
  </conditionalFormatting>
  <conditionalFormatting sqref="B141:B142">
    <cfRule type="duplicateValues" dxfId="1" priority="4"/>
  </conditionalFormatting>
  <conditionalFormatting sqref="B143">
    <cfRule type="duplicateValues" dxfId="0" priority="1"/>
  </conditionalFormatting>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5DBCA9-E7B5-49DB-864E-7DEBF8148D63}">
  <dimension ref="A1:K12"/>
  <sheetViews>
    <sheetView workbookViewId="0">
      <selection activeCell="O4" sqref="O4"/>
    </sheetView>
  </sheetViews>
  <sheetFormatPr baseColWidth="10" defaultRowHeight="14.5" x14ac:dyDescent="0.35"/>
  <cols>
    <col min="7" max="7" width="22.1796875" customWidth="1"/>
    <col min="8" max="8" width="28.81640625" customWidth="1"/>
    <col min="9" max="9" width="16.81640625" customWidth="1"/>
  </cols>
  <sheetData>
    <row r="1" spans="1:11" x14ac:dyDescent="0.35">
      <c r="A1" s="320" t="s">
        <v>1511</v>
      </c>
      <c r="B1" s="321"/>
      <c r="C1" s="321"/>
      <c r="D1" s="321"/>
      <c r="E1" s="321"/>
      <c r="F1" s="321"/>
      <c r="G1" s="321"/>
      <c r="H1" s="321"/>
      <c r="I1" s="321"/>
      <c r="J1" s="321"/>
      <c r="K1" s="322"/>
    </row>
    <row r="2" spans="1:11" x14ac:dyDescent="0.35">
      <c r="A2" s="154"/>
      <c r="B2" s="154"/>
      <c r="C2" s="154"/>
      <c r="D2" s="154"/>
      <c r="E2" s="154"/>
      <c r="F2" s="217"/>
      <c r="G2" s="217"/>
      <c r="H2" s="217"/>
      <c r="I2" s="217"/>
      <c r="J2" s="217"/>
      <c r="K2" s="217"/>
    </row>
    <row r="3" spans="1:11" ht="42" x14ac:dyDescent="0.35">
      <c r="A3" s="171" t="s">
        <v>746</v>
      </c>
      <c r="B3" s="171" t="s">
        <v>747</v>
      </c>
      <c r="C3" s="172" t="s">
        <v>748</v>
      </c>
      <c r="D3" s="172" t="s">
        <v>749</v>
      </c>
      <c r="E3" s="172" t="s">
        <v>750</v>
      </c>
      <c r="F3" s="172" t="s">
        <v>751</v>
      </c>
      <c r="G3" s="172" t="s">
        <v>752</v>
      </c>
      <c r="H3" s="173" t="s">
        <v>753</v>
      </c>
      <c r="I3" s="173" t="s">
        <v>754</v>
      </c>
      <c r="J3" s="173" t="s">
        <v>755</v>
      </c>
      <c r="K3" s="172" t="s">
        <v>756</v>
      </c>
    </row>
    <row r="4" spans="1:11" ht="212.5" x14ac:dyDescent="0.35">
      <c r="A4" s="273" t="s">
        <v>834</v>
      </c>
      <c r="B4" s="274">
        <v>45839</v>
      </c>
      <c r="C4" s="275" t="s">
        <v>1021</v>
      </c>
      <c r="D4" s="275" t="s">
        <v>1512</v>
      </c>
      <c r="E4" s="275" t="s">
        <v>1513</v>
      </c>
      <c r="F4" s="275" t="s">
        <v>422</v>
      </c>
      <c r="G4" s="275" t="s">
        <v>1514</v>
      </c>
      <c r="H4" s="276">
        <v>90536</v>
      </c>
      <c r="I4" s="277" t="s">
        <v>838</v>
      </c>
      <c r="J4" s="276">
        <f>+I4*H4</f>
        <v>90536</v>
      </c>
      <c r="K4" s="275" t="s">
        <v>1515</v>
      </c>
    </row>
    <row r="5" spans="1:11" ht="16" customHeight="1" x14ac:dyDescent="0.35">
      <c r="A5" s="278"/>
      <c r="B5" s="278"/>
      <c r="C5" s="279"/>
      <c r="D5" s="279"/>
      <c r="E5" s="279"/>
      <c r="F5" s="278"/>
      <c r="G5" s="280" t="s">
        <v>1516</v>
      </c>
      <c r="H5" s="281"/>
      <c r="I5" s="281"/>
      <c r="J5" s="281">
        <f>SUM(J4:J4)</f>
        <v>90536</v>
      </c>
      <c r="K5" s="279"/>
    </row>
    <row r="7" spans="1:11" x14ac:dyDescent="0.35">
      <c r="H7" s="282">
        <v>45839</v>
      </c>
      <c r="I7" s="219"/>
      <c r="J7" s="219"/>
    </row>
    <row r="8" spans="1:11" x14ac:dyDescent="0.35">
      <c r="H8" s="219" t="s">
        <v>1517</v>
      </c>
      <c r="I8" s="219" t="s">
        <v>1518</v>
      </c>
      <c r="J8" s="219" t="s">
        <v>1519</v>
      </c>
    </row>
    <row r="9" spans="1:11" x14ac:dyDescent="0.35">
      <c r="H9" s="283">
        <v>5552888</v>
      </c>
      <c r="I9" s="284">
        <f>H9/184</f>
        <v>30178.739130434784</v>
      </c>
      <c r="J9" s="283">
        <f>I9*3</f>
        <v>90536.217391304352</v>
      </c>
    </row>
    <row r="11" spans="1:11" x14ac:dyDescent="0.35">
      <c r="H11" s="285" t="s">
        <v>1520</v>
      </c>
      <c r="I11" s="219" t="s">
        <v>1521</v>
      </c>
    </row>
    <row r="12" spans="1:11" x14ac:dyDescent="0.35">
      <c r="H12" s="283">
        <v>53373399</v>
      </c>
      <c r="I12" s="286">
        <f>+J9/H12</f>
        <v>1.6962797777091984E-3</v>
      </c>
    </row>
  </sheetData>
  <mergeCells count="1">
    <mergeCell ref="A1:K1"/>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D8938A-7995-44CE-A9A7-E9922C893C75}">
  <dimension ref="B1:AJ286"/>
  <sheetViews>
    <sheetView topLeftCell="A2" zoomScale="78" zoomScaleNormal="78" workbookViewId="0">
      <selection activeCell="C16" sqref="C16"/>
    </sheetView>
  </sheetViews>
  <sheetFormatPr baseColWidth="10" defaultColWidth="11.453125" defaultRowHeight="15.5" x14ac:dyDescent="0.35"/>
  <cols>
    <col min="1" max="1" width="3.54296875" style="33" customWidth="1"/>
    <col min="2" max="3" width="19.81640625" style="32" customWidth="1"/>
    <col min="4" max="4" width="25.81640625" style="33" bestFit="1" customWidth="1"/>
    <col min="5" max="5" width="19.453125" style="34" hidden="1" customWidth="1"/>
    <col min="6" max="7" width="19.81640625" style="35" customWidth="1"/>
    <col min="8" max="8" width="19.81640625" style="36" customWidth="1"/>
    <col min="9" max="9" width="19.81640625" style="35" customWidth="1"/>
    <col min="10" max="10" width="19.81640625" style="37" customWidth="1"/>
    <col min="11" max="11" width="19.81640625" style="33" customWidth="1"/>
    <col min="12" max="12" width="19.81640625" style="35" customWidth="1"/>
    <col min="13" max="13" width="21.7265625" style="38" hidden="1" customWidth="1"/>
    <col min="14" max="14" width="19.81640625" style="39" customWidth="1"/>
    <col min="15" max="18" width="23.26953125" style="37" customWidth="1"/>
    <col min="19" max="19" width="23.26953125" style="103" customWidth="1"/>
    <col min="20" max="20" width="23.26953125" style="35" customWidth="1"/>
    <col min="21" max="21" width="19.81640625" style="32" customWidth="1"/>
    <col min="22" max="22" width="19.81640625" style="40" customWidth="1"/>
    <col min="23" max="24" width="23.1796875" style="41" customWidth="1"/>
    <col min="25" max="25" width="24.81640625" style="42" customWidth="1"/>
    <col min="26" max="27" width="29.26953125" style="42" customWidth="1"/>
    <col min="28" max="28" width="57.81640625" style="45" customWidth="1"/>
    <col min="29" max="29" width="19.81640625" style="44" hidden="1" customWidth="1"/>
    <col min="30" max="30" width="19.81640625" style="33" hidden="1" customWidth="1"/>
    <col min="31" max="31" width="19.81640625" style="42" hidden="1" customWidth="1"/>
    <col min="32" max="35" width="19.81640625" style="33" hidden="1" customWidth="1"/>
    <col min="36" max="36" width="27.453125" style="33" customWidth="1"/>
    <col min="37" max="16384" width="11.453125" style="33"/>
  </cols>
  <sheetData>
    <row r="1" spans="2:36" s="1" customFormat="1" ht="15" customHeight="1" thickBot="1" x14ac:dyDescent="0.5">
      <c r="B1" s="291" t="s">
        <v>508</v>
      </c>
      <c r="C1" s="291"/>
      <c r="D1" s="291"/>
      <c r="E1" s="291"/>
      <c r="F1" s="291"/>
      <c r="G1" s="291"/>
      <c r="H1" s="291"/>
      <c r="I1" s="291"/>
      <c r="J1" s="291"/>
      <c r="K1" s="291"/>
      <c r="L1" s="291"/>
      <c r="M1" s="291"/>
      <c r="N1" s="291"/>
      <c r="O1" s="291"/>
      <c r="P1" s="291"/>
      <c r="Q1" s="291"/>
      <c r="R1" s="291"/>
      <c r="S1" s="291"/>
      <c r="T1" s="291"/>
      <c r="U1" s="291"/>
      <c r="V1" s="291"/>
      <c r="W1" s="291"/>
      <c r="X1" s="291"/>
      <c r="Y1" s="291"/>
      <c r="Z1" s="291"/>
      <c r="AA1" s="291"/>
      <c r="AB1" s="291"/>
      <c r="AC1" s="291"/>
      <c r="AD1" s="291"/>
      <c r="AE1" s="291"/>
      <c r="AF1" s="291"/>
      <c r="AG1" s="291"/>
      <c r="AH1" s="291"/>
      <c r="AI1" s="292"/>
    </row>
    <row r="2" spans="2:36" s="1" customFormat="1" ht="15" customHeight="1" thickTop="1" thickBot="1" x14ac:dyDescent="0.5">
      <c r="B2" s="293"/>
      <c r="C2" s="293"/>
      <c r="D2" s="293"/>
      <c r="E2" s="293"/>
      <c r="F2" s="293"/>
      <c r="G2" s="293"/>
      <c r="H2" s="293"/>
      <c r="I2" s="293"/>
      <c r="J2" s="293"/>
      <c r="K2" s="293"/>
      <c r="L2" s="293"/>
      <c r="M2" s="293"/>
      <c r="N2" s="293"/>
      <c r="O2" s="293"/>
      <c r="P2" s="293"/>
      <c r="Q2" s="293"/>
      <c r="R2" s="293"/>
      <c r="S2" s="293"/>
      <c r="T2" s="293"/>
      <c r="U2" s="293"/>
      <c r="V2" s="293"/>
      <c r="W2" s="293"/>
      <c r="X2" s="293"/>
      <c r="Y2" s="293"/>
      <c r="Z2" s="293"/>
      <c r="AA2" s="293"/>
      <c r="AB2" s="293"/>
      <c r="AC2" s="293"/>
      <c r="AD2" s="293"/>
      <c r="AE2" s="293"/>
      <c r="AF2" s="293"/>
      <c r="AG2" s="293"/>
      <c r="AH2" s="293"/>
      <c r="AI2" s="294"/>
    </row>
    <row r="3" spans="2:36" s="1" customFormat="1" ht="15" customHeight="1" thickTop="1" thickBot="1" x14ac:dyDescent="0.5">
      <c r="B3" s="293"/>
      <c r="C3" s="293"/>
      <c r="D3" s="293"/>
      <c r="E3" s="293"/>
      <c r="F3" s="293"/>
      <c r="G3" s="293"/>
      <c r="H3" s="293"/>
      <c r="I3" s="293"/>
      <c r="J3" s="293"/>
      <c r="K3" s="293"/>
      <c r="L3" s="293"/>
      <c r="M3" s="293"/>
      <c r="N3" s="293"/>
      <c r="O3" s="293"/>
      <c r="P3" s="293"/>
      <c r="Q3" s="293"/>
      <c r="R3" s="293"/>
      <c r="S3" s="293"/>
      <c r="T3" s="293"/>
      <c r="U3" s="293"/>
      <c r="V3" s="293"/>
      <c r="W3" s="293"/>
      <c r="X3" s="293"/>
      <c r="Y3" s="293"/>
      <c r="Z3" s="293"/>
      <c r="AA3" s="293"/>
      <c r="AB3" s="293"/>
      <c r="AC3" s="293"/>
      <c r="AD3" s="293"/>
      <c r="AE3" s="293"/>
      <c r="AF3" s="293"/>
      <c r="AG3" s="293"/>
      <c r="AH3" s="293"/>
      <c r="AI3" s="294"/>
    </row>
    <row r="4" spans="2:36" s="2" customFormat="1" ht="15" customHeight="1" thickTop="1" thickBot="1" x14ac:dyDescent="0.5">
      <c r="B4" s="293"/>
      <c r="C4" s="293"/>
      <c r="D4" s="293"/>
      <c r="E4" s="293"/>
      <c r="F4" s="293"/>
      <c r="G4" s="293"/>
      <c r="H4" s="293"/>
      <c r="I4" s="293"/>
      <c r="J4" s="293"/>
      <c r="K4" s="293"/>
      <c r="L4" s="293"/>
      <c r="M4" s="293"/>
      <c r="N4" s="293"/>
      <c r="O4" s="293"/>
      <c r="P4" s="293"/>
      <c r="Q4" s="293"/>
      <c r="R4" s="293"/>
      <c r="S4" s="293"/>
      <c r="T4" s="293"/>
      <c r="U4" s="293"/>
      <c r="V4" s="293"/>
      <c r="W4" s="293"/>
      <c r="X4" s="293"/>
      <c r="Y4" s="293"/>
      <c r="Z4" s="293"/>
      <c r="AA4" s="293"/>
      <c r="AB4" s="293"/>
      <c r="AC4" s="293"/>
      <c r="AD4" s="293"/>
      <c r="AE4" s="293"/>
      <c r="AF4" s="293"/>
      <c r="AG4" s="293"/>
      <c r="AH4" s="293"/>
      <c r="AI4" s="294"/>
    </row>
    <row r="5" spans="2:36" s="2" customFormat="1" ht="15" customHeight="1" thickTop="1" thickBot="1" x14ac:dyDescent="0.5">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4"/>
    </row>
    <row r="6" spans="2:36" s="2" customFormat="1" ht="15" customHeight="1" thickTop="1" thickBot="1" x14ac:dyDescent="0.5">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293"/>
      <c r="AB6" s="293"/>
      <c r="AC6" s="293"/>
      <c r="AD6" s="293"/>
      <c r="AE6" s="293"/>
      <c r="AF6" s="293"/>
      <c r="AG6" s="293"/>
      <c r="AH6" s="293"/>
      <c r="AI6" s="294"/>
    </row>
    <row r="7" spans="2:36" s="2" customFormat="1" ht="15" customHeight="1" thickTop="1" thickBot="1" x14ac:dyDescent="0.5">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4"/>
    </row>
    <row r="8" spans="2:36" s="2" customFormat="1" ht="15" customHeight="1" thickTop="1" thickBot="1" x14ac:dyDescent="0.5">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c r="AD8" s="295"/>
      <c r="AE8" s="295"/>
      <c r="AF8" s="295"/>
      <c r="AG8" s="295"/>
      <c r="AH8" s="295"/>
      <c r="AI8" s="296"/>
    </row>
    <row r="9" spans="2:36" s="19" customFormat="1" ht="27.75" customHeight="1" thickTop="1" thickBot="1" x14ac:dyDescent="0.5">
      <c r="B9" s="297" t="s">
        <v>0</v>
      </c>
      <c r="C9" s="298"/>
      <c r="D9" s="298"/>
      <c r="E9" s="298"/>
      <c r="F9" s="298"/>
      <c r="G9" s="298"/>
      <c r="H9" s="299"/>
      <c r="I9" s="305" t="s">
        <v>103</v>
      </c>
      <c r="J9" s="305"/>
      <c r="K9" s="305"/>
      <c r="L9" s="300" t="s">
        <v>1</v>
      </c>
      <c r="M9" s="308" t="s">
        <v>104</v>
      </c>
      <c r="N9" s="308"/>
      <c r="O9" s="308"/>
      <c r="P9" s="308"/>
      <c r="Q9" s="308"/>
      <c r="R9" s="308"/>
      <c r="S9" s="308"/>
      <c r="T9" s="308"/>
      <c r="U9" s="308"/>
      <c r="V9" s="308"/>
      <c r="W9" s="309" t="s">
        <v>2</v>
      </c>
      <c r="X9" s="310"/>
      <c r="Y9" s="18">
        <f>AA12</f>
        <v>0</v>
      </c>
      <c r="Z9" s="20"/>
      <c r="AA9" s="20"/>
      <c r="AB9" s="304"/>
      <c r="AC9" s="304"/>
      <c r="AD9" s="304"/>
      <c r="AE9" s="304"/>
      <c r="AF9" s="304"/>
      <c r="AG9" s="304"/>
      <c r="AH9" s="304"/>
      <c r="AI9" s="304"/>
    </row>
    <row r="10" spans="2:36" s="19" customFormat="1" ht="27.75" customHeight="1" thickTop="1" thickBot="1" x14ac:dyDescent="0.5">
      <c r="B10" s="301" t="s">
        <v>3</v>
      </c>
      <c r="C10" s="302"/>
      <c r="D10" s="302"/>
      <c r="E10" s="302"/>
      <c r="F10" s="302"/>
      <c r="G10" s="302"/>
      <c r="H10" s="303"/>
      <c r="I10" s="306" t="s">
        <v>509</v>
      </c>
      <c r="J10" s="306"/>
      <c r="K10" s="306"/>
      <c r="L10" s="300"/>
      <c r="M10" s="308"/>
      <c r="N10" s="308"/>
      <c r="O10" s="308"/>
      <c r="P10" s="308"/>
      <c r="Q10" s="308"/>
      <c r="R10" s="308"/>
      <c r="S10" s="308"/>
      <c r="T10" s="308"/>
      <c r="U10" s="308"/>
      <c r="V10" s="308"/>
      <c r="W10" s="309" t="s">
        <v>4</v>
      </c>
      <c r="X10" s="310"/>
      <c r="Y10" s="20">
        <f>AI12</f>
        <v>0</v>
      </c>
      <c r="Z10" s="20"/>
      <c r="AA10" s="20"/>
      <c r="AB10" s="304"/>
      <c r="AC10" s="304"/>
      <c r="AD10" s="304"/>
      <c r="AE10" s="304"/>
      <c r="AF10" s="304"/>
      <c r="AG10" s="304"/>
      <c r="AH10" s="304"/>
      <c r="AI10" s="304"/>
    </row>
    <row r="11" spans="2:36" s="19" customFormat="1" ht="37.5" customHeight="1" thickTop="1" thickBot="1" x14ac:dyDescent="0.4">
      <c r="B11" s="301" t="s">
        <v>5</v>
      </c>
      <c r="C11" s="302"/>
      <c r="D11" s="302"/>
      <c r="E11" s="302"/>
      <c r="F11" s="302"/>
      <c r="G11" s="302"/>
      <c r="H11" s="303"/>
      <c r="I11" s="306" t="s">
        <v>510</v>
      </c>
      <c r="J11" s="306"/>
      <c r="K11" s="306"/>
      <c r="L11" s="307"/>
      <c r="M11" s="307"/>
      <c r="N11" s="307"/>
      <c r="O11" s="21"/>
      <c r="P11" s="21"/>
      <c r="Q11" s="21"/>
      <c r="R11" s="21"/>
      <c r="S11" s="99"/>
      <c r="T11" s="22"/>
      <c r="U11" s="23"/>
      <c r="V11" s="24"/>
      <c r="W11" s="304"/>
      <c r="X11" s="304"/>
      <c r="Y11" s="304"/>
      <c r="Z11" s="304"/>
      <c r="AA11" s="304"/>
      <c r="AB11" s="304"/>
      <c r="AC11" s="304"/>
      <c r="AD11" s="304"/>
      <c r="AE11" s="304"/>
      <c r="AF11" s="25"/>
      <c r="AG11" s="26"/>
      <c r="AH11" s="26"/>
      <c r="AI11" s="26"/>
    </row>
    <row r="12" spans="2:36" s="56" customFormat="1" ht="23.25" customHeight="1" thickTop="1" thickBot="1" x14ac:dyDescent="0.4">
      <c r="B12" s="46"/>
      <c r="C12" s="46"/>
      <c r="D12" s="47"/>
      <c r="E12" s="48"/>
      <c r="F12" s="49"/>
      <c r="G12" s="49"/>
      <c r="H12" s="49"/>
      <c r="I12" s="50"/>
      <c r="J12" s="50"/>
      <c r="K12" s="51"/>
      <c r="L12" s="307"/>
      <c r="M12" s="307"/>
      <c r="N12" s="307"/>
      <c r="O12" s="149"/>
      <c r="P12" s="77"/>
      <c r="Q12" s="21"/>
      <c r="R12" s="21"/>
      <c r="S12" s="134">
        <f>+SUBTOTAL(9,S14:S283)</f>
        <v>0</v>
      </c>
      <c r="T12" s="134">
        <f>+SUBTOTAL(9,T14:T283)</f>
        <v>0</v>
      </c>
      <c r="U12" s="21"/>
      <c r="V12" s="52"/>
      <c r="W12" s="21"/>
      <c r="X12" s="21"/>
      <c r="Y12" s="134">
        <f>+SUBTOTAL(9,Y14:Y283)</f>
        <v>0</v>
      </c>
      <c r="Z12" s="134">
        <f>+SUBTOTAL(9,Z14:Z283)</f>
        <v>0</v>
      </c>
      <c r="AA12" s="134">
        <f>+SUBTOTAL(9,AA14:AA283)</f>
        <v>0</v>
      </c>
      <c r="AB12" s="53"/>
      <c r="AC12" s="54"/>
      <c r="AD12" s="133">
        <f>+SUBTOTAL(9,AD14:AD283)</f>
        <v>0</v>
      </c>
      <c r="AE12" s="55"/>
      <c r="AF12" s="132">
        <f>+SUBTOTAL(9,AF14:AF283)</f>
        <v>0</v>
      </c>
      <c r="AG12" s="55"/>
      <c r="AH12" s="132">
        <f>+SUBTOTAL(9,AH14:AH283)</f>
        <v>0</v>
      </c>
      <c r="AI12" s="132">
        <f>+SUBTOTAL(9,AI14:AI283)</f>
        <v>0</v>
      </c>
    </row>
    <row r="13" spans="2:36" s="17" customFormat="1" ht="103.5" customHeight="1" thickTop="1" thickBot="1" x14ac:dyDescent="0.4">
      <c r="B13" s="15" t="s">
        <v>25</v>
      </c>
      <c r="C13" s="15" t="s">
        <v>27</v>
      </c>
      <c r="D13" s="15" t="s">
        <v>6</v>
      </c>
      <c r="E13" s="15" t="s">
        <v>7</v>
      </c>
      <c r="F13" s="15" t="s">
        <v>65</v>
      </c>
      <c r="G13" s="15" t="s">
        <v>8</v>
      </c>
      <c r="H13" s="15" t="s">
        <v>9</v>
      </c>
      <c r="I13" s="15" t="s">
        <v>10</v>
      </c>
      <c r="J13" s="15" t="s">
        <v>11</v>
      </c>
      <c r="K13" s="15" t="s">
        <v>12</v>
      </c>
      <c r="L13" s="15" t="s">
        <v>13</v>
      </c>
      <c r="M13" s="59" t="s">
        <v>14</v>
      </c>
      <c r="N13" s="15" t="s">
        <v>15</v>
      </c>
      <c r="O13" s="78" t="s">
        <v>91</v>
      </c>
      <c r="P13" s="83" t="s">
        <v>92</v>
      </c>
      <c r="Q13" s="78" t="s">
        <v>84</v>
      </c>
      <c r="R13" s="83" t="s">
        <v>85</v>
      </c>
      <c r="S13" s="100" t="s">
        <v>86</v>
      </c>
      <c r="T13" s="83" t="s">
        <v>87</v>
      </c>
      <c r="U13" s="15" t="s">
        <v>16</v>
      </c>
      <c r="V13" s="16" t="s">
        <v>17</v>
      </c>
      <c r="W13" s="78" t="s">
        <v>93</v>
      </c>
      <c r="X13" s="83" t="s">
        <v>94</v>
      </c>
      <c r="Y13" s="78" t="s">
        <v>89</v>
      </c>
      <c r="Z13" s="83" t="s">
        <v>90</v>
      </c>
      <c r="AA13" s="16" t="s">
        <v>95</v>
      </c>
      <c r="AB13" s="15" t="s">
        <v>18</v>
      </c>
      <c r="AC13" s="15" t="s">
        <v>19</v>
      </c>
      <c r="AD13" s="15" t="s">
        <v>20</v>
      </c>
      <c r="AE13" s="15" t="s">
        <v>66</v>
      </c>
      <c r="AF13" s="15" t="s">
        <v>21</v>
      </c>
      <c r="AG13" s="15" t="s">
        <v>22</v>
      </c>
      <c r="AH13" s="15" t="s">
        <v>23</v>
      </c>
      <c r="AI13" s="15" t="s">
        <v>24</v>
      </c>
    </row>
    <row r="14" spans="2:36" s="31" customFormat="1" ht="87.65" customHeight="1" thickTop="1" x14ac:dyDescent="0.35">
      <c r="B14" s="27"/>
      <c r="C14" s="66"/>
      <c r="D14" s="27"/>
      <c r="E14" s="58"/>
      <c r="F14" s="57"/>
      <c r="G14" s="57"/>
      <c r="H14" s="57"/>
      <c r="I14" s="57"/>
      <c r="J14" s="57"/>
      <c r="K14" s="27"/>
      <c r="L14" s="28"/>
      <c r="M14" s="58"/>
      <c r="N14" s="27"/>
      <c r="O14" s="60"/>
      <c r="P14" s="60"/>
      <c r="Q14" s="104"/>
      <c r="R14" s="98"/>
      <c r="S14" s="101"/>
      <c r="T14" s="101"/>
      <c r="U14" s="27"/>
      <c r="V14" s="29"/>
      <c r="W14" s="27"/>
      <c r="X14" s="27"/>
      <c r="Y14" s="61"/>
      <c r="Z14" s="61"/>
      <c r="AA14" s="61"/>
      <c r="AB14" s="65"/>
      <c r="AC14" s="27"/>
      <c r="AD14" s="114"/>
      <c r="AE14" s="27"/>
      <c r="AF14" s="114"/>
      <c r="AG14" s="27"/>
      <c r="AH14" s="27"/>
      <c r="AI14" s="114"/>
      <c r="AJ14" s="30"/>
    </row>
    <row r="15" spans="2:36" s="31" customFormat="1" ht="87.65" customHeight="1" x14ac:dyDescent="0.35">
      <c r="B15" s="122"/>
      <c r="C15" s="123"/>
      <c r="D15" s="122"/>
      <c r="E15" s="58"/>
      <c r="F15" s="125"/>
      <c r="G15" s="125"/>
      <c r="H15" s="125"/>
      <c r="I15" s="125"/>
      <c r="J15" s="125"/>
      <c r="K15" s="126"/>
      <c r="L15" s="122"/>
      <c r="M15" s="58"/>
      <c r="N15" s="27"/>
      <c r="O15" s="60"/>
      <c r="P15" s="60"/>
      <c r="Q15" s="104"/>
      <c r="R15" s="98"/>
      <c r="S15" s="127"/>
      <c r="T15" s="128"/>
      <c r="U15" s="126"/>
      <c r="V15" s="129"/>
      <c r="W15" s="126"/>
      <c r="X15" s="27"/>
      <c r="Y15" s="130"/>
      <c r="Z15" s="61"/>
      <c r="AA15" s="61"/>
      <c r="AB15" s="65"/>
      <c r="AC15" s="126"/>
      <c r="AD15" s="131"/>
      <c r="AE15" s="126"/>
      <c r="AF15" s="131"/>
      <c r="AG15" s="126"/>
      <c r="AH15" s="126"/>
      <c r="AI15" s="131"/>
      <c r="AJ15" s="30"/>
    </row>
    <row r="16" spans="2:36" s="31" customFormat="1" ht="87.65" customHeight="1" x14ac:dyDescent="0.35">
      <c r="B16" s="122"/>
      <c r="C16" s="123"/>
      <c r="D16" s="122"/>
      <c r="E16" s="58"/>
      <c r="F16" s="125"/>
      <c r="G16" s="125"/>
      <c r="H16" s="125"/>
      <c r="I16" s="125"/>
      <c r="J16" s="125"/>
      <c r="K16" s="126"/>
      <c r="L16" s="122"/>
      <c r="M16" s="58"/>
      <c r="N16" s="27"/>
      <c r="O16" s="60"/>
      <c r="P16" s="60"/>
      <c r="Q16" s="104"/>
      <c r="R16" s="98"/>
      <c r="S16" s="127"/>
      <c r="T16" s="128"/>
      <c r="U16" s="126"/>
      <c r="V16" s="129"/>
      <c r="W16" s="126"/>
      <c r="X16" s="27"/>
      <c r="Y16" s="130"/>
      <c r="Z16" s="61"/>
      <c r="AA16" s="61"/>
      <c r="AB16" s="65"/>
      <c r="AC16" s="126"/>
      <c r="AD16" s="131"/>
      <c r="AE16" s="126"/>
      <c r="AF16" s="131"/>
      <c r="AG16" s="126"/>
      <c r="AH16" s="126"/>
      <c r="AI16" s="131"/>
      <c r="AJ16" s="30"/>
    </row>
    <row r="17" spans="2:36" s="31" customFormat="1" ht="87.65" customHeight="1" x14ac:dyDescent="0.35">
      <c r="B17" s="122"/>
      <c r="C17" s="123"/>
      <c r="D17" s="122"/>
      <c r="E17" s="58"/>
      <c r="F17" s="125"/>
      <c r="G17" s="125"/>
      <c r="H17" s="125"/>
      <c r="I17" s="125"/>
      <c r="J17" s="125"/>
      <c r="K17" s="126"/>
      <c r="L17" s="122"/>
      <c r="M17" s="58"/>
      <c r="N17" s="27"/>
      <c r="O17" s="60"/>
      <c r="P17" s="60"/>
      <c r="Q17" s="104"/>
      <c r="R17" s="98"/>
      <c r="S17" s="127"/>
      <c r="T17" s="128"/>
      <c r="U17" s="126"/>
      <c r="V17" s="129"/>
      <c r="W17" s="126"/>
      <c r="X17" s="27"/>
      <c r="Y17" s="130"/>
      <c r="Z17" s="61"/>
      <c r="AA17" s="61"/>
      <c r="AB17" s="65"/>
      <c r="AC17" s="126"/>
      <c r="AD17" s="131"/>
      <c r="AE17" s="126"/>
      <c r="AF17" s="131"/>
      <c r="AG17" s="126"/>
      <c r="AH17" s="126"/>
      <c r="AI17" s="131"/>
      <c r="AJ17" s="30"/>
    </row>
    <row r="18" spans="2:36" s="31" customFormat="1" ht="87.65" customHeight="1" x14ac:dyDescent="0.35">
      <c r="B18" s="122"/>
      <c r="C18" s="123"/>
      <c r="D18" s="122"/>
      <c r="E18" s="58"/>
      <c r="F18" s="125"/>
      <c r="G18" s="125"/>
      <c r="H18" s="125"/>
      <c r="I18" s="125"/>
      <c r="J18" s="125"/>
      <c r="K18" s="126"/>
      <c r="L18" s="122"/>
      <c r="M18" s="58"/>
      <c r="N18" s="27"/>
      <c r="O18" s="60"/>
      <c r="P18" s="60"/>
      <c r="Q18" s="104"/>
      <c r="R18" s="98"/>
      <c r="S18" s="127"/>
      <c r="T18" s="128"/>
      <c r="U18" s="126"/>
      <c r="V18" s="129"/>
      <c r="W18" s="126"/>
      <c r="X18" s="27"/>
      <c r="Y18" s="130"/>
      <c r="Z18" s="61"/>
      <c r="AA18" s="61"/>
      <c r="AB18" s="65"/>
      <c r="AC18" s="126"/>
      <c r="AD18" s="131"/>
      <c r="AE18" s="126"/>
      <c r="AF18" s="131"/>
      <c r="AG18" s="126"/>
      <c r="AH18" s="126"/>
      <c r="AI18" s="131"/>
      <c r="AJ18" s="30"/>
    </row>
    <row r="19" spans="2:36" s="31" customFormat="1" ht="87.65" customHeight="1" x14ac:dyDescent="0.35">
      <c r="B19" s="122"/>
      <c r="C19" s="123"/>
      <c r="D19" s="122"/>
      <c r="E19" s="58"/>
      <c r="F19" s="125"/>
      <c r="G19" s="125"/>
      <c r="H19" s="125"/>
      <c r="I19" s="125"/>
      <c r="J19" s="125"/>
      <c r="K19" s="126"/>
      <c r="L19" s="122"/>
      <c r="M19" s="58"/>
      <c r="N19" s="27"/>
      <c r="O19" s="60"/>
      <c r="P19" s="60"/>
      <c r="Q19" s="104"/>
      <c r="R19" s="98"/>
      <c r="S19" s="127"/>
      <c r="T19" s="128"/>
      <c r="U19" s="126"/>
      <c r="V19" s="129"/>
      <c r="W19" s="126"/>
      <c r="X19" s="27"/>
      <c r="Y19" s="130"/>
      <c r="Z19" s="61"/>
      <c r="AA19" s="61"/>
      <c r="AB19" s="65"/>
      <c r="AC19" s="126"/>
      <c r="AD19" s="131"/>
      <c r="AE19" s="126"/>
      <c r="AF19" s="131"/>
      <c r="AG19" s="126"/>
      <c r="AH19" s="126"/>
      <c r="AI19" s="131"/>
      <c r="AJ19" s="30"/>
    </row>
    <row r="20" spans="2:36" s="31" customFormat="1" ht="87.65" customHeight="1" x14ac:dyDescent="0.35">
      <c r="B20" s="122"/>
      <c r="C20" s="123"/>
      <c r="D20" s="122"/>
      <c r="E20" s="58"/>
      <c r="F20" s="125"/>
      <c r="G20" s="125"/>
      <c r="H20" s="125"/>
      <c r="I20" s="125"/>
      <c r="J20" s="125"/>
      <c r="K20" s="126"/>
      <c r="L20" s="122"/>
      <c r="M20" s="58"/>
      <c r="N20" s="27"/>
      <c r="O20" s="60"/>
      <c r="P20" s="60"/>
      <c r="Q20" s="104"/>
      <c r="R20" s="98"/>
      <c r="S20" s="127"/>
      <c r="T20" s="128"/>
      <c r="U20" s="126"/>
      <c r="V20" s="129"/>
      <c r="W20" s="126"/>
      <c r="X20" s="27"/>
      <c r="Y20" s="130"/>
      <c r="Z20" s="61"/>
      <c r="AA20" s="61"/>
      <c r="AB20" s="65"/>
      <c r="AC20" s="126"/>
      <c r="AD20" s="131"/>
      <c r="AE20" s="126"/>
      <c r="AF20" s="131"/>
      <c r="AG20" s="126"/>
      <c r="AH20" s="126"/>
      <c r="AI20" s="131"/>
      <c r="AJ20" s="30"/>
    </row>
    <row r="21" spans="2:36" s="31" customFormat="1" ht="87.65" customHeight="1" x14ac:dyDescent="0.35">
      <c r="B21" s="122"/>
      <c r="C21" s="123"/>
      <c r="D21" s="122"/>
      <c r="E21" s="58"/>
      <c r="F21" s="125"/>
      <c r="G21" s="125"/>
      <c r="H21" s="125"/>
      <c r="I21" s="125"/>
      <c r="J21" s="125"/>
      <c r="K21" s="126"/>
      <c r="L21" s="122"/>
      <c r="M21" s="58"/>
      <c r="N21" s="27"/>
      <c r="O21" s="60"/>
      <c r="P21" s="60"/>
      <c r="Q21" s="104"/>
      <c r="R21" s="98"/>
      <c r="S21" s="127"/>
      <c r="T21" s="128"/>
      <c r="U21" s="126"/>
      <c r="V21" s="129"/>
      <c r="W21" s="126"/>
      <c r="X21" s="27"/>
      <c r="Y21" s="130"/>
      <c r="Z21" s="61"/>
      <c r="AA21" s="61"/>
      <c r="AB21" s="65"/>
      <c r="AC21" s="126"/>
      <c r="AD21" s="131"/>
      <c r="AE21" s="126"/>
      <c r="AF21" s="131"/>
      <c r="AG21" s="126"/>
      <c r="AH21" s="126"/>
      <c r="AI21" s="131"/>
      <c r="AJ21" s="30"/>
    </row>
    <row r="22" spans="2:36" s="31" customFormat="1" ht="87.65" customHeight="1" x14ac:dyDescent="0.35">
      <c r="B22" s="122"/>
      <c r="C22" s="123"/>
      <c r="D22" s="122"/>
      <c r="E22" s="58"/>
      <c r="F22" s="125"/>
      <c r="G22" s="125"/>
      <c r="H22" s="125"/>
      <c r="I22" s="125"/>
      <c r="J22" s="125"/>
      <c r="K22" s="126"/>
      <c r="L22" s="122"/>
      <c r="M22" s="58"/>
      <c r="N22" s="27"/>
      <c r="O22" s="60"/>
      <c r="P22" s="60"/>
      <c r="Q22" s="104"/>
      <c r="R22" s="98"/>
      <c r="S22" s="127"/>
      <c r="T22" s="128"/>
      <c r="U22" s="126"/>
      <c r="V22" s="129"/>
      <c r="W22" s="126"/>
      <c r="X22" s="27"/>
      <c r="Y22" s="130"/>
      <c r="Z22" s="61"/>
      <c r="AA22" s="61"/>
      <c r="AB22" s="65"/>
      <c r="AC22" s="126"/>
      <c r="AD22" s="131"/>
      <c r="AE22" s="126"/>
      <c r="AF22" s="131"/>
      <c r="AG22" s="126"/>
      <c r="AH22" s="126"/>
      <c r="AI22" s="131"/>
      <c r="AJ22" s="30"/>
    </row>
    <row r="23" spans="2:36" s="31" customFormat="1" ht="87.65" customHeight="1" x14ac:dyDescent="0.35">
      <c r="B23" s="122"/>
      <c r="C23" s="123"/>
      <c r="D23" s="122"/>
      <c r="E23" s="58"/>
      <c r="F23" s="125"/>
      <c r="G23" s="125"/>
      <c r="H23" s="125"/>
      <c r="I23" s="125"/>
      <c r="J23" s="125"/>
      <c r="K23" s="126"/>
      <c r="L23" s="122"/>
      <c r="M23" s="58"/>
      <c r="N23" s="27"/>
      <c r="O23" s="60"/>
      <c r="P23" s="60"/>
      <c r="Q23" s="104"/>
      <c r="R23" s="98"/>
      <c r="S23" s="127"/>
      <c r="T23" s="128"/>
      <c r="U23" s="126"/>
      <c r="V23" s="129"/>
      <c r="W23" s="126"/>
      <c r="X23" s="27"/>
      <c r="Y23" s="130"/>
      <c r="Z23" s="61"/>
      <c r="AA23" s="61"/>
      <c r="AB23" s="65"/>
      <c r="AC23" s="126"/>
      <c r="AD23" s="131"/>
      <c r="AE23" s="126"/>
      <c r="AF23" s="131"/>
      <c r="AG23" s="126"/>
      <c r="AH23" s="126"/>
      <c r="AI23" s="131"/>
      <c r="AJ23" s="30"/>
    </row>
    <row r="24" spans="2:36" s="31" customFormat="1" ht="87.65" customHeight="1" x14ac:dyDescent="0.35">
      <c r="B24" s="122"/>
      <c r="C24" s="123"/>
      <c r="D24" s="122"/>
      <c r="E24" s="58"/>
      <c r="F24" s="125"/>
      <c r="G24" s="125"/>
      <c r="H24" s="125"/>
      <c r="I24" s="125"/>
      <c r="J24" s="125"/>
      <c r="K24" s="126"/>
      <c r="L24" s="122"/>
      <c r="M24" s="58"/>
      <c r="N24" s="27"/>
      <c r="O24" s="60"/>
      <c r="P24" s="60"/>
      <c r="Q24" s="104"/>
      <c r="R24" s="98"/>
      <c r="S24" s="127"/>
      <c r="T24" s="128"/>
      <c r="U24" s="126"/>
      <c r="V24" s="129"/>
      <c r="W24" s="126"/>
      <c r="X24" s="27"/>
      <c r="Y24" s="130"/>
      <c r="Z24" s="61"/>
      <c r="AA24" s="61"/>
      <c r="AB24" s="65"/>
      <c r="AC24" s="126"/>
      <c r="AD24" s="131"/>
      <c r="AE24" s="126"/>
      <c r="AF24" s="131"/>
      <c r="AG24" s="126"/>
      <c r="AH24" s="126"/>
      <c r="AI24" s="131"/>
      <c r="AJ24" s="30"/>
    </row>
    <row r="25" spans="2:36" s="31" customFormat="1" ht="87.65" customHeight="1" x14ac:dyDescent="0.35">
      <c r="B25" s="122"/>
      <c r="C25" s="123"/>
      <c r="D25" s="122"/>
      <c r="E25" s="58"/>
      <c r="F25" s="125"/>
      <c r="G25" s="125"/>
      <c r="H25" s="125"/>
      <c r="I25" s="125"/>
      <c r="J25" s="125"/>
      <c r="K25" s="126"/>
      <c r="L25" s="122"/>
      <c r="M25" s="58"/>
      <c r="N25" s="27"/>
      <c r="O25" s="60"/>
      <c r="P25" s="60"/>
      <c r="Q25" s="104"/>
      <c r="R25" s="98"/>
      <c r="S25" s="127"/>
      <c r="T25" s="128"/>
      <c r="U25" s="126"/>
      <c r="V25" s="129"/>
      <c r="W25" s="126"/>
      <c r="X25" s="27"/>
      <c r="Y25" s="130"/>
      <c r="Z25" s="61"/>
      <c r="AA25" s="61"/>
      <c r="AB25" s="65"/>
      <c r="AC25" s="126"/>
      <c r="AD25" s="131"/>
      <c r="AE25" s="126"/>
      <c r="AF25" s="131"/>
      <c r="AG25" s="126"/>
      <c r="AH25" s="126"/>
      <c r="AI25" s="131"/>
      <c r="AJ25" s="30"/>
    </row>
    <row r="26" spans="2:36" s="31" customFormat="1" ht="87.65" customHeight="1" x14ac:dyDescent="0.35">
      <c r="B26" s="122"/>
      <c r="C26" s="123"/>
      <c r="D26" s="122"/>
      <c r="E26" s="58"/>
      <c r="F26" s="125"/>
      <c r="G26" s="125"/>
      <c r="H26" s="125"/>
      <c r="I26" s="125"/>
      <c r="J26" s="125"/>
      <c r="K26" s="126"/>
      <c r="L26" s="122"/>
      <c r="M26" s="58"/>
      <c r="N26" s="27"/>
      <c r="O26" s="60"/>
      <c r="P26" s="60"/>
      <c r="Q26" s="104"/>
      <c r="R26" s="98"/>
      <c r="S26" s="127"/>
      <c r="T26" s="128"/>
      <c r="U26" s="126"/>
      <c r="V26" s="129"/>
      <c r="W26" s="126"/>
      <c r="X26" s="27"/>
      <c r="Y26" s="130"/>
      <c r="Z26" s="61"/>
      <c r="AA26" s="61"/>
      <c r="AB26" s="65"/>
      <c r="AC26" s="126"/>
      <c r="AD26" s="131"/>
      <c r="AE26" s="126"/>
      <c r="AF26" s="131"/>
      <c r="AG26" s="126"/>
      <c r="AH26" s="126"/>
      <c r="AI26" s="131"/>
      <c r="AJ26" s="30"/>
    </row>
    <row r="27" spans="2:36" s="31" customFormat="1" ht="87.65" customHeight="1" x14ac:dyDescent="0.35">
      <c r="B27" s="122"/>
      <c r="C27" s="123"/>
      <c r="D27" s="122"/>
      <c r="E27" s="58"/>
      <c r="F27" s="125"/>
      <c r="G27" s="125"/>
      <c r="H27" s="125"/>
      <c r="I27" s="125"/>
      <c r="J27" s="125"/>
      <c r="K27" s="126"/>
      <c r="L27" s="122"/>
      <c r="M27" s="58"/>
      <c r="N27" s="27"/>
      <c r="O27" s="60"/>
      <c r="P27" s="60"/>
      <c r="Q27" s="104"/>
      <c r="R27" s="98"/>
      <c r="S27" s="127"/>
      <c r="T27" s="128"/>
      <c r="U27" s="126"/>
      <c r="V27" s="129"/>
      <c r="W27" s="126"/>
      <c r="X27" s="27"/>
      <c r="Y27" s="130"/>
      <c r="Z27" s="61"/>
      <c r="AA27" s="61"/>
      <c r="AB27" s="65"/>
      <c r="AC27" s="126"/>
      <c r="AD27" s="131"/>
      <c r="AE27" s="126"/>
      <c r="AF27" s="131"/>
      <c r="AG27" s="126"/>
      <c r="AH27" s="126"/>
      <c r="AI27" s="131"/>
      <c r="AJ27" s="30"/>
    </row>
    <row r="28" spans="2:36" s="31" customFormat="1" ht="87.65" customHeight="1" x14ac:dyDescent="0.35">
      <c r="B28" s="122"/>
      <c r="C28" s="123"/>
      <c r="D28" s="122"/>
      <c r="E28" s="58"/>
      <c r="F28" s="125"/>
      <c r="G28" s="125"/>
      <c r="H28" s="125"/>
      <c r="I28" s="125"/>
      <c r="J28" s="125"/>
      <c r="K28" s="126"/>
      <c r="L28" s="122"/>
      <c r="M28" s="58"/>
      <c r="N28" s="27"/>
      <c r="O28" s="60"/>
      <c r="P28" s="60"/>
      <c r="Q28" s="104"/>
      <c r="R28" s="98"/>
      <c r="S28" s="127"/>
      <c r="T28" s="128"/>
      <c r="U28" s="126"/>
      <c r="V28" s="129"/>
      <c r="W28" s="126"/>
      <c r="X28" s="27"/>
      <c r="Y28" s="130"/>
      <c r="Z28" s="61"/>
      <c r="AA28" s="61"/>
      <c r="AB28" s="65"/>
      <c r="AC28" s="126"/>
      <c r="AD28" s="131"/>
      <c r="AE28" s="126"/>
      <c r="AF28" s="131"/>
      <c r="AG28" s="126"/>
      <c r="AH28" s="126"/>
      <c r="AI28" s="131"/>
      <c r="AJ28" s="30"/>
    </row>
    <row r="29" spans="2:36" s="31" customFormat="1" ht="87.65" customHeight="1" x14ac:dyDescent="0.35">
      <c r="B29" s="122"/>
      <c r="C29" s="123"/>
      <c r="D29" s="122"/>
      <c r="E29" s="58"/>
      <c r="F29" s="125"/>
      <c r="G29" s="125"/>
      <c r="H29" s="125"/>
      <c r="I29" s="125"/>
      <c r="J29" s="125"/>
      <c r="K29" s="126"/>
      <c r="L29" s="122"/>
      <c r="M29" s="58"/>
      <c r="N29" s="27"/>
      <c r="O29" s="60"/>
      <c r="P29" s="60"/>
      <c r="Q29" s="104"/>
      <c r="R29" s="98"/>
      <c r="S29" s="127"/>
      <c r="T29" s="128"/>
      <c r="U29" s="126"/>
      <c r="V29" s="129"/>
      <c r="W29" s="126"/>
      <c r="X29" s="27"/>
      <c r="Y29" s="130"/>
      <c r="Z29" s="61"/>
      <c r="AA29" s="61"/>
      <c r="AB29" s="65"/>
      <c r="AC29" s="126"/>
      <c r="AD29" s="131"/>
      <c r="AE29" s="126"/>
      <c r="AF29" s="131"/>
      <c r="AG29" s="126"/>
      <c r="AH29" s="126"/>
      <c r="AI29" s="131"/>
      <c r="AJ29" s="30"/>
    </row>
    <row r="30" spans="2:36" s="31" customFormat="1" ht="87.65" customHeight="1" x14ac:dyDescent="0.35">
      <c r="B30" s="122"/>
      <c r="C30" s="123"/>
      <c r="D30" s="122"/>
      <c r="E30" s="58"/>
      <c r="F30" s="125"/>
      <c r="G30" s="125"/>
      <c r="H30" s="125"/>
      <c r="I30" s="125"/>
      <c r="J30" s="125"/>
      <c r="K30" s="126"/>
      <c r="L30" s="122"/>
      <c r="M30" s="58"/>
      <c r="N30" s="27"/>
      <c r="O30" s="60"/>
      <c r="P30" s="60"/>
      <c r="Q30" s="104"/>
      <c r="R30" s="98"/>
      <c r="S30" s="127"/>
      <c r="T30" s="128"/>
      <c r="U30" s="126"/>
      <c r="V30" s="129"/>
      <c r="W30" s="126"/>
      <c r="X30" s="27"/>
      <c r="Y30" s="130"/>
      <c r="Z30" s="61"/>
      <c r="AA30" s="61"/>
      <c r="AB30" s="65"/>
      <c r="AC30" s="126"/>
      <c r="AD30" s="131"/>
      <c r="AE30" s="126"/>
      <c r="AF30" s="131"/>
      <c r="AG30" s="126"/>
      <c r="AH30" s="126"/>
      <c r="AI30" s="131"/>
      <c r="AJ30" s="30"/>
    </row>
    <row r="31" spans="2:36" s="31" customFormat="1" ht="87.65" customHeight="1" x14ac:dyDescent="0.35">
      <c r="B31" s="122"/>
      <c r="C31" s="123"/>
      <c r="D31" s="122"/>
      <c r="E31" s="58"/>
      <c r="F31" s="125"/>
      <c r="G31" s="125"/>
      <c r="H31" s="125"/>
      <c r="I31" s="125"/>
      <c r="J31" s="125"/>
      <c r="K31" s="126"/>
      <c r="L31" s="122"/>
      <c r="M31" s="58"/>
      <c r="N31" s="27"/>
      <c r="O31" s="60"/>
      <c r="P31" s="60"/>
      <c r="Q31" s="104"/>
      <c r="R31" s="98"/>
      <c r="S31" s="127"/>
      <c r="T31" s="128"/>
      <c r="U31" s="126"/>
      <c r="V31" s="129"/>
      <c r="W31" s="126"/>
      <c r="X31" s="27"/>
      <c r="Y31" s="130"/>
      <c r="Z31" s="61"/>
      <c r="AA31" s="61"/>
      <c r="AB31" s="65"/>
      <c r="AC31" s="126"/>
      <c r="AD31" s="131"/>
      <c r="AE31" s="126"/>
      <c r="AF31" s="131"/>
      <c r="AG31" s="126"/>
      <c r="AH31" s="126"/>
      <c r="AI31" s="131"/>
      <c r="AJ31" s="30"/>
    </row>
    <row r="32" spans="2:36" s="31" customFormat="1" ht="87.65" customHeight="1" x14ac:dyDescent="0.35">
      <c r="B32" s="122"/>
      <c r="C32" s="123"/>
      <c r="D32" s="122"/>
      <c r="E32" s="58"/>
      <c r="F32" s="125"/>
      <c r="G32" s="125"/>
      <c r="H32" s="125"/>
      <c r="I32" s="125"/>
      <c r="J32" s="125"/>
      <c r="K32" s="126"/>
      <c r="L32" s="122"/>
      <c r="M32" s="58"/>
      <c r="N32" s="27"/>
      <c r="O32" s="60"/>
      <c r="P32" s="60"/>
      <c r="Q32" s="104"/>
      <c r="R32" s="98"/>
      <c r="S32" s="127"/>
      <c r="T32" s="128"/>
      <c r="U32" s="126"/>
      <c r="V32" s="129"/>
      <c r="W32" s="126"/>
      <c r="X32" s="27"/>
      <c r="Y32" s="130"/>
      <c r="Z32" s="61"/>
      <c r="AA32" s="61"/>
      <c r="AB32" s="65"/>
      <c r="AC32" s="126"/>
      <c r="AD32" s="131"/>
      <c r="AE32" s="126"/>
      <c r="AF32" s="131"/>
      <c r="AG32" s="126"/>
      <c r="AH32" s="126"/>
      <c r="AI32" s="131"/>
      <c r="AJ32" s="30"/>
    </row>
    <row r="33" spans="2:36" s="31" customFormat="1" ht="87.65" customHeight="1" x14ac:dyDescent="0.35">
      <c r="B33" s="122"/>
      <c r="C33" s="123"/>
      <c r="D33" s="122"/>
      <c r="E33" s="58"/>
      <c r="F33" s="125"/>
      <c r="G33" s="125"/>
      <c r="H33" s="125"/>
      <c r="I33" s="125"/>
      <c r="J33" s="125"/>
      <c r="K33" s="126"/>
      <c r="L33" s="122"/>
      <c r="M33" s="58"/>
      <c r="N33" s="27"/>
      <c r="O33" s="60"/>
      <c r="P33" s="60"/>
      <c r="Q33" s="104"/>
      <c r="R33" s="98"/>
      <c r="S33" s="127"/>
      <c r="T33" s="128"/>
      <c r="U33" s="126"/>
      <c r="V33" s="129"/>
      <c r="W33" s="126"/>
      <c r="X33" s="27"/>
      <c r="Y33" s="130"/>
      <c r="Z33" s="61"/>
      <c r="AA33" s="61"/>
      <c r="AB33" s="65"/>
      <c r="AC33" s="126"/>
      <c r="AD33" s="131"/>
      <c r="AE33" s="126"/>
      <c r="AF33" s="131"/>
      <c r="AG33" s="126"/>
      <c r="AH33" s="126"/>
      <c r="AI33" s="131"/>
      <c r="AJ33" s="30"/>
    </row>
    <row r="34" spans="2:36" s="31" customFormat="1" ht="87.65" customHeight="1" x14ac:dyDescent="0.35">
      <c r="B34" s="122"/>
      <c r="C34" s="123"/>
      <c r="D34" s="122"/>
      <c r="E34" s="58"/>
      <c r="F34" s="125"/>
      <c r="G34" s="125"/>
      <c r="H34" s="125"/>
      <c r="I34" s="125"/>
      <c r="J34" s="125"/>
      <c r="K34" s="126"/>
      <c r="L34" s="122"/>
      <c r="M34" s="58"/>
      <c r="N34" s="27"/>
      <c r="O34" s="60"/>
      <c r="P34" s="60"/>
      <c r="Q34" s="104"/>
      <c r="R34" s="98"/>
      <c r="S34" s="127"/>
      <c r="T34" s="128"/>
      <c r="U34" s="126"/>
      <c r="V34" s="129"/>
      <c r="W34" s="126"/>
      <c r="X34" s="27"/>
      <c r="Y34" s="130"/>
      <c r="Z34" s="61"/>
      <c r="AA34" s="61"/>
      <c r="AB34" s="65"/>
      <c r="AC34" s="126"/>
      <c r="AD34" s="131"/>
      <c r="AE34" s="126"/>
      <c r="AF34" s="131"/>
      <c r="AG34" s="126"/>
      <c r="AH34" s="126"/>
      <c r="AI34" s="131"/>
      <c r="AJ34" s="30"/>
    </row>
    <row r="35" spans="2:36" s="31" customFormat="1" ht="87.65" customHeight="1" x14ac:dyDescent="0.35">
      <c r="B35" s="122"/>
      <c r="C35" s="123"/>
      <c r="D35" s="122"/>
      <c r="E35" s="58"/>
      <c r="F35" s="125"/>
      <c r="G35" s="125"/>
      <c r="H35" s="125"/>
      <c r="I35" s="125"/>
      <c r="J35" s="125"/>
      <c r="K35" s="126"/>
      <c r="L35" s="122"/>
      <c r="M35" s="58"/>
      <c r="N35" s="27"/>
      <c r="O35" s="60"/>
      <c r="P35" s="60"/>
      <c r="Q35" s="104"/>
      <c r="R35" s="98"/>
      <c r="S35" s="127"/>
      <c r="T35" s="128"/>
      <c r="U35" s="126"/>
      <c r="V35" s="129"/>
      <c r="W35" s="126"/>
      <c r="X35" s="27"/>
      <c r="Y35" s="130"/>
      <c r="Z35" s="61"/>
      <c r="AA35" s="61"/>
      <c r="AB35" s="65"/>
      <c r="AC35" s="126"/>
      <c r="AD35" s="131"/>
      <c r="AE35" s="126"/>
      <c r="AF35" s="131"/>
      <c r="AG35" s="126"/>
      <c r="AH35" s="126"/>
      <c r="AI35" s="131"/>
      <c r="AJ35" s="30"/>
    </row>
    <row r="36" spans="2:36" s="31" customFormat="1" ht="87.65" customHeight="1" x14ac:dyDescent="0.35">
      <c r="B36" s="122"/>
      <c r="C36" s="123"/>
      <c r="D36" s="122"/>
      <c r="E36" s="58"/>
      <c r="F36" s="125"/>
      <c r="G36" s="125"/>
      <c r="H36" s="125"/>
      <c r="I36" s="125"/>
      <c r="J36" s="125"/>
      <c r="K36" s="126"/>
      <c r="L36" s="122"/>
      <c r="M36" s="58"/>
      <c r="N36" s="27"/>
      <c r="O36" s="60"/>
      <c r="P36" s="60"/>
      <c r="Q36" s="104"/>
      <c r="R36" s="98"/>
      <c r="S36" s="127"/>
      <c r="T36" s="128"/>
      <c r="U36" s="126"/>
      <c r="V36" s="129"/>
      <c r="W36" s="126"/>
      <c r="X36" s="27"/>
      <c r="Y36" s="130"/>
      <c r="Z36" s="61"/>
      <c r="AA36" s="61"/>
      <c r="AB36" s="65"/>
      <c r="AC36" s="126"/>
      <c r="AD36" s="131"/>
      <c r="AE36" s="126"/>
      <c r="AF36" s="131"/>
      <c r="AG36" s="126"/>
      <c r="AH36" s="126"/>
      <c r="AI36" s="131"/>
      <c r="AJ36" s="30"/>
    </row>
    <row r="37" spans="2:36" s="31" customFormat="1" ht="87.65" customHeight="1" x14ac:dyDescent="0.35">
      <c r="B37" s="122"/>
      <c r="C37" s="123"/>
      <c r="D37" s="122"/>
      <c r="E37" s="58"/>
      <c r="F37" s="125"/>
      <c r="G37" s="125"/>
      <c r="H37" s="125"/>
      <c r="I37" s="125"/>
      <c r="J37" s="125"/>
      <c r="K37" s="126"/>
      <c r="L37" s="122"/>
      <c r="M37" s="58"/>
      <c r="N37" s="27"/>
      <c r="O37" s="60"/>
      <c r="P37" s="60"/>
      <c r="Q37" s="104"/>
      <c r="R37" s="98"/>
      <c r="S37" s="127"/>
      <c r="T37" s="128"/>
      <c r="U37" s="126"/>
      <c r="V37" s="129"/>
      <c r="W37" s="126"/>
      <c r="X37" s="27"/>
      <c r="Y37" s="130"/>
      <c r="Z37" s="61"/>
      <c r="AA37" s="61"/>
      <c r="AB37" s="65"/>
      <c r="AC37" s="126"/>
      <c r="AD37" s="131"/>
      <c r="AE37" s="126"/>
      <c r="AF37" s="131"/>
      <c r="AG37" s="126"/>
      <c r="AH37" s="126"/>
      <c r="AI37" s="131"/>
      <c r="AJ37" s="30"/>
    </row>
    <row r="38" spans="2:36" s="31" customFormat="1" ht="87.65" customHeight="1" x14ac:dyDescent="0.35">
      <c r="B38" s="122"/>
      <c r="C38" s="123"/>
      <c r="D38" s="122"/>
      <c r="E38" s="58"/>
      <c r="F38" s="125"/>
      <c r="G38" s="125"/>
      <c r="H38" s="125"/>
      <c r="I38" s="125"/>
      <c r="J38" s="125"/>
      <c r="K38" s="126"/>
      <c r="L38" s="122"/>
      <c r="M38" s="58"/>
      <c r="N38" s="27"/>
      <c r="O38" s="60"/>
      <c r="P38" s="60"/>
      <c r="Q38" s="104"/>
      <c r="R38" s="98"/>
      <c r="S38" s="127"/>
      <c r="T38" s="128"/>
      <c r="U38" s="126"/>
      <c r="V38" s="129"/>
      <c r="W38" s="126"/>
      <c r="X38" s="27"/>
      <c r="Y38" s="130"/>
      <c r="Z38" s="61"/>
      <c r="AA38" s="61"/>
      <c r="AB38" s="65"/>
      <c r="AC38" s="126"/>
      <c r="AD38" s="131"/>
      <c r="AE38" s="126"/>
      <c r="AF38" s="131"/>
      <c r="AG38" s="126"/>
      <c r="AH38" s="126"/>
      <c r="AI38" s="131"/>
      <c r="AJ38" s="30"/>
    </row>
    <row r="39" spans="2:36" s="31" customFormat="1" ht="87.65" customHeight="1" x14ac:dyDescent="0.35">
      <c r="B39" s="122"/>
      <c r="C39" s="123"/>
      <c r="D39" s="122"/>
      <c r="E39" s="58"/>
      <c r="F39" s="125"/>
      <c r="G39" s="125"/>
      <c r="H39" s="125"/>
      <c r="I39" s="125"/>
      <c r="J39" s="125"/>
      <c r="K39" s="126"/>
      <c r="L39" s="122"/>
      <c r="M39" s="58"/>
      <c r="N39" s="27"/>
      <c r="O39" s="60"/>
      <c r="P39" s="60"/>
      <c r="Q39" s="104"/>
      <c r="R39" s="98"/>
      <c r="S39" s="127"/>
      <c r="T39" s="128"/>
      <c r="U39" s="126"/>
      <c r="V39" s="129"/>
      <c r="W39" s="126"/>
      <c r="X39" s="27"/>
      <c r="Y39" s="130"/>
      <c r="Z39" s="61"/>
      <c r="AA39" s="61"/>
      <c r="AB39" s="65"/>
      <c r="AC39" s="126"/>
      <c r="AD39" s="131"/>
      <c r="AE39" s="126"/>
      <c r="AF39" s="131"/>
      <c r="AG39" s="126"/>
      <c r="AH39" s="126"/>
      <c r="AI39" s="131"/>
      <c r="AJ39" s="30"/>
    </row>
    <row r="40" spans="2:36" s="31" customFormat="1" ht="87.65" customHeight="1" x14ac:dyDescent="0.35">
      <c r="B40" s="122"/>
      <c r="C40" s="123"/>
      <c r="D40" s="122"/>
      <c r="E40" s="58"/>
      <c r="F40" s="125"/>
      <c r="G40" s="125"/>
      <c r="H40" s="125"/>
      <c r="I40" s="125"/>
      <c r="J40" s="125"/>
      <c r="K40" s="126"/>
      <c r="L40" s="122"/>
      <c r="M40" s="58"/>
      <c r="N40" s="27"/>
      <c r="O40" s="60"/>
      <c r="P40" s="60"/>
      <c r="Q40" s="104"/>
      <c r="R40" s="98"/>
      <c r="S40" s="127"/>
      <c r="T40" s="128"/>
      <c r="U40" s="126"/>
      <c r="V40" s="129"/>
      <c r="W40" s="126"/>
      <c r="X40" s="27"/>
      <c r="Y40" s="130"/>
      <c r="Z40" s="61"/>
      <c r="AA40" s="61"/>
      <c r="AB40" s="65"/>
      <c r="AC40" s="126"/>
      <c r="AD40" s="131"/>
      <c r="AE40" s="126"/>
      <c r="AF40" s="131"/>
      <c r="AG40" s="126"/>
      <c r="AH40" s="126"/>
      <c r="AI40" s="131"/>
      <c r="AJ40" s="30"/>
    </row>
    <row r="41" spans="2:36" s="31" customFormat="1" ht="87.65" customHeight="1" x14ac:dyDescent="0.35">
      <c r="B41" s="122"/>
      <c r="C41" s="123"/>
      <c r="D41" s="122"/>
      <c r="E41" s="58"/>
      <c r="F41" s="125"/>
      <c r="G41" s="125"/>
      <c r="H41" s="125"/>
      <c r="I41" s="125"/>
      <c r="J41" s="125"/>
      <c r="K41" s="126"/>
      <c r="L41" s="122"/>
      <c r="M41" s="58"/>
      <c r="N41" s="27"/>
      <c r="O41" s="60"/>
      <c r="P41" s="60"/>
      <c r="Q41" s="104"/>
      <c r="R41" s="98"/>
      <c r="S41" s="127"/>
      <c r="T41" s="128"/>
      <c r="U41" s="126"/>
      <c r="V41" s="129"/>
      <c r="W41" s="126"/>
      <c r="X41" s="27"/>
      <c r="Y41" s="130"/>
      <c r="Z41" s="61"/>
      <c r="AA41" s="61"/>
      <c r="AB41" s="65"/>
      <c r="AC41" s="126"/>
      <c r="AD41" s="131"/>
      <c r="AE41" s="126"/>
      <c r="AF41" s="131"/>
      <c r="AG41" s="126"/>
      <c r="AH41" s="126"/>
      <c r="AI41" s="131"/>
      <c r="AJ41" s="30"/>
    </row>
    <row r="42" spans="2:36" s="31" customFormat="1" ht="87.65" customHeight="1" x14ac:dyDescent="0.35">
      <c r="B42" s="122"/>
      <c r="C42" s="123"/>
      <c r="D42" s="122"/>
      <c r="E42" s="58"/>
      <c r="F42" s="125"/>
      <c r="G42" s="125"/>
      <c r="H42" s="125"/>
      <c r="I42" s="125"/>
      <c r="J42" s="125"/>
      <c r="K42" s="126"/>
      <c r="L42" s="122"/>
      <c r="M42" s="58"/>
      <c r="N42" s="27"/>
      <c r="O42" s="60"/>
      <c r="P42" s="60"/>
      <c r="Q42" s="104"/>
      <c r="R42" s="98"/>
      <c r="S42" s="127"/>
      <c r="T42" s="128"/>
      <c r="U42" s="126"/>
      <c r="V42" s="129"/>
      <c r="W42" s="126"/>
      <c r="X42" s="27"/>
      <c r="Y42" s="130"/>
      <c r="Z42" s="61"/>
      <c r="AA42" s="61"/>
      <c r="AB42" s="65"/>
      <c r="AC42" s="126"/>
      <c r="AD42" s="131"/>
      <c r="AE42" s="126"/>
      <c r="AF42" s="131"/>
      <c r="AG42" s="126"/>
      <c r="AH42" s="126"/>
      <c r="AI42" s="131"/>
      <c r="AJ42" s="30"/>
    </row>
    <row r="43" spans="2:36" s="31" customFormat="1" ht="87.65" customHeight="1" x14ac:dyDescent="0.35">
      <c r="B43" s="122"/>
      <c r="C43" s="123"/>
      <c r="D43" s="122"/>
      <c r="E43" s="58"/>
      <c r="F43" s="125"/>
      <c r="G43" s="125"/>
      <c r="H43" s="125"/>
      <c r="I43" s="125"/>
      <c r="J43" s="125"/>
      <c r="K43" s="126"/>
      <c r="L43" s="122"/>
      <c r="M43" s="58"/>
      <c r="N43" s="27"/>
      <c r="O43" s="60"/>
      <c r="P43" s="60"/>
      <c r="Q43" s="104"/>
      <c r="R43" s="98"/>
      <c r="S43" s="127"/>
      <c r="T43" s="128"/>
      <c r="U43" s="126"/>
      <c r="V43" s="129"/>
      <c r="W43" s="126"/>
      <c r="X43" s="27"/>
      <c r="Y43" s="130"/>
      <c r="Z43" s="61"/>
      <c r="AA43" s="61"/>
      <c r="AB43" s="65"/>
      <c r="AC43" s="126"/>
      <c r="AD43" s="131"/>
      <c r="AE43" s="126"/>
      <c r="AF43" s="131"/>
      <c r="AG43" s="126"/>
      <c r="AH43" s="126"/>
      <c r="AI43" s="131"/>
      <c r="AJ43" s="30"/>
    </row>
    <row r="44" spans="2:36" s="31" customFormat="1" ht="87.65" customHeight="1" x14ac:dyDescent="0.35">
      <c r="B44" s="122"/>
      <c r="C44" s="123"/>
      <c r="D44" s="122"/>
      <c r="E44" s="58"/>
      <c r="F44" s="125"/>
      <c r="G44" s="125"/>
      <c r="H44" s="125"/>
      <c r="I44" s="125"/>
      <c r="J44" s="125"/>
      <c r="K44" s="126"/>
      <c r="L44" s="122"/>
      <c r="M44" s="58"/>
      <c r="N44" s="27"/>
      <c r="O44" s="60"/>
      <c r="P44" s="60"/>
      <c r="Q44" s="104"/>
      <c r="R44" s="98"/>
      <c r="S44" s="127"/>
      <c r="T44" s="128"/>
      <c r="U44" s="126"/>
      <c r="V44" s="129"/>
      <c r="W44" s="126"/>
      <c r="X44" s="27"/>
      <c r="Y44" s="130"/>
      <c r="Z44" s="61"/>
      <c r="AA44" s="61"/>
      <c r="AB44" s="65"/>
      <c r="AC44" s="126"/>
      <c r="AD44" s="131"/>
      <c r="AE44" s="126"/>
      <c r="AF44" s="131"/>
      <c r="AG44" s="126"/>
      <c r="AH44" s="126"/>
      <c r="AI44" s="131"/>
      <c r="AJ44" s="30"/>
    </row>
    <row r="45" spans="2:36" s="31" customFormat="1" ht="87.65" customHeight="1" x14ac:dyDescent="0.35">
      <c r="B45" s="122"/>
      <c r="C45" s="123"/>
      <c r="D45" s="122"/>
      <c r="E45" s="58"/>
      <c r="F45" s="125"/>
      <c r="G45" s="125"/>
      <c r="H45" s="125"/>
      <c r="I45" s="125"/>
      <c r="J45" s="125"/>
      <c r="K45" s="126"/>
      <c r="L45" s="122"/>
      <c r="M45" s="58"/>
      <c r="N45" s="27"/>
      <c r="O45" s="60"/>
      <c r="P45" s="60"/>
      <c r="Q45" s="104"/>
      <c r="R45" s="98"/>
      <c r="S45" s="127"/>
      <c r="T45" s="128"/>
      <c r="U45" s="126"/>
      <c r="V45" s="129"/>
      <c r="W45" s="126"/>
      <c r="X45" s="27"/>
      <c r="Y45" s="130"/>
      <c r="Z45" s="61"/>
      <c r="AA45" s="61"/>
      <c r="AB45" s="65"/>
      <c r="AC45" s="126"/>
      <c r="AD45" s="131"/>
      <c r="AE45" s="126"/>
      <c r="AF45" s="131"/>
      <c r="AG45" s="126"/>
      <c r="AH45" s="126"/>
      <c r="AI45" s="131"/>
      <c r="AJ45" s="30"/>
    </row>
    <row r="46" spans="2:36" s="31" customFormat="1" ht="87.65" customHeight="1" x14ac:dyDescent="0.35">
      <c r="B46" s="122"/>
      <c r="C46" s="123"/>
      <c r="D46" s="122"/>
      <c r="E46" s="58"/>
      <c r="F46" s="125"/>
      <c r="G46" s="125"/>
      <c r="H46" s="125"/>
      <c r="I46" s="125"/>
      <c r="J46" s="125"/>
      <c r="K46" s="126"/>
      <c r="L46" s="122"/>
      <c r="M46" s="58"/>
      <c r="N46" s="27"/>
      <c r="O46" s="60"/>
      <c r="P46" s="60"/>
      <c r="Q46" s="104"/>
      <c r="R46" s="98"/>
      <c r="S46" s="127"/>
      <c r="T46" s="128"/>
      <c r="U46" s="126"/>
      <c r="V46" s="129"/>
      <c r="W46" s="126"/>
      <c r="X46" s="27"/>
      <c r="Y46" s="130"/>
      <c r="Z46" s="61"/>
      <c r="AA46" s="61"/>
      <c r="AB46" s="65"/>
      <c r="AC46" s="126"/>
      <c r="AD46" s="131"/>
      <c r="AE46" s="126"/>
      <c r="AF46" s="131"/>
      <c r="AG46" s="126"/>
      <c r="AH46" s="126"/>
      <c r="AI46" s="131"/>
      <c r="AJ46" s="30"/>
    </row>
    <row r="47" spans="2:36" s="31" customFormat="1" ht="87.65" customHeight="1" x14ac:dyDescent="0.35">
      <c r="B47" s="122"/>
      <c r="C47" s="123"/>
      <c r="D47" s="122"/>
      <c r="E47" s="58"/>
      <c r="F47" s="125"/>
      <c r="G47" s="125"/>
      <c r="H47" s="125"/>
      <c r="I47" s="125"/>
      <c r="J47" s="125"/>
      <c r="K47" s="126"/>
      <c r="L47" s="122"/>
      <c r="M47" s="58"/>
      <c r="N47" s="27"/>
      <c r="O47" s="60"/>
      <c r="P47" s="60"/>
      <c r="Q47" s="104"/>
      <c r="R47" s="98"/>
      <c r="S47" s="127"/>
      <c r="T47" s="128"/>
      <c r="U47" s="126"/>
      <c r="V47" s="129"/>
      <c r="W47" s="126"/>
      <c r="X47" s="27"/>
      <c r="Y47" s="130"/>
      <c r="Z47" s="61"/>
      <c r="AA47" s="61"/>
      <c r="AB47" s="65"/>
      <c r="AC47" s="126"/>
      <c r="AD47" s="131"/>
      <c r="AE47" s="126"/>
      <c r="AF47" s="131"/>
      <c r="AG47" s="126"/>
      <c r="AH47" s="126"/>
      <c r="AI47" s="131"/>
      <c r="AJ47" s="30"/>
    </row>
    <row r="48" spans="2:36" s="31" customFormat="1" ht="87.65" customHeight="1" x14ac:dyDescent="0.35">
      <c r="B48" s="122"/>
      <c r="C48" s="123"/>
      <c r="D48" s="122"/>
      <c r="E48" s="58"/>
      <c r="F48" s="125"/>
      <c r="G48" s="125"/>
      <c r="H48" s="125"/>
      <c r="I48" s="125"/>
      <c r="J48" s="125"/>
      <c r="K48" s="126"/>
      <c r="L48" s="122"/>
      <c r="M48" s="58"/>
      <c r="N48" s="27"/>
      <c r="O48" s="60"/>
      <c r="P48" s="60"/>
      <c r="Q48" s="104"/>
      <c r="R48" s="98"/>
      <c r="S48" s="127"/>
      <c r="T48" s="128"/>
      <c r="U48" s="126"/>
      <c r="V48" s="129"/>
      <c r="W48" s="126"/>
      <c r="X48" s="27"/>
      <c r="Y48" s="130"/>
      <c r="Z48" s="61"/>
      <c r="AA48" s="61"/>
      <c r="AB48" s="65"/>
      <c r="AC48" s="126"/>
      <c r="AD48" s="131"/>
      <c r="AE48" s="126"/>
      <c r="AF48" s="131"/>
      <c r="AG48" s="126"/>
      <c r="AH48" s="126"/>
      <c r="AI48" s="131"/>
      <c r="AJ48" s="30"/>
    </row>
    <row r="49" spans="2:36" s="31" customFormat="1" ht="87.65" customHeight="1" x14ac:dyDescent="0.35">
      <c r="B49" s="122"/>
      <c r="C49" s="123"/>
      <c r="D49" s="122"/>
      <c r="E49" s="58"/>
      <c r="F49" s="125"/>
      <c r="G49" s="125"/>
      <c r="H49" s="125"/>
      <c r="I49" s="125"/>
      <c r="J49" s="125"/>
      <c r="K49" s="126"/>
      <c r="L49" s="122"/>
      <c r="M49" s="58"/>
      <c r="N49" s="27"/>
      <c r="O49" s="60"/>
      <c r="P49" s="60"/>
      <c r="Q49" s="104"/>
      <c r="R49" s="98"/>
      <c r="S49" s="127"/>
      <c r="T49" s="128"/>
      <c r="U49" s="126"/>
      <c r="V49" s="129"/>
      <c r="W49" s="126"/>
      <c r="X49" s="27"/>
      <c r="Y49" s="130"/>
      <c r="Z49" s="61"/>
      <c r="AA49" s="61"/>
      <c r="AB49" s="65"/>
      <c r="AC49" s="126"/>
      <c r="AD49" s="131"/>
      <c r="AE49" s="126"/>
      <c r="AF49" s="131"/>
      <c r="AG49" s="126"/>
      <c r="AH49" s="126"/>
      <c r="AI49" s="131"/>
      <c r="AJ49" s="30"/>
    </row>
    <row r="50" spans="2:36" s="31" customFormat="1" ht="87.65" customHeight="1" x14ac:dyDescent="0.35">
      <c r="B50" s="122"/>
      <c r="C50" s="123"/>
      <c r="D50" s="122"/>
      <c r="E50" s="58"/>
      <c r="F50" s="125"/>
      <c r="G50" s="125"/>
      <c r="H50" s="125"/>
      <c r="I50" s="125"/>
      <c r="J50" s="125"/>
      <c r="K50" s="126"/>
      <c r="L50" s="122"/>
      <c r="M50" s="58"/>
      <c r="N50" s="27"/>
      <c r="O50" s="60"/>
      <c r="P50" s="60"/>
      <c r="Q50" s="104"/>
      <c r="R50" s="98"/>
      <c r="S50" s="127"/>
      <c r="T50" s="128"/>
      <c r="U50" s="126"/>
      <c r="V50" s="129"/>
      <c r="W50" s="126"/>
      <c r="X50" s="27"/>
      <c r="Y50" s="130"/>
      <c r="Z50" s="61"/>
      <c r="AA50" s="61"/>
      <c r="AB50" s="65"/>
      <c r="AC50" s="126"/>
      <c r="AD50" s="131"/>
      <c r="AE50" s="126"/>
      <c r="AF50" s="131"/>
      <c r="AG50" s="126"/>
      <c r="AH50" s="126"/>
      <c r="AI50" s="131"/>
      <c r="AJ50" s="30"/>
    </row>
    <row r="51" spans="2:36" s="31" customFormat="1" ht="87.65" customHeight="1" x14ac:dyDescent="0.35">
      <c r="B51" s="122"/>
      <c r="C51" s="123"/>
      <c r="D51" s="122"/>
      <c r="E51" s="58"/>
      <c r="F51" s="125"/>
      <c r="G51" s="125"/>
      <c r="H51" s="125"/>
      <c r="I51" s="125"/>
      <c r="J51" s="125"/>
      <c r="K51" s="126"/>
      <c r="L51" s="122"/>
      <c r="M51" s="58"/>
      <c r="N51" s="27"/>
      <c r="O51" s="60"/>
      <c r="P51" s="60"/>
      <c r="Q51" s="104"/>
      <c r="R51" s="98"/>
      <c r="S51" s="127"/>
      <c r="T51" s="128"/>
      <c r="U51" s="126"/>
      <c r="V51" s="129"/>
      <c r="W51" s="126"/>
      <c r="X51" s="27"/>
      <c r="Y51" s="130"/>
      <c r="Z51" s="61"/>
      <c r="AA51" s="61"/>
      <c r="AB51" s="65"/>
      <c r="AC51" s="126"/>
      <c r="AD51" s="131"/>
      <c r="AE51" s="126"/>
      <c r="AF51" s="131"/>
      <c r="AG51" s="126"/>
      <c r="AH51" s="126"/>
      <c r="AI51" s="131"/>
      <c r="AJ51" s="30"/>
    </row>
    <row r="52" spans="2:36" s="31" customFormat="1" ht="87.65" customHeight="1" x14ac:dyDescent="0.35">
      <c r="B52" s="122"/>
      <c r="C52" s="123"/>
      <c r="D52" s="122"/>
      <c r="E52" s="58"/>
      <c r="F52" s="125"/>
      <c r="G52" s="125"/>
      <c r="H52" s="125"/>
      <c r="I52" s="125"/>
      <c r="J52" s="125"/>
      <c r="K52" s="126"/>
      <c r="L52" s="122"/>
      <c r="M52" s="58"/>
      <c r="N52" s="27"/>
      <c r="O52" s="60"/>
      <c r="P52" s="60"/>
      <c r="Q52" s="104"/>
      <c r="R52" s="98"/>
      <c r="S52" s="127"/>
      <c r="T52" s="128"/>
      <c r="U52" s="126"/>
      <c r="V52" s="129"/>
      <c r="W52" s="126"/>
      <c r="X52" s="27"/>
      <c r="Y52" s="130"/>
      <c r="Z52" s="61"/>
      <c r="AA52" s="61"/>
      <c r="AB52" s="65"/>
      <c r="AC52" s="126"/>
      <c r="AD52" s="131"/>
      <c r="AE52" s="126"/>
      <c r="AF52" s="131"/>
      <c r="AG52" s="126"/>
      <c r="AH52" s="126"/>
      <c r="AI52" s="131"/>
      <c r="AJ52" s="30"/>
    </row>
    <row r="53" spans="2:36" s="31" customFormat="1" ht="87.65" customHeight="1" x14ac:dyDescent="0.35">
      <c r="B53" s="122"/>
      <c r="C53" s="123"/>
      <c r="D53" s="122"/>
      <c r="E53" s="58"/>
      <c r="F53" s="125"/>
      <c r="G53" s="125"/>
      <c r="H53" s="125"/>
      <c r="I53" s="125"/>
      <c r="J53" s="125"/>
      <c r="K53" s="126"/>
      <c r="L53" s="122"/>
      <c r="M53" s="58"/>
      <c r="N53" s="27"/>
      <c r="O53" s="60"/>
      <c r="P53" s="60"/>
      <c r="Q53" s="104"/>
      <c r="R53" s="98"/>
      <c r="S53" s="127"/>
      <c r="T53" s="128"/>
      <c r="U53" s="126"/>
      <c r="V53" s="129"/>
      <c r="W53" s="126"/>
      <c r="X53" s="27"/>
      <c r="Y53" s="130"/>
      <c r="Z53" s="61"/>
      <c r="AA53" s="61"/>
      <c r="AB53" s="65"/>
      <c r="AC53" s="126"/>
      <c r="AD53" s="131"/>
      <c r="AE53" s="126"/>
      <c r="AF53" s="131"/>
      <c r="AG53" s="126"/>
      <c r="AH53" s="126"/>
      <c r="AI53" s="131"/>
      <c r="AJ53" s="30"/>
    </row>
    <row r="54" spans="2:36" s="31" customFormat="1" ht="87.65" customHeight="1" x14ac:dyDescent="0.35">
      <c r="B54" s="122"/>
      <c r="C54" s="123"/>
      <c r="D54" s="122"/>
      <c r="E54" s="58"/>
      <c r="F54" s="125"/>
      <c r="G54" s="125"/>
      <c r="H54" s="125"/>
      <c r="I54" s="125"/>
      <c r="J54" s="125"/>
      <c r="K54" s="126"/>
      <c r="L54" s="122"/>
      <c r="M54" s="58"/>
      <c r="N54" s="27"/>
      <c r="O54" s="60"/>
      <c r="P54" s="60"/>
      <c r="Q54" s="104"/>
      <c r="R54" s="98"/>
      <c r="S54" s="127"/>
      <c r="T54" s="128"/>
      <c r="U54" s="126"/>
      <c r="V54" s="129"/>
      <c r="W54" s="126"/>
      <c r="X54" s="27"/>
      <c r="Y54" s="130"/>
      <c r="Z54" s="61"/>
      <c r="AA54" s="61"/>
      <c r="AB54" s="65"/>
      <c r="AC54" s="126"/>
      <c r="AD54" s="131"/>
      <c r="AE54" s="126"/>
      <c r="AF54" s="131"/>
      <c r="AG54" s="126"/>
      <c r="AH54" s="126"/>
      <c r="AI54" s="131"/>
      <c r="AJ54" s="30"/>
    </row>
    <row r="55" spans="2:36" s="31" customFormat="1" ht="87.65" customHeight="1" x14ac:dyDescent="0.35">
      <c r="B55" s="122"/>
      <c r="C55" s="123"/>
      <c r="D55" s="122"/>
      <c r="E55" s="58"/>
      <c r="F55" s="125"/>
      <c r="G55" s="125"/>
      <c r="H55" s="125"/>
      <c r="I55" s="125"/>
      <c r="J55" s="125"/>
      <c r="K55" s="126"/>
      <c r="L55" s="122"/>
      <c r="M55" s="58"/>
      <c r="N55" s="27"/>
      <c r="O55" s="60"/>
      <c r="P55" s="60"/>
      <c r="Q55" s="104"/>
      <c r="R55" s="98"/>
      <c r="S55" s="127"/>
      <c r="T55" s="128"/>
      <c r="U55" s="126"/>
      <c r="V55" s="129"/>
      <c r="W55" s="126"/>
      <c r="X55" s="27"/>
      <c r="Y55" s="130"/>
      <c r="Z55" s="61"/>
      <c r="AA55" s="61"/>
      <c r="AB55" s="65"/>
      <c r="AC55" s="126"/>
      <c r="AD55" s="131"/>
      <c r="AE55" s="126"/>
      <c r="AF55" s="131"/>
      <c r="AG55" s="126"/>
      <c r="AH55" s="126"/>
      <c r="AI55" s="131"/>
      <c r="AJ55" s="30"/>
    </row>
    <row r="56" spans="2:36" s="31" customFormat="1" ht="87.65" customHeight="1" x14ac:dyDescent="0.35">
      <c r="B56" s="122"/>
      <c r="C56" s="123"/>
      <c r="D56" s="122"/>
      <c r="E56" s="58"/>
      <c r="F56" s="125"/>
      <c r="G56" s="125"/>
      <c r="H56" s="125"/>
      <c r="I56" s="125"/>
      <c r="J56" s="125"/>
      <c r="K56" s="126"/>
      <c r="L56" s="122"/>
      <c r="M56" s="58"/>
      <c r="N56" s="27"/>
      <c r="O56" s="60"/>
      <c r="P56" s="60"/>
      <c r="Q56" s="104"/>
      <c r="R56" s="98"/>
      <c r="S56" s="127"/>
      <c r="T56" s="128"/>
      <c r="U56" s="126"/>
      <c r="V56" s="129"/>
      <c r="W56" s="126"/>
      <c r="X56" s="27"/>
      <c r="Y56" s="130"/>
      <c r="Z56" s="61"/>
      <c r="AA56" s="61"/>
      <c r="AB56" s="65"/>
      <c r="AC56" s="126"/>
      <c r="AD56" s="131"/>
      <c r="AE56" s="126"/>
      <c r="AF56" s="131"/>
      <c r="AG56" s="126"/>
      <c r="AH56" s="126"/>
      <c r="AI56" s="131"/>
      <c r="AJ56" s="30"/>
    </row>
    <row r="57" spans="2:36" s="31" customFormat="1" ht="87.65" customHeight="1" x14ac:dyDescent="0.35">
      <c r="B57" s="122"/>
      <c r="C57" s="123"/>
      <c r="D57" s="122"/>
      <c r="E57" s="58"/>
      <c r="F57" s="125"/>
      <c r="G57" s="125"/>
      <c r="H57" s="125"/>
      <c r="I57" s="125"/>
      <c r="J57" s="125"/>
      <c r="K57" s="126"/>
      <c r="L57" s="122"/>
      <c r="M57" s="58"/>
      <c r="N57" s="27"/>
      <c r="O57" s="60"/>
      <c r="P57" s="60"/>
      <c r="Q57" s="104"/>
      <c r="R57" s="98"/>
      <c r="S57" s="127"/>
      <c r="T57" s="128"/>
      <c r="U57" s="126"/>
      <c r="V57" s="129"/>
      <c r="W57" s="126"/>
      <c r="X57" s="27"/>
      <c r="Y57" s="130"/>
      <c r="Z57" s="61"/>
      <c r="AA57" s="61"/>
      <c r="AB57" s="65"/>
      <c r="AC57" s="126"/>
      <c r="AD57" s="131"/>
      <c r="AE57" s="126"/>
      <c r="AF57" s="131"/>
      <c r="AG57" s="126"/>
      <c r="AH57" s="126"/>
      <c r="AI57" s="131"/>
      <c r="AJ57" s="30"/>
    </row>
    <row r="58" spans="2:36" s="31" customFormat="1" ht="87.65" customHeight="1" x14ac:dyDescent="0.35">
      <c r="B58" s="122"/>
      <c r="C58" s="123"/>
      <c r="D58" s="122"/>
      <c r="E58" s="58"/>
      <c r="F58" s="125"/>
      <c r="G58" s="125"/>
      <c r="H58" s="125"/>
      <c r="I58" s="125"/>
      <c r="J58" s="125"/>
      <c r="K58" s="126"/>
      <c r="L58" s="122"/>
      <c r="M58" s="58"/>
      <c r="N58" s="27"/>
      <c r="O58" s="60"/>
      <c r="P58" s="60"/>
      <c r="Q58" s="104"/>
      <c r="R58" s="98"/>
      <c r="S58" s="127"/>
      <c r="T58" s="128"/>
      <c r="U58" s="126"/>
      <c r="V58" s="129"/>
      <c r="W58" s="126"/>
      <c r="X58" s="27"/>
      <c r="Y58" s="130"/>
      <c r="Z58" s="61"/>
      <c r="AA58" s="61"/>
      <c r="AB58" s="65"/>
      <c r="AC58" s="126"/>
      <c r="AD58" s="131"/>
      <c r="AE58" s="126"/>
      <c r="AF58" s="131"/>
      <c r="AG58" s="126"/>
      <c r="AH58" s="126"/>
      <c r="AI58" s="131"/>
      <c r="AJ58" s="30"/>
    </row>
    <row r="59" spans="2:36" s="31" customFormat="1" ht="87.65" customHeight="1" x14ac:dyDescent="0.35">
      <c r="B59" s="122"/>
      <c r="C59" s="123"/>
      <c r="D59" s="122"/>
      <c r="E59" s="58"/>
      <c r="F59" s="125"/>
      <c r="G59" s="125"/>
      <c r="H59" s="125"/>
      <c r="I59" s="125"/>
      <c r="J59" s="125"/>
      <c r="K59" s="126"/>
      <c r="L59" s="122"/>
      <c r="M59" s="58"/>
      <c r="N59" s="27"/>
      <c r="O59" s="60"/>
      <c r="P59" s="60"/>
      <c r="Q59" s="104"/>
      <c r="R59" s="98"/>
      <c r="S59" s="127"/>
      <c r="T59" s="128"/>
      <c r="U59" s="126"/>
      <c r="V59" s="129"/>
      <c r="W59" s="126"/>
      <c r="X59" s="27"/>
      <c r="Y59" s="130"/>
      <c r="Z59" s="61"/>
      <c r="AA59" s="61"/>
      <c r="AB59" s="65"/>
      <c r="AC59" s="126"/>
      <c r="AD59" s="131"/>
      <c r="AE59" s="126"/>
      <c r="AF59" s="131"/>
      <c r="AG59" s="126"/>
      <c r="AH59" s="126"/>
      <c r="AI59" s="131"/>
      <c r="AJ59" s="30"/>
    </row>
    <row r="60" spans="2:36" s="31" customFormat="1" ht="87.65" customHeight="1" x14ac:dyDescent="0.35">
      <c r="B60" s="122"/>
      <c r="C60" s="123"/>
      <c r="D60" s="122"/>
      <c r="E60" s="58"/>
      <c r="F60" s="125"/>
      <c r="G60" s="125"/>
      <c r="H60" s="125"/>
      <c r="I60" s="125"/>
      <c r="J60" s="125"/>
      <c r="K60" s="126"/>
      <c r="L60" s="122"/>
      <c r="M60" s="58"/>
      <c r="N60" s="27"/>
      <c r="O60" s="60"/>
      <c r="P60" s="60"/>
      <c r="Q60" s="104"/>
      <c r="R60" s="98"/>
      <c r="S60" s="127"/>
      <c r="T60" s="128"/>
      <c r="U60" s="126"/>
      <c r="V60" s="129"/>
      <c r="W60" s="126"/>
      <c r="X60" s="27"/>
      <c r="Y60" s="130"/>
      <c r="Z60" s="61"/>
      <c r="AA60" s="61"/>
      <c r="AB60" s="65"/>
      <c r="AC60" s="126"/>
      <c r="AD60" s="131"/>
      <c r="AE60" s="126"/>
      <c r="AF60" s="131"/>
      <c r="AG60" s="126"/>
      <c r="AH60" s="126"/>
      <c r="AI60" s="131"/>
      <c r="AJ60" s="30"/>
    </row>
    <row r="61" spans="2:36" s="31" customFormat="1" ht="87.65" customHeight="1" x14ac:dyDescent="0.35">
      <c r="B61" s="122"/>
      <c r="C61" s="123"/>
      <c r="D61" s="122"/>
      <c r="E61" s="58"/>
      <c r="F61" s="125"/>
      <c r="G61" s="125"/>
      <c r="H61" s="125"/>
      <c r="I61" s="125"/>
      <c r="J61" s="125"/>
      <c r="K61" s="126"/>
      <c r="L61" s="122"/>
      <c r="M61" s="58"/>
      <c r="N61" s="27"/>
      <c r="O61" s="60"/>
      <c r="P61" s="60"/>
      <c r="Q61" s="104"/>
      <c r="R61" s="98"/>
      <c r="S61" s="127"/>
      <c r="T61" s="128"/>
      <c r="U61" s="126"/>
      <c r="V61" s="129"/>
      <c r="W61" s="126"/>
      <c r="X61" s="27"/>
      <c r="Y61" s="130"/>
      <c r="Z61" s="61"/>
      <c r="AA61" s="61"/>
      <c r="AB61" s="65"/>
      <c r="AC61" s="126"/>
      <c r="AD61" s="131"/>
      <c r="AE61" s="126"/>
      <c r="AF61" s="131"/>
      <c r="AG61" s="126"/>
      <c r="AH61" s="126"/>
      <c r="AI61" s="131"/>
      <c r="AJ61" s="30"/>
    </row>
    <row r="62" spans="2:36" s="31" customFormat="1" ht="87.65" customHeight="1" x14ac:dyDescent="0.35">
      <c r="B62" s="122"/>
      <c r="C62" s="123"/>
      <c r="D62" s="122"/>
      <c r="E62" s="58"/>
      <c r="F62" s="125"/>
      <c r="G62" s="125"/>
      <c r="H62" s="125"/>
      <c r="I62" s="125"/>
      <c r="J62" s="125"/>
      <c r="K62" s="126"/>
      <c r="L62" s="122"/>
      <c r="M62" s="58"/>
      <c r="N62" s="27"/>
      <c r="O62" s="60"/>
      <c r="P62" s="60"/>
      <c r="Q62" s="104"/>
      <c r="R62" s="98"/>
      <c r="S62" s="127"/>
      <c r="T62" s="128"/>
      <c r="U62" s="126"/>
      <c r="V62" s="129"/>
      <c r="W62" s="126"/>
      <c r="X62" s="27"/>
      <c r="Y62" s="130"/>
      <c r="Z62" s="61"/>
      <c r="AA62" s="61"/>
      <c r="AB62" s="65"/>
      <c r="AC62" s="126"/>
      <c r="AD62" s="131"/>
      <c r="AE62" s="126"/>
      <c r="AF62" s="131"/>
      <c r="AG62" s="126"/>
      <c r="AH62" s="126"/>
      <c r="AI62" s="131"/>
      <c r="AJ62" s="30"/>
    </row>
    <row r="63" spans="2:36" s="31" customFormat="1" ht="87.65" customHeight="1" x14ac:dyDescent="0.35">
      <c r="B63" s="122"/>
      <c r="C63" s="123"/>
      <c r="D63" s="122"/>
      <c r="E63" s="58"/>
      <c r="F63" s="125"/>
      <c r="G63" s="125"/>
      <c r="H63" s="125"/>
      <c r="I63" s="125"/>
      <c r="J63" s="125"/>
      <c r="K63" s="126"/>
      <c r="L63" s="122"/>
      <c r="M63" s="58"/>
      <c r="N63" s="27"/>
      <c r="O63" s="60"/>
      <c r="P63" s="60"/>
      <c r="Q63" s="104"/>
      <c r="R63" s="98"/>
      <c r="S63" s="127"/>
      <c r="T63" s="128"/>
      <c r="U63" s="126"/>
      <c r="V63" s="129"/>
      <c r="W63" s="126"/>
      <c r="X63" s="27"/>
      <c r="Y63" s="130"/>
      <c r="Z63" s="61"/>
      <c r="AA63" s="61"/>
      <c r="AB63" s="65"/>
      <c r="AC63" s="126"/>
      <c r="AD63" s="131"/>
      <c r="AE63" s="126"/>
      <c r="AF63" s="131"/>
      <c r="AG63" s="126"/>
      <c r="AH63" s="126"/>
      <c r="AI63" s="131"/>
      <c r="AJ63" s="30"/>
    </row>
    <row r="64" spans="2:36" s="31" customFormat="1" ht="87.65" customHeight="1" x14ac:dyDescent="0.35">
      <c r="B64" s="122"/>
      <c r="C64" s="123"/>
      <c r="D64" s="122"/>
      <c r="E64" s="58"/>
      <c r="F64" s="125"/>
      <c r="G64" s="125"/>
      <c r="H64" s="125"/>
      <c r="I64" s="125"/>
      <c r="J64" s="125"/>
      <c r="K64" s="126"/>
      <c r="L64" s="122"/>
      <c r="M64" s="58"/>
      <c r="N64" s="27"/>
      <c r="O64" s="60"/>
      <c r="P64" s="60"/>
      <c r="Q64" s="104"/>
      <c r="R64" s="98"/>
      <c r="S64" s="127"/>
      <c r="T64" s="128"/>
      <c r="U64" s="126"/>
      <c r="V64" s="129"/>
      <c r="W64" s="126"/>
      <c r="X64" s="27"/>
      <c r="Y64" s="130"/>
      <c r="Z64" s="61"/>
      <c r="AA64" s="61"/>
      <c r="AB64" s="65"/>
      <c r="AC64" s="126"/>
      <c r="AD64" s="131"/>
      <c r="AE64" s="126"/>
      <c r="AF64" s="131"/>
      <c r="AG64" s="126"/>
      <c r="AH64" s="126"/>
      <c r="AI64" s="131"/>
      <c r="AJ64" s="30"/>
    </row>
    <row r="65" spans="2:36" s="31" customFormat="1" ht="87.65" customHeight="1" x14ac:dyDescent="0.35">
      <c r="B65" s="122"/>
      <c r="C65" s="123"/>
      <c r="D65" s="122"/>
      <c r="E65" s="58"/>
      <c r="F65" s="125"/>
      <c r="G65" s="125"/>
      <c r="H65" s="125"/>
      <c r="I65" s="125"/>
      <c r="J65" s="125"/>
      <c r="K65" s="126"/>
      <c r="L65" s="122"/>
      <c r="M65" s="58"/>
      <c r="N65" s="27"/>
      <c r="O65" s="60"/>
      <c r="P65" s="60"/>
      <c r="Q65" s="104"/>
      <c r="R65" s="98"/>
      <c r="S65" s="127"/>
      <c r="T65" s="128"/>
      <c r="U65" s="126"/>
      <c r="V65" s="129"/>
      <c r="W65" s="126"/>
      <c r="X65" s="27"/>
      <c r="Y65" s="130"/>
      <c r="Z65" s="61"/>
      <c r="AA65" s="61"/>
      <c r="AB65" s="65"/>
      <c r="AC65" s="126"/>
      <c r="AD65" s="131"/>
      <c r="AE65" s="126"/>
      <c r="AF65" s="131"/>
      <c r="AG65" s="126"/>
      <c r="AH65" s="126"/>
      <c r="AI65" s="131"/>
      <c r="AJ65" s="30"/>
    </row>
    <row r="66" spans="2:36" s="31" customFormat="1" ht="87.65" customHeight="1" x14ac:dyDescent="0.35">
      <c r="B66" s="122"/>
      <c r="C66" s="123"/>
      <c r="D66" s="122"/>
      <c r="E66" s="58"/>
      <c r="F66" s="125"/>
      <c r="G66" s="125"/>
      <c r="H66" s="125"/>
      <c r="I66" s="125"/>
      <c r="J66" s="125"/>
      <c r="K66" s="126"/>
      <c r="L66" s="122"/>
      <c r="M66" s="58"/>
      <c r="N66" s="27"/>
      <c r="O66" s="60"/>
      <c r="P66" s="60"/>
      <c r="Q66" s="104"/>
      <c r="R66" s="98"/>
      <c r="S66" s="127"/>
      <c r="T66" s="128"/>
      <c r="U66" s="126"/>
      <c r="V66" s="129"/>
      <c r="W66" s="126"/>
      <c r="X66" s="27"/>
      <c r="Y66" s="130"/>
      <c r="Z66" s="61"/>
      <c r="AA66" s="61"/>
      <c r="AB66" s="65"/>
      <c r="AC66" s="126"/>
      <c r="AD66" s="131"/>
      <c r="AE66" s="126"/>
      <c r="AF66" s="131"/>
      <c r="AG66" s="126"/>
      <c r="AH66" s="126"/>
      <c r="AI66" s="131"/>
      <c r="AJ66" s="30"/>
    </row>
    <row r="67" spans="2:36" s="31" customFormat="1" ht="87.65" customHeight="1" x14ac:dyDescent="0.35">
      <c r="B67" s="122"/>
      <c r="C67" s="123"/>
      <c r="D67" s="122"/>
      <c r="E67" s="58"/>
      <c r="F67" s="125"/>
      <c r="G67" s="125"/>
      <c r="H67" s="125"/>
      <c r="I67" s="125"/>
      <c r="J67" s="125"/>
      <c r="K67" s="126"/>
      <c r="L67" s="122"/>
      <c r="M67" s="58"/>
      <c r="N67" s="27"/>
      <c r="O67" s="60"/>
      <c r="P67" s="60"/>
      <c r="Q67" s="104"/>
      <c r="R67" s="98"/>
      <c r="S67" s="127"/>
      <c r="T67" s="128"/>
      <c r="U67" s="126"/>
      <c r="V67" s="129"/>
      <c r="W67" s="126"/>
      <c r="X67" s="27"/>
      <c r="Y67" s="130"/>
      <c r="Z67" s="61"/>
      <c r="AA67" s="61"/>
      <c r="AB67" s="65"/>
      <c r="AC67" s="126"/>
      <c r="AD67" s="131"/>
      <c r="AE67" s="126"/>
      <c r="AF67" s="131"/>
      <c r="AG67" s="126"/>
      <c r="AH67" s="126"/>
      <c r="AI67" s="131"/>
      <c r="AJ67" s="30"/>
    </row>
    <row r="68" spans="2:36" s="31" customFormat="1" ht="87.65" customHeight="1" x14ac:dyDescent="0.35">
      <c r="B68" s="122"/>
      <c r="C68" s="123"/>
      <c r="D68" s="122"/>
      <c r="E68" s="58"/>
      <c r="F68" s="125"/>
      <c r="G68" s="125"/>
      <c r="H68" s="125"/>
      <c r="I68" s="125"/>
      <c r="J68" s="125"/>
      <c r="K68" s="126"/>
      <c r="L68" s="122"/>
      <c r="M68" s="58"/>
      <c r="N68" s="27"/>
      <c r="O68" s="60"/>
      <c r="P68" s="60"/>
      <c r="Q68" s="104"/>
      <c r="R68" s="98"/>
      <c r="S68" s="127"/>
      <c r="T68" s="128"/>
      <c r="U68" s="126"/>
      <c r="V68" s="129"/>
      <c r="W68" s="126"/>
      <c r="X68" s="27"/>
      <c r="Y68" s="130"/>
      <c r="Z68" s="61"/>
      <c r="AA68" s="61"/>
      <c r="AB68" s="65"/>
      <c r="AC68" s="126"/>
      <c r="AD68" s="131"/>
      <c r="AE68" s="126"/>
      <c r="AF68" s="131"/>
      <c r="AG68" s="126"/>
      <c r="AH68" s="126"/>
      <c r="AI68" s="131"/>
      <c r="AJ68" s="30"/>
    </row>
    <row r="69" spans="2:36" s="31" customFormat="1" ht="87.65" customHeight="1" x14ac:dyDescent="0.35">
      <c r="B69" s="122"/>
      <c r="C69" s="123"/>
      <c r="D69" s="122"/>
      <c r="E69" s="58"/>
      <c r="F69" s="125"/>
      <c r="G69" s="125"/>
      <c r="H69" s="125"/>
      <c r="I69" s="125"/>
      <c r="J69" s="125"/>
      <c r="K69" s="126"/>
      <c r="L69" s="122"/>
      <c r="M69" s="58"/>
      <c r="N69" s="27"/>
      <c r="O69" s="60"/>
      <c r="P69" s="60"/>
      <c r="Q69" s="104"/>
      <c r="R69" s="98"/>
      <c r="S69" s="127"/>
      <c r="T69" s="128"/>
      <c r="U69" s="126"/>
      <c r="V69" s="129"/>
      <c r="W69" s="126"/>
      <c r="X69" s="27"/>
      <c r="Y69" s="130"/>
      <c r="Z69" s="61"/>
      <c r="AA69" s="61"/>
      <c r="AB69" s="65"/>
      <c r="AC69" s="126"/>
      <c r="AD69" s="131"/>
      <c r="AE69" s="126"/>
      <c r="AF69" s="131"/>
      <c r="AG69" s="126"/>
      <c r="AH69" s="126"/>
      <c r="AI69" s="131"/>
      <c r="AJ69" s="30"/>
    </row>
    <row r="70" spans="2:36" s="31" customFormat="1" ht="87.65" customHeight="1" x14ac:dyDescent="0.35">
      <c r="B70" s="122"/>
      <c r="C70" s="123"/>
      <c r="D70" s="122"/>
      <c r="E70" s="58"/>
      <c r="F70" s="125"/>
      <c r="G70" s="125"/>
      <c r="H70" s="125"/>
      <c r="I70" s="125"/>
      <c r="J70" s="125"/>
      <c r="K70" s="126"/>
      <c r="L70" s="122"/>
      <c r="M70" s="58"/>
      <c r="N70" s="27"/>
      <c r="O70" s="60"/>
      <c r="P70" s="60"/>
      <c r="Q70" s="104"/>
      <c r="R70" s="98"/>
      <c r="S70" s="127"/>
      <c r="T70" s="128"/>
      <c r="U70" s="126"/>
      <c r="V70" s="129"/>
      <c r="W70" s="126"/>
      <c r="X70" s="27"/>
      <c r="Y70" s="130"/>
      <c r="Z70" s="61"/>
      <c r="AA70" s="61"/>
      <c r="AB70" s="65"/>
      <c r="AC70" s="126"/>
      <c r="AD70" s="131"/>
      <c r="AE70" s="126"/>
      <c r="AF70" s="131"/>
      <c r="AG70" s="126"/>
      <c r="AH70" s="126"/>
      <c r="AI70" s="131"/>
      <c r="AJ70" s="30"/>
    </row>
    <row r="71" spans="2:36" s="31" customFormat="1" ht="87.65" customHeight="1" x14ac:dyDescent="0.35">
      <c r="B71" s="122"/>
      <c r="C71" s="123"/>
      <c r="D71" s="122"/>
      <c r="E71" s="58"/>
      <c r="F71" s="125"/>
      <c r="G71" s="125"/>
      <c r="H71" s="125"/>
      <c r="I71" s="125"/>
      <c r="J71" s="125"/>
      <c r="K71" s="126"/>
      <c r="L71" s="122"/>
      <c r="M71" s="58"/>
      <c r="N71" s="27"/>
      <c r="O71" s="60"/>
      <c r="P71" s="60"/>
      <c r="Q71" s="104"/>
      <c r="R71" s="98"/>
      <c r="S71" s="127"/>
      <c r="T71" s="128"/>
      <c r="U71" s="126"/>
      <c r="V71" s="129"/>
      <c r="W71" s="126"/>
      <c r="X71" s="27"/>
      <c r="Y71" s="130"/>
      <c r="Z71" s="61"/>
      <c r="AA71" s="61"/>
      <c r="AB71" s="65"/>
      <c r="AC71" s="126"/>
      <c r="AD71" s="131"/>
      <c r="AE71" s="126"/>
      <c r="AF71" s="131"/>
      <c r="AG71" s="126"/>
      <c r="AH71" s="126"/>
      <c r="AI71" s="131"/>
      <c r="AJ71" s="30"/>
    </row>
    <row r="72" spans="2:36" s="31" customFormat="1" ht="87.65" customHeight="1" x14ac:dyDescent="0.35">
      <c r="B72" s="122"/>
      <c r="C72" s="123"/>
      <c r="D72" s="122"/>
      <c r="E72" s="58"/>
      <c r="F72" s="125"/>
      <c r="G72" s="125"/>
      <c r="H72" s="125"/>
      <c r="I72" s="125"/>
      <c r="J72" s="125"/>
      <c r="K72" s="126"/>
      <c r="L72" s="122"/>
      <c r="M72" s="58"/>
      <c r="N72" s="27"/>
      <c r="O72" s="60"/>
      <c r="P72" s="60"/>
      <c r="Q72" s="104"/>
      <c r="R72" s="98"/>
      <c r="S72" s="127"/>
      <c r="T72" s="128"/>
      <c r="U72" s="126"/>
      <c r="V72" s="129"/>
      <c r="W72" s="126"/>
      <c r="X72" s="27"/>
      <c r="Y72" s="130"/>
      <c r="Z72" s="61"/>
      <c r="AA72" s="61"/>
      <c r="AB72" s="65"/>
      <c r="AC72" s="126"/>
      <c r="AD72" s="131"/>
      <c r="AE72" s="126"/>
      <c r="AF72" s="131"/>
      <c r="AG72" s="126"/>
      <c r="AH72" s="126"/>
      <c r="AI72" s="131"/>
      <c r="AJ72" s="30"/>
    </row>
    <row r="73" spans="2:36" s="31" customFormat="1" ht="87.65" customHeight="1" x14ac:dyDescent="0.35">
      <c r="B73" s="122"/>
      <c r="C73" s="123"/>
      <c r="D73" s="122"/>
      <c r="E73" s="58"/>
      <c r="F73" s="125"/>
      <c r="G73" s="125"/>
      <c r="H73" s="125"/>
      <c r="I73" s="125"/>
      <c r="J73" s="125"/>
      <c r="K73" s="126"/>
      <c r="L73" s="122"/>
      <c r="M73" s="58"/>
      <c r="N73" s="27"/>
      <c r="O73" s="60"/>
      <c r="P73" s="60"/>
      <c r="Q73" s="104"/>
      <c r="R73" s="98"/>
      <c r="S73" s="127"/>
      <c r="T73" s="128"/>
      <c r="U73" s="126"/>
      <c r="V73" s="129"/>
      <c r="W73" s="126"/>
      <c r="X73" s="27"/>
      <c r="Y73" s="130"/>
      <c r="Z73" s="61"/>
      <c r="AA73" s="61"/>
      <c r="AB73" s="65"/>
      <c r="AC73" s="126"/>
      <c r="AD73" s="131"/>
      <c r="AE73" s="126"/>
      <c r="AF73" s="131"/>
      <c r="AG73" s="126"/>
      <c r="AH73" s="126"/>
      <c r="AI73" s="131"/>
      <c r="AJ73" s="30"/>
    </row>
    <row r="74" spans="2:36" s="31" customFormat="1" ht="87.65" customHeight="1" x14ac:dyDescent="0.35">
      <c r="B74" s="122"/>
      <c r="C74" s="123"/>
      <c r="D74" s="122"/>
      <c r="E74" s="58"/>
      <c r="F74" s="125"/>
      <c r="G74" s="125"/>
      <c r="H74" s="125"/>
      <c r="I74" s="125"/>
      <c r="J74" s="125"/>
      <c r="K74" s="126"/>
      <c r="L74" s="122"/>
      <c r="M74" s="58"/>
      <c r="N74" s="27"/>
      <c r="O74" s="60"/>
      <c r="P74" s="60"/>
      <c r="Q74" s="104"/>
      <c r="R74" s="98"/>
      <c r="S74" s="127"/>
      <c r="T74" s="128"/>
      <c r="U74" s="126"/>
      <c r="V74" s="129"/>
      <c r="W74" s="126"/>
      <c r="X74" s="27"/>
      <c r="Y74" s="130"/>
      <c r="Z74" s="61"/>
      <c r="AA74" s="61"/>
      <c r="AB74" s="65"/>
      <c r="AC74" s="126"/>
      <c r="AD74" s="131"/>
      <c r="AE74" s="126"/>
      <c r="AF74" s="131"/>
      <c r="AG74" s="126"/>
      <c r="AH74" s="126"/>
      <c r="AI74" s="131"/>
      <c r="AJ74" s="30"/>
    </row>
    <row r="75" spans="2:36" s="31" customFormat="1" ht="87.65" customHeight="1" x14ac:dyDescent="0.35">
      <c r="B75" s="122"/>
      <c r="C75" s="123"/>
      <c r="D75" s="122"/>
      <c r="E75" s="58"/>
      <c r="F75" s="125"/>
      <c r="G75" s="125"/>
      <c r="H75" s="125"/>
      <c r="I75" s="125"/>
      <c r="J75" s="125"/>
      <c r="K75" s="126"/>
      <c r="L75" s="122"/>
      <c r="M75" s="58"/>
      <c r="N75" s="27"/>
      <c r="O75" s="60"/>
      <c r="P75" s="60"/>
      <c r="Q75" s="104"/>
      <c r="R75" s="98"/>
      <c r="S75" s="127"/>
      <c r="T75" s="128"/>
      <c r="U75" s="126"/>
      <c r="V75" s="129"/>
      <c r="W75" s="126"/>
      <c r="X75" s="27"/>
      <c r="Y75" s="130"/>
      <c r="Z75" s="61"/>
      <c r="AA75" s="61"/>
      <c r="AB75" s="65"/>
      <c r="AC75" s="126"/>
      <c r="AD75" s="131"/>
      <c r="AE75" s="126"/>
      <c r="AF75" s="131"/>
      <c r="AG75" s="126"/>
      <c r="AH75" s="126"/>
      <c r="AI75" s="131"/>
      <c r="AJ75" s="30"/>
    </row>
    <row r="76" spans="2:36" s="31" customFormat="1" ht="87.65" customHeight="1" x14ac:dyDescent="0.35">
      <c r="B76" s="122"/>
      <c r="C76" s="123"/>
      <c r="D76" s="122"/>
      <c r="E76" s="58"/>
      <c r="F76" s="125"/>
      <c r="G76" s="125"/>
      <c r="H76" s="125"/>
      <c r="I76" s="125"/>
      <c r="J76" s="125"/>
      <c r="K76" s="126"/>
      <c r="L76" s="122"/>
      <c r="M76" s="58"/>
      <c r="N76" s="27"/>
      <c r="O76" s="60"/>
      <c r="P76" s="60"/>
      <c r="Q76" s="104"/>
      <c r="R76" s="98"/>
      <c r="S76" s="127"/>
      <c r="T76" s="128"/>
      <c r="U76" s="126"/>
      <c r="V76" s="129"/>
      <c r="W76" s="126"/>
      <c r="X76" s="27"/>
      <c r="Y76" s="130"/>
      <c r="Z76" s="61"/>
      <c r="AA76" s="61"/>
      <c r="AB76" s="65"/>
      <c r="AC76" s="126"/>
      <c r="AD76" s="131"/>
      <c r="AE76" s="126"/>
      <c r="AF76" s="131"/>
      <c r="AG76" s="126"/>
      <c r="AH76" s="126"/>
      <c r="AI76" s="131"/>
      <c r="AJ76" s="30"/>
    </row>
    <row r="77" spans="2:36" s="31" customFormat="1" ht="87.65" customHeight="1" x14ac:dyDescent="0.35">
      <c r="B77" s="122"/>
      <c r="C77" s="123"/>
      <c r="D77" s="122"/>
      <c r="E77" s="58"/>
      <c r="F77" s="125"/>
      <c r="G77" s="125"/>
      <c r="H77" s="125"/>
      <c r="I77" s="125"/>
      <c r="J77" s="125"/>
      <c r="K77" s="126"/>
      <c r="L77" s="122"/>
      <c r="M77" s="58"/>
      <c r="N77" s="27"/>
      <c r="O77" s="60"/>
      <c r="P77" s="60"/>
      <c r="Q77" s="104"/>
      <c r="R77" s="98"/>
      <c r="S77" s="127"/>
      <c r="T77" s="128"/>
      <c r="U77" s="126"/>
      <c r="V77" s="129"/>
      <c r="W77" s="126"/>
      <c r="X77" s="27"/>
      <c r="Y77" s="130"/>
      <c r="Z77" s="61"/>
      <c r="AA77" s="61"/>
      <c r="AB77" s="65"/>
      <c r="AC77" s="126"/>
      <c r="AD77" s="131"/>
      <c r="AE77" s="126"/>
      <c r="AF77" s="131"/>
      <c r="AG77" s="126"/>
      <c r="AH77" s="126"/>
      <c r="AI77" s="131"/>
      <c r="AJ77" s="30"/>
    </row>
    <row r="78" spans="2:36" s="31" customFormat="1" ht="87.65" customHeight="1" x14ac:dyDescent="0.35">
      <c r="B78" s="122"/>
      <c r="C78" s="123"/>
      <c r="D78" s="122"/>
      <c r="E78" s="58"/>
      <c r="F78" s="125"/>
      <c r="G78" s="125"/>
      <c r="H78" s="125"/>
      <c r="I78" s="125"/>
      <c r="J78" s="125"/>
      <c r="K78" s="126"/>
      <c r="L78" s="122"/>
      <c r="M78" s="58"/>
      <c r="N78" s="27"/>
      <c r="O78" s="60"/>
      <c r="P78" s="60"/>
      <c r="Q78" s="104"/>
      <c r="R78" s="98"/>
      <c r="S78" s="127"/>
      <c r="T78" s="128"/>
      <c r="U78" s="126"/>
      <c r="V78" s="129"/>
      <c r="W78" s="126"/>
      <c r="X78" s="27"/>
      <c r="Y78" s="130"/>
      <c r="Z78" s="61"/>
      <c r="AA78" s="61"/>
      <c r="AB78" s="65"/>
      <c r="AC78" s="126"/>
      <c r="AD78" s="131"/>
      <c r="AE78" s="126"/>
      <c r="AF78" s="131"/>
      <c r="AG78" s="126"/>
      <c r="AH78" s="126"/>
      <c r="AI78" s="131"/>
      <c r="AJ78" s="30"/>
    </row>
    <row r="79" spans="2:36" s="31" customFormat="1" ht="87.65" customHeight="1" x14ac:dyDescent="0.35">
      <c r="B79" s="122"/>
      <c r="C79" s="123"/>
      <c r="D79" s="122"/>
      <c r="E79" s="58"/>
      <c r="F79" s="125"/>
      <c r="G79" s="125"/>
      <c r="H79" s="125"/>
      <c r="I79" s="125"/>
      <c r="J79" s="125"/>
      <c r="K79" s="126"/>
      <c r="L79" s="122"/>
      <c r="M79" s="58"/>
      <c r="N79" s="27"/>
      <c r="O79" s="60"/>
      <c r="P79" s="60"/>
      <c r="Q79" s="104"/>
      <c r="R79" s="98"/>
      <c r="S79" s="127"/>
      <c r="T79" s="128"/>
      <c r="U79" s="126"/>
      <c r="V79" s="129"/>
      <c r="W79" s="126"/>
      <c r="X79" s="27"/>
      <c r="Y79" s="130"/>
      <c r="Z79" s="61"/>
      <c r="AA79" s="61"/>
      <c r="AB79" s="65"/>
      <c r="AC79" s="126"/>
      <c r="AD79" s="131"/>
      <c r="AE79" s="126"/>
      <c r="AF79" s="131"/>
      <c r="AG79" s="126"/>
      <c r="AH79" s="126"/>
      <c r="AI79" s="131"/>
      <c r="AJ79" s="30"/>
    </row>
    <row r="80" spans="2:36" s="31" customFormat="1" ht="87.65" customHeight="1" x14ac:dyDescent="0.35">
      <c r="B80" s="122"/>
      <c r="C80" s="123"/>
      <c r="D80" s="122"/>
      <c r="E80" s="58"/>
      <c r="F80" s="125"/>
      <c r="G80" s="125"/>
      <c r="H80" s="125"/>
      <c r="I80" s="125"/>
      <c r="J80" s="125"/>
      <c r="K80" s="126"/>
      <c r="L80" s="122"/>
      <c r="M80" s="58"/>
      <c r="N80" s="27"/>
      <c r="O80" s="60"/>
      <c r="P80" s="60"/>
      <c r="Q80" s="104"/>
      <c r="R80" s="98"/>
      <c r="S80" s="127"/>
      <c r="T80" s="128"/>
      <c r="U80" s="126"/>
      <c r="V80" s="129"/>
      <c r="W80" s="126"/>
      <c r="X80" s="27"/>
      <c r="Y80" s="130"/>
      <c r="Z80" s="61"/>
      <c r="AA80" s="61"/>
      <c r="AB80" s="65"/>
      <c r="AC80" s="126"/>
      <c r="AD80" s="131"/>
      <c r="AE80" s="126"/>
      <c r="AF80" s="131"/>
      <c r="AG80" s="126"/>
      <c r="AH80" s="126"/>
      <c r="AI80" s="131"/>
      <c r="AJ80" s="30"/>
    </row>
    <row r="81" spans="2:36" s="31" customFormat="1" ht="87.65" customHeight="1" x14ac:dyDescent="0.35">
      <c r="B81" s="122"/>
      <c r="C81" s="123"/>
      <c r="D81" s="122"/>
      <c r="E81" s="58"/>
      <c r="F81" s="125"/>
      <c r="G81" s="125"/>
      <c r="H81" s="125"/>
      <c r="I81" s="125"/>
      <c r="J81" s="125"/>
      <c r="K81" s="126"/>
      <c r="L81" s="122"/>
      <c r="M81" s="58"/>
      <c r="N81" s="27"/>
      <c r="O81" s="60"/>
      <c r="P81" s="60"/>
      <c r="Q81" s="104"/>
      <c r="R81" s="98"/>
      <c r="S81" s="127"/>
      <c r="T81" s="128"/>
      <c r="U81" s="126"/>
      <c r="V81" s="129"/>
      <c r="W81" s="126"/>
      <c r="X81" s="27"/>
      <c r="Y81" s="130"/>
      <c r="Z81" s="61"/>
      <c r="AA81" s="61"/>
      <c r="AB81" s="65"/>
      <c r="AC81" s="126"/>
      <c r="AD81" s="131"/>
      <c r="AE81" s="126"/>
      <c r="AF81" s="131"/>
      <c r="AG81" s="126"/>
      <c r="AH81" s="126"/>
      <c r="AI81" s="131"/>
      <c r="AJ81" s="30"/>
    </row>
    <row r="82" spans="2:36" s="31" customFormat="1" ht="87.65" customHeight="1" x14ac:dyDescent="0.35">
      <c r="B82" s="122"/>
      <c r="C82" s="123"/>
      <c r="D82" s="122"/>
      <c r="E82" s="58"/>
      <c r="F82" s="125"/>
      <c r="G82" s="125"/>
      <c r="H82" s="125"/>
      <c r="I82" s="125"/>
      <c r="J82" s="125"/>
      <c r="K82" s="126"/>
      <c r="L82" s="122"/>
      <c r="M82" s="58"/>
      <c r="N82" s="27"/>
      <c r="O82" s="60"/>
      <c r="P82" s="60"/>
      <c r="Q82" s="104"/>
      <c r="R82" s="98"/>
      <c r="S82" s="127"/>
      <c r="T82" s="128"/>
      <c r="U82" s="126"/>
      <c r="V82" s="129"/>
      <c r="W82" s="126"/>
      <c r="X82" s="27"/>
      <c r="Y82" s="130"/>
      <c r="Z82" s="61"/>
      <c r="AA82" s="61"/>
      <c r="AB82" s="65"/>
      <c r="AC82" s="126"/>
      <c r="AD82" s="131"/>
      <c r="AE82" s="126"/>
      <c r="AF82" s="131"/>
      <c r="AG82" s="126"/>
      <c r="AH82" s="126"/>
      <c r="AI82" s="131"/>
      <c r="AJ82" s="30"/>
    </row>
    <row r="83" spans="2:36" s="31" customFormat="1" ht="87.65" customHeight="1" x14ac:dyDescent="0.35">
      <c r="B83" s="122"/>
      <c r="C83" s="123"/>
      <c r="D83" s="122"/>
      <c r="E83" s="58"/>
      <c r="F83" s="125"/>
      <c r="G83" s="125"/>
      <c r="H83" s="125"/>
      <c r="I83" s="125"/>
      <c r="J83" s="125"/>
      <c r="K83" s="126"/>
      <c r="L83" s="122"/>
      <c r="M83" s="58"/>
      <c r="N83" s="27"/>
      <c r="O83" s="60"/>
      <c r="P83" s="60"/>
      <c r="Q83" s="104"/>
      <c r="R83" s="98"/>
      <c r="S83" s="127"/>
      <c r="T83" s="128"/>
      <c r="U83" s="126"/>
      <c r="V83" s="129"/>
      <c r="W83" s="126"/>
      <c r="X83" s="27"/>
      <c r="Y83" s="130"/>
      <c r="Z83" s="61"/>
      <c r="AA83" s="61"/>
      <c r="AB83" s="65"/>
      <c r="AC83" s="126"/>
      <c r="AD83" s="131"/>
      <c r="AE83" s="126"/>
      <c r="AF83" s="131"/>
      <c r="AG83" s="126"/>
      <c r="AH83" s="126"/>
      <c r="AI83" s="131"/>
      <c r="AJ83" s="30"/>
    </row>
    <row r="84" spans="2:36" s="31" customFormat="1" ht="87.65" customHeight="1" x14ac:dyDescent="0.35">
      <c r="B84" s="122"/>
      <c r="C84" s="123"/>
      <c r="D84" s="122"/>
      <c r="E84" s="58"/>
      <c r="F84" s="125"/>
      <c r="G84" s="125"/>
      <c r="H84" s="125"/>
      <c r="I84" s="125"/>
      <c r="J84" s="125"/>
      <c r="K84" s="126"/>
      <c r="L84" s="122"/>
      <c r="M84" s="58"/>
      <c r="N84" s="27"/>
      <c r="O84" s="60"/>
      <c r="P84" s="60"/>
      <c r="Q84" s="104"/>
      <c r="R84" s="98"/>
      <c r="S84" s="127"/>
      <c r="T84" s="128"/>
      <c r="U84" s="126"/>
      <c r="V84" s="129"/>
      <c r="W84" s="126"/>
      <c r="X84" s="27"/>
      <c r="Y84" s="130"/>
      <c r="Z84" s="61"/>
      <c r="AA84" s="61"/>
      <c r="AB84" s="65"/>
      <c r="AC84" s="126"/>
      <c r="AD84" s="131"/>
      <c r="AE84" s="126"/>
      <c r="AF84" s="131"/>
      <c r="AG84" s="126"/>
      <c r="AH84" s="126"/>
      <c r="AI84" s="131"/>
      <c r="AJ84" s="30"/>
    </row>
    <row r="85" spans="2:36" s="31" customFormat="1" ht="87.65" customHeight="1" x14ac:dyDescent="0.35">
      <c r="B85" s="122"/>
      <c r="C85" s="123"/>
      <c r="D85" s="122"/>
      <c r="E85" s="58"/>
      <c r="F85" s="125"/>
      <c r="G85" s="125"/>
      <c r="H85" s="125"/>
      <c r="I85" s="125"/>
      <c r="J85" s="125"/>
      <c r="K85" s="126"/>
      <c r="L85" s="122"/>
      <c r="M85" s="58"/>
      <c r="N85" s="27"/>
      <c r="O85" s="60"/>
      <c r="P85" s="60"/>
      <c r="Q85" s="104"/>
      <c r="R85" s="98"/>
      <c r="S85" s="127"/>
      <c r="T85" s="128"/>
      <c r="U85" s="126"/>
      <c r="V85" s="129"/>
      <c r="W85" s="126"/>
      <c r="X85" s="27"/>
      <c r="Y85" s="130"/>
      <c r="Z85" s="61"/>
      <c r="AA85" s="61"/>
      <c r="AB85" s="65"/>
      <c r="AC85" s="126"/>
      <c r="AD85" s="131"/>
      <c r="AE85" s="126"/>
      <c r="AF85" s="131"/>
      <c r="AG85" s="126"/>
      <c r="AH85" s="126"/>
      <c r="AI85" s="131"/>
      <c r="AJ85" s="30"/>
    </row>
    <row r="86" spans="2:36" s="31" customFormat="1" ht="87.65" customHeight="1" x14ac:dyDescent="0.35">
      <c r="B86" s="122"/>
      <c r="C86" s="123"/>
      <c r="D86" s="122"/>
      <c r="E86" s="58"/>
      <c r="F86" s="125"/>
      <c r="G86" s="125"/>
      <c r="H86" s="125"/>
      <c r="I86" s="125"/>
      <c r="J86" s="125"/>
      <c r="K86" s="126"/>
      <c r="L86" s="122"/>
      <c r="M86" s="58"/>
      <c r="N86" s="27"/>
      <c r="O86" s="60"/>
      <c r="P86" s="60"/>
      <c r="Q86" s="104"/>
      <c r="R86" s="98"/>
      <c r="S86" s="127"/>
      <c r="T86" s="128"/>
      <c r="U86" s="126"/>
      <c r="V86" s="129"/>
      <c r="W86" s="126"/>
      <c r="X86" s="27"/>
      <c r="Y86" s="130"/>
      <c r="Z86" s="61"/>
      <c r="AA86" s="61"/>
      <c r="AB86" s="65"/>
      <c r="AC86" s="126"/>
      <c r="AD86" s="131"/>
      <c r="AE86" s="126"/>
      <c r="AF86" s="131"/>
      <c r="AG86" s="126"/>
      <c r="AH86" s="126"/>
      <c r="AI86" s="131"/>
      <c r="AJ86" s="30"/>
    </row>
    <row r="87" spans="2:36" s="31" customFormat="1" ht="87.65" customHeight="1" x14ac:dyDescent="0.35">
      <c r="B87" s="122"/>
      <c r="C87" s="123"/>
      <c r="D87" s="122"/>
      <c r="E87" s="58"/>
      <c r="F87" s="125"/>
      <c r="G87" s="125"/>
      <c r="H87" s="125"/>
      <c r="I87" s="125"/>
      <c r="J87" s="125"/>
      <c r="K87" s="126"/>
      <c r="L87" s="122"/>
      <c r="M87" s="58"/>
      <c r="N87" s="27"/>
      <c r="O87" s="60"/>
      <c r="P87" s="60"/>
      <c r="Q87" s="104"/>
      <c r="R87" s="98"/>
      <c r="S87" s="127"/>
      <c r="T87" s="128"/>
      <c r="U87" s="126"/>
      <c r="V87" s="129"/>
      <c r="W87" s="126"/>
      <c r="X87" s="27"/>
      <c r="Y87" s="130"/>
      <c r="Z87" s="61"/>
      <c r="AA87" s="61"/>
      <c r="AB87" s="65"/>
      <c r="AC87" s="126"/>
      <c r="AD87" s="131"/>
      <c r="AE87" s="126"/>
      <c r="AF87" s="131"/>
      <c r="AG87" s="126"/>
      <c r="AH87" s="126"/>
      <c r="AI87" s="131"/>
      <c r="AJ87" s="30"/>
    </row>
    <row r="88" spans="2:36" s="31" customFormat="1" ht="87.65" customHeight="1" x14ac:dyDescent="0.35">
      <c r="B88" s="122"/>
      <c r="C88" s="123"/>
      <c r="D88" s="122"/>
      <c r="E88" s="58"/>
      <c r="F88" s="125"/>
      <c r="G88" s="125"/>
      <c r="H88" s="125"/>
      <c r="I88" s="125"/>
      <c r="J88" s="125"/>
      <c r="K88" s="126"/>
      <c r="L88" s="122"/>
      <c r="M88" s="58"/>
      <c r="N88" s="27"/>
      <c r="O88" s="60"/>
      <c r="P88" s="60"/>
      <c r="Q88" s="104"/>
      <c r="R88" s="98"/>
      <c r="S88" s="127"/>
      <c r="T88" s="128"/>
      <c r="U88" s="126"/>
      <c r="V88" s="129"/>
      <c r="W88" s="126"/>
      <c r="X88" s="27"/>
      <c r="Y88" s="130"/>
      <c r="Z88" s="61"/>
      <c r="AA88" s="61"/>
      <c r="AB88" s="65"/>
      <c r="AC88" s="126"/>
      <c r="AD88" s="131"/>
      <c r="AE88" s="126"/>
      <c r="AF88" s="131"/>
      <c r="AG88" s="126"/>
      <c r="AH88" s="126"/>
      <c r="AI88" s="131"/>
      <c r="AJ88" s="30"/>
    </row>
    <row r="89" spans="2:36" s="31" customFormat="1" ht="87.65" customHeight="1" x14ac:dyDescent="0.35">
      <c r="B89" s="122"/>
      <c r="C89" s="123"/>
      <c r="D89" s="122"/>
      <c r="E89" s="58"/>
      <c r="F89" s="125"/>
      <c r="G89" s="125"/>
      <c r="H89" s="125"/>
      <c r="I89" s="125"/>
      <c r="J89" s="125"/>
      <c r="K89" s="126"/>
      <c r="L89" s="122"/>
      <c r="M89" s="58"/>
      <c r="N89" s="27"/>
      <c r="O89" s="60"/>
      <c r="P89" s="60"/>
      <c r="Q89" s="104"/>
      <c r="R89" s="98"/>
      <c r="S89" s="127"/>
      <c r="T89" s="128"/>
      <c r="U89" s="126"/>
      <c r="V89" s="129"/>
      <c r="W89" s="126"/>
      <c r="X89" s="27"/>
      <c r="Y89" s="130"/>
      <c r="Z89" s="61"/>
      <c r="AA89" s="61"/>
      <c r="AB89" s="65"/>
      <c r="AC89" s="126"/>
      <c r="AD89" s="131"/>
      <c r="AE89" s="126"/>
      <c r="AF89" s="131"/>
      <c r="AG89" s="126"/>
      <c r="AH89" s="126"/>
      <c r="AI89" s="131"/>
      <c r="AJ89" s="30"/>
    </row>
    <row r="90" spans="2:36" s="31" customFormat="1" ht="87.65" customHeight="1" x14ac:dyDescent="0.35">
      <c r="B90" s="122"/>
      <c r="C90" s="123"/>
      <c r="D90" s="122"/>
      <c r="E90" s="58"/>
      <c r="F90" s="125"/>
      <c r="G90" s="125"/>
      <c r="H90" s="125"/>
      <c r="I90" s="125"/>
      <c r="J90" s="125"/>
      <c r="K90" s="126"/>
      <c r="L90" s="122"/>
      <c r="M90" s="58"/>
      <c r="N90" s="27"/>
      <c r="O90" s="60"/>
      <c r="P90" s="60"/>
      <c r="Q90" s="104"/>
      <c r="R90" s="98"/>
      <c r="S90" s="127"/>
      <c r="T90" s="128"/>
      <c r="U90" s="126"/>
      <c r="V90" s="129"/>
      <c r="W90" s="126"/>
      <c r="X90" s="27"/>
      <c r="Y90" s="130"/>
      <c r="Z90" s="61"/>
      <c r="AA90" s="61"/>
      <c r="AB90" s="65"/>
      <c r="AC90" s="126"/>
      <c r="AD90" s="131"/>
      <c r="AE90" s="126"/>
      <c r="AF90" s="131"/>
      <c r="AG90" s="126"/>
      <c r="AH90" s="126"/>
      <c r="AI90" s="131"/>
      <c r="AJ90" s="30"/>
    </row>
    <row r="91" spans="2:36" s="31" customFormat="1" ht="87.65" customHeight="1" x14ac:dyDescent="0.35">
      <c r="B91" s="122"/>
      <c r="C91" s="123"/>
      <c r="D91" s="122"/>
      <c r="E91" s="58"/>
      <c r="F91" s="125"/>
      <c r="G91" s="125"/>
      <c r="H91" s="125"/>
      <c r="I91" s="125"/>
      <c r="J91" s="125"/>
      <c r="K91" s="126"/>
      <c r="L91" s="122"/>
      <c r="M91" s="58"/>
      <c r="N91" s="27"/>
      <c r="O91" s="60"/>
      <c r="P91" s="60"/>
      <c r="Q91" s="104"/>
      <c r="R91" s="98"/>
      <c r="S91" s="127"/>
      <c r="T91" s="128"/>
      <c r="U91" s="126"/>
      <c r="V91" s="129"/>
      <c r="W91" s="126"/>
      <c r="X91" s="27"/>
      <c r="Y91" s="130"/>
      <c r="Z91" s="61"/>
      <c r="AA91" s="61"/>
      <c r="AB91" s="65"/>
      <c r="AC91" s="126"/>
      <c r="AD91" s="131"/>
      <c r="AE91" s="126"/>
      <c r="AF91" s="131"/>
      <c r="AG91" s="126"/>
      <c r="AH91" s="126"/>
      <c r="AI91" s="131"/>
      <c r="AJ91" s="30"/>
    </row>
    <row r="92" spans="2:36" s="31" customFormat="1" ht="87.65" customHeight="1" x14ac:dyDescent="0.35">
      <c r="B92" s="122"/>
      <c r="C92" s="123"/>
      <c r="D92" s="122"/>
      <c r="E92" s="58"/>
      <c r="F92" s="125"/>
      <c r="G92" s="125"/>
      <c r="H92" s="125"/>
      <c r="I92" s="125"/>
      <c r="J92" s="125"/>
      <c r="K92" s="126"/>
      <c r="L92" s="122"/>
      <c r="M92" s="58"/>
      <c r="N92" s="27"/>
      <c r="O92" s="60"/>
      <c r="P92" s="60"/>
      <c r="Q92" s="104"/>
      <c r="R92" s="98"/>
      <c r="S92" s="127"/>
      <c r="T92" s="128"/>
      <c r="U92" s="126"/>
      <c r="V92" s="129"/>
      <c r="W92" s="126"/>
      <c r="X92" s="27"/>
      <c r="Y92" s="130"/>
      <c r="Z92" s="61"/>
      <c r="AA92" s="61"/>
      <c r="AB92" s="65"/>
      <c r="AC92" s="126"/>
      <c r="AD92" s="131"/>
      <c r="AE92" s="126"/>
      <c r="AF92" s="131"/>
      <c r="AG92" s="126"/>
      <c r="AH92" s="126"/>
      <c r="AI92" s="131"/>
      <c r="AJ92" s="30"/>
    </row>
    <row r="93" spans="2:36" s="31" customFormat="1" ht="87.65" customHeight="1" x14ac:dyDescent="0.35">
      <c r="B93" s="122"/>
      <c r="C93" s="123"/>
      <c r="D93" s="122"/>
      <c r="E93" s="58"/>
      <c r="F93" s="125"/>
      <c r="G93" s="125"/>
      <c r="H93" s="125"/>
      <c r="I93" s="125"/>
      <c r="J93" s="125"/>
      <c r="K93" s="126"/>
      <c r="L93" s="122"/>
      <c r="M93" s="58"/>
      <c r="N93" s="27"/>
      <c r="O93" s="60"/>
      <c r="P93" s="60"/>
      <c r="Q93" s="104"/>
      <c r="R93" s="98"/>
      <c r="S93" s="127"/>
      <c r="T93" s="128"/>
      <c r="U93" s="126"/>
      <c r="V93" s="129"/>
      <c r="W93" s="126"/>
      <c r="X93" s="27"/>
      <c r="Y93" s="130"/>
      <c r="Z93" s="61"/>
      <c r="AA93" s="61"/>
      <c r="AB93" s="65"/>
      <c r="AC93" s="126"/>
      <c r="AD93" s="131"/>
      <c r="AE93" s="126"/>
      <c r="AF93" s="131"/>
      <c r="AG93" s="126"/>
      <c r="AH93" s="126"/>
      <c r="AI93" s="131"/>
      <c r="AJ93" s="30"/>
    </row>
    <row r="94" spans="2:36" s="31" customFormat="1" ht="87.65" customHeight="1" x14ac:dyDescent="0.35">
      <c r="B94" s="122"/>
      <c r="C94" s="123"/>
      <c r="D94" s="122"/>
      <c r="E94" s="58"/>
      <c r="F94" s="125"/>
      <c r="G94" s="125"/>
      <c r="H94" s="125"/>
      <c r="I94" s="125"/>
      <c r="J94" s="125"/>
      <c r="K94" s="126"/>
      <c r="L94" s="122"/>
      <c r="M94" s="58"/>
      <c r="N94" s="27"/>
      <c r="O94" s="60"/>
      <c r="P94" s="60"/>
      <c r="Q94" s="104"/>
      <c r="R94" s="98"/>
      <c r="S94" s="127"/>
      <c r="T94" s="128"/>
      <c r="U94" s="126"/>
      <c r="V94" s="129"/>
      <c r="W94" s="126"/>
      <c r="X94" s="27"/>
      <c r="Y94" s="130"/>
      <c r="Z94" s="61"/>
      <c r="AA94" s="61"/>
      <c r="AB94" s="65"/>
      <c r="AC94" s="126"/>
      <c r="AD94" s="131"/>
      <c r="AE94" s="126"/>
      <c r="AF94" s="131"/>
      <c r="AG94" s="126"/>
      <c r="AH94" s="126"/>
      <c r="AI94" s="131"/>
      <c r="AJ94" s="30"/>
    </row>
    <row r="95" spans="2:36" s="31" customFormat="1" ht="87.65" customHeight="1" x14ac:dyDescent="0.35">
      <c r="B95" s="122"/>
      <c r="C95" s="123"/>
      <c r="D95" s="122"/>
      <c r="E95" s="58"/>
      <c r="F95" s="125"/>
      <c r="G95" s="125"/>
      <c r="H95" s="125"/>
      <c r="I95" s="125"/>
      <c r="J95" s="125"/>
      <c r="K95" s="126"/>
      <c r="L95" s="122"/>
      <c r="M95" s="58"/>
      <c r="N95" s="27"/>
      <c r="O95" s="60"/>
      <c r="P95" s="60"/>
      <c r="Q95" s="104"/>
      <c r="R95" s="98"/>
      <c r="S95" s="127"/>
      <c r="T95" s="128"/>
      <c r="U95" s="126"/>
      <c r="V95" s="129"/>
      <c r="W95" s="126"/>
      <c r="X95" s="27"/>
      <c r="Y95" s="130"/>
      <c r="Z95" s="61"/>
      <c r="AA95" s="61"/>
      <c r="AB95" s="65"/>
      <c r="AC95" s="126"/>
      <c r="AD95" s="131"/>
      <c r="AE95" s="126"/>
      <c r="AF95" s="131"/>
      <c r="AG95" s="126"/>
      <c r="AH95" s="126"/>
      <c r="AI95" s="131"/>
      <c r="AJ95" s="30"/>
    </row>
    <row r="96" spans="2:36" s="31" customFormat="1" ht="87.65" customHeight="1" x14ac:dyDescent="0.35">
      <c r="B96" s="122"/>
      <c r="C96" s="123"/>
      <c r="D96" s="122"/>
      <c r="E96" s="58"/>
      <c r="F96" s="125"/>
      <c r="G96" s="125"/>
      <c r="H96" s="125"/>
      <c r="I96" s="125"/>
      <c r="J96" s="125"/>
      <c r="K96" s="126"/>
      <c r="L96" s="122"/>
      <c r="M96" s="58"/>
      <c r="N96" s="27"/>
      <c r="O96" s="60"/>
      <c r="P96" s="60"/>
      <c r="Q96" s="104"/>
      <c r="R96" s="98"/>
      <c r="S96" s="127"/>
      <c r="T96" s="128"/>
      <c r="U96" s="126"/>
      <c r="V96" s="129"/>
      <c r="W96" s="126"/>
      <c r="X96" s="27"/>
      <c r="Y96" s="130"/>
      <c r="Z96" s="61"/>
      <c r="AA96" s="61"/>
      <c r="AB96" s="65"/>
      <c r="AC96" s="126"/>
      <c r="AD96" s="131"/>
      <c r="AE96" s="126"/>
      <c r="AF96" s="131"/>
      <c r="AG96" s="126"/>
      <c r="AH96" s="126"/>
      <c r="AI96" s="131"/>
      <c r="AJ96" s="30"/>
    </row>
    <row r="97" spans="2:36" s="31" customFormat="1" ht="87.65" customHeight="1" x14ac:dyDescent="0.35">
      <c r="B97" s="122"/>
      <c r="C97" s="123"/>
      <c r="D97" s="122"/>
      <c r="E97" s="58"/>
      <c r="F97" s="125"/>
      <c r="G97" s="125"/>
      <c r="H97" s="125"/>
      <c r="I97" s="125"/>
      <c r="J97" s="125"/>
      <c r="K97" s="126"/>
      <c r="L97" s="122"/>
      <c r="M97" s="58"/>
      <c r="N97" s="27"/>
      <c r="O97" s="60"/>
      <c r="P97" s="60"/>
      <c r="Q97" s="104"/>
      <c r="R97" s="98"/>
      <c r="S97" s="127"/>
      <c r="T97" s="128"/>
      <c r="U97" s="126"/>
      <c r="V97" s="129"/>
      <c r="W97" s="126"/>
      <c r="X97" s="27"/>
      <c r="Y97" s="130"/>
      <c r="Z97" s="61"/>
      <c r="AA97" s="61"/>
      <c r="AB97" s="65"/>
      <c r="AC97" s="126"/>
      <c r="AD97" s="131"/>
      <c r="AE97" s="126"/>
      <c r="AF97" s="131"/>
      <c r="AG97" s="126"/>
      <c r="AH97" s="126"/>
      <c r="AI97" s="131"/>
      <c r="AJ97" s="30"/>
    </row>
    <row r="98" spans="2:36" s="31" customFormat="1" ht="87.65" customHeight="1" x14ac:dyDescent="0.35">
      <c r="B98" s="122"/>
      <c r="C98" s="123"/>
      <c r="D98" s="122"/>
      <c r="E98" s="58"/>
      <c r="F98" s="125"/>
      <c r="G98" s="125"/>
      <c r="H98" s="125"/>
      <c r="I98" s="125"/>
      <c r="J98" s="125"/>
      <c r="K98" s="126"/>
      <c r="L98" s="122"/>
      <c r="M98" s="58"/>
      <c r="N98" s="27"/>
      <c r="O98" s="60"/>
      <c r="P98" s="60"/>
      <c r="Q98" s="104"/>
      <c r="R98" s="98"/>
      <c r="S98" s="127"/>
      <c r="T98" s="128"/>
      <c r="U98" s="126"/>
      <c r="V98" s="129"/>
      <c r="W98" s="126"/>
      <c r="X98" s="27"/>
      <c r="Y98" s="130"/>
      <c r="Z98" s="61"/>
      <c r="AA98" s="61"/>
      <c r="AB98" s="65"/>
      <c r="AC98" s="126"/>
      <c r="AD98" s="131"/>
      <c r="AE98" s="126"/>
      <c r="AF98" s="131"/>
      <c r="AG98" s="126"/>
      <c r="AH98" s="126"/>
      <c r="AI98" s="131"/>
      <c r="AJ98" s="30"/>
    </row>
    <row r="99" spans="2:36" s="31" customFormat="1" ht="87.65" customHeight="1" x14ac:dyDescent="0.35">
      <c r="B99" s="122"/>
      <c r="C99" s="123"/>
      <c r="D99" s="122"/>
      <c r="E99" s="58"/>
      <c r="F99" s="125"/>
      <c r="G99" s="125"/>
      <c r="H99" s="125"/>
      <c r="I99" s="125"/>
      <c r="J99" s="125"/>
      <c r="K99" s="126"/>
      <c r="L99" s="122"/>
      <c r="M99" s="58"/>
      <c r="N99" s="27"/>
      <c r="O99" s="60"/>
      <c r="P99" s="60"/>
      <c r="Q99" s="104"/>
      <c r="R99" s="98"/>
      <c r="S99" s="127"/>
      <c r="T99" s="128"/>
      <c r="U99" s="126"/>
      <c r="V99" s="129"/>
      <c r="W99" s="126"/>
      <c r="X99" s="27"/>
      <c r="Y99" s="130"/>
      <c r="Z99" s="61"/>
      <c r="AA99" s="61"/>
      <c r="AB99" s="65"/>
      <c r="AC99" s="126"/>
      <c r="AD99" s="131"/>
      <c r="AE99" s="126"/>
      <c r="AF99" s="131"/>
      <c r="AG99" s="126"/>
      <c r="AH99" s="126"/>
      <c r="AI99" s="131"/>
      <c r="AJ99" s="30"/>
    </row>
    <row r="100" spans="2:36" s="31" customFormat="1" ht="87.65" customHeight="1" x14ac:dyDescent="0.35">
      <c r="B100" s="122"/>
      <c r="C100" s="123"/>
      <c r="D100" s="122"/>
      <c r="E100" s="58"/>
      <c r="F100" s="125"/>
      <c r="G100" s="125"/>
      <c r="H100" s="125"/>
      <c r="I100" s="125"/>
      <c r="J100" s="125"/>
      <c r="K100" s="126"/>
      <c r="L100" s="122"/>
      <c r="M100" s="58"/>
      <c r="N100" s="27"/>
      <c r="O100" s="60"/>
      <c r="P100" s="60"/>
      <c r="Q100" s="104"/>
      <c r="R100" s="98"/>
      <c r="S100" s="127"/>
      <c r="T100" s="128"/>
      <c r="U100" s="126"/>
      <c r="V100" s="129"/>
      <c r="W100" s="126"/>
      <c r="X100" s="27"/>
      <c r="Y100" s="130"/>
      <c r="Z100" s="61"/>
      <c r="AA100" s="61"/>
      <c r="AB100" s="65"/>
      <c r="AC100" s="126"/>
      <c r="AD100" s="131"/>
      <c r="AE100" s="126"/>
      <c r="AF100" s="131"/>
      <c r="AG100" s="126"/>
      <c r="AH100" s="126"/>
      <c r="AI100" s="131"/>
      <c r="AJ100" s="30"/>
    </row>
    <row r="101" spans="2:36" s="31" customFormat="1" ht="87.65" customHeight="1" x14ac:dyDescent="0.35">
      <c r="B101" s="122"/>
      <c r="C101" s="123"/>
      <c r="D101" s="122"/>
      <c r="E101" s="58"/>
      <c r="F101" s="125"/>
      <c r="G101" s="125"/>
      <c r="H101" s="125"/>
      <c r="I101" s="125"/>
      <c r="J101" s="125"/>
      <c r="K101" s="126"/>
      <c r="L101" s="122"/>
      <c r="M101" s="58"/>
      <c r="N101" s="27"/>
      <c r="O101" s="60"/>
      <c r="P101" s="60"/>
      <c r="Q101" s="104"/>
      <c r="R101" s="98"/>
      <c r="S101" s="127"/>
      <c r="T101" s="128"/>
      <c r="U101" s="126"/>
      <c r="V101" s="129"/>
      <c r="W101" s="126"/>
      <c r="X101" s="27"/>
      <c r="Y101" s="130"/>
      <c r="Z101" s="61"/>
      <c r="AA101" s="61"/>
      <c r="AB101" s="65"/>
      <c r="AC101" s="126"/>
      <c r="AD101" s="131"/>
      <c r="AE101" s="126"/>
      <c r="AF101" s="131"/>
      <c r="AG101" s="126"/>
      <c r="AH101" s="126"/>
      <c r="AI101" s="131"/>
      <c r="AJ101" s="30"/>
    </row>
    <row r="102" spans="2:36" s="31" customFormat="1" ht="87.65" customHeight="1" x14ac:dyDescent="0.35">
      <c r="B102" s="122"/>
      <c r="C102" s="123"/>
      <c r="D102" s="122"/>
      <c r="E102" s="58"/>
      <c r="F102" s="125"/>
      <c r="G102" s="125"/>
      <c r="H102" s="125"/>
      <c r="I102" s="125"/>
      <c r="J102" s="125"/>
      <c r="K102" s="126"/>
      <c r="L102" s="122"/>
      <c r="M102" s="58"/>
      <c r="N102" s="27"/>
      <c r="O102" s="60"/>
      <c r="P102" s="60"/>
      <c r="Q102" s="104"/>
      <c r="R102" s="98"/>
      <c r="S102" s="127"/>
      <c r="T102" s="128"/>
      <c r="U102" s="126"/>
      <c r="V102" s="129"/>
      <c r="W102" s="126"/>
      <c r="X102" s="27"/>
      <c r="Y102" s="130"/>
      <c r="Z102" s="61"/>
      <c r="AA102" s="61"/>
      <c r="AB102" s="65"/>
      <c r="AC102" s="126"/>
      <c r="AD102" s="131"/>
      <c r="AE102" s="126"/>
      <c r="AF102" s="131"/>
      <c r="AG102" s="126"/>
      <c r="AH102" s="126"/>
      <c r="AI102" s="131"/>
      <c r="AJ102" s="30"/>
    </row>
    <row r="103" spans="2:36" s="31" customFormat="1" ht="87.65" customHeight="1" x14ac:dyDescent="0.35">
      <c r="B103" s="122"/>
      <c r="C103" s="123"/>
      <c r="D103" s="122"/>
      <c r="E103" s="58"/>
      <c r="F103" s="125"/>
      <c r="G103" s="125"/>
      <c r="H103" s="125"/>
      <c r="I103" s="125"/>
      <c r="J103" s="125"/>
      <c r="K103" s="126"/>
      <c r="L103" s="122"/>
      <c r="M103" s="58"/>
      <c r="N103" s="27"/>
      <c r="O103" s="60"/>
      <c r="P103" s="60"/>
      <c r="Q103" s="104"/>
      <c r="R103" s="98"/>
      <c r="S103" s="127"/>
      <c r="T103" s="128"/>
      <c r="U103" s="126"/>
      <c r="V103" s="129"/>
      <c r="W103" s="126"/>
      <c r="X103" s="27"/>
      <c r="Y103" s="130"/>
      <c r="Z103" s="61"/>
      <c r="AA103" s="61"/>
      <c r="AB103" s="65"/>
      <c r="AC103" s="126"/>
      <c r="AD103" s="131"/>
      <c r="AE103" s="126"/>
      <c r="AF103" s="131"/>
      <c r="AG103" s="126"/>
      <c r="AH103" s="126"/>
      <c r="AI103" s="131"/>
      <c r="AJ103" s="30"/>
    </row>
    <row r="104" spans="2:36" s="31" customFormat="1" ht="87.65" customHeight="1" x14ac:dyDescent="0.35">
      <c r="B104" s="122"/>
      <c r="C104" s="123"/>
      <c r="D104" s="122"/>
      <c r="E104" s="58"/>
      <c r="F104" s="125"/>
      <c r="G104" s="125"/>
      <c r="H104" s="125"/>
      <c r="I104" s="125"/>
      <c r="J104" s="125"/>
      <c r="K104" s="126"/>
      <c r="L104" s="122"/>
      <c r="M104" s="58"/>
      <c r="N104" s="27"/>
      <c r="O104" s="60"/>
      <c r="P104" s="60"/>
      <c r="Q104" s="104"/>
      <c r="R104" s="98"/>
      <c r="S104" s="127"/>
      <c r="T104" s="128"/>
      <c r="U104" s="126"/>
      <c r="V104" s="129"/>
      <c r="W104" s="126"/>
      <c r="X104" s="27"/>
      <c r="Y104" s="130"/>
      <c r="Z104" s="61"/>
      <c r="AA104" s="61"/>
      <c r="AB104" s="65"/>
      <c r="AC104" s="126"/>
      <c r="AD104" s="131"/>
      <c r="AE104" s="126"/>
      <c r="AF104" s="131"/>
      <c r="AG104" s="126"/>
      <c r="AH104" s="126"/>
      <c r="AI104" s="131"/>
      <c r="AJ104" s="30"/>
    </row>
    <row r="105" spans="2:36" s="31" customFormat="1" ht="87.65" customHeight="1" x14ac:dyDescent="0.35">
      <c r="B105" s="122"/>
      <c r="C105" s="123"/>
      <c r="D105" s="122"/>
      <c r="E105" s="58"/>
      <c r="F105" s="125"/>
      <c r="G105" s="125"/>
      <c r="H105" s="125"/>
      <c r="I105" s="125"/>
      <c r="J105" s="125"/>
      <c r="K105" s="126"/>
      <c r="L105" s="122"/>
      <c r="M105" s="58"/>
      <c r="N105" s="27"/>
      <c r="O105" s="60"/>
      <c r="P105" s="60"/>
      <c r="Q105" s="104"/>
      <c r="R105" s="98"/>
      <c r="S105" s="127"/>
      <c r="T105" s="128"/>
      <c r="U105" s="126"/>
      <c r="V105" s="129"/>
      <c r="W105" s="126"/>
      <c r="X105" s="27"/>
      <c r="Y105" s="130"/>
      <c r="Z105" s="61"/>
      <c r="AA105" s="61"/>
      <c r="AB105" s="65"/>
      <c r="AC105" s="126"/>
      <c r="AD105" s="131"/>
      <c r="AE105" s="126"/>
      <c r="AF105" s="131"/>
      <c r="AG105" s="126"/>
      <c r="AH105" s="126"/>
      <c r="AI105" s="131"/>
      <c r="AJ105" s="30"/>
    </row>
    <row r="106" spans="2:36" s="31" customFormat="1" ht="87.65" customHeight="1" x14ac:dyDescent="0.35">
      <c r="B106" s="122"/>
      <c r="C106" s="123"/>
      <c r="D106" s="122"/>
      <c r="E106" s="58"/>
      <c r="F106" s="125"/>
      <c r="G106" s="125"/>
      <c r="H106" s="125"/>
      <c r="I106" s="125"/>
      <c r="J106" s="125"/>
      <c r="K106" s="126"/>
      <c r="L106" s="122"/>
      <c r="M106" s="58"/>
      <c r="N106" s="27"/>
      <c r="O106" s="60"/>
      <c r="P106" s="60"/>
      <c r="Q106" s="104"/>
      <c r="R106" s="98"/>
      <c r="S106" s="127"/>
      <c r="T106" s="128"/>
      <c r="U106" s="126"/>
      <c r="V106" s="129"/>
      <c r="W106" s="126"/>
      <c r="X106" s="27"/>
      <c r="Y106" s="130"/>
      <c r="Z106" s="61"/>
      <c r="AA106" s="61"/>
      <c r="AB106" s="65"/>
      <c r="AC106" s="126"/>
      <c r="AD106" s="131"/>
      <c r="AE106" s="126"/>
      <c r="AF106" s="131"/>
      <c r="AG106" s="126"/>
      <c r="AH106" s="126"/>
      <c r="AI106" s="131"/>
      <c r="AJ106" s="30"/>
    </row>
    <row r="107" spans="2:36" s="31" customFormat="1" ht="87.65" customHeight="1" x14ac:dyDescent="0.35">
      <c r="B107" s="122"/>
      <c r="C107" s="123"/>
      <c r="D107" s="122"/>
      <c r="E107" s="58"/>
      <c r="F107" s="125"/>
      <c r="G107" s="125"/>
      <c r="H107" s="125"/>
      <c r="I107" s="125"/>
      <c r="J107" s="125"/>
      <c r="K107" s="126"/>
      <c r="L107" s="122"/>
      <c r="M107" s="58"/>
      <c r="N107" s="27"/>
      <c r="O107" s="60"/>
      <c r="P107" s="60"/>
      <c r="Q107" s="104"/>
      <c r="R107" s="98"/>
      <c r="S107" s="127"/>
      <c r="T107" s="128"/>
      <c r="U107" s="126"/>
      <c r="V107" s="129"/>
      <c r="W107" s="126"/>
      <c r="X107" s="27"/>
      <c r="Y107" s="130"/>
      <c r="Z107" s="61"/>
      <c r="AA107" s="61"/>
      <c r="AB107" s="65"/>
      <c r="AC107" s="126"/>
      <c r="AD107" s="131"/>
      <c r="AE107" s="126"/>
      <c r="AF107" s="131"/>
      <c r="AG107" s="126"/>
      <c r="AH107" s="126"/>
      <c r="AI107" s="131"/>
      <c r="AJ107" s="30"/>
    </row>
    <row r="108" spans="2:36" s="31" customFormat="1" ht="87.65" customHeight="1" x14ac:dyDescent="0.35">
      <c r="B108" s="122"/>
      <c r="C108" s="123"/>
      <c r="D108" s="122"/>
      <c r="E108" s="58"/>
      <c r="F108" s="125"/>
      <c r="G108" s="125"/>
      <c r="H108" s="125"/>
      <c r="I108" s="125"/>
      <c r="J108" s="125"/>
      <c r="K108" s="126"/>
      <c r="L108" s="122"/>
      <c r="M108" s="58"/>
      <c r="N108" s="27"/>
      <c r="O108" s="60"/>
      <c r="P108" s="60"/>
      <c r="Q108" s="104"/>
      <c r="R108" s="98"/>
      <c r="S108" s="127"/>
      <c r="T108" s="128"/>
      <c r="U108" s="126"/>
      <c r="V108" s="129"/>
      <c r="W108" s="126"/>
      <c r="X108" s="27"/>
      <c r="Y108" s="130"/>
      <c r="Z108" s="61"/>
      <c r="AA108" s="61"/>
      <c r="AB108" s="65"/>
      <c r="AC108" s="126"/>
      <c r="AD108" s="131"/>
      <c r="AE108" s="126"/>
      <c r="AF108" s="131"/>
      <c r="AG108" s="126"/>
      <c r="AH108" s="126"/>
      <c r="AI108" s="131"/>
      <c r="AJ108" s="30"/>
    </row>
    <row r="109" spans="2:36" s="31" customFormat="1" ht="87.65" customHeight="1" x14ac:dyDescent="0.35">
      <c r="B109" s="122"/>
      <c r="C109" s="123"/>
      <c r="D109" s="122"/>
      <c r="E109" s="58"/>
      <c r="F109" s="125"/>
      <c r="G109" s="125"/>
      <c r="H109" s="125"/>
      <c r="I109" s="125"/>
      <c r="J109" s="125"/>
      <c r="K109" s="126"/>
      <c r="L109" s="122"/>
      <c r="M109" s="58"/>
      <c r="N109" s="27"/>
      <c r="O109" s="60"/>
      <c r="P109" s="60"/>
      <c r="Q109" s="104"/>
      <c r="R109" s="98"/>
      <c r="S109" s="127"/>
      <c r="T109" s="128"/>
      <c r="U109" s="126"/>
      <c r="V109" s="129"/>
      <c r="W109" s="126"/>
      <c r="X109" s="27"/>
      <c r="Y109" s="130"/>
      <c r="Z109" s="61"/>
      <c r="AA109" s="61"/>
      <c r="AB109" s="65"/>
      <c r="AC109" s="126"/>
      <c r="AD109" s="131"/>
      <c r="AE109" s="126"/>
      <c r="AF109" s="131"/>
      <c r="AG109" s="126"/>
      <c r="AH109" s="126"/>
      <c r="AI109" s="131"/>
      <c r="AJ109" s="30"/>
    </row>
    <row r="110" spans="2:36" s="31" customFormat="1" ht="87.65" customHeight="1" x14ac:dyDescent="0.35">
      <c r="B110" s="122"/>
      <c r="C110" s="123"/>
      <c r="D110" s="122"/>
      <c r="E110" s="58"/>
      <c r="F110" s="125"/>
      <c r="G110" s="125"/>
      <c r="H110" s="125"/>
      <c r="I110" s="125"/>
      <c r="J110" s="125"/>
      <c r="K110" s="126"/>
      <c r="L110" s="122"/>
      <c r="M110" s="58"/>
      <c r="N110" s="27"/>
      <c r="O110" s="60"/>
      <c r="P110" s="60"/>
      <c r="Q110" s="104"/>
      <c r="R110" s="98"/>
      <c r="S110" s="127"/>
      <c r="T110" s="128"/>
      <c r="U110" s="126"/>
      <c r="V110" s="129"/>
      <c r="W110" s="126"/>
      <c r="X110" s="27"/>
      <c r="Y110" s="130"/>
      <c r="Z110" s="61"/>
      <c r="AA110" s="61"/>
      <c r="AB110" s="65"/>
      <c r="AC110" s="126"/>
      <c r="AD110" s="131"/>
      <c r="AE110" s="126"/>
      <c r="AF110" s="131"/>
      <c r="AG110" s="126"/>
      <c r="AH110" s="126"/>
      <c r="AI110" s="131"/>
      <c r="AJ110" s="30"/>
    </row>
    <row r="111" spans="2:36" s="31" customFormat="1" ht="87.65" customHeight="1" x14ac:dyDescent="0.35">
      <c r="B111" s="122"/>
      <c r="C111" s="123"/>
      <c r="D111" s="122"/>
      <c r="E111" s="58"/>
      <c r="F111" s="125"/>
      <c r="G111" s="125"/>
      <c r="H111" s="125"/>
      <c r="I111" s="125"/>
      <c r="J111" s="125"/>
      <c r="K111" s="126"/>
      <c r="L111" s="122"/>
      <c r="M111" s="58"/>
      <c r="N111" s="27"/>
      <c r="O111" s="60"/>
      <c r="P111" s="60"/>
      <c r="Q111" s="104"/>
      <c r="R111" s="98"/>
      <c r="S111" s="127"/>
      <c r="T111" s="128"/>
      <c r="U111" s="126"/>
      <c r="V111" s="129"/>
      <c r="W111" s="126"/>
      <c r="X111" s="27"/>
      <c r="Y111" s="130"/>
      <c r="Z111" s="61"/>
      <c r="AA111" s="61"/>
      <c r="AB111" s="65"/>
      <c r="AC111" s="126"/>
      <c r="AD111" s="131"/>
      <c r="AE111" s="126"/>
      <c r="AF111" s="131"/>
      <c r="AG111" s="126"/>
      <c r="AH111" s="126"/>
      <c r="AI111" s="131"/>
      <c r="AJ111" s="30"/>
    </row>
    <row r="112" spans="2:36" s="31" customFormat="1" ht="87.65" customHeight="1" x14ac:dyDescent="0.35">
      <c r="B112" s="122"/>
      <c r="C112" s="123"/>
      <c r="D112" s="122"/>
      <c r="E112" s="58"/>
      <c r="F112" s="125"/>
      <c r="G112" s="125"/>
      <c r="H112" s="125"/>
      <c r="I112" s="125"/>
      <c r="J112" s="125"/>
      <c r="K112" s="126"/>
      <c r="L112" s="122"/>
      <c r="M112" s="58"/>
      <c r="N112" s="27"/>
      <c r="O112" s="60"/>
      <c r="P112" s="60"/>
      <c r="Q112" s="104"/>
      <c r="R112" s="98"/>
      <c r="S112" s="127"/>
      <c r="T112" s="128"/>
      <c r="U112" s="126"/>
      <c r="V112" s="129"/>
      <c r="W112" s="126"/>
      <c r="X112" s="27"/>
      <c r="Y112" s="130"/>
      <c r="Z112" s="61"/>
      <c r="AA112" s="61"/>
      <c r="AB112" s="65"/>
      <c r="AC112" s="126"/>
      <c r="AD112" s="131"/>
      <c r="AE112" s="126"/>
      <c r="AF112" s="131"/>
      <c r="AG112" s="126"/>
      <c r="AH112" s="126"/>
      <c r="AI112" s="131"/>
      <c r="AJ112" s="30"/>
    </row>
    <row r="113" spans="2:36" s="31" customFormat="1" ht="87.65" customHeight="1" x14ac:dyDescent="0.35">
      <c r="B113" s="122"/>
      <c r="C113" s="123"/>
      <c r="D113" s="122"/>
      <c r="E113" s="58"/>
      <c r="F113" s="125"/>
      <c r="G113" s="125"/>
      <c r="H113" s="125"/>
      <c r="I113" s="125"/>
      <c r="J113" s="125"/>
      <c r="K113" s="126"/>
      <c r="L113" s="122"/>
      <c r="M113" s="58"/>
      <c r="N113" s="27"/>
      <c r="O113" s="60"/>
      <c r="P113" s="60"/>
      <c r="Q113" s="104"/>
      <c r="R113" s="98"/>
      <c r="S113" s="127"/>
      <c r="T113" s="128"/>
      <c r="U113" s="126"/>
      <c r="V113" s="129"/>
      <c r="W113" s="126"/>
      <c r="X113" s="27"/>
      <c r="Y113" s="130"/>
      <c r="Z113" s="61"/>
      <c r="AA113" s="61"/>
      <c r="AB113" s="65"/>
      <c r="AC113" s="126"/>
      <c r="AD113" s="131"/>
      <c r="AE113" s="126"/>
      <c r="AF113" s="131"/>
      <c r="AG113" s="126"/>
      <c r="AH113" s="126"/>
      <c r="AI113" s="131"/>
      <c r="AJ113" s="30"/>
    </row>
    <row r="114" spans="2:36" s="31" customFormat="1" ht="87.65" customHeight="1" x14ac:dyDescent="0.35">
      <c r="B114" s="122"/>
      <c r="C114" s="123"/>
      <c r="D114" s="122"/>
      <c r="E114" s="58"/>
      <c r="F114" s="125"/>
      <c r="G114" s="125"/>
      <c r="H114" s="125"/>
      <c r="I114" s="125"/>
      <c r="J114" s="125"/>
      <c r="K114" s="126"/>
      <c r="L114" s="122"/>
      <c r="M114" s="58"/>
      <c r="N114" s="27"/>
      <c r="O114" s="60"/>
      <c r="P114" s="60"/>
      <c r="Q114" s="104"/>
      <c r="R114" s="98"/>
      <c r="S114" s="127"/>
      <c r="T114" s="128"/>
      <c r="U114" s="126"/>
      <c r="V114" s="129"/>
      <c r="W114" s="126"/>
      <c r="X114" s="27"/>
      <c r="Y114" s="130"/>
      <c r="Z114" s="61"/>
      <c r="AA114" s="61"/>
      <c r="AB114" s="65"/>
      <c r="AC114" s="126"/>
      <c r="AD114" s="131"/>
      <c r="AE114" s="126"/>
      <c r="AF114" s="131"/>
      <c r="AG114" s="126"/>
      <c r="AH114" s="126"/>
      <c r="AI114" s="131"/>
      <c r="AJ114" s="30"/>
    </row>
    <row r="115" spans="2:36" s="31" customFormat="1" ht="87.65" customHeight="1" x14ac:dyDescent="0.35">
      <c r="B115" s="122"/>
      <c r="C115" s="123"/>
      <c r="D115" s="122"/>
      <c r="E115" s="58"/>
      <c r="F115" s="125"/>
      <c r="G115" s="125"/>
      <c r="H115" s="125"/>
      <c r="I115" s="125"/>
      <c r="J115" s="125"/>
      <c r="K115" s="126"/>
      <c r="L115" s="122"/>
      <c r="M115" s="58"/>
      <c r="N115" s="27"/>
      <c r="O115" s="60"/>
      <c r="P115" s="60"/>
      <c r="Q115" s="104"/>
      <c r="R115" s="98"/>
      <c r="S115" s="127"/>
      <c r="T115" s="128"/>
      <c r="U115" s="126"/>
      <c r="V115" s="129"/>
      <c r="W115" s="126"/>
      <c r="X115" s="27"/>
      <c r="Y115" s="130"/>
      <c r="Z115" s="61"/>
      <c r="AA115" s="61"/>
      <c r="AB115" s="65"/>
      <c r="AC115" s="126"/>
      <c r="AD115" s="131"/>
      <c r="AE115" s="126"/>
      <c r="AF115" s="131"/>
      <c r="AG115" s="126"/>
      <c r="AH115" s="126"/>
      <c r="AI115" s="131"/>
      <c r="AJ115" s="30"/>
    </row>
    <row r="116" spans="2:36" s="31" customFormat="1" ht="87.65" customHeight="1" x14ac:dyDescent="0.35">
      <c r="B116" s="122"/>
      <c r="C116" s="123"/>
      <c r="D116" s="122"/>
      <c r="E116" s="58"/>
      <c r="F116" s="125"/>
      <c r="G116" s="125"/>
      <c r="H116" s="125"/>
      <c r="I116" s="125"/>
      <c r="J116" s="125"/>
      <c r="K116" s="126"/>
      <c r="L116" s="122"/>
      <c r="M116" s="58"/>
      <c r="N116" s="27"/>
      <c r="O116" s="60"/>
      <c r="P116" s="60"/>
      <c r="Q116" s="104"/>
      <c r="R116" s="98"/>
      <c r="S116" s="127"/>
      <c r="T116" s="128"/>
      <c r="U116" s="126"/>
      <c r="V116" s="129"/>
      <c r="W116" s="126"/>
      <c r="X116" s="27"/>
      <c r="Y116" s="130"/>
      <c r="Z116" s="61"/>
      <c r="AA116" s="61"/>
      <c r="AB116" s="65"/>
      <c r="AC116" s="126"/>
      <c r="AD116" s="131"/>
      <c r="AE116" s="126"/>
      <c r="AF116" s="131"/>
      <c r="AG116" s="126"/>
      <c r="AH116" s="126"/>
      <c r="AI116" s="131"/>
      <c r="AJ116" s="30"/>
    </row>
    <row r="117" spans="2:36" s="31" customFormat="1" ht="87.65" customHeight="1" x14ac:dyDescent="0.35">
      <c r="B117" s="122"/>
      <c r="C117" s="123"/>
      <c r="D117" s="122"/>
      <c r="E117" s="58"/>
      <c r="F117" s="125"/>
      <c r="G117" s="125"/>
      <c r="H117" s="125"/>
      <c r="I117" s="125"/>
      <c r="J117" s="125"/>
      <c r="K117" s="126"/>
      <c r="L117" s="122"/>
      <c r="M117" s="58"/>
      <c r="N117" s="27"/>
      <c r="O117" s="60"/>
      <c r="P117" s="60"/>
      <c r="Q117" s="104"/>
      <c r="R117" s="98"/>
      <c r="S117" s="127"/>
      <c r="T117" s="128"/>
      <c r="U117" s="126"/>
      <c r="V117" s="129"/>
      <c r="W117" s="126"/>
      <c r="X117" s="27"/>
      <c r="Y117" s="130"/>
      <c r="Z117" s="61"/>
      <c r="AA117" s="61"/>
      <c r="AB117" s="65"/>
      <c r="AC117" s="126"/>
      <c r="AD117" s="131"/>
      <c r="AE117" s="126"/>
      <c r="AF117" s="131"/>
      <c r="AG117" s="126"/>
      <c r="AH117" s="126"/>
      <c r="AI117" s="131"/>
      <c r="AJ117" s="30"/>
    </row>
    <row r="118" spans="2:36" s="31" customFormat="1" ht="87.65" customHeight="1" x14ac:dyDescent="0.35">
      <c r="B118" s="122"/>
      <c r="C118" s="123"/>
      <c r="D118" s="122"/>
      <c r="E118" s="58"/>
      <c r="F118" s="125"/>
      <c r="G118" s="125"/>
      <c r="H118" s="125"/>
      <c r="I118" s="125"/>
      <c r="J118" s="125"/>
      <c r="K118" s="126"/>
      <c r="L118" s="122"/>
      <c r="M118" s="58"/>
      <c r="N118" s="27"/>
      <c r="O118" s="60"/>
      <c r="P118" s="60"/>
      <c r="Q118" s="104"/>
      <c r="R118" s="98"/>
      <c r="S118" s="127"/>
      <c r="T118" s="128"/>
      <c r="U118" s="126"/>
      <c r="V118" s="129"/>
      <c r="W118" s="126"/>
      <c r="X118" s="27"/>
      <c r="Y118" s="130"/>
      <c r="Z118" s="61"/>
      <c r="AA118" s="61"/>
      <c r="AB118" s="65"/>
      <c r="AC118" s="126"/>
      <c r="AD118" s="131"/>
      <c r="AE118" s="126"/>
      <c r="AF118" s="131"/>
      <c r="AG118" s="126"/>
      <c r="AH118" s="126"/>
      <c r="AI118" s="131"/>
      <c r="AJ118" s="30"/>
    </row>
    <row r="119" spans="2:36" s="31" customFormat="1" ht="87.65" customHeight="1" x14ac:dyDescent="0.35">
      <c r="B119" s="122"/>
      <c r="C119" s="123"/>
      <c r="D119" s="122"/>
      <c r="E119" s="58"/>
      <c r="F119" s="125"/>
      <c r="G119" s="125"/>
      <c r="H119" s="125"/>
      <c r="I119" s="125"/>
      <c r="J119" s="125"/>
      <c r="K119" s="126"/>
      <c r="L119" s="122"/>
      <c r="M119" s="58"/>
      <c r="N119" s="27"/>
      <c r="O119" s="60"/>
      <c r="P119" s="60"/>
      <c r="Q119" s="104"/>
      <c r="R119" s="98"/>
      <c r="S119" s="127"/>
      <c r="T119" s="128"/>
      <c r="U119" s="126"/>
      <c r="V119" s="129"/>
      <c r="W119" s="126"/>
      <c r="X119" s="27"/>
      <c r="Y119" s="130"/>
      <c r="Z119" s="61"/>
      <c r="AA119" s="61"/>
      <c r="AB119" s="65"/>
      <c r="AC119" s="126"/>
      <c r="AD119" s="131"/>
      <c r="AE119" s="126"/>
      <c r="AF119" s="131"/>
      <c r="AG119" s="126"/>
      <c r="AH119" s="126"/>
      <c r="AI119" s="131"/>
      <c r="AJ119" s="30"/>
    </row>
    <row r="120" spans="2:36" s="31" customFormat="1" ht="87.65" customHeight="1" x14ac:dyDescent="0.35">
      <c r="B120" s="122"/>
      <c r="C120" s="123"/>
      <c r="D120" s="122"/>
      <c r="E120" s="58"/>
      <c r="F120" s="125"/>
      <c r="G120" s="125"/>
      <c r="H120" s="125"/>
      <c r="I120" s="125"/>
      <c r="J120" s="125"/>
      <c r="K120" s="126"/>
      <c r="L120" s="122"/>
      <c r="M120" s="58"/>
      <c r="N120" s="27"/>
      <c r="O120" s="60"/>
      <c r="P120" s="60"/>
      <c r="Q120" s="104"/>
      <c r="R120" s="98"/>
      <c r="S120" s="127"/>
      <c r="T120" s="128"/>
      <c r="U120" s="126"/>
      <c r="V120" s="129"/>
      <c r="W120" s="126"/>
      <c r="X120" s="27"/>
      <c r="Y120" s="130"/>
      <c r="Z120" s="61"/>
      <c r="AA120" s="61"/>
      <c r="AB120" s="65"/>
      <c r="AC120" s="126"/>
      <c r="AD120" s="131"/>
      <c r="AE120" s="126"/>
      <c r="AF120" s="131"/>
      <c r="AG120" s="126"/>
      <c r="AH120" s="126"/>
      <c r="AI120" s="131"/>
      <c r="AJ120" s="30"/>
    </row>
    <row r="121" spans="2:36" s="31" customFormat="1" ht="87.65" customHeight="1" x14ac:dyDescent="0.35">
      <c r="B121" s="122"/>
      <c r="C121" s="123"/>
      <c r="D121" s="122"/>
      <c r="E121" s="58"/>
      <c r="F121" s="125"/>
      <c r="G121" s="125"/>
      <c r="H121" s="125"/>
      <c r="I121" s="125"/>
      <c r="J121" s="125"/>
      <c r="K121" s="126"/>
      <c r="L121" s="122"/>
      <c r="M121" s="58"/>
      <c r="N121" s="27"/>
      <c r="O121" s="60"/>
      <c r="P121" s="60"/>
      <c r="Q121" s="104"/>
      <c r="R121" s="98"/>
      <c r="S121" s="127"/>
      <c r="T121" s="128"/>
      <c r="U121" s="126"/>
      <c r="V121" s="129"/>
      <c r="W121" s="126"/>
      <c r="X121" s="27"/>
      <c r="Y121" s="130"/>
      <c r="Z121" s="61"/>
      <c r="AA121" s="61"/>
      <c r="AB121" s="65"/>
      <c r="AC121" s="126"/>
      <c r="AD121" s="131"/>
      <c r="AE121" s="126"/>
      <c r="AF121" s="131"/>
      <c r="AG121" s="126"/>
      <c r="AH121" s="126"/>
      <c r="AI121" s="131"/>
      <c r="AJ121" s="30"/>
    </row>
    <row r="122" spans="2:36" s="31" customFormat="1" ht="87.65" customHeight="1" x14ac:dyDescent="0.35">
      <c r="B122" s="122"/>
      <c r="C122" s="123"/>
      <c r="D122" s="122"/>
      <c r="E122" s="58"/>
      <c r="F122" s="125"/>
      <c r="G122" s="125"/>
      <c r="H122" s="125"/>
      <c r="I122" s="125"/>
      <c r="J122" s="125"/>
      <c r="K122" s="126"/>
      <c r="L122" s="122"/>
      <c r="M122" s="58"/>
      <c r="N122" s="27"/>
      <c r="O122" s="60"/>
      <c r="P122" s="60"/>
      <c r="Q122" s="104"/>
      <c r="R122" s="98"/>
      <c r="S122" s="127"/>
      <c r="T122" s="128"/>
      <c r="U122" s="126"/>
      <c r="V122" s="129"/>
      <c r="W122" s="126"/>
      <c r="X122" s="27"/>
      <c r="Y122" s="130"/>
      <c r="Z122" s="61"/>
      <c r="AA122" s="61"/>
      <c r="AB122" s="65"/>
      <c r="AC122" s="126"/>
      <c r="AD122" s="131"/>
      <c r="AE122" s="126"/>
      <c r="AF122" s="131"/>
      <c r="AG122" s="126"/>
      <c r="AH122" s="126"/>
      <c r="AI122" s="131"/>
      <c r="AJ122" s="30"/>
    </row>
    <row r="123" spans="2:36" s="31" customFormat="1" ht="87.65" customHeight="1" x14ac:dyDescent="0.35">
      <c r="B123" s="122"/>
      <c r="C123" s="123"/>
      <c r="D123" s="122"/>
      <c r="E123" s="58"/>
      <c r="F123" s="125"/>
      <c r="G123" s="125"/>
      <c r="H123" s="125"/>
      <c r="I123" s="125"/>
      <c r="J123" s="125"/>
      <c r="K123" s="126"/>
      <c r="L123" s="122"/>
      <c r="M123" s="58"/>
      <c r="N123" s="27"/>
      <c r="O123" s="60"/>
      <c r="P123" s="60"/>
      <c r="Q123" s="104"/>
      <c r="R123" s="98"/>
      <c r="S123" s="127"/>
      <c r="T123" s="128"/>
      <c r="U123" s="126"/>
      <c r="V123" s="129"/>
      <c r="W123" s="126"/>
      <c r="X123" s="27"/>
      <c r="Y123" s="130"/>
      <c r="Z123" s="61"/>
      <c r="AA123" s="61"/>
      <c r="AB123" s="65"/>
      <c r="AC123" s="126"/>
      <c r="AD123" s="131"/>
      <c r="AE123" s="126"/>
      <c r="AF123" s="131"/>
      <c r="AG123" s="126"/>
      <c r="AH123" s="126"/>
      <c r="AI123" s="131"/>
      <c r="AJ123" s="30"/>
    </row>
    <row r="124" spans="2:36" s="31" customFormat="1" ht="87.65" customHeight="1" x14ac:dyDescent="0.35">
      <c r="B124" s="122"/>
      <c r="C124" s="123"/>
      <c r="D124" s="122"/>
      <c r="E124" s="58"/>
      <c r="F124" s="125"/>
      <c r="G124" s="125"/>
      <c r="H124" s="125"/>
      <c r="I124" s="125"/>
      <c r="J124" s="125"/>
      <c r="K124" s="126"/>
      <c r="L124" s="122"/>
      <c r="M124" s="58"/>
      <c r="N124" s="27"/>
      <c r="O124" s="60"/>
      <c r="P124" s="60"/>
      <c r="Q124" s="104"/>
      <c r="R124" s="98"/>
      <c r="S124" s="127"/>
      <c r="T124" s="128"/>
      <c r="U124" s="126"/>
      <c r="V124" s="129"/>
      <c r="W124" s="126"/>
      <c r="X124" s="27"/>
      <c r="Y124" s="130"/>
      <c r="Z124" s="61"/>
      <c r="AA124" s="61"/>
      <c r="AB124" s="65"/>
      <c r="AC124" s="126"/>
      <c r="AD124" s="131"/>
      <c r="AE124" s="126"/>
      <c r="AF124" s="131"/>
      <c r="AG124" s="126"/>
      <c r="AH124" s="126"/>
      <c r="AI124" s="131"/>
      <c r="AJ124" s="30"/>
    </row>
    <row r="125" spans="2:36" s="31" customFormat="1" ht="87.65" customHeight="1" x14ac:dyDescent="0.35">
      <c r="B125" s="122"/>
      <c r="C125" s="123"/>
      <c r="D125" s="122"/>
      <c r="E125" s="58"/>
      <c r="F125" s="125"/>
      <c r="G125" s="125"/>
      <c r="H125" s="125"/>
      <c r="I125" s="125"/>
      <c r="J125" s="125"/>
      <c r="K125" s="126"/>
      <c r="L125" s="122"/>
      <c r="M125" s="58"/>
      <c r="N125" s="27"/>
      <c r="O125" s="60"/>
      <c r="P125" s="60"/>
      <c r="Q125" s="104"/>
      <c r="R125" s="98"/>
      <c r="S125" s="127"/>
      <c r="T125" s="128"/>
      <c r="U125" s="126"/>
      <c r="V125" s="129"/>
      <c r="W125" s="126"/>
      <c r="X125" s="27"/>
      <c r="Y125" s="130"/>
      <c r="Z125" s="61"/>
      <c r="AA125" s="61"/>
      <c r="AB125" s="65"/>
      <c r="AC125" s="126"/>
      <c r="AD125" s="131"/>
      <c r="AE125" s="126"/>
      <c r="AF125" s="131"/>
      <c r="AG125" s="126"/>
      <c r="AH125" s="126"/>
      <c r="AI125" s="131"/>
      <c r="AJ125" s="30"/>
    </row>
    <row r="126" spans="2:36" s="31" customFormat="1" ht="87.65" customHeight="1" x14ac:dyDescent="0.35">
      <c r="B126" s="122"/>
      <c r="C126" s="123"/>
      <c r="D126" s="122"/>
      <c r="E126" s="58"/>
      <c r="F126" s="125"/>
      <c r="G126" s="125"/>
      <c r="H126" s="125"/>
      <c r="I126" s="125"/>
      <c r="J126" s="125"/>
      <c r="K126" s="126"/>
      <c r="L126" s="122"/>
      <c r="M126" s="58"/>
      <c r="N126" s="27"/>
      <c r="O126" s="60"/>
      <c r="P126" s="60"/>
      <c r="Q126" s="104"/>
      <c r="R126" s="98"/>
      <c r="S126" s="127"/>
      <c r="T126" s="128"/>
      <c r="U126" s="126"/>
      <c r="V126" s="129"/>
      <c r="W126" s="126"/>
      <c r="X126" s="27"/>
      <c r="Y126" s="130"/>
      <c r="Z126" s="61"/>
      <c r="AA126" s="61"/>
      <c r="AB126" s="65"/>
      <c r="AC126" s="126"/>
      <c r="AD126" s="131"/>
      <c r="AE126" s="126"/>
      <c r="AF126" s="131"/>
      <c r="AG126" s="126"/>
      <c r="AH126" s="126"/>
      <c r="AI126" s="131"/>
      <c r="AJ126" s="30"/>
    </row>
    <row r="127" spans="2:36" s="31" customFormat="1" ht="87.65" customHeight="1" x14ac:dyDescent="0.35">
      <c r="B127" s="122"/>
      <c r="C127" s="123"/>
      <c r="D127" s="122"/>
      <c r="E127" s="58"/>
      <c r="F127" s="125"/>
      <c r="G127" s="125"/>
      <c r="H127" s="125"/>
      <c r="I127" s="125"/>
      <c r="J127" s="125"/>
      <c r="K127" s="126"/>
      <c r="L127" s="122"/>
      <c r="M127" s="58"/>
      <c r="N127" s="27"/>
      <c r="O127" s="60"/>
      <c r="P127" s="60"/>
      <c r="Q127" s="104"/>
      <c r="R127" s="98"/>
      <c r="S127" s="127"/>
      <c r="T127" s="128"/>
      <c r="U127" s="126"/>
      <c r="V127" s="129"/>
      <c r="W127" s="126"/>
      <c r="X127" s="27"/>
      <c r="Y127" s="130"/>
      <c r="Z127" s="61"/>
      <c r="AA127" s="61"/>
      <c r="AB127" s="65"/>
      <c r="AC127" s="126"/>
      <c r="AD127" s="131"/>
      <c r="AE127" s="126"/>
      <c r="AF127" s="131"/>
      <c r="AG127" s="126"/>
      <c r="AH127" s="126"/>
      <c r="AI127" s="131"/>
      <c r="AJ127" s="30"/>
    </row>
    <row r="128" spans="2:36" s="31" customFormat="1" ht="87.65" customHeight="1" x14ac:dyDescent="0.35">
      <c r="B128" s="122"/>
      <c r="C128" s="123"/>
      <c r="D128" s="122"/>
      <c r="E128" s="58"/>
      <c r="F128" s="125"/>
      <c r="G128" s="125"/>
      <c r="H128" s="125"/>
      <c r="I128" s="125"/>
      <c r="J128" s="125"/>
      <c r="K128" s="126"/>
      <c r="L128" s="122"/>
      <c r="M128" s="58"/>
      <c r="N128" s="27"/>
      <c r="O128" s="60"/>
      <c r="P128" s="60"/>
      <c r="Q128" s="104"/>
      <c r="R128" s="98"/>
      <c r="S128" s="127"/>
      <c r="T128" s="128"/>
      <c r="U128" s="126"/>
      <c r="V128" s="129"/>
      <c r="W128" s="126"/>
      <c r="X128" s="27"/>
      <c r="Y128" s="130"/>
      <c r="Z128" s="61"/>
      <c r="AA128" s="61"/>
      <c r="AB128" s="65"/>
      <c r="AC128" s="126"/>
      <c r="AD128" s="131"/>
      <c r="AE128" s="126"/>
      <c r="AF128" s="131"/>
      <c r="AG128" s="126"/>
      <c r="AH128" s="126"/>
      <c r="AI128" s="131"/>
      <c r="AJ128" s="30"/>
    </row>
    <row r="129" spans="2:36" s="31" customFormat="1" ht="87.65" customHeight="1" x14ac:dyDescent="0.35">
      <c r="B129" s="122"/>
      <c r="C129" s="123"/>
      <c r="D129" s="122"/>
      <c r="E129" s="58"/>
      <c r="F129" s="125"/>
      <c r="G129" s="125"/>
      <c r="H129" s="125"/>
      <c r="I129" s="125"/>
      <c r="J129" s="125"/>
      <c r="K129" s="126"/>
      <c r="L129" s="122"/>
      <c r="M129" s="58"/>
      <c r="N129" s="27"/>
      <c r="O129" s="60"/>
      <c r="P129" s="60"/>
      <c r="Q129" s="104"/>
      <c r="R129" s="98"/>
      <c r="S129" s="127"/>
      <c r="T129" s="128"/>
      <c r="U129" s="126"/>
      <c r="V129" s="129"/>
      <c r="W129" s="126"/>
      <c r="X129" s="27"/>
      <c r="Y129" s="130"/>
      <c r="Z129" s="61"/>
      <c r="AA129" s="61"/>
      <c r="AB129" s="65"/>
      <c r="AC129" s="126"/>
      <c r="AD129" s="131"/>
      <c r="AE129" s="126"/>
      <c r="AF129" s="131"/>
      <c r="AG129" s="126"/>
      <c r="AH129" s="126"/>
      <c r="AI129" s="131"/>
      <c r="AJ129" s="30"/>
    </row>
    <row r="130" spans="2:36" s="31" customFormat="1" ht="87.65" customHeight="1" x14ac:dyDescent="0.35">
      <c r="B130" s="122"/>
      <c r="C130" s="123"/>
      <c r="D130" s="122"/>
      <c r="E130" s="58"/>
      <c r="F130" s="125"/>
      <c r="G130" s="125"/>
      <c r="H130" s="125"/>
      <c r="I130" s="125"/>
      <c r="J130" s="125"/>
      <c r="K130" s="126"/>
      <c r="L130" s="122"/>
      <c r="M130" s="58"/>
      <c r="N130" s="27"/>
      <c r="O130" s="60"/>
      <c r="P130" s="60"/>
      <c r="Q130" s="104"/>
      <c r="R130" s="98"/>
      <c r="S130" s="127"/>
      <c r="T130" s="128"/>
      <c r="U130" s="126"/>
      <c r="V130" s="129"/>
      <c r="W130" s="126"/>
      <c r="X130" s="27"/>
      <c r="Y130" s="130"/>
      <c r="Z130" s="61"/>
      <c r="AA130" s="61"/>
      <c r="AB130" s="65"/>
      <c r="AC130" s="126"/>
      <c r="AD130" s="131"/>
      <c r="AE130" s="126"/>
      <c r="AF130" s="131"/>
      <c r="AG130" s="126"/>
      <c r="AH130" s="126"/>
      <c r="AI130" s="131"/>
      <c r="AJ130" s="30"/>
    </row>
    <row r="131" spans="2:36" s="31" customFormat="1" ht="87.65" customHeight="1" x14ac:dyDescent="0.35">
      <c r="B131" s="122"/>
      <c r="C131" s="123"/>
      <c r="D131" s="122"/>
      <c r="E131" s="58"/>
      <c r="F131" s="125"/>
      <c r="G131" s="125"/>
      <c r="H131" s="125"/>
      <c r="I131" s="125"/>
      <c r="J131" s="125"/>
      <c r="K131" s="126"/>
      <c r="L131" s="122"/>
      <c r="M131" s="58"/>
      <c r="N131" s="27"/>
      <c r="O131" s="60"/>
      <c r="P131" s="60"/>
      <c r="Q131" s="104"/>
      <c r="R131" s="98"/>
      <c r="S131" s="127"/>
      <c r="T131" s="128"/>
      <c r="U131" s="126"/>
      <c r="V131" s="129"/>
      <c r="W131" s="126"/>
      <c r="X131" s="27"/>
      <c r="Y131" s="130"/>
      <c r="Z131" s="61"/>
      <c r="AA131" s="61"/>
      <c r="AB131" s="65"/>
      <c r="AC131" s="126"/>
      <c r="AD131" s="131"/>
      <c r="AE131" s="126"/>
      <c r="AF131" s="131"/>
      <c r="AG131" s="126"/>
      <c r="AH131" s="126"/>
      <c r="AI131" s="131"/>
      <c r="AJ131" s="30"/>
    </row>
    <row r="132" spans="2:36" s="31" customFormat="1" ht="87.65" customHeight="1" x14ac:dyDescent="0.35">
      <c r="B132" s="122"/>
      <c r="C132" s="123"/>
      <c r="D132" s="122"/>
      <c r="E132" s="58"/>
      <c r="F132" s="125"/>
      <c r="G132" s="125"/>
      <c r="H132" s="125"/>
      <c r="I132" s="125"/>
      <c r="J132" s="125"/>
      <c r="K132" s="126"/>
      <c r="L132" s="122"/>
      <c r="M132" s="58"/>
      <c r="N132" s="27"/>
      <c r="O132" s="60"/>
      <c r="P132" s="60"/>
      <c r="Q132" s="104"/>
      <c r="R132" s="98"/>
      <c r="S132" s="127"/>
      <c r="T132" s="128"/>
      <c r="U132" s="126"/>
      <c r="V132" s="129"/>
      <c r="W132" s="126"/>
      <c r="X132" s="27"/>
      <c r="Y132" s="130"/>
      <c r="Z132" s="61"/>
      <c r="AA132" s="61"/>
      <c r="AB132" s="65"/>
      <c r="AC132" s="126"/>
      <c r="AD132" s="131"/>
      <c r="AE132" s="126"/>
      <c r="AF132" s="131"/>
      <c r="AG132" s="126"/>
      <c r="AH132" s="126"/>
      <c r="AI132" s="131"/>
      <c r="AJ132" s="30"/>
    </row>
    <row r="133" spans="2:36" s="31" customFormat="1" ht="87.65" customHeight="1" x14ac:dyDescent="0.35">
      <c r="B133" s="122"/>
      <c r="C133" s="123"/>
      <c r="D133" s="122"/>
      <c r="E133" s="58"/>
      <c r="F133" s="125"/>
      <c r="G133" s="125"/>
      <c r="H133" s="125"/>
      <c r="I133" s="125"/>
      <c r="J133" s="125"/>
      <c r="K133" s="126"/>
      <c r="L133" s="122"/>
      <c r="M133" s="58"/>
      <c r="N133" s="27"/>
      <c r="O133" s="60"/>
      <c r="P133" s="60"/>
      <c r="Q133" s="104"/>
      <c r="R133" s="98"/>
      <c r="S133" s="127"/>
      <c r="T133" s="128"/>
      <c r="U133" s="126"/>
      <c r="V133" s="129"/>
      <c r="W133" s="126"/>
      <c r="X133" s="27"/>
      <c r="Y133" s="130"/>
      <c r="Z133" s="61"/>
      <c r="AA133" s="61"/>
      <c r="AB133" s="65"/>
      <c r="AC133" s="126"/>
      <c r="AD133" s="131"/>
      <c r="AE133" s="126"/>
      <c r="AF133" s="131"/>
      <c r="AG133" s="126"/>
      <c r="AH133" s="126"/>
      <c r="AI133" s="131"/>
      <c r="AJ133" s="30"/>
    </row>
    <row r="134" spans="2:36" s="31" customFormat="1" ht="87.65" customHeight="1" x14ac:dyDescent="0.35">
      <c r="B134" s="28"/>
      <c r="C134" s="119"/>
      <c r="D134" s="28"/>
      <c r="E134" s="58"/>
      <c r="F134" s="120"/>
      <c r="G134" s="120"/>
      <c r="H134" s="120"/>
      <c r="I134" s="120"/>
      <c r="J134" s="120"/>
      <c r="K134" s="27"/>
      <c r="L134" s="28"/>
      <c r="M134" s="58"/>
      <c r="N134" s="27"/>
      <c r="O134" s="60"/>
      <c r="P134" s="60"/>
      <c r="Q134" s="104"/>
      <c r="R134" s="98"/>
      <c r="S134" s="102"/>
      <c r="T134" s="121"/>
      <c r="U134" s="27"/>
      <c r="V134" s="29"/>
      <c r="W134" s="27"/>
      <c r="X134" s="27"/>
      <c r="Y134" s="61"/>
      <c r="Z134" s="61"/>
      <c r="AA134" s="61"/>
      <c r="AB134" s="65"/>
      <c r="AC134" s="27"/>
      <c r="AD134" s="114"/>
      <c r="AE134" s="27"/>
      <c r="AF134" s="114"/>
      <c r="AG134" s="27"/>
      <c r="AH134" s="27"/>
      <c r="AI134" s="114"/>
      <c r="AJ134" s="30"/>
    </row>
    <row r="135" spans="2:36" s="31" customFormat="1" ht="87.65" customHeight="1" x14ac:dyDescent="0.35">
      <c r="B135" s="28"/>
      <c r="C135" s="119"/>
      <c r="D135" s="28"/>
      <c r="E135" s="58"/>
      <c r="F135" s="120"/>
      <c r="G135" s="120"/>
      <c r="H135" s="120"/>
      <c r="I135" s="120"/>
      <c r="J135" s="120"/>
      <c r="K135" s="27"/>
      <c r="L135" s="28"/>
      <c r="M135" s="58"/>
      <c r="N135" s="27"/>
      <c r="O135" s="60"/>
      <c r="P135" s="60"/>
      <c r="Q135" s="104"/>
      <c r="R135" s="98"/>
      <c r="S135" s="102"/>
      <c r="T135" s="121"/>
      <c r="U135" s="27"/>
      <c r="V135" s="29"/>
      <c r="W135" s="27"/>
      <c r="X135" s="27"/>
      <c r="Y135" s="61"/>
      <c r="Z135" s="61"/>
      <c r="AA135" s="61"/>
      <c r="AB135" s="65"/>
      <c r="AC135" s="27"/>
      <c r="AD135" s="114"/>
      <c r="AE135" s="27"/>
      <c r="AF135" s="114"/>
      <c r="AG135" s="27"/>
      <c r="AH135" s="27"/>
      <c r="AI135" s="114"/>
      <c r="AJ135" s="30"/>
    </row>
    <row r="136" spans="2:36" s="31" customFormat="1" ht="87.65" customHeight="1" x14ac:dyDescent="0.35">
      <c r="B136" s="28"/>
      <c r="C136" s="119"/>
      <c r="D136" s="28"/>
      <c r="E136" s="58"/>
      <c r="F136" s="120"/>
      <c r="G136" s="120"/>
      <c r="H136" s="120"/>
      <c r="I136" s="120"/>
      <c r="J136" s="120"/>
      <c r="K136" s="27"/>
      <c r="L136" s="28"/>
      <c r="M136" s="58"/>
      <c r="N136" s="27"/>
      <c r="O136" s="60"/>
      <c r="P136" s="60"/>
      <c r="Q136" s="104"/>
      <c r="R136" s="98"/>
      <c r="S136" s="102"/>
      <c r="T136" s="121"/>
      <c r="U136" s="27"/>
      <c r="V136" s="29"/>
      <c r="W136" s="27"/>
      <c r="X136" s="27"/>
      <c r="Y136" s="61"/>
      <c r="Z136" s="61"/>
      <c r="AA136" s="61"/>
      <c r="AB136" s="65"/>
      <c r="AC136" s="27"/>
      <c r="AD136" s="114"/>
      <c r="AE136" s="27"/>
      <c r="AF136" s="114"/>
      <c r="AG136" s="27"/>
      <c r="AH136" s="27"/>
      <c r="AI136" s="114"/>
      <c r="AJ136" s="30"/>
    </row>
    <row r="137" spans="2:36" s="31" customFormat="1" ht="87.65" customHeight="1" x14ac:dyDescent="0.35">
      <c r="B137" s="28"/>
      <c r="C137" s="119"/>
      <c r="D137" s="28"/>
      <c r="E137" s="58"/>
      <c r="F137" s="120"/>
      <c r="G137" s="120"/>
      <c r="H137" s="120"/>
      <c r="I137" s="120"/>
      <c r="J137" s="120"/>
      <c r="K137" s="27"/>
      <c r="L137" s="28"/>
      <c r="M137" s="58"/>
      <c r="N137" s="27"/>
      <c r="O137" s="60"/>
      <c r="P137" s="60"/>
      <c r="Q137" s="104"/>
      <c r="R137" s="98"/>
      <c r="S137" s="102"/>
      <c r="T137" s="121"/>
      <c r="U137" s="27"/>
      <c r="V137" s="29"/>
      <c r="W137" s="27"/>
      <c r="X137" s="27"/>
      <c r="Y137" s="61"/>
      <c r="Z137" s="61"/>
      <c r="AA137" s="61"/>
      <c r="AB137" s="65"/>
      <c r="AC137" s="27"/>
      <c r="AD137" s="114"/>
      <c r="AE137" s="27"/>
      <c r="AF137" s="114"/>
      <c r="AG137" s="27"/>
      <c r="AH137" s="27"/>
      <c r="AI137" s="114"/>
      <c r="AJ137" s="30"/>
    </row>
    <row r="138" spans="2:36" s="31" customFormat="1" ht="87.65" customHeight="1" x14ac:dyDescent="0.35">
      <c r="B138" s="28"/>
      <c r="C138" s="119"/>
      <c r="D138" s="28"/>
      <c r="E138" s="58"/>
      <c r="F138" s="120"/>
      <c r="G138" s="120"/>
      <c r="H138" s="120"/>
      <c r="I138" s="120"/>
      <c r="J138" s="120"/>
      <c r="K138" s="27"/>
      <c r="L138" s="28"/>
      <c r="M138" s="58"/>
      <c r="N138" s="27"/>
      <c r="O138" s="60"/>
      <c r="P138" s="60"/>
      <c r="Q138" s="104"/>
      <c r="R138" s="98"/>
      <c r="S138" s="102"/>
      <c r="T138" s="121"/>
      <c r="U138" s="27"/>
      <c r="V138" s="29"/>
      <c r="W138" s="27"/>
      <c r="X138" s="27"/>
      <c r="Y138" s="61"/>
      <c r="Z138" s="61"/>
      <c r="AA138" s="61"/>
      <c r="AB138" s="65"/>
      <c r="AC138" s="27"/>
      <c r="AD138" s="114"/>
      <c r="AE138" s="27"/>
      <c r="AF138" s="114"/>
      <c r="AG138" s="27"/>
      <c r="AH138" s="27"/>
      <c r="AI138" s="114"/>
      <c r="AJ138" s="30"/>
    </row>
    <row r="139" spans="2:36" s="31" customFormat="1" ht="87.65" customHeight="1" x14ac:dyDescent="0.35">
      <c r="B139" s="28"/>
      <c r="C139" s="119"/>
      <c r="D139" s="28"/>
      <c r="E139" s="58"/>
      <c r="F139" s="120"/>
      <c r="G139" s="120"/>
      <c r="H139" s="120"/>
      <c r="I139" s="120"/>
      <c r="J139" s="120"/>
      <c r="K139" s="27"/>
      <c r="L139" s="28"/>
      <c r="M139" s="58"/>
      <c r="N139" s="27"/>
      <c r="O139" s="60"/>
      <c r="P139" s="60"/>
      <c r="Q139" s="104"/>
      <c r="R139" s="98"/>
      <c r="S139" s="102"/>
      <c r="T139" s="121"/>
      <c r="U139" s="27"/>
      <c r="V139" s="29"/>
      <c r="W139" s="27"/>
      <c r="X139" s="27"/>
      <c r="Y139" s="61"/>
      <c r="Z139" s="61"/>
      <c r="AA139" s="61"/>
      <c r="AB139" s="65"/>
      <c r="AC139" s="27"/>
      <c r="AD139" s="114"/>
      <c r="AE139" s="27"/>
      <c r="AF139" s="114"/>
      <c r="AG139" s="27"/>
      <c r="AH139" s="27"/>
      <c r="AI139" s="114"/>
      <c r="AJ139" s="30"/>
    </row>
    <row r="140" spans="2:36" s="31" customFormat="1" ht="87.65" customHeight="1" x14ac:dyDescent="0.35">
      <c r="B140" s="28"/>
      <c r="C140" s="119"/>
      <c r="D140" s="28"/>
      <c r="E140" s="58"/>
      <c r="F140" s="120"/>
      <c r="G140" s="120"/>
      <c r="H140" s="120"/>
      <c r="I140" s="120"/>
      <c r="J140" s="120"/>
      <c r="K140" s="27"/>
      <c r="L140" s="28"/>
      <c r="M140" s="58"/>
      <c r="N140" s="27"/>
      <c r="O140" s="60"/>
      <c r="P140" s="60"/>
      <c r="Q140" s="104"/>
      <c r="R140" s="98"/>
      <c r="S140" s="102"/>
      <c r="T140" s="121"/>
      <c r="U140" s="27"/>
      <c r="V140" s="29"/>
      <c r="W140" s="27"/>
      <c r="X140" s="27"/>
      <c r="Y140" s="61"/>
      <c r="Z140" s="61"/>
      <c r="AA140" s="61"/>
      <c r="AB140" s="65"/>
      <c r="AC140" s="27"/>
      <c r="AD140" s="114"/>
      <c r="AE140" s="27"/>
      <c r="AF140" s="114"/>
      <c r="AG140" s="27"/>
      <c r="AH140" s="27"/>
      <c r="AI140" s="114"/>
      <c r="AJ140" s="30"/>
    </row>
    <row r="141" spans="2:36" s="31" customFormat="1" ht="87.65" customHeight="1" x14ac:dyDescent="0.35">
      <c r="B141" s="28"/>
      <c r="C141" s="119"/>
      <c r="D141" s="28"/>
      <c r="E141" s="58"/>
      <c r="F141" s="120"/>
      <c r="G141" s="120"/>
      <c r="H141" s="120"/>
      <c r="I141" s="120"/>
      <c r="J141" s="120"/>
      <c r="K141" s="27"/>
      <c r="L141" s="28"/>
      <c r="M141" s="58"/>
      <c r="N141" s="27"/>
      <c r="O141" s="60"/>
      <c r="P141" s="60"/>
      <c r="Q141" s="104"/>
      <c r="R141" s="98"/>
      <c r="S141" s="102"/>
      <c r="T141" s="121"/>
      <c r="U141" s="27"/>
      <c r="V141" s="29"/>
      <c r="W141" s="27"/>
      <c r="X141" s="27"/>
      <c r="Y141" s="61"/>
      <c r="Z141" s="61"/>
      <c r="AA141" s="61"/>
      <c r="AB141" s="65"/>
      <c r="AC141" s="27"/>
      <c r="AD141" s="114"/>
      <c r="AE141" s="27"/>
      <c r="AF141" s="114"/>
      <c r="AG141" s="27"/>
      <c r="AH141" s="27"/>
      <c r="AI141" s="114"/>
      <c r="AJ141" s="30"/>
    </row>
    <row r="142" spans="2:36" s="31" customFormat="1" ht="87.65" customHeight="1" x14ac:dyDescent="0.35">
      <c r="B142" s="28"/>
      <c r="C142" s="119"/>
      <c r="D142" s="28"/>
      <c r="E142" s="58"/>
      <c r="F142" s="120"/>
      <c r="G142" s="120"/>
      <c r="H142" s="120"/>
      <c r="I142" s="120"/>
      <c r="J142" s="120"/>
      <c r="K142" s="27"/>
      <c r="L142" s="28"/>
      <c r="M142" s="58"/>
      <c r="N142" s="27"/>
      <c r="O142" s="60"/>
      <c r="P142" s="60"/>
      <c r="Q142" s="104"/>
      <c r="R142" s="98"/>
      <c r="S142" s="102"/>
      <c r="T142" s="121"/>
      <c r="U142" s="27"/>
      <c r="V142" s="29"/>
      <c r="W142" s="27"/>
      <c r="X142" s="27"/>
      <c r="Y142" s="61"/>
      <c r="Z142" s="61"/>
      <c r="AA142" s="61"/>
      <c r="AB142" s="65"/>
      <c r="AC142" s="27"/>
      <c r="AD142" s="114"/>
      <c r="AE142" s="27"/>
      <c r="AF142" s="114"/>
      <c r="AG142" s="27"/>
      <c r="AH142" s="27"/>
      <c r="AI142" s="114"/>
      <c r="AJ142" s="30"/>
    </row>
    <row r="143" spans="2:36" s="31" customFormat="1" ht="87.65" customHeight="1" x14ac:dyDescent="0.35">
      <c r="B143" s="28"/>
      <c r="C143" s="119"/>
      <c r="D143" s="28"/>
      <c r="E143" s="58"/>
      <c r="F143" s="120"/>
      <c r="G143" s="120"/>
      <c r="H143" s="120"/>
      <c r="I143" s="120"/>
      <c r="J143" s="120"/>
      <c r="K143" s="27"/>
      <c r="L143" s="28"/>
      <c r="M143" s="58"/>
      <c r="N143" s="27"/>
      <c r="O143" s="60"/>
      <c r="P143" s="60"/>
      <c r="Q143" s="104"/>
      <c r="R143" s="98"/>
      <c r="S143" s="102"/>
      <c r="T143" s="121"/>
      <c r="U143" s="27"/>
      <c r="V143" s="29"/>
      <c r="W143" s="27"/>
      <c r="X143" s="27"/>
      <c r="Y143" s="61"/>
      <c r="Z143" s="61"/>
      <c r="AA143" s="61"/>
      <c r="AB143" s="65"/>
      <c r="AC143" s="27"/>
      <c r="AD143" s="114"/>
      <c r="AE143" s="27"/>
      <c r="AF143" s="114"/>
      <c r="AG143" s="27"/>
      <c r="AH143" s="27"/>
      <c r="AI143" s="114"/>
      <c r="AJ143" s="30"/>
    </row>
    <row r="144" spans="2:36" s="31" customFormat="1" ht="87.65" customHeight="1" x14ac:dyDescent="0.35">
      <c r="B144" s="28"/>
      <c r="C144" s="119"/>
      <c r="D144" s="28"/>
      <c r="E144" s="58"/>
      <c r="F144" s="120"/>
      <c r="G144" s="120"/>
      <c r="H144" s="120"/>
      <c r="I144" s="120"/>
      <c r="J144" s="120"/>
      <c r="K144" s="27"/>
      <c r="L144" s="28"/>
      <c r="M144" s="58"/>
      <c r="N144" s="27"/>
      <c r="O144" s="60"/>
      <c r="P144" s="60"/>
      <c r="Q144" s="104"/>
      <c r="R144" s="98"/>
      <c r="S144" s="102"/>
      <c r="T144" s="121"/>
      <c r="U144" s="27"/>
      <c r="V144" s="29"/>
      <c r="W144" s="27"/>
      <c r="X144" s="27"/>
      <c r="Y144" s="61"/>
      <c r="Z144" s="61"/>
      <c r="AA144" s="61"/>
      <c r="AB144" s="65"/>
      <c r="AC144" s="27"/>
      <c r="AD144" s="114"/>
      <c r="AE144" s="27"/>
      <c r="AF144" s="114"/>
      <c r="AG144" s="27"/>
      <c r="AH144" s="27"/>
      <c r="AI144" s="114"/>
      <c r="AJ144" s="30"/>
    </row>
    <row r="145" spans="2:36" s="31" customFormat="1" ht="87.65" customHeight="1" x14ac:dyDescent="0.35">
      <c r="B145" s="28"/>
      <c r="C145" s="119"/>
      <c r="D145" s="28"/>
      <c r="E145" s="58"/>
      <c r="F145" s="120"/>
      <c r="G145" s="120"/>
      <c r="H145" s="120"/>
      <c r="I145" s="120"/>
      <c r="J145" s="120"/>
      <c r="K145" s="27"/>
      <c r="L145" s="28"/>
      <c r="M145" s="58"/>
      <c r="N145" s="27"/>
      <c r="O145" s="60"/>
      <c r="P145" s="60"/>
      <c r="Q145" s="104"/>
      <c r="R145" s="98"/>
      <c r="S145" s="102"/>
      <c r="T145" s="121"/>
      <c r="U145" s="27"/>
      <c r="V145" s="29"/>
      <c r="W145" s="27"/>
      <c r="X145" s="27"/>
      <c r="Y145" s="61"/>
      <c r="Z145" s="61"/>
      <c r="AA145" s="61"/>
      <c r="AB145" s="65"/>
      <c r="AC145" s="27"/>
      <c r="AD145" s="114"/>
      <c r="AE145" s="27"/>
      <c r="AF145" s="114"/>
      <c r="AG145" s="27"/>
      <c r="AH145" s="27"/>
      <c r="AI145" s="114"/>
      <c r="AJ145" s="30"/>
    </row>
    <row r="146" spans="2:36" s="31" customFormat="1" ht="87.65" customHeight="1" x14ac:dyDescent="0.35">
      <c r="B146" s="28"/>
      <c r="C146" s="119"/>
      <c r="D146" s="28"/>
      <c r="E146" s="58"/>
      <c r="F146" s="120"/>
      <c r="G146" s="120"/>
      <c r="H146" s="120"/>
      <c r="I146" s="120"/>
      <c r="J146" s="120"/>
      <c r="K146" s="27"/>
      <c r="L146" s="28"/>
      <c r="M146" s="58"/>
      <c r="N146" s="27"/>
      <c r="O146" s="60"/>
      <c r="P146" s="60"/>
      <c r="Q146" s="104"/>
      <c r="R146" s="98"/>
      <c r="S146" s="102"/>
      <c r="T146" s="121"/>
      <c r="U146" s="27"/>
      <c r="V146" s="29"/>
      <c r="W146" s="27"/>
      <c r="X146" s="27"/>
      <c r="Y146" s="61"/>
      <c r="Z146" s="61"/>
      <c r="AA146" s="61"/>
      <c r="AB146" s="65"/>
      <c r="AC146" s="27"/>
      <c r="AD146" s="114"/>
      <c r="AE146" s="27"/>
      <c r="AF146" s="114"/>
      <c r="AG146" s="27"/>
      <c r="AH146" s="27"/>
      <c r="AI146" s="114"/>
      <c r="AJ146" s="30"/>
    </row>
    <row r="147" spans="2:36" s="31" customFormat="1" ht="87.65" customHeight="1" x14ac:dyDescent="0.35">
      <c r="B147" s="28"/>
      <c r="C147" s="119"/>
      <c r="D147" s="28"/>
      <c r="E147" s="58"/>
      <c r="F147" s="120"/>
      <c r="G147" s="120"/>
      <c r="H147" s="120"/>
      <c r="I147" s="120"/>
      <c r="J147" s="120"/>
      <c r="K147" s="27"/>
      <c r="L147" s="28"/>
      <c r="M147" s="58"/>
      <c r="N147" s="27"/>
      <c r="O147" s="60"/>
      <c r="P147" s="60"/>
      <c r="Q147" s="104"/>
      <c r="R147" s="98"/>
      <c r="S147" s="102"/>
      <c r="T147" s="121"/>
      <c r="U147" s="27"/>
      <c r="V147" s="29"/>
      <c r="W147" s="27"/>
      <c r="X147" s="27"/>
      <c r="Y147" s="61"/>
      <c r="Z147" s="61"/>
      <c r="AA147" s="61"/>
      <c r="AB147" s="65"/>
      <c r="AC147" s="27"/>
      <c r="AD147" s="114"/>
      <c r="AE147" s="27"/>
      <c r="AF147" s="114"/>
      <c r="AG147" s="27"/>
      <c r="AH147" s="27"/>
      <c r="AI147" s="114"/>
      <c r="AJ147" s="30"/>
    </row>
    <row r="148" spans="2:36" s="31" customFormat="1" ht="87.65" customHeight="1" x14ac:dyDescent="0.35">
      <c r="B148" s="28"/>
      <c r="C148" s="119"/>
      <c r="D148" s="28"/>
      <c r="E148" s="58"/>
      <c r="F148" s="120"/>
      <c r="G148" s="120"/>
      <c r="H148" s="120"/>
      <c r="I148" s="120"/>
      <c r="J148" s="120"/>
      <c r="K148" s="27"/>
      <c r="L148" s="28"/>
      <c r="M148" s="58"/>
      <c r="N148" s="27"/>
      <c r="O148" s="60"/>
      <c r="P148" s="60"/>
      <c r="Q148" s="104"/>
      <c r="R148" s="98"/>
      <c r="S148" s="102"/>
      <c r="T148" s="121"/>
      <c r="U148" s="27"/>
      <c r="V148" s="29"/>
      <c r="W148" s="27"/>
      <c r="X148" s="27"/>
      <c r="Y148" s="61"/>
      <c r="Z148" s="61"/>
      <c r="AA148" s="61"/>
      <c r="AB148" s="65"/>
      <c r="AC148" s="27"/>
      <c r="AD148" s="114"/>
      <c r="AE148" s="27"/>
      <c r="AF148" s="114"/>
      <c r="AG148" s="27"/>
      <c r="AH148" s="27"/>
      <c r="AI148" s="114"/>
      <c r="AJ148" s="30"/>
    </row>
    <row r="149" spans="2:36" s="31" customFormat="1" ht="87.65" customHeight="1" x14ac:dyDescent="0.35">
      <c r="B149" s="28"/>
      <c r="C149" s="119"/>
      <c r="D149" s="28"/>
      <c r="E149" s="58"/>
      <c r="F149" s="120"/>
      <c r="G149" s="120"/>
      <c r="H149" s="120"/>
      <c r="I149" s="120"/>
      <c r="J149" s="120"/>
      <c r="K149" s="27"/>
      <c r="L149" s="28"/>
      <c r="M149" s="58"/>
      <c r="N149" s="27"/>
      <c r="O149" s="60"/>
      <c r="P149" s="60"/>
      <c r="Q149" s="104"/>
      <c r="R149" s="98"/>
      <c r="S149" s="102"/>
      <c r="T149" s="121"/>
      <c r="U149" s="27"/>
      <c r="V149" s="29"/>
      <c r="W149" s="27"/>
      <c r="X149" s="27"/>
      <c r="Y149" s="61"/>
      <c r="Z149" s="61"/>
      <c r="AA149" s="61"/>
      <c r="AB149" s="65"/>
      <c r="AC149" s="27"/>
      <c r="AD149" s="114"/>
      <c r="AE149" s="27"/>
      <c r="AF149" s="114"/>
      <c r="AG149" s="27"/>
      <c r="AH149" s="27"/>
      <c r="AI149" s="114"/>
      <c r="AJ149" s="30"/>
    </row>
    <row r="150" spans="2:36" s="31" customFormat="1" ht="87.65" customHeight="1" x14ac:dyDescent="0.35">
      <c r="B150" s="28"/>
      <c r="C150" s="119"/>
      <c r="D150" s="28"/>
      <c r="E150" s="58"/>
      <c r="F150" s="120"/>
      <c r="G150" s="120"/>
      <c r="H150" s="120"/>
      <c r="I150" s="120"/>
      <c r="J150" s="120"/>
      <c r="K150" s="27"/>
      <c r="L150" s="28"/>
      <c r="M150" s="58"/>
      <c r="N150" s="27"/>
      <c r="O150" s="60"/>
      <c r="P150" s="60"/>
      <c r="Q150" s="104"/>
      <c r="R150" s="98"/>
      <c r="S150" s="102"/>
      <c r="T150" s="121"/>
      <c r="U150" s="27"/>
      <c r="V150" s="29"/>
      <c r="W150" s="27"/>
      <c r="X150" s="27"/>
      <c r="Y150" s="61"/>
      <c r="Z150" s="61"/>
      <c r="AA150" s="61"/>
      <c r="AB150" s="65"/>
      <c r="AC150" s="27"/>
      <c r="AD150" s="114"/>
      <c r="AE150" s="27"/>
      <c r="AF150" s="114"/>
      <c r="AG150" s="27"/>
      <c r="AH150" s="27"/>
      <c r="AI150" s="114"/>
      <c r="AJ150" s="30"/>
    </row>
    <row r="151" spans="2:36" s="31" customFormat="1" ht="87.65" customHeight="1" x14ac:dyDescent="0.35">
      <c r="B151" s="28"/>
      <c r="C151" s="119"/>
      <c r="D151" s="28"/>
      <c r="E151" s="58"/>
      <c r="F151" s="120"/>
      <c r="G151" s="120"/>
      <c r="H151" s="120"/>
      <c r="I151" s="120"/>
      <c r="J151" s="120"/>
      <c r="K151" s="27"/>
      <c r="L151" s="28"/>
      <c r="M151" s="58"/>
      <c r="N151" s="27"/>
      <c r="O151" s="60"/>
      <c r="P151" s="60"/>
      <c r="Q151" s="104"/>
      <c r="R151" s="98"/>
      <c r="S151" s="102"/>
      <c r="T151" s="121"/>
      <c r="U151" s="27"/>
      <c r="V151" s="29"/>
      <c r="W151" s="27"/>
      <c r="X151" s="27"/>
      <c r="Y151" s="61"/>
      <c r="Z151" s="61"/>
      <c r="AA151" s="61"/>
      <c r="AB151" s="65"/>
      <c r="AC151" s="27"/>
      <c r="AD151" s="114"/>
      <c r="AE151" s="27"/>
      <c r="AF151" s="114"/>
      <c r="AG151" s="27"/>
      <c r="AH151" s="27"/>
      <c r="AI151" s="114"/>
      <c r="AJ151" s="30"/>
    </row>
    <row r="152" spans="2:36" s="31" customFormat="1" ht="87.65" customHeight="1" x14ac:dyDescent="0.35">
      <c r="B152" s="28"/>
      <c r="C152" s="119"/>
      <c r="D152" s="28"/>
      <c r="E152" s="58"/>
      <c r="F152" s="120"/>
      <c r="G152" s="120"/>
      <c r="H152" s="120"/>
      <c r="I152" s="120"/>
      <c r="J152" s="120"/>
      <c r="K152" s="27"/>
      <c r="L152" s="28"/>
      <c r="M152" s="58"/>
      <c r="N152" s="27"/>
      <c r="O152" s="60"/>
      <c r="P152" s="60"/>
      <c r="Q152" s="104"/>
      <c r="R152" s="98"/>
      <c r="S152" s="102"/>
      <c r="T152" s="121"/>
      <c r="U152" s="27"/>
      <c r="V152" s="29"/>
      <c r="W152" s="27"/>
      <c r="X152" s="27"/>
      <c r="Y152" s="61"/>
      <c r="Z152" s="61"/>
      <c r="AA152" s="61"/>
      <c r="AB152" s="65"/>
      <c r="AC152" s="27"/>
      <c r="AD152" s="114"/>
      <c r="AE152" s="27"/>
      <c r="AF152" s="114"/>
      <c r="AG152" s="27"/>
      <c r="AH152" s="27"/>
      <c r="AI152" s="114"/>
      <c r="AJ152" s="30"/>
    </row>
    <row r="153" spans="2:36" s="31" customFormat="1" ht="87.65" customHeight="1" x14ac:dyDescent="0.35">
      <c r="B153" s="28"/>
      <c r="C153" s="119"/>
      <c r="D153" s="28"/>
      <c r="E153" s="58"/>
      <c r="F153" s="120"/>
      <c r="G153" s="120"/>
      <c r="H153" s="120"/>
      <c r="I153" s="120"/>
      <c r="J153" s="120"/>
      <c r="K153" s="27"/>
      <c r="L153" s="28"/>
      <c r="M153" s="58"/>
      <c r="N153" s="27"/>
      <c r="O153" s="60"/>
      <c r="P153" s="60"/>
      <c r="Q153" s="104"/>
      <c r="R153" s="98"/>
      <c r="S153" s="102"/>
      <c r="T153" s="121"/>
      <c r="U153" s="27"/>
      <c r="V153" s="29"/>
      <c r="W153" s="27"/>
      <c r="X153" s="27"/>
      <c r="Y153" s="61"/>
      <c r="Z153" s="61"/>
      <c r="AA153" s="61"/>
      <c r="AB153" s="65"/>
      <c r="AC153" s="27"/>
      <c r="AD153" s="114"/>
      <c r="AE153" s="27"/>
      <c r="AF153" s="114"/>
      <c r="AG153" s="27"/>
      <c r="AH153" s="27"/>
      <c r="AI153" s="114"/>
      <c r="AJ153" s="30"/>
    </row>
    <row r="154" spans="2:36" s="31" customFormat="1" ht="87.65" customHeight="1" x14ac:dyDescent="0.35">
      <c r="B154" s="28"/>
      <c r="C154" s="119"/>
      <c r="D154" s="28"/>
      <c r="E154" s="58"/>
      <c r="F154" s="120"/>
      <c r="G154" s="120"/>
      <c r="H154" s="120"/>
      <c r="I154" s="120"/>
      <c r="J154" s="120"/>
      <c r="K154" s="27"/>
      <c r="L154" s="28"/>
      <c r="M154" s="58"/>
      <c r="N154" s="27"/>
      <c r="O154" s="60"/>
      <c r="P154" s="60"/>
      <c r="Q154" s="104"/>
      <c r="R154" s="98"/>
      <c r="S154" s="102"/>
      <c r="T154" s="121"/>
      <c r="U154" s="27"/>
      <c r="V154" s="29"/>
      <c r="W154" s="27"/>
      <c r="X154" s="27"/>
      <c r="Y154" s="61"/>
      <c r="Z154" s="61"/>
      <c r="AA154" s="61"/>
      <c r="AB154" s="65"/>
      <c r="AC154" s="27"/>
      <c r="AD154" s="114"/>
      <c r="AE154" s="27"/>
      <c r="AF154" s="114"/>
      <c r="AG154" s="27"/>
      <c r="AH154" s="27"/>
      <c r="AI154" s="114"/>
      <c r="AJ154" s="30"/>
    </row>
    <row r="155" spans="2:36" s="31" customFormat="1" ht="87.65" customHeight="1" x14ac:dyDescent="0.35">
      <c r="B155" s="28"/>
      <c r="C155" s="119"/>
      <c r="D155" s="28"/>
      <c r="E155" s="58"/>
      <c r="F155" s="120"/>
      <c r="G155" s="120"/>
      <c r="H155" s="120"/>
      <c r="I155" s="120"/>
      <c r="J155" s="120"/>
      <c r="K155" s="27"/>
      <c r="L155" s="28"/>
      <c r="M155" s="58"/>
      <c r="N155" s="27"/>
      <c r="O155" s="60"/>
      <c r="P155" s="60"/>
      <c r="Q155" s="104"/>
      <c r="R155" s="98"/>
      <c r="S155" s="102"/>
      <c r="T155" s="121"/>
      <c r="U155" s="27"/>
      <c r="V155" s="29"/>
      <c r="W155" s="27"/>
      <c r="X155" s="27"/>
      <c r="Y155" s="61"/>
      <c r="Z155" s="61"/>
      <c r="AA155" s="61"/>
      <c r="AB155" s="65"/>
      <c r="AC155" s="27"/>
      <c r="AD155" s="114"/>
      <c r="AE155" s="27"/>
      <c r="AF155" s="114"/>
      <c r="AG155" s="27"/>
      <c r="AH155" s="27"/>
      <c r="AI155" s="114"/>
      <c r="AJ155" s="30"/>
    </row>
    <row r="156" spans="2:36" s="31" customFormat="1" ht="87.65" customHeight="1" x14ac:dyDescent="0.35">
      <c r="B156" s="28"/>
      <c r="C156" s="119"/>
      <c r="D156" s="28"/>
      <c r="E156" s="58"/>
      <c r="F156" s="120"/>
      <c r="G156" s="120"/>
      <c r="H156" s="120"/>
      <c r="I156" s="120"/>
      <c r="J156" s="120"/>
      <c r="K156" s="27"/>
      <c r="L156" s="28"/>
      <c r="M156" s="58"/>
      <c r="N156" s="27"/>
      <c r="O156" s="60"/>
      <c r="P156" s="60"/>
      <c r="Q156" s="104"/>
      <c r="R156" s="98"/>
      <c r="S156" s="102"/>
      <c r="T156" s="121"/>
      <c r="U156" s="27"/>
      <c r="V156" s="29"/>
      <c r="W156" s="27"/>
      <c r="X156" s="27"/>
      <c r="Y156" s="61"/>
      <c r="Z156" s="61"/>
      <c r="AA156" s="61"/>
      <c r="AB156" s="65"/>
      <c r="AC156" s="27"/>
      <c r="AD156" s="114"/>
      <c r="AE156" s="27"/>
      <c r="AF156" s="114"/>
      <c r="AG156" s="27"/>
      <c r="AH156" s="27"/>
      <c r="AI156" s="114"/>
      <c r="AJ156" s="30"/>
    </row>
    <row r="157" spans="2:36" s="31" customFormat="1" ht="87.65" customHeight="1" x14ac:dyDescent="0.35">
      <c r="B157" s="28"/>
      <c r="C157" s="119"/>
      <c r="D157" s="28"/>
      <c r="E157" s="58"/>
      <c r="F157" s="120"/>
      <c r="G157" s="120"/>
      <c r="H157" s="120"/>
      <c r="I157" s="120"/>
      <c r="J157" s="120"/>
      <c r="K157" s="27"/>
      <c r="L157" s="28"/>
      <c r="M157" s="58"/>
      <c r="N157" s="27"/>
      <c r="O157" s="60"/>
      <c r="P157" s="60"/>
      <c r="Q157" s="104"/>
      <c r="R157" s="98"/>
      <c r="S157" s="102"/>
      <c r="T157" s="121"/>
      <c r="U157" s="27"/>
      <c r="V157" s="29"/>
      <c r="W157" s="27"/>
      <c r="X157" s="27"/>
      <c r="Y157" s="61"/>
      <c r="Z157" s="61"/>
      <c r="AA157" s="61"/>
      <c r="AB157" s="65"/>
      <c r="AC157" s="27"/>
      <c r="AD157" s="114"/>
      <c r="AE157" s="27"/>
      <c r="AF157" s="114"/>
      <c r="AG157" s="27"/>
      <c r="AH157" s="27"/>
      <c r="AI157" s="114"/>
      <c r="AJ157" s="30"/>
    </row>
    <row r="158" spans="2:36" s="31" customFormat="1" ht="87.65" customHeight="1" x14ac:dyDescent="0.35">
      <c r="B158" s="28"/>
      <c r="C158" s="119"/>
      <c r="D158" s="28"/>
      <c r="E158" s="58"/>
      <c r="F158" s="120"/>
      <c r="G158" s="120"/>
      <c r="H158" s="120"/>
      <c r="I158" s="120"/>
      <c r="J158" s="120"/>
      <c r="K158" s="27"/>
      <c r="L158" s="28"/>
      <c r="M158" s="58"/>
      <c r="N158" s="27"/>
      <c r="O158" s="60"/>
      <c r="P158" s="60"/>
      <c r="Q158" s="104"/>
      <c r="R158" s="98"/>
      <c r="S158" s="102"/>
      <c r="T158" s="121"/>
      <c r="U158" s="27"/>
      <c r="V158" s="29"/>
      <c r="W158" s="27"/>
      <c r="X158" s="27"/>
      <c r="Y158" s="61"/>
      <c r="Z158" s="61"/>
      <c r="AA158" s="61"/>
      <c r="AB158" s="65"/>
      <c r="AC158" s="27"/>
      <c r="AD158" s="114"/>
      <c r="AE158" s="27"/>
      <c r="AF158" s="114"/>
      <c r="AG158" s="27"/>
      <c r="AH158" s="27"/>
      <c r="AI158" s="114"/>
      <c r="AJ158" s="30"/>
    </row>
    <row r="159" spans="2:36" s="31" customFormat="1" ht="87.65" customHeight="1" x14ac:dyDescent="0.35">
      <c r="B159" s="28"/>
      <c r="C159" s="119"/>
      <c r="D159" s="28"/>
      <c r="E159" s="58"/>
      <c r="F159" s="120"/>
      <c r="G159" s="120"/>
      <c r="H159" s="120"/>
      <c r="I159" s="120"/>
      <c r="J159" s="120"/>
      <c r="K159" s="27"/>
      <c r="L159" s="28"/>
      <c r="M159" s="58"/>
      <c r="N159" s="27"/>
      <c r="O159" s="60"/>
      <c r="P159" s="60"/>
      <c r="Q159" s="104"/>
      <c r="R159" s="98"/>
      <c r="S159" s="102"/>
      <c r="T159" s="121"/>
      <c r="U159" s="27"/>
      <c r="V159" s="29"/>
      <c r="W159" s="27"/>
      <c r="X159" s="27"/>
      <c r="Y159" s="61"/>
      <c r="Z159" s="61"/>
      <c r="AA159" s="61"/>
      <c r="AB159" s="65"/>
      <c r="AC159" s="27"/>
      <c r="AD159" s="114"/>
      <c r="AE159" s="27"/>
      <c r="AF159" s="114"/>
      <c r="AG159" s="27"/>
      <c r="AH159" s="27"/>
      <c r="AI159" s="114"/>
      <c r="AJ159" s="30"/>
    </row>
    <row r="160" spans="2:36" s="31" customFormat="1" ht="87.65" customHeight="1" x14ac:dyDescent="0.35">
      <c r="B160" s="28"/>
      <c r="C160" s="119"/>
      <c r="D160" s="28"/>
      <c r="E160" s="58"/>
      <c r="F160" s="120"/>
      <c r="G160" s="120"/>
      <c r="H160" s="120"/>
      <c r="I160" s="120"/>
      <c r="J160" s="120"/>
      <c r="K160" s="27"/>
      <c r="L160" s="28"/>
      <c r="M160" s="58"/>
      <c r="N160" s="27"/>
      <c r="O160" s="60"/>
      <c r="P160" s="60"/>
      <c r="Q160" s="104"/>
      <c r="R160" s="98"/>
      <c r="S160" s="102"/>
      <c r="T160" s="121"/>
      <c r="U160" s="27"/>
      <c r="V160" s="29"/>
      <c r="W160" s="27"/>
      <c r="X160" s="27"/>
      <c r="Y160" s="61"/>
      <c r="Z160" s="61"/>
      <c r="AA160" s="61"/>
      <c r="AB160" s="65"/>
      <c r="AC160" s="27"/>
      <c r="AD160" s="114"/>
      <c r="AE160" s="27"/>
      <c r="AF160" s="114"/>
      <c r="AG160" s="27"/>
      <c r="AH160" s="27"/>
      <c r="AI160" s="114"/>
      <c r="AJ160" s="30"/>
    </row>
    <row r="161" spans="2:36" s="31" customFormat="1" ht="87.65" customHeight="1" x14ac:dyDescent="0.35">
      <c r="B161" s="28"/>
      <c r="C161" s="119"/>
      <c r="D161" s="28"/>
      <c r="E161" s="58"/>
      <c r="F161" s="120"/>
      <c r="G161" s="120"/>
      <c r="H161" s="120"/>
      <c r="I161" s="120"/>
      <c r="J161" s="120"/>
      <c r="K161" s="27"/>
      <c r="L161" s="28"/>
      <c r="M161" s="58"/>
      <c r="N161" s="27"/>
      <c r="O161" s="60"/>
      <c r="P161" s="60"/>
      <c r="Q161" s="104"/>
      <c r="R161" s="98"/>
      <c r="S161" s="102"/>
      <c r="T161" s="121"/>
      <c r="U161" s="27"/>
      <c r="V161" s="29"/>
      <c r="W161" s="27"/>
      <c r="X161" s="27"/>
      <c r="Y161" s="61"/>
      <c r="Z161" s="61"/>
      <c r="AA161" s="61"/>
      <c r="AB161" s="65"/>
      <c r="AC161" s="27"/>
      <c r="AD161" s="114"/>
      <c r="AE161" s="27"/>
      <c r="AF161" s="114"/>
      <c r="AG161" s="27"/>
      <c r="AH161" s="27"/>
      <c r="AI161" s="114"/>
      <c r="AJ161" s="30"/>
    </row>
    <row r="162" spans="2:36" s="31" customFormat="1" ht="87.65" customHeight="1" x14ac:dyDescent="0.35">
      <c r="B162" s="28"/>
      <c r="C162" s="119"/>
      <c r="D162" s="28"/>
      <c r="E162" s="58"/>
      <c r="F162" s="120"/>
      <c r="G162" s="120"/>
      <c r="H162" s="120"/>
      <c r="I162" s="120"/>
      <c r="J162" s="120"/>
      <c r="K162" s="27"/>
      <c r="L162" s="28"/>
      <c r="M162" s="58"/>
      <c r="N162" s="27"/>
      <c r="O162" s="60"/>
      <c r="P162" s="60"/>
      <c r="Q162" s="104"/>
      <c r="R162" s="98"/>
      <c r="S162" s="102"/>
      <c r="T162" s="121"/>
      <c r="U162" s="27"/>
      <c r="V162" s="29"/>
      <c r="W162" s="27"/>
      <c r="X162" s="27"/>
      <c r="Y162" s="61"/>
      <c r="Z162" s="61"/>
      <c r="AA162" s="61"/>
      <c r="AB162" s="65"/>
      <c r="AC162" s="27"/>
      <c r="AD162" s="114"/>
      <c r="AE162" s="27"/>
      <c r="AF162" s="114"/>
      <c r="AG162" s="27"/>
      <c r="AH162" s="27"/>
      <c r="AI162" s="114"/>
      <c r="AJ162" s="30"/>
    </row>
    <row r="163" spans="2:36" s="31" customFormat="1" ht="87.65" customHeight="1" x14ac:dyDescent="0.35">
      <c r="B163" s="28"/>
      <c r="C163" s="119"/>
      <c r="D163" s="28"/>
      <c r="E163" s="58"/>
      <c r="F163" s="120"/>
      <c r="G163" s="120"/>
      <c r="H163" s="120"/>
      <c r="I163" s="120"/>
      <c r="J163" s="120"/>
      <c r="K163" s="27"/>
      <c r="L163" s="28"/>
      <c r="M163" s="58"/>
      <c r="N163" s="27"/>
      <c r="O163" s="60"/>
      <c r="P163" s="60"/>
      <c r="Q163" s="104"/>
      <c r="R163" s="98"/>
      <c r="S163" s="102"/>
      <c r="T163" s="121"/>
      <c r="U163" s="27"/>
      <c r="V163" s="29"/>
      <c r="W163" s="27"/>
      <c r="X163" s="27"/>
      <c r="Y163" s="61"/>
      <c r="Z163" s="61"/>
      <c r="AA163" s="61"/>
      <c r="AB163" s="65"/>
      <c r="AC163" s="27"/>
      <c r="AD163" s="114"/>
      <c r="AE163" s="27"/>
      <c r="AF163" s="114"/>
      <c r="AG163" s="27"/>
      <c r="AH163" s="27"/>
      <c r="AI163" s="114"/>
      <c r="AJ163" s="30"/>
    </row>
    <row r="164" spans="2:36" s="31" customFormat="1" ht="87.65" customHeight="1" x14ac:dyDescent="0.35">
      <c r="B164" s="28"/>
      <c r="C164" s="119"/>
      <c r="D164" s="28"/>
      <c r="E164" s="58"/>
      <c r="F164" s="120"/>
      <c r="G164" s="120"/>
      <c r="H164" s="120"/>
      <c r="I164" s="120"/>
      <c r="J164" s="120"/>
      <c r="K164" s="27"/>
      <c r="L164" s="28"/>
      <c r="M164" s="58"/>
      <c r="N164" s="27"/>
      <c r="O164" s="60"/>
      <c r="P164" s="60"/>
      <c r="Q164" s="104"/>
      <c r="R164" s="98"/>
      <c r="S164" s="102"/>
      <c r="T164" s="121"/>
      <c r="U164" s="27"/>
      <c r="V164" s="29"/>
      <c r="W164" s="27"/>
      <c r="X164" s="27"/>
      <c r="Y164" s="61"/>
      <c r="Z164" s="61"/>
      <c r="AA164" s="61"/>
      <c r="AB164" s="65"/>
      <c r="AC164" s="27"/>
      <c r="AD164" s="114"/>
      <c r="AE164" s="27"/>
      <c r="AF164" s="114"/>
      <c r="AG164" s="27"/>
      <c r="AH164" s="27"/>
      <c r="AI164" s="114"/>
      <c r="AJ164" s="30"/>
    </row>
    <row r="165" spans="2:36" s="31" customFormat="1" ht="87.65" customHeight="1" x14ac:dyDescent="0.35">
      <c r="B165" s="28"/>
      <c r="C165" s="119"/>
      <c r="D165" s="28"/>
      <c r="E165" s="58"/>
      <c r="F165" s="120"/>
      <c r="G165" s="120"/>
      <c r="H165" s="120"/>
      <c r="I165" s="120"/>
      <c r="J165" s="120"/>
      <c r="K165" s="27"/>
      <c r="L165" s="28"/>
      <c r="M165" s="58"/>
      <c r="N165" s="27"/>
      <c r="O165" s="60"/>
      <c r="P165" s="60"/>
      <c r="Q165" s="104"/>
      <c r="R165" s="98"/>
      <c r="S165" s="102"/>
      <c r="T165" s="121"/>
      <c r="U165" s="27"/>
      <c r="V165" s="29"/>
      <c r="W165" s="27"/>
      <c r="X165" s="27"/>
      <c r="Y165" s="61"/>
      <c r="Z165" s="61"/>
      <c r="AA165" s="61"/>
      <c r="AB165" s="65"/>
      <c r="AC165" s="27"/>
      <c r="AD165" s="114"/>
      <c r="AE165" s="27"/>
      <c r="AF165" s="114"/>
      <c r="AG165" s="27"/>
      <c r="AH165" s="27"/>
      <c r="AI165" s="114"/>
      <c r="AJ165" s="30"/>
    </row>
    <row r="166" spans="2:36" s="31" customFormat="1" ht="87.65" customHeight="1" x14ac:dyDescent="0.35">
      <c r="B166" s="28"/>
      <c r="C166" s="119"/>
      <c r="D166" s="28"/>
      <c r="E166" s="58"/>
      <c r="F166" s="120"/>
      <c r="G166" s="120"/>
      <c r="H166" s="120"/>
      <c r="I166" s="120"/>
      <c r="J166" s="120"/>
      <c r="K166" s="27"/>
      <c r="L166" s="28"/>
      <c r="M166" s="58"/>
      <c r="N166" s="27"/>
      <c r="O166" s="60"/>
      <c r="P166" s="60"/>
      <c r="Q166" s="104"/>
      <c r="R166" s="98"/>
      <c r="S166" s="102"/>
      <c r="T166" s="121"/>
      <c r="U166" s="27"/>
      <c r="V166" s="29"/>
      <c r="W166" s="27"/>
      <c r="X166" s="27"/>
      <c r="Y166" s="61"/>
      <c r="Z166" s="61"/>
      <c r="AA166" s="61"/>
      <c r="AB166" s="65"/>
      <c r="AC166" s="27"/>
      <c r="AD166" s="114"/>
      <c r="AE166" s="27"/>
      <c r="AF166" s="114"/>
      <c r="AG166" s="27"/>
      <c r="AH166" s="27"/>
      <c r="AI166" s="114"/>
      <c r="AJ166" s="30"/>
    </row>
    <row r="167" spans="2:36" s="31" customFormat="1" ht="87.65" customHeight="1" x14ac:dyDescent="0.35">
      <c r="B167" s="28"/>
      <c r="C167" s="119"/>
      <c r="D167" s="28"/>
      <c r="E167" s="58"/>
      <c r="F167" s="120"/>
      <c r="G167" s="120"/>
      <c r="H167" s="120"/>
      <c r="I167" s="120"/>
      <c r="J167" s="120"/>
      <c r="K167" s="27"/>
      <c r="L167" s="28"/>
      <c r="M167" s="58"/>
      <c r="N167" s="27"/>
      <c r="O167" s="60"/>
      <c r="P167" s="60"/>
      <c r="Q167" s="104"/>
      <c r="R167" s="98"/>
      <c r="S167" s="102"/>
      <c r="T167" s="121"/>
      <c r="U167" s="27"/>
      <c r="V167" s="29"/>
      <c r="W167" s="27"/>
      <c r="X167" s="27"/>
      <c r="Y167" s="61"/>
      <c r="Z167" s="61"/>
      <c r="AA167" s="61"/>
      <c r="AB167" s="65"/>
      <c r="AC167" s="27"/>
      <c r="AD167" s="114"/>
      <c r="AE167" s="27"/>
      <c r="AF167" s="114"/>
      <c r="AG167" s="27"/>
      <c r="AH167" s="27"/>
      <c r="AI167" s="114"/>
      <c r="AJ167" s="30"/>
    </row>
    <row r="168" spans="2:36" s="31" customFormat="1" ht="87.65" customHeight="1" x14ac:dyDescent="0.35">
      <c r="B168" s="28"/>
      <c r="C168" s="119"/>
      <c r="D168" s="28"/>
      <c r="E168" s="58"/>
      <c r="F168" s="120"/>
      <c r="G168" s="120"/>
      <c r="H168" s="120"/>
      <c r="I168" s="120"/>
      <c r="J168" s="120"/>
      <c r="K168" s="27"/>
      <c r="L168" s="28"/>
      <c r="M168" s="58"/>
      <c r="N168" s="27"/>
      <c r="O168" s="60"/>
      <c r="P168" s="60"/>
      <c r="Q168" s="104"/>
      <c r="R168" s="98"/>
      <c r="S168" s="102"/>
      <c r="T168" s="121"/>
      <c r="U168" s="27"/>
      <c r="V168" s="29"/>
      <c r="W168" s="27"/>
      <c r="X168" s="27"/>
      <c r="Y168" s="61"/>
      <c r="Z168" s="61"/>
      <c r="AA168" s="61"/>
      <c r="AB168" s="65"/>
      <c r="AC168" s="27"/>
      <c r="AD168" s="114"/>
      <c r="AE168" s="27"/>
      <c r="AF168" s="114"/>
      <c r="AG168" s="27"/>
      <c r="AH168" s="27"/>
      <c r="AI168" s="114"/>
      <c r="AJ168" s="30"/>
    </row>
    <row r="169" spans="2:36" s="31" customFormat="1" ht="87.65" customHeight="1" x14ac:dyDescent="0.35">
      <c r="B169" s="28"/>
      <c r="C169" s="119"/>
      <c r="D169" s="28"/>
      <c r="E169" s="58"/>
      <c r="F169" s="120"/>
      <c r="G169" s="120"/>
      <c r="H169" s="120"/>
      <c r="I169" s="120"/>
      <c r="J169" s="120"/>
      <c r="K169" s="27"/>
      <c r="L169" s="28"/>
      <c r="M169" s="58"/>
      <c r="N169" s="27"/>
      <c r="O169" s="60"/>
      <c r="P169" s="60"/>
      <c r="Q169" s="104"/>
      <c r="R169" s="98"/>
      <c r="S169" s="102"/>
      <c r="T169" s="121"/>
      <c r="U169" s="27"/>
      <c r="V169" s="29"/>
      <c r="W169" s="27"/>
      <c r="X169" s="27"/>
      <c r="Y169" s="61"/>
      <c r="Z169" s="61"/>
      <c r="AA169" s="61"/>
      <c r="AB169" s="65"/>
      <c r="AC169" s="27"/>
      <c r="AD169" s="114"/>
      <c r="AE169" s="27"/>
      <c r="AF169" s="114"/>
      <c r="AG169" s="27"/>
      <c r="AH169" s="27"/>
      <c r="AI169" s="114"/>
      <c r="AJ169" s="30"/>
    </row>
    <row r="170" spans="2:36" s="31" customFormat="1" ht="87.65" customHeight="1" x14ac:dyDescent="0.35">
      <c r="B170" s="28"/>
      <c r="C170" s="119"/>
      <c r="D170" s="28"/>
      <c r="E170" s="58"/>
      <c r="F170" s="120"/>
      <c r="G170" s="120"/>
      <c r="H170" s="120"/>
      <c r="I170" s="120"/>
      <c r="J170" s="120"/>
      <c r="K170" s="27"/>
      <c r="L170" s="28"/>
      <c r="M170" s="58"/>
      <c r="N170" s="27"/>
      <c r="O170" s="60"/>
      <c r="P170" s="60"/>
      <c r="Q170" s="104"/>
      <c r="R170" s="98"/>
      <c r="S170" s="102"/>
      <c r="T170" s="121"/>
      <c r="U170" s="27"/>
      <c r="V170" s="29"/>
      <c r="W170" s="27"/>
      <c r="X170" s="27"/>
      <c r="Y170" s="61"/>
      <c r="Z170" s="61"/>
      <c r="AA170" s="61"/>
      <c r="AB170" s="65"/>
      <c r="AC170" s="27"/>
      <c r="AD170" s="114"/>
      <c r="AE170" s="27"/>
      <c r="AF170" s="114"/>
      <c r="AG170" s="27"/>
      <c r="AH170" s="27"/>
      <c r="AI170" s="114"/>
      <c r="AJ170" s="30"/>
    </row>
    <row r="171" spans="2:36" s="31" customFormat="1" ht="87.65" customHeight="1" x14ac:dyDescent="0.35">
      <c r="B171" s="28"/>
      <c r="C171" s="119"/>
      <c r="D171" s="28"/>
      <c r="E171" s="58"/>
      <c r="F171" s="120"/>
      <c r="G171" s="120"/>
      <c r="H171" s="120"/>
      <c r="I171" s="120"/>
      <c r="J171" s="120"/>
      <c r="K171" s="27"/>
      <c r="L171" s="28"/>
      <c r="M171" s="58"/>
      <c r="N171" s="27"/>
      <c r="O171" s="60"/>
      <c r="P171" s="60"/>
      <c r="Q171" s="104"/>
      <c r="R171" s="98"/>
      <c r="S171" s="102"/>
      <c r="T171" s="121"/>
      <c r="U171" s="27"/>
      <c r="V171" s="29"/>
      <c r="W171" s="27"/>
      <c r="X171" s="27"/>
      <c r="Y171" s="61"/>
      <c r="Z171" s="61"/>
      <c r="AA171" s="61"/>
      <c r="AB171" s="65"/>
      <c r="AC171" s="27"/>
      <c r="AD171" s="114"/>
      <c r="AE171" s="27"/>
      <c r="AF171" s="114"/>
      <c r="AG171" s="27"/>
      <c r="AH171" s="27"/>
      <c r="AI171" s="114"/>
      <c r="AJ171" s="30"/>
    </row>
    <row r="172" spans="2:36" s="31" customFormat="1" ht="87.65" customHeight="1" x14ac:dyDescent="0.35">
      <c r="B172" s="28"/>
      <c r="C172" s="119"/>
      <c r="D172" s="28"/>
      <c r="E172" s="58"/>
      <c r="F172" s="120"/>
      <c r="G172" s="120"/>
      <c r="H172" s="120"/>
      <c r="I172" s="120"/>
      <c r="J172" s="120"/>
      <c r="K172" s="27"/>
      <c r="L172" s="28"/>
      <c r="M172" s="58"/>
      <c r="N172" s="27"/>
      <c r="O172" s="60"/>
      <c r="P172" s="60"/>
      <c r="Q172" s="104"/>
      <c r="R172" s="98"/>
      <c r="S172" s="102"/>
      <c r="T172" s="121"/>
      <c r="U172" s="27"/>
      <c r="V172" s="29"/>
      <c r="W172" s="27"/>
      <c r="X172" s="27"/>
      <c r="Y172" s="61"/>
      <c r="Z172" s="61"/>
      <c r="AA172" s="61"/>
      <c r="AB172" s="65"/>
      <c r="AC172" s="27"/>
      <c r="AD172" s="114"/>
      <c r="AE172" s="27"/>
      <c r="AF172" s="114"/>
      <c r="AG172" s="27"/>
      <c r="AH172" s="27"/>
      <c r="AI172" s="114"/>
      <c r="AJ172" s="30"/>
    </row>
    <row r="173" spans="2:36" s="31" customFormat="1" ht="87.65" customHeight="1" x14ac:dyDescent="0.35">
      <c r="B173" s="28"/>
      <c r="C173" s="119"/>
      <c r="D173" s="28"/>
      <c r="E173" s="58"/>
      <c r="F173" s="120"/>
      <c r="G173" s="120"/>
      <c r="H173" s="120"/>
      <c r="I173" s="120"/>
      <c r="J173" s="120"/>
      <c r="K173" s="27"/>
      <c r="L173" s="28"/>
      <c r="M173" s="58"/>
      <c r="N173" s="27"/>
      <c r="O173" s="60"/>
      <c r="P173" s="60"/>
      <c r="Q173" s="104"/>
      <c r="R173" s="98"/>
      <c r="S173" s="102"/>
      <c r="T173" s="121"/>
      <c r="U173" s="27"/>
      <c r="V173" s="29"/>
      <c r="W173" s="27"/>
      <c r="X173" s="27"/>
      <c r="Y173" s="61"/>
      <c r="Z173" s="61"/>
      <c r="AA173" s="61"/>
      <c r="AB173" s="65"/>
      <c r="AC173" s="27"/>
      <c r="AD173" s="114"/>
      <c r="AE173" s="27"/>
      <c r="AF173" s="114"/>
      <c r="AG173" s="27"/>
      <c r="AH173" s="27"/>
      <c r="AI173" s="114"/>
      <c r="AJ173" s="30"/>
    </row>
    <row r="174" spans="2:36" s="31" customFormat="1" ht="87.65" customHeight="1" x14ac:dyDescent="0.35">
      <c r="B174" s="28"/>
      <c r="C174" s="119"/>
      <c r="D174" s="28"/>
      <c r="E174" s="58"/>
      <c r="F174" s="120"/>
      <c r="G174" s="120"/>
      <c r="H174" s="120"/>
      <c r="I174" s="120"/>
      <c r="J174" s="120"/>
      <c r="K174" s="27"/>
      <c r="L174" s="28"/>
      <c r="M174" s="58"/>
      <c r="N174" s="27"/>
      <c r="O174" s="60"/>
      <c r="P174" s="60"/>
      <c r="Q174" s="104"/>
      <c r="R174" s="98"/>
      <c r="S174" s="102"/>
      <c r="T174" s="121"/>
      <c r="U174" s="27"/>
      <c r="V174" s="29"/>
      <c r="W174" s="27"/>
      <c r="X174" s="27"/>
      <c r="Y174" s="61"/>
      <c r="Z174" s="61"/>
      <c r="AA174" s="61"/>
      <c r="AB174" s="65"/>
      <c r="AC174" s="27"/>
      <c r="AD174" s="114"/>
      <c r="AE174" s="27"/>
      <c r="AF174" s="114"/>
      <c r="AG174" s="27"/>
      <c r="AH174" s="27"/>
      <c r="AI174" s="114"/>
      <c r="AJ174" s="30"/>
    </row>
    <row r="175" spans="2:36" s="31" customFormat="1" ht="87.65" customHeight="1" x14ac:dyDescent="0.35">
      <c r="B175" s="28"/>
      <c r="C175" s="119"/>
      <c r="D175" s="28"/>
      <c r="E175" s="58"/>
      <c r="F175" s="120"/>
      <c r="G175" s="120"/>
      <c r="H175" s="120"/>
      <c r="I175" s="120"/>
      <c r="J175" s="120"/>
      <c r="K175" s="27"/>
      <c r="L175" s="28"/>
      <c r="M175" s="58"/>
      <c r="N175" s="27"/>
      <c r="O175" s="60"/>
      <c r="P175" s="60"/>
      <c r="Q175" s="104"/>
      <c r="R175" s="98"/>
      <c r="S175" s="102"/>
      <c r="T175" s="121"/>
      <c r="U175" s="27"/>
      <c r="V175" s="29"/>
      <c r="W175" s="27"/>
      <c r="X175" s="27"/>
      <c r="Y175" s="61"/>
      <c r="Z175" s="61"/>
      <c r="AA175" s="61"/>
      <c r="AB175" s="65"/>
      <c r="AC175" s="27"/>
      <c r="AD175" s="114"/>
      <c r="AE175" s="27"/>
      <c r="AF175" s="114"/>
      <c r="AG175" s="27"/>
      <c r="AH175" s="27"/>
      <c r="AI175" s="114"/>
      <c r="AJ175" s="30"/>
    </row>
    <row r="176" spans="2:36" s="31" customFormat="1" ht="87.65" customHeight="1" x14ac:dyDescent="0.35">
      <c r="B176" s="28"/>
      <c r="C176" s="119"/>
      <c r="D176" s="28"/>
      <c r="E176" s="58"/>
      <c r="F176" s="120"/>
      <c r="G176" s="120"/>
      <c r="H176" s="120"/>
      <c r="I176" s="120"/>
      <c r="J176" s="120"/>
      <c r="K176" s="27"/>
      <c r="L176" s="28"/>
      <c r="M176" s="58"/>
      <c r="N176" s="27"/>
      <c r="O176" s="60"/>
      <c r="P176" s="60"/>
      <c r="Q176" s="104"/>
      <c r="R176" s="98"/>
      <c r="S176" s="102"/>
      <c r="T176" s="121"/>
      <c r="U176" s="27"/>
      <c r="V176" s="29"/>
      <c r="W176" s="27"/>
      <c r="X176" s="27"/>
      <c r="Y176" s="61"/>
      <c r="Z176" s="61"/>
      <c r="AA176" s="61"/>
      <c r="AB176" s="65"/>
      <c r="AC176" s="27"/>
      <c r="AD176" s="114"/>
      <c r="AE176" s="27"/>
      <c r="AF176" s="114"/>
      <c r="AG176" s="27"/>
      <c r="AH176" s="27"/>
      <c r="AI176" s="114"/>
      <c r="AJ176" s="30"/>
    </row>
    <row r="177" spans="2:36" s="31" customFormat="1" ht="87.65" customHeight="1" x14ac:dyDescent="0.35">
      <c r="B177" s="28"/>
      <c r="C177" s="119"/>
      <c r="D177" s="28"/>
      <c r="E177" s="58"/>
      <c r="F177" s="120"/>
      <c r="G177" s="120"/>
      <c r="H177" s="120"/>
      <c r="I177" s="120"/>
      <c r="J177" s="120"/>
      <c r="K177" s="27"/>
      <c r="L177" s="28"/>
      <c r="M177" s="58"/>
      <c r="N177" s="27"/>
      <c r="O177" s="60"/>
      <c r="P177" s="60"/>
      <c r="Q177" s="104"/>
      <c r="R177" s="98"/>
      <c r="S177" s="102"/>
      <c r="T177" s="121"/>
      <c r="U177" s="27"/>
      <c r="V177" s="29"/>
      <c r="W177" s="27"/>
      <c r="X177" s="27"/>
      <c r="Y177" s="61"/>
      <c r="Z177" s="61"/>
      <c r="AA177" s="61"/>
      <c r="AB177" s="65"/>
      <c r="AC177" s="27"/>
      <c r="AD177" s="114"/>
      <c r="AE177" s="27"/>
      <c r="AF177" s="114"/>
      <c r="AG177" s="27"/>
      <c r="AH177" s="27"/>
      <c r="AI177" s="114"/>
      <c r="AJ177" s="30"/>
    </row>
    <row r="178" spans="2:36" s="31" customFormat="1" ht="87.65" customHeight="1" x14ac:dyDescent="0.35">
      <c r="B178" s="28"/>
      <c r="C178" s="119"/>
      <c r="D178" s="28"/>
      <c r="E178" s="58"/>
      <c r="F178" s="120"/>
      <c r="G178" s="120"/>
      <c r="H178" s="120"/>
      <c r="I178" s="120"/>
      <c r="J178" s="120"/>
      <c r="K178" s="27"/>
      <c r="L178" s="28"/>
      <c r="M178" s="58"/>
      <c r="N178" s="27"/>
      <c r="O178" s="60"/>
      <c r="P178" s="60"/>
      <c r="Q178" s="104"/>
      <c r="R178" s="98"/>
      <c r="S178" s="102"/>
      <c r="T178" s="121"/>
      <c r="U178" s="27"/>
      <c r="V178" s="29"/>
      <c r="W178" s="27"/>
      <c r="X178" s="27"/>
      <c r="Y178" s="61"/>
      <c r="Z178" s="61"/>
      <c r="AA178" s="61"/>
      <c r="AB178" s="65"/>
      <c r="AC178" s="27"/>
      <c r="AD178" s="114"/>
      <c r="AE178" s="27"/>
      <c r="AF178" s="114"/>
      <c r="AG178" s="27"/>
      <c r="AH178" s="27"/>
      <c r="AI178" s="114"/>
      <c r="AJ178" s="30"/>
    </row>
    <row r="179" spans="2:36" s="31" customFormat="1" ht="87.65" customHeight="1" x14ac:dyDescent="0.35">
      <c r="B179" s="28"/>
      <c r="C179" s="119"/>
      <c r="D179" s="28"/>
      <c r="E179" s="58"/>
      <c r="F179" s="120"/>
      <c r="G179" s="120"/>
      <c r="H179" s="120"/>
      <c r="I179" s="120"/>
      <c r="J179" s="120"/>
      <c r="K179" s="27"/>
      <c r="L179" s="28"/>
      <c r="M179" s="58"/>
      <c r="N179" s="27"/>
      <c r="O179" s="60"/>
      <c r="P179" s="60"/>
      <c r="Q179" s="104"/>
      <c r="R179" s="98"/>
      <c r="S179" s="102"/>
      <c r="T179" s="121"/>
      <c r="U179" s="27"/>
      <c r="V179" s="29"/>
      <c r="W179" s="27"/>
      <c r="X179" s="27"/>
      <c r="Y179" s="61"/>
      <c r="Z179" s="61"/>
      <c r="AA179" s="61"/>
      <c r="AB179" s="65"/>
      <c r="AC179" s="27"/>
      <c r="AD179" s="114"/>
      <c r="AE179" s="27"/>
      <c r="AF179" s="114"/>
      <c r="AG179" s="27"/>
      <c r="AH179" s="27"/>
      <c r="AI179" s="114"/>
      <c r="AJ179" s="30"/>
    </row>
    <row r="180" spans="2:36" s="31" customFormat="1" ht="87.65" customHeight="1" x14ac:dyDescent="0.35">
      <c r="B180" s="28"/>
      <c r="C180" s="119"/>
      <c r="D180" s="28"/>
      <c r="E180" s="58"/>
      <c r="F180" s="120"/>
      <c r="G180" s="120"/>
      <c r="H180" s="120"/>
      <c r="I180" s="120"/>
      <c r="J180" s="120"/>
      <c r="K180" s="27"/>
      <c r="L180" s="28"/>
      <c r="M180" s="58"/>
      <c r="N180" s="27"/>
      <c r="O180" s="60"/>
      <c r="P180" s="60"/>
      <c r="Q180" s="104"/>
      <c r="R180" s="98"/>
      <c r="S180" s="102"/>
      <c r="T180" s="121"/>
      <c r="U180" s="27"/>
      <c r="V180" s="29"/>
      <c r="W180" s="27"/>
      <c r="X180" s="27"/>
      <c r="Y180" s="61"/>
      <c r="Z180" s="61"/>
      <c r="AA180" s="61"/>
      <c r="AB180" s="65"/>
      <c r="AC180" s="27"/>
      <c r="AD180" s="114"/>
      <c r="AE180" s="27"/>
      <c r="AF180" s="114"/>
      <c r="AG180" s="27"/>
      <c r="AH180" s="27"/>
      <c r="AI180" s="114"/>
      <c r="AJ180" s="30"/>
    </row>
    <row r="181" spans="2:36" s="31" customFormat="1" ht="87.65" customHeight="1" x14ac:dyDescent="0.35">
      <c r="B181" s="28"/>
      <c r="C181" s="119"/>
      <c r="D181" s="28"/>
      <c r="E181" s="58"/>
      <c r="F181" s="120"/>
      <c r="G181" s="120"/>
      <c r="H181" s="120"/>
      <c r="I181" s="120"/>
      <c r="J181" s="120"/>
      <c r="K181" s="27"/>
      <c r="L181" s="28"/>
      <c r="M181" s="58"/>
      <c r="N181" s="27"/>
      <c r="O181" s="60"/>
      <c r="P181" s="60"/>
      <c r="Q181" s="104"/>
      <c r="R181" s="98"/>
      <c r="S181" s="102"/>
      <c r="T181" s="121"/>
      <c r="U181" s="27"/>
      <c r="V181" s="29"/>
      <c r="W181" s="27"/>
      <c r="X181" s="27"/>
      <c r="Y181" s="61"/>
      <c r="Z181" s="61"/>
      <c r="AA181" s="61"/>
      <c r="AB181" s="65"/>
      <c r="AC181" s="27"/>
      <c r="AD181" s="114"/>
      <c r="AE181" s="27"/>
      <c r="AF181" s="114"/>
      <c r="AG181" s="27"/>
      <c r="AH181" s="27"/>
      <c r="AI181" s="114"/>
      <c r="AJ181" s="30"/>
    </row>
    <row r="182" spans="2:36" s="31" customFormat="1" ht="87.65" customHeight="1" x14ac:dyDescent="0.35">
      <c r="B182" s="28"/>
      <c r="C182" s="119"/>
      <c r="D182" s="28"/>
      <c r="E182" s="58"/>
      <c r="F182" s="120"/>
      <c r="G182" s="120"/>
      <c r="H182" s="120"/>
      <c r="I182" s="120"/>
      <c r="J182" s="120"/>
      <c r="K182" s="27"/>
      <c r="L182" s="28"/>
      <c r="M182" s="58"/>
      <c r="N182" s="27"/>
      <c r="O182" s="60"/>
      <c r="P182" s="60"/>
      <c r="Q182" s="104"/>
      <c r="R182" s="98"/>
      <c r="S182" s="102"/>
      <c r="T182" s="121"/>
      <c r="U182" s="27"/>
      <c r="V182" s="29"/>
      <c r="W182" s="27"/>
      <c r="X182" s="27"/>
      <c r="Y182" s="61"/>
      <c r="Z182" s="61"/>
      <c r="AA182" s="61"/>
      <c r="AB182" s="65"/>
      <c r="AC182" s="27"/>
      <c r="AD182" s="114"/>
      <c r="AE182" s="27"/>
      <c r="AF182" s="114"/>
      <c r="AG182" s="27"/>
      <c r="AH182" s="27"/>
      <c r="AI182" s="114"/>
      <c r="AJ182" s="30"/>
    </row>
    <row r="183" spans="2:36" s="31" customFormat="1" ht="87.65" customHeight="1" x14ac:dyDescent="0.35">
      <c r="B183" s="28"/>
      <c r="C183" s="119"/>
      <c r="D183" s="28"/>
      <c r="E183" s="58"/>
      <c r="F183" s="120"/>
      <c r="G183" s="120"/>
      <c r="H183" s="120"/>
      <c r="I183" s="120"/>
      <c r="J183" s="120"/>
      <c r="K183" s="27"/>
      <c r="L183" s="28"/>
      <c r="M183" s="58"/>
      <c r="N183" s="27"/>
      <c r="O183" s="60"/>
      <c r="P183" s="60"/>
      <c r="Q183" s="104"/>
      <c r="R183" s="98"/>
      <c r="S183" s="102"/>
      <c r="T183" s="121"/>
      <c r="U183" s="27"/>
      <c r="V183" s="29"/>
      <c r="W183" s="27"/>
      <c r="X183" s="27"/>
      <c r="Y183" s="61"/>
      <c r="Z183" s="61"/>
      <c r="AA183" s="61"/>
      <c r="AB183" s="65"/>
      <c r="AC183" s="27"/>
      <c r="AD183" s="114"/>
      <c r="AE183" s="27"/>
      <c r="AF183" s="114"/>
      <c r="AG183" s="27"/>
      <c r="AH183" s="27"/>
      <c r="AI183" s="114"/>
      <c r="AJ183" s="30"/>
    </row>
    <row r="184" spans="2:36" s="31" customFormat="1" ht="87.65" customHeight="1" x14ac:dyDescent="0.35">
      <c r="B184" s="28"/>
      <c r="C184" s="119"/>
      <c r="D184" s="28"/>
      <c r="E184" s="58"/>
      <c r="F184" s="120"/>
      <c r="G184" s="120"/>
      <c r="H184" s="120"/>
      <c r="I184" s="120"/>
      <c r="J184" s="120"/>
      <c r="K184" s="27"/>
      <c r="L184" s="28"/>
      <c r="M184" s="58"/>
      <c r="N184" s="27"/>
      <c r="O184" s="60"/>
      <c r="P184" s="60"/>
      <c r="Q184" s="104"/>
      <c r="R184" s="98"/>
      <c r="S184" s="102"/>
      <c r="T184" s="121"/>
      <c r="U184" s="27"/>
      <c r="V184" s="29"/>
      <c r="W184" s="27"/>
      <c r="X184" s="27"/>
      <c r="Y184" s="61"/>
      <c r="Z184" s="61"/>
      <c r="AA184" s="61"/>
      <c r="AB184" s="65"/>
      <c r="AC184" s="27"/>
      <c r="AD184" s="114"/>
      <c r="AE184" s="27"/>
      <c r="AF184" s="114"/>
      <c r="AG184" s="27"/>
      <c r="AH184" s="27"/>
      <c r="AI184" s="114"/>
      <c r="AJ184" s="30"/>
    </row>
    <row r="185" spans="2:36" s="31" customFormat="1" ht="87.65" customHeight="1" x14ac:dyDescent="0.35">
      <c r="B185" s="28"/>
      <c r="C185" s="119"/>
      <c r="D185" s="28"/>
      <c r="E185" s="58"/>
      <c r="F185" s="120"/>
      <c r="G185" s="120"/>
      <c r="H185" s="120"/>
      <c r="I185" s="120"/>
      <c r="J185" s="120"/>
      <c r="K185" s="27"/>
      <c r="L185" s="28"/>
      <c r="M185" s="58"/>
      <c r="N185" s="27"/>
      <c r="O185" s="60"/>
      <c r="P185" s="60"/>
      <c r="Q185" s="104"/>
      <c r="R185" s="98"/>
      <c r="S185" s="102"/>
      <c r="T185" s="121"/>
      <c r="U185" s="27"/>
      <c r="V185" s="29"/>
      <c r="W185" s="27"/>
      <c r="X185" s="27"/>
      <c r="Y185" s="61"/>
      <c r="Z185" s="61"/>
      <c r="AA185" s="61"/>
      <c r="AB185" s="65"/>
      <c r="AC185" s="27"/>
      <c r="AD185" s="114"/>
      <c r="AE185" s="27"/>
      <c r="AF185" s="114"/>
      <c r="AG185" s="27"/>
      <c r="AH185" s="27"/>
      <c r="AI185" s="114"/>
      <c r="AJ185" s="30"/>
    </row>
    <row r="186" spans="2:36" s="31" customFormat="1" ht="87.65" customHeight="1" x14ac:dyDescent="0.35">
      <c r="B186" s="28"/>
      <c r="C186" s="119"/>
      <c r="D186" s="28"/>
      <c r="E186" s="58"/>
      <c r="F186" s="120"/>
      <c r="G186" s="120"/>
      <c r="H186" s="120"/>
      <c r="I186" s="120"/>
      <c r="J186" s="120"/>
      <c r="K186" s="27"/>
      <c r="L186" s="28"/>
      <c r="M186" s="58"/>
      <c r="N186" s="27"/>
      <c r="O186" s="60"/>
      <c r="P186" s="60"/>
      <c r="Q186" s="104"/>
      <c r="R186" s="98"/>
      <c r="S186" s="102"/>
      <c r="T186" s="121"/>
      <c r="U186" s="27"/>
      <c r="V186" s="29"/>
      <c r="W186" s="27"/>
      <c r="X186" s="27"/>
      <c r="Y186" s="61"/>
      <c r="Z186" s="61"/>
      <c r="AA186" s="61"/>
      <c r="AB186" s="65"/>
      <c r="AC186" s="27"/>
      <c r="AD186" s="114"/>
      <c r="AE186" s="27"/>
      <c r="AF186" s="114"/>
      <c r="AG186" s="27"/>
      <c r="AH186" s="27"/>
      <c r="AI186" s="114"/>
      <c r="AJ186" s="30"/>
    </row>
    <row r="187" spans="2:36" s="31" customFormat="1" ht="87.65" customHeight="1" x14ac:dyDescent="0.35">
      <c r="B187" s="28"/>
      <c r="C187" s="119"/>
      <c r="D187" s="28"/>
      <c r="E187" s="58"/>
      <c r="F187" s="120"/>
      <c r="G187" s="120"/>
      <c r="H187" s="120"/>
      <c r="I187" s="120"/>
      <c r="J187" s="120"/>
      <c r="K187" s="27"/>
      <c r="L187" s="28"/>
      <c r="M187" s="58"/>
      <c r="N187" s="27"/>
      <c r="O187" s="60"/>
      <c r="P187" s="60"/>
      <c r="Q187" s="104"/>
      <c r="R187" s="98"/>
      <c r="S187" s="102"/>
      <c r="T187" s="121"/>
      <c r="U187" s="27"/>
      <c r="V187" s="29"/>
      <c r="W187" s="27"/>
      <c r="X187" s="27"/>
      <c r="Y187" s="61"/>
      <c r="Z187" s="61"/>
      <c r="AA187" s="61"/>
      <c r="AB187" s="65"/>
      <c r="AC187" s="27"/>
      <c r="AD187" s="114"/>
      <c r="AE187" s="27"/>
      <c r="AF187" s="114"/>
      <c r="AG187" s="27"/>
      <c r="AH187" s="27"/>
      <c r="AI187" s="114"/>
      <c r="AJ187" s="30"/>
    </row>
    <row r="188" spans="2:36" s="31" customFormat="1" ht="87.65" customHeight="1" x14ac:dyDescent="0.35">
      <c r="B188" s="28"/>
      <c r="C188" s="119"/>
      <c r="D188" s="28"/>
      <c r="E188" s="58"/>
      <c r="F188" s="120"/>
      <c r="G188" s="120"/>
      <c r="H188" s="120"/>
      <c r="I188" s="120"/>
      <c r="J188" s="120"/>
      <c r="K188" s="27"/>
      <c r="L188" s="28"/>
      <c r="M188" s="58"/>
      <c r="N188" s="27"/>
      <c r="O188" s="60"/>
      <c r="P188" s="60"/>
      <c r="Q188" s="104"/>
      <c r="R188" s="98"/>
      <c r="S188" s="102"/>
      <c r="T188" s="121"/>
      <c r="U188" s="27"/>
      <c r="V188" s="29"/>
      <c r="W188" s="27"/>
      <c r="X188" s="27"/>
      <c r="Y188" s="61"/>
      <c r="Z188" s="61"/>
      <c r="AA188" s="61"/>
      <c r="AB188" s="65"/>
      <c r="AC188" s="27"/>
      <c r="AD188" s="114"/>
      <c r="AE188" s="27"/>
      <c r="AF188" s="114"/>
      <c r="AG188" s="27"/>
      <c r="AH188" s="27"/>
      <c r="AI188" s="114"/>
      <c r="AJ188" s="30"/>
    </row>
    <row r="189" spans="2:36" s="31" customFormat="1" ht="87.65" customHeight="1" x14ac:dyDescent="0.35">
      <c r="B189" s="28"/>
      <c r="C189" s="119"/>
      <c r="D189" s="28"/>
      <c r="E189" s="58"/>
      <c r="F189" s="120"/>
      <c r="G189" s="120"/>
      <c r="H189" s="120"/>
      <c r="I189" s="120"/>
      <c r="J189" s="120"/>
      <c r="K189" s="27"/>
      <c r="L189" s="28"/>
      <c r="M189" s="58"/>
      <c r="N189" s="27"/>
      <c r="O189" s="60"/>
      <c r="P189" s="60"/>
      <c r="Q189" s="104"/>
      <c r="R189" s="98"/>
      <c r="S189" s="102"/>
      <c r="T189" s="121"/>
      <c r="U189" s="27"/>
      <c r="V189" s="29"/>
      <c r="W189" s="27"/>
      <c r="X189" s="27"/>
      <c r="Y189" s="61"/>
      <c r="Z189" s="61"/>
      <c r="AA189" s="61"/>
      <c r="AB189" s="65"/>
      <c r="AC189" s="27"/>
      <c r="AD189" s="114"/>
      <c r="AE189" s="27"/>
      <c r="AF189" s="114"/>
      <c r="AG189" s="27"/>
      <c r="AH189" s="27"/>
      <c r="AI189" s="114"/>
      <c r="AJ189" s="30"/>
    </row>
    <row r="190" spans="2:36" s="31" customFormat="1" ht="87.65" customHeight="1" x14ac:dyDescent="0.35">
      <c r="B190" s="28"/>
      <c r="C190" s="119"/>
      <c r="D190" s="28"/>
      <c r="E190" s="58"/>
      <c r="F190" s="120"/>
      <c r="G190" s="120"/>
      <c r="H190" s="120"/>
      <c r="I190" s="120"/>
      <c r="J190" s="120"/>
      <c r="K190" s="27"/>
      <c r="L190" s="28"/>
      <c r="M190" s="58"/>
      <c r="N190" s="27"/>
      <c r="O190" s="60"/>
      <c r="P190" s="60"/>
      <c r="Q190" s="104"/>
      <c r="R190" s="98"/>
      <c r="S190" s="102"/>
      <c r="T190" s="121"/>
      <c r="U190" s="27"/>
      <c r="V190" s="29"/>
      <c r="W190" s="27"/>
      <c r="X190" s="27"/>
      <c r="Y190" s="61"/>
      <c r="Z190" s="61"/>
      <c r="AA190" s="61"/>
      <c r="AB190" s="65"/>
      <c r="AC190" s="27"/>
      <c r="AD190" s="114"/>
      <c r="AE190" s="27"/>
      <c r="AF190" s="114"/>
      <c r="AG190" s="27"/>
      <c r="AH190" s="27"/>
      <c r="AI190" s="114"/>
      <c r="AJ190" s="30"/>
    </row>
    <row r="191" spans="2:36" s="31" customFormat="1" ht="87.65" customHeight="1" x14ac:dyDescent="0.35">
      <c r="B191" s="28"/>
      <c r="C191" s="119"/>
      <c r="D191" s="28"/>
      <c r="E191" s="58"/>
      <c r="F191" s="120"/>
      <c r="G191" s="120"/>
      <c r="H191" s="120"/>
      <c r="I191" s="120"/>
      <c r="J191" s="120"/>
      <c r="K191" s="27"/>
      <c r="L191" s="28"/>
      <c r="M191" s="58"/>
      <c r="N191" s="27"/>
      <c r="O191" s="60"/>
      <c r="P191" s="60"/>
      <c r="Q191" s="104"/>
      <c r="R191" s="98"/>
      <c r="S191" s="102"/>
      <c r="T191" s="121"/>
      <c r="U191" s="27"/>
      <c r="V191" s="29"/>
      <c r="W191" s="27"/>
      <c r="X191" s="27"/>
      <c r="Y191" s="61"/>
      <c r="Z191" s="61"/>
      <c r="AA191" s="61"/>
      <c r="AB191" s="65"/>
      <c r="AC191" s="27"/>
      <c r="AD191" s="114"/>
      <c r="AE191" s="27"/>
      <c r="AF191" s="114"/>
      <c r="AG191" s="27"/>
      <c r="AH191" s="27"/>
      <c r="AI191" s="114"/>
      <c r="AJ191" s="30"/>
    </row>
    <row r="192" spans="2:36" s="31" customFormat="1" ht="87.65" customHeight="1" x14ac:dyDescent="0.35">
      <c r="B192" s="28"/>
      <c r="C192" s="119"/>
      <c r="D192" s="28"/>
      <c r="E192" s="58"/>
      <c r="F192" s="120"/>
      <c r="G192" s="120"/>
      <c r="H192" s="120"/>
      <c r="I192" s="120"/>
      <c r="J192" s="120"/>
      <c r="K192" s="27"/>
      <c r="L192" s="28"/>
      <c r="M192" s="58"/>
      <c r="N192" s="27"/>
      <c r="O192" s="60"/>
      <c r="P192" s="60"/>
      <c r="Q192" s="104"/>
      <c r="R192" s="98"/>
      <c r="S192" s="102"/>
      <c r="T192" s="121"/>
      <c r="U192" s="27"/>
      <c r="V192" s="29"/>
      <c r="W192" s="27"/>
      <c r="X192" s="27"/>
      <c r="Y192" s="61"/>
      <c r="Z192" s="61"/>
      <c r="AA192" s="61"/>
      <c r="AB192" s="65"/>
      <c r="AC192" s="27"/>
      <c r="AD192" s="114"/>
      <c r="AE192" s="27"/>
      <c r="AF192" s="114"/>
      <c r="AG192" s="27"/>
      <c r="AH192" s="27"/>
      <c r="AI192" s="114"/>
      <c r="AJ192" s="30"/>
    </row>
    <row r="193" spans="2:36" s="31" customFormat="1" ht="87.65" customHeight="1" x14ac:dyDescent="0.35">
      <c r="B193" s="27"/>
      <c r="C193" s="66"/>
      <c r="D193" s="27"/>
      <c r="E193" s="58"/>
      <c r="F193" s="57"/>
      <c r="G193" s="57"/>
      <c r="H193" s="57"/>
      <c r="I193" s="57"/>
      <c r="J193" s="57"/>
      <c r="K193" s="27"/>
      <c r="L193" s="28"/>
      <c r="M193" s="58"/>
      <c r="N193" s="27"/>
      <c r="O193" s="60"/>
      <c r="P193" s="60"/>
      <c r="Q193" s="104"/>
      <c r="R193" s="98"/>
      <c r="S193" s="102"/>
      <c r="T193" s="60"/>
      <c r="U193" s="27"/>
      <c r="V193" s="29"/>
      <c r="W193" s="27"/>
      <c r="X193" s="27"/>
      <c r="Y193" s="61"/>
      <c r="Z193" s="61"/>
      <c r="AA193" s="61"/>
      <c r="AB193" s="65"/>
      <c r="AC193" s="27"/>
      <c r="AD193" s="114"/>
      <c r="AE193" s="27"/>
      <c r="AF193" s="114"/>
      <c r="AG193" s="27"/>
      <c r="AH193" s="27"/>
      <c r="AI193" s="114"/>
      <c r="AJ193" s="30"/>
    </row>
    <row r="194" spans="2:36" s="31" customFormat="1" ht="87.65" customHeight="1" x14ac:dyDescent="0.35">
      <c r="B194" s="27"/>
      <c r="C194" s="66"/>
      <c r="D194" s="27"/>
      <c r="E194" s="58"/>
      <c r="F194" s="57"/>
      <c r="G194" s="57"/>
      <c r="H194" s="57"/>
      <c r="I194" s="57"/>
      <c r="J194" s="57"/>
      <c r="K194" s="27"/>
      <c r="L194" s="28"/>
      <c r="M194" s="58"/>
      <c r="N194" s="27"/>
      <c r="O194" s="60"/>
      <c r="P194" s="60"/>
      <c r="Q194" s="104"/>
      <c r="R194" s="98"/>
      <c r="S194" s="102"/>
      <c r="T194" s="60"/>
      <c r="U194" s="27"/>
      <c r="V194" s="29"/>
      <c r="W194" s="27"/>
      <c r="X194" s="27"/>
      <c r="Y194" s="61"/>
      <c r="Z194" s="61"/>
      <c r="AA194" s="61"/>
      <c r="AB194" s="65"/>
      <c r="AC194" s="27"/>
      <c r="AD194" s="114"/>
      <c r="AE194" s="27"/>
      <c r="AF194" s="114"/>
      <c r="AG194" s="27"/>
      <c r="AH194" s="27"/>
      <c r="AI194" s="114"/>
      <c r="AJ194" s="30"/>
    </row>
    <row r="195" spans="2:36" s="31" customFormat="1" ht="87.65" customHeight="1" x14ac:dyDescent="0.35">
      <c r="B195" s="27"/>
      <c r="C195" s="66"/>
      <c r="D195" s="27"/>
      <c r="E195" s="58"/>
      <c r="F195" s="57"/>
      <c r="G195" s="57"/>
      <c r="H195" s="57"/>
      <c r="I195" s="57"/>
      <c r="J195" s="57"/>
      <c r="K195" s="27"/>
      <c r="L195" s="28"/>
      <c r="M195" s="58"/>
      <c r="N195" s="27"/>
      <c r="O195" s="60"/>
      <c r="P195" s="60"/>
      <c r="Q195" s="104"/>
      <c r="R195" s="98"/>
      <c r="S195" s="102"/>
      <c r="T195" s="60"/>
      <c r="U195" s="27"/>
      <c r="V195" s="29"/>
      <c r="W195" s="27"/>
      <c r="X195" s="27"/>
      <c r="Y195" s="61"/>
      <c r="Z195" s="61"/>
      <c r="AA195" s="61"/>
      <c r="AB195" s="65"/>
      <c r="AC195" s="27"/>
      <c r="AD195" s="114"/>
      <c r="AE195" s="27"/>
      <c r="AF195" s="114"/>
      <c r="AG195" s="27"/>
      <c r="AH195" s="27"/>
      <c r="AI195" s="114"/>
      <c r="AJ195" s="30"/>
    </row>
    <row r="196" spans="2:36" s="31" customFormat="1" ht="87.65" customHeight="1" x14ac:dyDescent="0.35">
      <c r="B196" s="27"/>
      <c r="C196" s="66"/>
      <c r="D196" s="27"/>
      <c r="E196" s="58"/>
      <c r="F196" s="57"/>
      <c r="G196" s="57"/>
      <c r="H196" s="57"/>
      <c r="I196" s="57"/>
      <c r="J196" s="57"/>
      <c r="K196" s="27"/>
      <c r="L196" s="28"/>
      <c r="M196" s="58"/>
      <c r="N196" s="27"/>
      <c r="O196" s="60"/>
      <c r="P196" s="60"/>
      <c r="Q196" s="104"/>
      <c r="R196" s="98"/>
      <c r="S196" s="102"/>
      <c r="T196" s="60"/>
      <c r="U196" s="27"/>
      <c r="V196" s="29"/>
      <c r="W196" s="27"/>
      <c r="X196" s="27"/>
      <c r="Y196" s="61"/>
      <c r="Z196" s="61"/>
      <c r="AA196" s="61"/>
      <c r="AB196" s="65"/>
      <c r="AC196" s="27"/>
      <c r="AD196" s="114"/>
      <c r="AE196" s="27"/>
      <c r="AF196" s="114"/>
      <c r="AG196" s="27"/>
      <c r="AH196" s="27"/>
      <c r="AI196" s="114"/>
      <c r="AJ196" s="30"/>
    </row>
    <row r="197" spans="2:36" s="31" customFormat="1" ht="87.65" customHeight="1" x14ac:dyDescent="0.35">
      <c r="B197" s="27"/>
      <c r="C197" s="66"/>
      <c r="D197" s="27"/>
      <c r="E197" s="58"/>
      <c r="F197" s="57"/>
      <c r="G197" s="57"/>
      <c r="H197" s="57"/>
      <c r="I197" s="57"/>
      <c r="J197" s="57"/>
      <c r="K197" s="27"/>
      <c r="L197" s="28"/>
      <c r="M197" s="58"/>
      <c r="N197" s="27"/>
      <c r="O197" s="60"/>
      <c r="P197" s="60"/>
      <c r="Q197" s="104"/>
      <c r="R197" s="98"/>
      <c r="S197" s="102"/>
      <c r="T197" s="60"/>
      <c r="U197" s="27"/>
      <c r="V197" s="29"/>
      <c r="W197" s="27"/>
      <c r="X197" s="27"/>
      <c r="Y197" s="61"/>
      <c r="Z197" s="61"/>
      <c r="AA197" s="61"/>
      <c r="AB197" s="65"/>
      <c r="AC197" s="27"/>
      <c r="AD197" s="114"/>
      <c r="AE197" s="27"/>
      <c r="AF197" s="114"/>
      <c r="AG197" s="27"/>
      <c r="AH197" s="27"/>
      <c r="AI197" s="114"/>
      <c r="AJ197" s="30"/>
    </row>
    <row r="198" spans="2:36" s="31" customFormat="1" ht="87.65" customHeight="1" x14ac:dyDescent="0.35">
      <c r="B198" s="27"/>
      <c r="C198" s="66"/>
      <c r="D198" s="27"/>
      <c r="E198" s="58"/>
      <c r="F198" s="57"/>
      <c r="G198" s="57"/>
      <c r="H198" s="57"/>
      <c r="I198" s="57"/>
      <c r="J198" s="57"/>
      <c r="K198" s="27"/>
      <c r="L198" s="28"/>
      <c r="M198" s="58"/>
      <c r="N198" s="27"/>
      <c r="O198" s="60"/>
      <c r="P198" s="60"/>
      <c r="Q198" s="104"/>
      <c r="R198" s="98"/>
      <c r="S198" s="102"/>
      <c r="T198" s="60"/>
      <c r="U198" s="27"/>
      <c r="V198" s="29"/>
      <c r="W198" s="27"/>
      <c r="X198" s="27"/>
      <c r="Y198" s="61"/>
      <c r="Z198" s="61"/>
      <c r="AA198" s="61"/>
      <c r="AB198" s="65"/>
      <c r="AC198" s="27"/>
      <c r="AD198" s="114"/>
      <c r="AE198" s="27"/>
      <c r="AF198" s="114"/>
      <c r="AG198" s="27"/>
      <c r="AH198" s="27"/>
      <c r="AI198" s="114"/>
      <c r="AJ198" s="30"/>
    </row>
    <row r="199" spans="2:36" s="31" customFormat="1" ht="87.65" customHeight="1" x14ac:dyDescent="0.35">
      <c r="B199" s="27"/>
      <c r="C199" s="66"/>
      <c r="D199" s="27"/>
      <c r="E199" s="58"/>
      <c r="F199" s="57"/>
      <c r="G199" s="57"/>
      <c r="H199" s="57"/>
      <c r="I199" s="57"/>
      <c r="J199" s="57"/>
      <c r="K199" s="27"/>
      <c r="L199" s="28"/>
      <c r="M199" s="58"/>
      <c r="N199" s="27"/>
      <c r="O199" s="60"/>
      <c r="P199" s="60"/>
      <c r="Q199" s="104"/>
      <c r="R199" s="98"/>
      <c r="S199" s="102"/>
      <c r="T199" s="60"/>
      <c r="U199" s="27"/>
      <c r="V199" s="29"/>
      <c r="W199" s="27"/>
      <c r="X199" s="27"/>
      <c r="Y199" s="61"/>
      <c r="Z199" s="61"/>
      <c r="AA199" s="61"/>
      <c r="AB199" s="65"/>
      <c r="AC199" s="27"/>
      <c r="AD199" s="114"/>
      <c r="AE199" s="27"/>
      <c r="AF199" s="114"/>
      <c r="AG199" s="27"/>
      <c r="AH199" s="27"/>
      <c r="AI199" s="114"/>
      <c r="AJ199" s="30"/>
    </row>
    <row r="200" spans="2:36" s="31" customFormat="1" ht="87.65" customHeight="1" x14ac:dyDescent="0.35">
      <c r="B200" s="27"/>
      <c r="C200" s="66"/>
      <c r="D200" s="27"/>
      <c r="E200" s="58"/>
      <c r="F200" s="57"/>
      <c r="G200" s="57"/>
      <c r="H200" s="57"/>
      <c r="I200" s="57"/>
      <c r="J200" s="57"/>
      <c r="K200" s="27"/>
      <c r="L200" s="28"/>
      <c r="M200" s="58"/>
      <c r="N200" s="27"/>
      <c r="O200" s="60"/>
      <c r="P200" s="60"/>
      <c r="Q200" s="104"/>
      <c r="R200" s="98"/>
      <c r="S200" s="102"/>
      <c r="T200" s="60"/>
      <c r="U200" s="27"/>
      <c r="V200" s="29"/>
      <c r="W200" s="27"/>
      <c r="X200" s="27"/>
      <c r="Y200" s="61"/>
      <c r="Z200" s="61"/>
      <c r="AA200" s="61"/>
      <c r="AB200" s="65"/>
      <c r="AC200" s="27"/>
      <c r="AD200" s="114"/>
      <c r="AE200" s="27"/>
      <c r="AF200" s="114"/>
      <c r="AG200" s="27"/>
      <c r="AH200" s="27"/>
      <c r="AI200" s="114"/>
      <c r="AJ200" s="30"/>
    </row>
    <row r="201" spans="2:36" s="31" customFormat="1" ht="87.65" customHeight="1" x14ac:dyDescent="0.35">
      <c r="B201" s="27"/>
      <c r="C201" s="66"/>
      <c r="D201" s="27"/>
      <c r="E201" s="58"/>
      <c r="F201" s="57"/>
      <c r="G201" s="57"/>
      <c r="H201" s="57"/>
      <c r="I201" s="57"/>
      <c r="J201" s="57"/>
      <c r="K201" s="27"/>
      <c r="L201" s="28"/>
      <c r="M201" s="58"/>
      <c r="N201" s="27"/>
      <c r="O201" s="60"/>
      <c r="P201" s="60"/>
      <c r="Q201" s="104"/>
      <c r="R201" s="98"/>
      <c r="S201" s="102"/>
      <c r="T201" s="60"/>
      <c r="U201" s="27"/>
      <c r="V201" s="29"/>
      <c r="W201" s="27"/>
      <c r="X201" s="27"/>
      <c r="Y201" s="61"/>
      <c r="Z201" s="61"/>
      <c r="AA201" s="61"/>
      <c r="AB201" s="65"/>
      <c r="AC201" s="27"/>
      <c r="AD201" s="114"/>
      <c r="AE201" s="27"/>
      <c r="AF201" s="114"/>
      <c r="AG201" s="27"/>
      <c r="AH201" s="27"/>
      <c r="AI201" s="114"/>
      <c r="AJ201" s="30"/>
    </row>
    <row r="202" spans="2:36" s="31" customFormat="1" ht="87.65" customHeight="1" x14ac:dyDescent="0.35">
      <c r="B202" s="27"/>
      <c r="C202" s="66"/>
      <c r="D202" s="27"/>
      <c r="E202" s="58"/>
      <c r="F202" s="57"/>
      <c r="G202" s="57"/>
      <c r="H202" s="57"/>
      <c r="I202" s="57"/>
      <c r="J202" s="57"/>
      <c r="K202" s="27"/>
      <c r="L202" s="28"/>
      <c r="M202" s="58"/>
      <c r="N202" s="27"/>
      <c r="O202" s="60"/>
      <c r="P202" s="60"/>
      <c r="Q202" s="104"/>
      <c r="R202" s="98"/>
      <c r="S202" s="102"/>
      <c r="T202" s="60"/>
      <c r="U202" s="27"/>
      <c r="V202" s="29"/>
      <c r="W202" s="27"/>
      <c r="X202" s="27"/>
      <c r="Y202" s="61"/>
      <c r="Z202" s="61"/>
      <c r="AA202" s="61"/>
      <c r="AB202" s="65"/>
      <c r="AC202" s="27"/>
      <c r="AD202" s="114"/>
      <c r="AE202" s="27"/>
      <c r="AF202" s="114"/>
      <c r="AG202" s="27"/>
      <c r="AH202" s="27"/>
      <c r="AI202" s="114"/>
      <c r="AJ202" s="30"/>
    </row>
    <row r="203" spans="2:36" s="31" customFormat="1" ht="87.65" customHeight="1" x14ac:dyDescent="0.35">
      <c r="B203" s="27"/>
      <c r="C203" s="66"/>
      <c r="D203" s="27"/>
      <c r="E203" s="58"/>
      <c r="F203" s="57"/>
      <c r="G203" s="57"/>
      <c r="H203" s="57"/>
      <c r="I203" s="57"/>
      <c r="J203" s="57"/>
      <c r="K203" s="27"/>
      <c r="L203" s="28"/>
      <c r="M203" s="58"/>
      <c r="N203" s="27"/>
      <c r="O203" s="60"/>
      <c r="P203" s="60"/>
      <c r="Q203" s="104"/>
      <c r="R203" s="98"/>
      <c r="S203" s="102"/>
      <c r="T203" s="60"/>
      <c r="U203" s="27"/>
      <c r="V203" s="29"/>
      <c r="W203" s="27"/>
      <c r="X203" s="27"/>
      <c r="Y203" s="61"/>
      <c r="Z203" s="61"/>
      <c r="AA203" s="61"/>
      <c r="AB203" s="65"/>
      <c r="AC203" s="27"/>
      <c r="AD203" s="114"/>
      <c r="AE203" s="27"/>
      <c r="AF203" s="114"/>
      <c r="AG203" s="27"/>
      <c r="AH203" s="27"/>
      <c r="AI203" s="114"/>
      <c r="AJ203" s="30"/>
    </row>
    <row r="204" spans="2:36" s="31" customFormat="1" ht="87.65" customHeight="1" x14ac:dyDescent="0.35">
      <c r="B204" s="27"/>
      <c r="C204" s="66"/>
      <c r="D204" s="27"/>
      <c r="E204" s="58"/>
      <c r="F204" s="57"/>
      <c r="G204" s="57"/>
      <c r="H204" s="57"/>
      <c r="I204" s="57"/>
      <c r="J204" s="57"/>
      <c r="K204" s="27"/>
      <c r="L204" s="28"/>
      <c r="M204" s="58"/>
      <c r="N204" s="27"/>
      <c r="O204" s="60"/>
      <c r="P204" s="60"/>
      <c r="Q204" s="104"/>
      <c r="R204" s="98"/>
      <c r="S204" s="102"/>
      <c r="T204" s="60"/>
      <c r="U204" s="27"/>
      <c r="V204" s="29"/>
      <c r="W204" s="27"/>
      <c r="X204" s="27"/>
      <c r="Y204" s="61"/>
      <c r="Z204" s="61"/>
      <c r="AA204" s="61"/>
      <c r="AB204" s="65"/>
      <c r="AC204" s="27"/>
      <c r="AD204" s="114"/>
      <c r="AE204" s="27"/>
      <c r="AF204" s="114"/>
      <c r="AG204" s="27"/>
      <c r="AH204" s="27"/>
      <c r="AI204" s="114"/>
      <c r="AJ204" s="30"/>
    </row>
    <row r="205" spans="2:36" s="31" customFormat="1" ht="87.65" customHeight="1" x14ac:dyDescent="0.35">
      <c r="B205" s="27"/>
      <c r="C205" s="66"/>
      <c r="D205" s="27"/>
      <c r="E205" s="58"/>
      <c r="F205" s="57"/>
      <c r="G205" s="57"/>
      <c r="H205" s="57"/>
      <c r="I205" s="57"/>
      <c r="J205" s="57"/>
      <c r="K205" s="27"/>
      <c r="L205" s="28"/>
      <c r="M205" s="58"/>
      <c r="N205" s="27"/>
      <c r="O205" s="60"/>
      <c r="P205" s="60"/>
      <c r="Q205" s="104"/>
      <c r="R205" s="98"/>
      <c r="S205" s="102"/>
      <c r="T205" s="60"/>
      <c r="U205" s="27"/>
      <c r="V205" s="29"/>
      <c r="W205" s="27"/>
      <c r="X205" s="27"/>
      <c r="Y205" s="61"/>
      <c r="Z205" s="61"/>
      <c r="AA205" s="61"/>
      <c r="AB205" s="65"/>
      <c r="AC205" s="27"/>
      <c r="AD205" s="114"/>
      <c r="AE205" s="27"/>
      <c r="AF205" s="114"/>
      <c r="AG205" s="27"/>
      <c r="AH205" s="27"/>
      <c r="AI205" s="114"/>
      <c r="AJ205" s="30"/>
    </row>
    <row r="206" spans="2:36" s="31" customFormat="1" ht="87.65" customHeight="1" x14ac:dyDescent="0.35">
      <c r="B206" s="27"/>
      <c r="C206" s="66"/>
      <c r="D206" s="27"/>
      <c r="E206" s="58"/>
      <c r="F206" s="57"/>
      <c r="G206" s="57"/>
      <c r="H206" s="57"/>
      <c r="I206" s="57"/>
      <c r="J206" s="57"/>
      <c r="K206" s="27"/>
      <c r="L206" s="28"/>
      <c r="M206" s="58"/>
      <c r="N206" s="27"/>
      <c r="O206" s="60"/>
      <c r="P206" s="60"/>
      <c r="Q206" s="104"/>
      <c r="R206" s="98"/>
      <c r="S206" s="102"/>
      <c r="T206" s="60"/>
      <c r="U206" s="27"/>
      <c r="V206" s="29"/>
      <c r="W206" s="27"/>
      <c r="X206" s="27"/>
      <c r="Y206" s="61"/>
      <c r="Z206" s="61"/>
      <c r="AA206" s="61"/>
      <c r="AB206" s="65"/>
      <c r="AC206" s="27"/>
      <c r="AD206" s="114"/>
      <c r="AE206" s="27"/>
      <c r="AF206" s="114"/>
      <c r="AG206" s="27"/>
      <c r="AH206" s="27"/>
      <c r="AI206" s="114"/>
      <c r="AJ206" s="30"/>
    </row>
    <row r="207" spans="2:36" s="31" customFormat="1" ht="87.65" customHeight="1" x14ac:dyDescent="0.35">
      <c r="B207" s="27"/>
      <c r="C207" s="66"/>
      <c r="D207" s="27"/>
      <c r="E207" s="58"/>
      <c r="F207" s="57"/>
      <c r="G207" s="57"/>
      <c r="H207" s="57"/>
      <c r="I207" s="57"/>
      <c r="J207" s="57"/>
      <c r="K207" s="27"/>
      <c r="L207" s="28"/>
      <c r="M207" s="58"/>
      <c r="N207" s="27"/>
      <c r="O207" s="60"/>
      <c r="P207" s="60"/>
      <c r="Q207" s="104"/>
      <c r="R207" s="98"/>
      <c r="S207" s="102"/>
      <c r="T207" s="60"/>
      <c r="U207" s="27"/>
      <c r="V207" s="29"/>
      <c r="W207" s="27"/>
      <c r="X207" s="27"/>
      <c r="Y207" s="61"/>
      <c r="Z207" s="61"/>
      <c r="AA207" s="61"/>
      <c r="AB207" s="65"/>
      <c r="AC207" s="27"/>
      <c r="AD207" s="114"/>
      <c r="AE207" s="27"/>
      <c r="AF207" s="114"/>
      <c r="AG207" s="27"/>
      <c r="AH207" s="27"/>
      <c r="AI207" s="114"/>
      <c r="AJ207" s="30"/>
    </row>
    <row r="208" spans="2:36" s="31" customFormat="1" ht="87.65" customHeight="1" x14ac:dyDescent="0.35">
      <c r="B208" s="27"/>
      <c r="C208" s="66"/>
      <c r="D208" s="27"/>
      <c r="E208" s="58"/>
      <c r="F208" s="57"/>
      <c r="G208" s="57"/>
      <c r="H208" s="57"/>
      <c r="I208" s="57"/>
      <c r="J208" s="57"/>
      <c r="K208" s="27"/>
      <c r="L208" s="28"/>
      <c r="M208" s="58"/>
      <c r="N208" s="27"/>
      <c r="O208" s="60"/>
      <c r="P208" s="60"/>
      <c r="Q208" s="104"/>
      <c r="R208" s="98"/>
      <c r="S208" s="102"/>
      <c r="T208" s="60"/>
      <c r="U208" s="27"/>
      <c r="V208" s="29"/>
      <c r="W208" s="27"/>
      <c r="X208" s="27"/>
      <c r="Y208" s="61"/>
      <c r="Z208" s="61"/>
      <c r="AA208" s="61"/>
      <c r="AB208" s="65"/>
      <c r="AC208" s="27"/>
      <c r="AD208" s="114"/>
      <c r="AE208" s="27"/>
      <c r="AF208" s="114"/>
      <c r="AG208" s="27"/>
      <c r="AH208" s="27"/>
      <c r="AI208" s="114"/>
      <c r="AJ208" s="30"/>
    </row>
    <row r="209" spans="2:36" s="31" customFormat="1" ht="87.65" customHeight="1" x14ac:dyDescent="0.35">
      <c r="B209" s="27"/>
      <c r="C209" s="66"/>
      <c r="D209" s="27"/>
      <c r="E209" s="58"/>
      <c r="F209" s="57"/>
      <c r="G209" s="57"/>
      <c r="H209" s="57"/>
      <c r="I209" s="57"/>
      <c r="J209" s="57"/>
      <c r="K209" s="27"/>
      <c r="L209" s="28"/>
      <c r="M209" s="58"/>
      <c r="N209" s="27"/>
      <c r="O209" s="60"/>
      <c r="P209" s="60"/>
      <c r="Q209" s="104"/>
      <c r="R209" s="98"/>
      <c r="S209" s="102"/>
      <c r="T209" s="60"/>
      <c r="U209" s="27"/>
      <c r="V209" s="29"/>
      <c r="W209" s="27"/>
      <c r="X209" s="27"/>
      <c r="Y209" s="61"/>
      <c r="Z209" s="61"/>
      <c r="AA209" s="61"/>
      <c r="AB209" s="65"/>
      <c r="AC209" s="27"/>
      <c r="AD209" s="114"/>
      <c r="AE209" s="27"/>
      <c r="AF209" s="114"/>
      <c r="AG209" s="27"/>
      <c r="AH209" s="27"/>
      <c r="AI209" s="114"/>
      <c r="AJ209" s="30"/>
    </row>
    <row r="210" spans="2:36" s="31" customFormat="1" ht="87.65" customHeight="1" x14ac:dyDescent="0.35">
      <c r="B210" s="27"/>
      <c r="C210" s="66"/>
      <c r="D210" s="27"/>
      <c r="E210" s="58"/>
      <c r="F210" s="57"/>
      <c r="G210" s="57"/>
      <c r="H210" s="57"/>
      <c r="I210" s="57"/>
      <c r="J210" s="57"/>
      <c r="K210" s="27"/>
      <c r="L210" s="28"/>
      <c r="M210" s="58"/>
      <c r="N210" s="27"/>
      <c r="O210" s="60"/>
      <c r="P210" s="60"/>
      <c r="Q210" s="104"/>
      <c r="R210" s="98"/>
      <c r="S210" s="102"/>
      <c r="T210" s="60"/>
      <c r="U210" s="27"/>
      <c r="V210" s="29"/>
      <c r="W210" s="27"/>
      <c r="X210" s="27"/>
      <c r="Y210" s="61"/>
      <c r="Z210" s="61"/>
      <c r="AA210" s="61"/>
      <c r="AB210" s="65"/>
      <c r="AC210" s="27"/>
      <c r="AD210" s="114"/>
      <c r="AE210" s="27"/>
      <c r="AF210" s="114"/>
      <c r="AG210" s="27"/>
      <c r="AH210" s="27"/>
      <c r="AI210" s="114"/>
      <c r="AJ210" s="30"/>
    </row>
    <row r="211" spans="2:36" s="31" customFormat="1" ht="87.65" customHeight="1" x14ac:dyDescent="0.35">
      <c r="B211" s="27"/>
      <c r="C211" s="66"/>
      <c r="D211" s="27"/>
      <c r="E211" s="58"/>
      <c r="F211" s="57"/>
      <c r="G211" s="57"/>
      <c r="H211" s="57"/>
      <c r="I211" s="57"/>
      <c r="J211" s="57"/>
      <c r="K211" s="27"/>
      <c r="L211" s="28"/>
      <c r="M211" s="58"/>
      <c r="N211" s="27"/>
      <c r="O211" s="60"/>
      <c r="P211" s="60"/>
      <c r="Q211" s="104"/>
      <c r="R211" s="98"/>
      <c r="S211" s="102"/>
      <c r="T211" s="60"/>
      <c r="U211" s="27"/>
      <c r="V211" s="29"/>
      <c r="W211" s="27"/>
      <c r="X211" s="27"/>
      <c r="Y211" s="61"/>
      <c r="Z211" s="61"/>
      <c r="AA211" s="61"/>
      <c r="AB211" s="65"/>
      <c r="AC211" s="27"/>
      <c r="AD211" s="114"/>
      <c r="AE211" s="27"/>
      <c r="AF211" s="114"/>
      <c r="AG211" s="27"/>
      <c r="AH211" s="27"/>
      <c r="AI211" s="114"/>
      <c r="AJ211" s="30"/>
    </row>
    <row r="212" spans="2:36" s="31" customFormat="1" ht="87.65" customHeight="1" x14ac:dyDescent="0.35">
      <c r="B212" s="27"/>
      <c r="C212" s="66"/>
      <c r="D212" s="27"/>
      <c r="E212" s="58"/>
      <c r="F212" s="57"/>
      <c r="G212" s="57"/>
      <c r="H212" s="57"/>
      <c r="I212" s="57"/>
      <c r="J212" s="57"/>
      <c r="K212" s="27"/>
      <c r="L212" s="28"/>
      <c r="M212" s="58"/>
      <c r="N212" s="27"/>
      <c r="O212" s="60"/>
      <c r="P212" s="60"/>
      <c r="Q212" s="104"/>
      <c r="R212" s="98"/>
      <c r="S212" s="102"/>
      <c r="T212" s="60"/>
      <c r="U212" s="27"/>
      <c r="V212" s="29"/>
      <c r="W212" s="27"/>
      <c r="X212" s="27"/>
      <c r="Y212" s="61"/>
      <c r="Z212" s="61"/>
      <c r="AA212" s="61"/>
      <c r="AB212" s="65"/>
      <c r="AC212" s="27"/>
      <c r="AD212" s="114"/>
      <c r="AE212" s="27"/>
      <c r="AF212" s="114"/>
      <c r="AG212" s="27"/>
      <c r="AH212" s="27"/>
      <c r="AI212" s="114"/>
      <c r="AJ212" s="30"/>
    </row>
    <row r="213" spans="2:36" s="31" customFormat="1" ht="87.65" customHeight="1" x14ac:dyDescent="0.35">
      <c r="B213" s="27"/>
      <c r="C213" s="66"/>
      <c r="D213" s="27"/>
      <c r="E213" s="58"/>
      <c r="F213" s="57"/>
      <c r="G213" s="57"/>
      <c r="H213" s="57"/>
      <c r="I213" s="57"/>
      <c r="J213" s="57"/>
      <c r="K213" s="27"/>
      <c r="L213" s="28"/>
      <c r="M213" s="58"/>
      <c r="N213" s="27"/>
      <c r="O213" s="60"/>
      <c r="P213" s="60"/>
      <c r="Q213" s="104"/>
      <c r="R213" s="98"/>
      <c r="S213" s="102"/>
      <c r="T213" s="60"/>
      <c r="U213" s="27"/>
      <c r="V213" s="29"/>
      <c r="W213" s="27"/>
      <c r="X213" s="27"/>
      <c r="Y213" s="61"/>
      <c r="Z213" s="61"/>
      <c r="AA213" s="61"/>
      <c r="AB213" s="65"/>
      <c r="AC213" s="27"/>
      <c r="AD213" s="114"/>
      <c r="AE213" s="27"/>
      <c r="AF213" s="114"/>
      <c r="AG213" s="27"/>
      <c r="AH213" s="27"/>
      <c r="AI213" s="114"/>
      <c r="AJ213" s="30"/>
    </row>
    <row r="214" spans="2:36" s="31" customFormat="1" ht="87.65" customHeight="1" x14ac:dyDescent="0.35">
      <c r="B214" s="27"/>
      <c r="C214" s="66"/>
      <c r="D214" s="27"/>
      <c r="E214" s="58"/>
      <c r="F214" s="57"/>
      <c r="G214" s="57"/>
      <c r="H214" s="57"/>
      <c r="I214" s="57"/>
      <c r="J214" s="57"/>
      <c r="K214" s="27"/>
      <c r="L214" s="28"/>
      <c r="M214" s="58"/>
      <c r="N214" s="27"/>
      <c r="O214" s="60"/>
      <c r="P214" s="60"/>
      <c r="Q214" s="104"/>
      <c r="R214" s="98"/>
      <c r="S214" s="102"/>
      <c r="T214" s="60"/>
      <c r="U214" s="27"/>
      <c r="V214" s="29"/>
      <c r="W214" s="27"/>
      <c r="X214" s="27"/>
      <c r="Y214" s="61"/>
      <c r="Z214" s="61"/>
      <c r="AA214" s="61"/>
      <c r="AB214" s="65"/>
      <c r="AC214" s="27"/>
      <c r="AD214" s="114"/>
      <c r="AE214" s="27"/>
      <c r="AF214" s="114"/>
      <c r="AG214" s="27"/>
      <c r="AH214" s="27"/>
      <c r="AI214" s="114"/>
      <c r="AJ214" s="30"/>
    </row>
    <row r="215" spans="2:36" s="31" customFormat="1" ht="87.65" customHeight="1" x14ac:dyDescent="0.35">
      <c r="B215" s="27"/>
      <c r="C215" s="66"/>
      <c r="D215" s="27"/>
      <c r="E215" s="58"/>
      <c r="F215" s="57"/>
      <c r="G215" s="57"/>
      <c r="H215" s="57"/>
      <c r="I215" s="57"/>
      <c r="J215" s="57"/>
      <c r="K215" s="27"/>
      <c r="L215" s="28"/>
      <c r="M215" s="58"/>
      <c r="N215" s="27"/>
      <c r="O215" s="60"/>
      <c r="P215" s="60"/>
      <c r="Q215" s="104"/>
      <c r="R215" s="98"/>
      <c r="S215" s="102"/>
      <c r="T215" s="60"/>
      <c r="U215" s="27"/>
      <c r="V215" s="29"/>
      <c r="W215" s="27"/>
      <c r="X215" s="27"/>
      <c r="Y215" s="61"/>
      <c r="Z215" s="61"/>
      <c r="AA215" s="61"/>
      <c r="AB215" s="65"/>
      <c r="AC215" s="27"/>
      <c r="AD215" s="114"/>
      <c r="AE215" s="27"/>
      <c r="AF215" s="114"/>
      <c r="AG215" s="27"/>
      <c r="AH215" s="27"/>
      <c r="AI215" s="114"/>
      <c r="AJ215" s="30"/>
    </row>
    <row r="216" spans="2:36" s="31" customFormat="1" ht="87.65" customHeight="1" x14ac:dyDescent="0.35">
      <c r="B216" s="27"/>
      <c r="C216" s="66"/>
      <c r="D216" s="27"/>
      <c r="E216" s="58"/>
      <c r="F216" s="57"/>
      <c r="G216" s="57"/>
      <c r="H216" s="57"/>
      <c r="I216" s="57"/>
      <c r="J216" s="57"/>
      <c r="K216" s="27"/>
      <c r="L216" s="28"/>
      <c r="M216" s="58"/>
      <c r="N216" s="27"/>
      <c r="O216" s="60"/>
      <c r="P216" s="60"/>
      <c r="Q216" s="104"/>
      <c r="R216" s="98"/>
      <c r="S216" s="102"/>
      <c r="T216" s="60"/>
      <c r="U216" s="27"/>
      <c r="V216" s="29"/>
      <c r="W216" s="27"/>
      <c r="X216" s="27"/>
      <c r="Y216" s="61"/>
      <c r="Z216" s="61"/>
      <c r="AA216" s="61"/>
      <c r="AB216" s="65"/>
      <c r="AC216" s="27"/>
      <c r="AD216" s="114"/>
      <c r="AE216" s="27"/>
      <c r="AF216" s="114"/>
      <c r="AG216" s="27"/>
      <c r="AH216" s="27"/>
      <c r="AI216" s="114"/>
      <c r="AJ216" s="30"/>
    </row>
    <row r="217" spans="2:36" s="31" customFormat="1" ht="87.65" customHeight="1" x14ac:dyDescent="0.35">
      <c r="B217" s="27"/>
      <c r="C217" s="66"/>
      <c r="D217" s="27"/>
      <c r="E217" s="58"/>
      <c r="F217" s="57"/>
      <c r="G217" s="57"/>
      <c r="H217" s="57"/>
      <c r="I217" s="57"/>
      <c r="J217" s="57"/>
      <c r="K217" s="27"/>
      <c r="L217" s="28"/>
      <c r="M217" s="58"/>
      <c r="N217" s="27"/>
      <c r="O217" s="60"/>
      <c r="P217" s="60"/>
      <c r="Q217" s="104"/>
      <c r="R217" s="98"/>
      <c r="S217" s="102"/>
      <c r="T217" s="60"/>
      <c r="U217" s="27"/>
      <c r="V217" s="29"/>
      <c r="W217" s="27"/>
      <c r="X217" s="27"/>
      <c r="Y217" s="61"/>
      <c r="Z217" s="61"/>
      <c r="AA217" s="61"/>
      <c r="AB217" s="65"/>
      <c r="AC217" s="27"/>
      <c r="AD217" s="114"/>
      <c r="AE217" s="27"/>
      <c r="AF217" s="114"/>
      <c r="AG217" s="27"/>
      <c r="AH217" s="27"/>
      <c r="AI217" s="114"/>
      <c r="AJ217" s="30"/>
    </row>
    <row r="218" spans="2:36" s="31" customFormat="1" ht="87.65" customHeight="1" x14ac:dyDescent="0.35">
      <c r="B218" s="27"/>
      <c r="C218" s="66"/>
      <c r="D218" s="27"/>
      <c r="E218" s="58"/>
      <c r="F218" s="57"/>
      <c r="G218" s="57"/>
      <c r="H218" s="57"/>
      <c r="I218" s="57"/>
      <c r="J218" s="57"/>
      <c r="K218" s="27"/>
      <c r="L218" s="28"/>
      <c r="M218" s="58"/>
      <c r="N218" s="27"/>
      <c r="O218" s="60"/>
      <c r="P218" s="60"/>
      <c r="Q218" s="104"/>
      <c r="R218" s="98"/>
      <c r="S218" s="102"/>
      <c r="T218" s="60"/>
      <c r="U218" s="27"/>
      <c r="V218" s="29"/>
      <c r="W218" s="27"/>
      <c r="X218" s="27"/>
      <c r="Y218" s="61"/>
      <c r="Z218" s="61"/>
      <c r="AA218" s="61"/>
      <c r="AB218" s="65"/>
      <c r="AC218" s="27"/>
      <c r="AD218" s="114"/>
      <c r="AE218" s="27"/>
      <c r="AF218" s="114"/>
      <c r="AG218" s="27"/>
      <c r="AH218" s="27"/>
      <c r="AI218" s="114"/>
      <c r="AJ218" s="30"/>
    </row>
    <row r="219" spans="2:36" s="31" customFormat="1" ht="87.65" customHeight="1" x14ac:dyDescent="0.35">
      <c r="B219" s="27"/>
      <c r="C219" s="66"/>
      <c r="D219" s="27"/>
      <c r="E219" s="58"/>
      <c r="F219" s="57"/>
      <c r="G219" s="57"/>
      <c r="H219" s="57"/>
      <c r="I219" s="57"/>
      <c r="J219" s="57"/>
      <c r="K219" s="27"/>
      <c r="L219" s="28"/>
      <c r="M219" s="58"/>
      <c r="N219" s="27"/>
      <c r="O219" s="60"/>
      <c r="P219" s="60"/>
      <c r="Q219" s="104"/>
      <c r="R219" s="98"/>
      <c r="S219" s="102"/>
      <c r="T219" s="60"/>
      <c r="U219" s="27"/>
      <c r="V219" s="29"/>
      <c r="W219" s="27"/>
      <c r="X219" s="27"/>
      <c r="Y219" s="61"/>
      <c r="Z219" s="61"/>
      <c r="AA219" s="61"/>
      <c r="AB219" s="65"/>
      <c r="AC219" s="27"/>
      <c r="AD219" s="114"/>
      <c r="AE219" s="27"/>
      <c r="AF219" s="114"/>
      <c r="AG219" s="27"/>
      <c r="AH219" s="27"/>
      <c r="AI219" s="114"/>
      <c r="AJ219" s="30"/>
    </row>
    <row r="220" spans="2:36" s="31" customFormat="1" ht="87.65" customHeight="1" x14ac:dyDescent="0.35">
      <c r="B220" s="27"/>
      <c r="C220" s="66"/>
      <c r="D220" s="27"/>
      <c r="E220" s="58"/>
      <c r="F220" s="57"/>
      <c r="G220" s="57"/>
      <c r="H220" s="57"/>
      <c r="I220" s="57"/>
      <c r="J220" s="57"/>
      <c r="K220" s="27"/>
      <c r="L220" s="28"/>
      <c r="M220" s="58"/>
      <c r="N220" s="27"/>
      <c r="O220" s="60"/>
      <c r="P220" s="60"/>
      <c r="Q220" s="104"/>
      <c r="R220" s="98"/>
      <c r="S220" s="102"/>
      <c r="T220" s="60"/>
      <c r="U220" s="27"/>
      <c r="V220" s="29"/>
      <c r="W220" s="27"/>
      <c r="X220" s="27"/>
      <c r="Y220" s="61"/>
      <c r="Z220" s="61"/>
      <c r="AA220" s="61"/>
      <c r="AB220" s="65"/>
      <c r="AC220" s="27"/>
      <c r="AD220" s="114"/>
      <c r="AE220" s="27"/>
      <c r="AF220" s="114"/>
      <c r="AG220" s="27"/>
      <c r="AH220" s="27"/>
      <c r="AI220" s="114"/>
      <c r="AJ220" s="30"/>
    </row>
    <row r="221" spans="2:36" s="31" customFormat="1" ht="87.65" customHeight="1" x14ac:dyDescent="0.35">
      <c r="B221" s="27"/>
      <c r="C221" s="66"/>
      <c r="D221" s="27"/>
      <c r="E221" s="58"/>
      <c r="F221" s="57"/>
      <c r="G221" s="57"/>
      <c r="H221" s="57"/>
      <c r="I221" s="57"/>
      <c r="J221" s="57"/>
      <c r="K221" s="27"/>
      <c r="L221" s="28"/>
      <c r="M221" s="58"/>
      <c r="N221" s="27"/>
      <c r="O221" s="60"/>
      <c r="P221" s="60"/>
      <c r="Q221" s="104"/>
      <c r="R221" s="98"/>
      <c r="S221" s="102"/>
      <c r="T221" s="60"/>
      <c r="U221" s="27"/>
      <c r="V221" s="29"/>
      <c r="W221" s="27"/>
      <c r="X221" s="27"/>
      <c r="Y221" s="61"/>
      <c r="Z221" s="61"/>
      <c r="AA221" s="61"/>
      <c r="AB221" s="65"/>
      <c r="AC221" s="27"/>
      <c r="AD221" s="114"/>
      <c r="AE221" s="27"/>
      <c r="AF221" s="114"/>
      <c r="AG221" s="27"/>
      <c r="AH221" s="27"/>
      <c r="AI221" s="114"/>
      <c r="AJ221" s="30"/>
    </row>
    <row r="222" spans="2:36" s="31" customFormat="1" ht="87.65" customHeight="1" x14ac:dyDescent="0.35">
      <c r="B222" s="27"/>
      <c r="C222" s="66"/>
      <c r="D222" s="27"/>
      <c r="E222" s="58"/>
      <c r="F222" s="57"/>
      <c r="G222" s="57"/>
      <c r="H222" s="57"/>
      <c r="I222" s="57"/>
      <c r="J222" s="57"/>
      <c r="K222" s="27"/>
      <c r="L222" s="28"/>
      <c r="M222" s="58"/>
      <c r="N222" s="27"/>
      <c r="O222" s="60"/>
      <c r="P222" s="60"/>
      <c r="Q222" s="104"/>
      <c r="R222" s="98"/>
      <c r="S222" s="102"/>
      <c r="T222" s="60"/>
      <c r="U222" s="27"/>
      <c r="V222" s="29"/>
      <c r="W222" s="27"/>
      <c r="X222" s="27"/>
      <c r="Y222" s="61"/>
      <c r="Z222" s="61"/>
      <c r="AA222" s="61"/>
      <c r="AB222" s="65"/>
      <c r="AC222" s="27"/>
      <c r="AD222" s="114"/>
      <c r="AE222" s="27"/>
      <c r="AF222" s="114"/>
      <c r="AG222" s="27"/>
      <c r="AH222" s="27"/>
      <c r="AI222" s="114"/>
      <c r="AJ222" s="30"/>
    </row>
    <row r="223" spans="2:36" s="31" customFormat="1" ht="87.65" customHeight="1" x14ac:dyDescent="0.35">
      <c r="B223" s="27"/>
      <c r="C223" s="66"/>
      <c r="D223" s="27"/>
      <c r="E223" s="58"/>
      <c r="F223" s="57"/>
      <c r="G223" s="57"/>
      <c r="H223" s="57"/>
      <c r="I223" s="57"/>
      <c r="J223" s="57"/>
      <c r="K223" s="27"/>
      <c r="L223" s="28"/>
      <c r="M223" s="58"/>
      <c r="N223" s="27"/>
      <c r="O223" s="60"/>
      <c r="P223" s="60"/>
      <c r="Q223" s="104"/>
      <c r="R223" s="98"/>
      <c r="S223" s="102"/>
      <c r="T223" s="60"/>
      <c r="U223" s="27"/>
      <c r="V223" s="29"/>
      <c r="W223" s="27"/>
      <c r="X223" s="27"/>
      <c r="Y223" s="61"/>
      <c r="Z223" s="61"/>
      <c r="AA223" s="61"/>
      <c r="AB223" s="65"/>
      <c r="AC223" s="27"/>
      <c r="AD223" s="114"/>
      <c r="AE223" s="27"/>
      <c r="AF223" s="114"/>
      <c r="AG223" s="27"/>
      <c r="AH223" s="27"/>
      <c r="AI223" s="114"/>
      <c r="AJ223" s="30"/>
    </row>
    <row r="224" spans="2:36" s="31" customFormat="1" ht="87.65" customHeight="1" x14ac:dyDescent="0.35">
      <c r="B224" s="27"/>
      <c r="C224" s="66"/>
      <c r="D224" s="27"/>
      <c r="E224" s="58"/>
      <c r="F224" s="57"/>
      <c r="G224" s="57"/>
      <c r="H224" s="57"/>
      <c r="I224" s="57"/>
      <c r="J224" s="57"/>
      <c r="K224" s="27"/>
      <c r="L224" s="28"/>
      <c r="M224" s="58"/>
      <c r="N224" s="27"/>
      <c r="O224" s="60"/>
      <c r="P224" s="60"/>
      <c r="Q224" s="104"/>
      <c r="R224" s="98"/>
      <c r="S224" s="102"/>
      <c r="T224" s="60"/>
      <c r="U224" s="27"/>
      <c r="V224" s="29"/>
      <c r="W224" s="27"/>
      <c r="X224" s="27"/>
      <c r="Y224" s="61"/>
      <c r="Z224" s="61"/>
      <c r="AA224" s="61"/>
      <c r="AB224" s="65"/>
      <c r="AC224" s="27"/>
      <c r="AD224" s="114"/>
      <c r="AE224" s="27"/>
      <c r="AF224" s="114"/>
      <c r="AG224" s="27"/>
      <c r="AH224" s="27"/>
      <c r="AI224" s="114"/>
      <c r="AJ224" s="30"/>
    </row>
    <row r="225" spans="2:36" s="31" customFormat="1" ht="87.65" customHeight="1" x14ac:dyDescent="0.35">
      <c r="B225" s="27"/>
      <c r="C225" s="66"/>
      <c r="D225" s="27"/>
      <c r="E225" s="58"/>
      <c r="F225" s="57"/>
      <c r="G225" s="57"/>
      <c r="H225" s="57"/>
      <c r="I225" s="57"/>
      <c r="J225" s="57"/>
      <c r="K225" s="27"/>
      <c r="L225" s="28"/>
      <c r="M225" s="58"/>
      <c r="N225" s="27"/>
      <c r="O225" s="60"/>
      <c r="P225" s="60"/>
      <c r="Q225" s="104"/>
      <c r="R225" s="98"/>
      <c r="S225" s="102"/>
      <c r="T225" s="60"/>
      <c r="U225" s="27"/>
      <c r="V225" s="29"/>
      <c r="W225" s="27"/>
      <c r="X225" s="27"/>
      <c r="Y225" s="61"/>
      <c r="Z225" s="61"/>
      <c r="AA225" s="61"/>
      <c r="AB225" s="65"/>
      <c r="AC225" s="27"/>
      <c r="AD225" s="114"/>
      <c r="AE225" s="27"/>
      <c r="AF225" s="114"/>
      <c r="AG225" s="27"/>
      <c r="AH225" s="27"/>
      <c r="AI225" s="114"/>
      <c r="AJ225" s="30"/>
    </row>
    <row r="226" spans="2:36" s="31" customFormat="1" ht="87.65" customHeight="1" x14ac:dyDescent="0.35">
      <c r="B226" s="27"/>
      <c r="C226" s="66"/>
      <c r="D226" s="27"/>
      <c r="E226" s="58"/>
      <c r="F226" s="57"/>
      <c r="G226" s="57"/>
      <c r="H226" s="57"/>
      <c r="I226" s="57"/>
      <c r="J226" s="57"/>
      <c r="K226" s="27"/>
      <c r="L226" s="28"/>
      <c r="M226" s="58"/>
      <c r="N226" s="27"/>
      <c r="O226" s="60"/>
      <c r="P226" s="60"/>
      <c r="Q226" s="104"/>
      <c r="R226" s="98"/>
      <c r="S226" s="102"/>
      <c r="T226" s="60"/>
      <c r="U226" s="27"/>
      <c r="V226" s="29"/>
      <c r="W226" s="27"/>
      <c r="X226" s="27"/>
      <c r="Y226" s="61"/>
      <c r="Z226" s="61"/>
      <c r="AA226" s="61"/>
      <c r="AB226" s="65"/>
      <c r="AC226" s="27"/>
      <c r="AD226" s="114"/>
      <c r="AE226" s="27"/>
      <c r="AF226" s="114"/>
      <c r="AG226" s="27"/>
      <c r="AH226" s="27"/>
      <c r="AI226" s="114"/>
      <c r="AJ226" s="30"/>
    </row>
    <row r="227" spans="2:36" s="31" customFormat="1" ht="87.65" customHeight="1" x14ac:dyDescent="0.35">
      <c r="B227" s="27"/>
      <c r="C227" s="66"/>
      <c r="D227" s="27"/>
      <c r="E227" s="58"/>
      <c r="F227" s="57"/>
      <c r="G227" s="57"/>
      <c r="H227" s="57"/>
      <c r="I227" s="57"/>
      <c r="J227" s="57"/>
      <c r="K227" s="27"/>
      <c r="L227" s="28"/>
      <c r="M227" s="58"/>
      <c r="N227" s="27"/>
      <c r="O227" s="60"/>
      <c r="P227" s="60"/>
      <c r="Q227" s="104"/>
      <c r="R227" s="98"/>
      <c r="S227" s="102"/>
      <c r="T227" s="60"/>
      <c r="U227" s="27"/>
      <c r="V227" s="29"/>
      <c r="W227" s="27"/>
      <c r="X227" s="27"/>
      <c r="Y227" s="61"/>
      <c r="Z227" s="61"/>
      <c r="AA227" s="61"/>
      <c r="AB227" s="65"/>
      <c r="AC227" s="27"/>
      <c r="AD227" s="114"/>
      <c r="AE227" s="27"/>
      <c r="AF227" s="114"/>
      <c r="AG227" s="27"/>
      <c r="AH227" s="27"/>
      <c r="AI227" s="114"/>
      <c r="AJ227" s="30"/>
    </row>
    <row r="228" spans="2:36" s="31" customFormat="1" ht="87.65" customHeight="1" x14ac:dyDescent="0.35">
      <c r="B228" s="27"/>
      <c r="C228" s="66"/>
      <c r="D228" s="27"/>
      <c r="E228" s="58"/>
      <c r="F228" s="57"/>
      <c r="G228" s="57"/>
      <c r="H228" s="57"/>
      <c r="I228" s="57"/>
      <c r="J228" s="57"/>
      <c r="K228" s="27"/>
      <c r="L228" s="28"/>
      <c r="M228" s="58"/>
      <c r="N228" s="27"/>
      <c r="O228" s="60"/>
      <c r="P228" s="60"/>
      <c r="Q228" s="104"/>
      <c r="R228" s="98"/>
      <c r="S228" s="102"/>
      <c r="T228" s="60"/>
      <c r="U228" s="27"/>
      <c r="V228" s="29"/>
      <c r="W228" s="27"/>
      <c r="X228" s="27"/>
      <c r="Y228" s="61"/>
      <c r="Z228" s="61"/>
      <c r="AA228" s="61"/>
      <c r="AB228" s="65"/>
      <c r="AC228" s="27"/>
      <c r="AD228" s="114"/>
      <c r="AE228" s="27"/>
      <c r="AF228" s="114"/>
      <c r="AG228" s="27"/>
      <c r="AH228" s="27"/>
      <c r="AI228" s="114"/>
      <c r="AJ228" s="30"/>
    </row>
    <row r="229" spans="2:36" s="31" customFormat="1" ht="87.65" customHeight="1" x14ac:dyDescent="0.35">
      <c r="B229" s="27"/>
      <c r="C229" s="66"/>
      <c r="D229" s="27"/>
      <c r="E229" s="58"/>
      <c r="F229" s="57"/>
      <c r="G229" s="57"/>
      <c r="H229" s="57"/>
      <c r="I229" s="57"/>
      <c r="J229" s="57"/>
      <c r="K229" s="27"/>
      <c r="L229" s="28"/>
      <c r="M229" s="58"/>
      <c r="N229" s="27"/>
      <c r="O229" s="60"/>
      <c r="P229" s="60"/>
      <c r="Q229" s="104"/>
      <c r="R229" s="98"/>
      <c r="S229" s="102"/>
      <c r="T229" s="60"/>
      <c r="U229" s="27"/>
      <c r="V229" s="29"/>
      <c r="W229" s="27"/>
      <c r="X229" s="27"/>
      <c r="Y229" s="61"/>
      <c r="Z229" s="61"/>
      <c r="AA229" s="61"/>
      <c r="AB229" s="65"/>
      <c r="AC229" s="27"/>
      <c r="AD229" s="114"/>
      <c r="AE229" s="27"/>
      <c r="AF229" s="114"/>
      <c r="AG229" s="27"/>
      <c r="AH229" s="27"/>
      <c r="AI229" s="114"/>
      <c r="AJ229" s="30"/>
    </row>
    <row r="230" spans="2:36" s="31" customFormat="1" ht="87.65" customHeight="1" x14ac:dyDescent="0.35">
      <c r="B230" s="27"/>
      <c r="C230" s="66"/>
      <c r="D230" s="27"/>
      <c r="E230" s="58"/>
      <c r="F230" s="57"/>
      <c r="G230" s="57"/>
      <c r="H230" s="57"/>
      <c r="I230" s="57"/>
      <c r="J230" s="57"/>
      <c r="K230" s="27"/>
      <c r="L230" s="28"/>
      <c r="M230" s="58"/>
      <c r="N230" s="27"/>
      <c r="O230" s="60"/>
      <c r="P230" s="60"/>
      <c r="Q230" s="104"/>
      <c r="R230" s="98"/>
      <c r="S230" s="102"/>
      <c r="T230" s="60"/>
      <c r="U230" s="27"/>
      <c r="V230" s="29"/>
      <c r="W230" s="27"/>
      <c r="X230" s="27"/>
      <c r="Y230" s="61"/>
      <c r="Z230" s="61"/>
      <c r="AA230" s="61"/>
      <c r="AB230" s="65"/>
      <c r="AC230" s="27"/>
      <c r="AD230" s="114"/>
      <c r="AE230" s="27"/>
      <c r="AF230" s="114"/>
      <c r="AG230" s="27"/>
      <c r="AH230" s="27"/>
      <c r="AI230" s="114"/>
      <c r="AJ230" s="30"/>
    </row>
    <row r="231" spans="2:36" s="31" customFormat="1" ht="87.65" customHeight="1" x14ac:dyDescent="0.35">
      <c r="B231" s="27"/>
      <c r="C231" s="66"/>
      <c r="D231" s="27"/>
      <c r="E231" s="58"/>
      <c r="F231" s="57"/>
      <c r="G231" s="57"/>
      <c r="H231" s="57"/>
      <c r="I231" s="57"/>
      <c r="J231" s="57"/>
      <c r="K231" s="27"/>
      <c r="L231" s="28"/>
      <c r="M231" s="58"/>
      <c r="N231" s="27"/>
      <c r="O231" s="60"/>
      <c r="P231" s="60"/>
      <c r="Q231" s="104"/>
      <c r="R231" s="98"/>
      <c r="S231" s="102"/>
      <c r="T231" s="60"/>
      <c r="U231" s="27"/>
      <c r="V231" s="29"/>
      <c r="W231" s="27"/>
      <c r="X231" s="27"/>
      <c r="Y231" s="61"/>
      <c r="Z231" s="61"/>
      <c r="AA231" s="61"/>
      <c r="AB231" s="65"/>
      <c r="AC231" s="27"/>
      <c r="AD231" s="114"/>
      <c r="AE231" s="27"/>
      <c r="AF231" s="114"/>
      <c r="AG231" s="27"/>
      <c r="AH231" s="27"/>
      <c r="AI231" s="114"/>
      <c r="AJ231" s="30"/>
    </row>
    <row r="232" spans="2:36" s="31" customFormat="1" ht="87.65" customHeight="1" x14ac:dyDescent="0.35">
      <c r="B232" s="27"/>
      <c r="C232" s="66"/>
      <c r="D232" s="27"/>
      <c r="E232" s="58"/>
      <c r="F232" s="57"/>
      <c r="G232" s="57"/>
      <c r="H232" s="57"/>
      <c r="I232" s="57"/>
      <c r="J232" s="57"/>
      <c r="K232" s="27"/>
      <c r="L232" s="28"/>
      <c r="M232" s="58"/>
      <c r="N232" s="27"/>
      <c r="O232" s="60"/>
      <c r="P232" s="60"/>
      <c r="Q232" s="104"/>
      <c r="R232" s="98"/>
      <c r="S232" s="102"/>
      <c r="T232" s="60"/>
      <c r="U232" s="27"/>
      <c r="V232" s="29"/>
      <c r="W232" s="27"/>
      <c r="X232" s="27"/>
      <c r="Y232" s="61"/>
      <c r="Z232" s="61"/>
      <c r="AA232" s="61"/>
      <c r="AB232" s="65"/>
      <c r="AC232" s="27"/>
      <c r="AD232" s="114"/>
      <c r="AE232" s="27"/>
      <c r="AF232" s="114"/>
      <c r="AG232" s="27"/>
      <c r="AH232" s="27"/>
      <c r="AI232" s="114"/>
      <c r="AJ232" s="30"/>
    </row>
    <row r="233" spans="2:36" s="31" customFormat="1" ht="87.65" customHeight="1" x14ac:dyDescent="0.35">
      <c r="B233" s="27"/>
      <c r="C233" s="66"/>
      <c r="D233" s="27"/>
      <c r="E233" s="58"/>
      <c r="F233" s="57"/>
      <c r="G233" s="57"/>
      <c r="H233" s="57"/>
      <c r="I233" s="57"/>
      <c r="J233" s="57"/>
      <c r="K233" s="27"/>
      <c r="L233" s="28"/>
      <c r="M233" s="58"/>
      <c r="N233" s="27"/>
      <c r="O233" s="60"/>
      <c r="P233" s="60"/>
      <c r="Q233" s="104"/>
      <c r="R233" s="98"/>
      <c r="S233" s="102"/>
      <c r="T233" s="60"/>
      <c r="U233" s="27"/>
      <c r="V233" s="29"/>
      <c r="W233" s="27"/>
      <c r="X233" s="27"/>
      <c r="Y233" s="61"/>
      <c r="Z233" s="61"/>
      <c r="AA233" s="61"/>
      <c r="AB233" s="65"/>
      <c r="AC233" s="27"/>
      <c r="AD233" s="114"/>
      <c r="AE233" s="27"/>
      <c r="AF233" s="114"/>
      <c r="AG233" s="27"/>
      <c r="AH233" s="27"/>
      <c r="AI233" s="114"/>
      <c r="AJ233" s="30"/>
    </row>
    <row r="234" spans="2:36" s="31" customFormat="1" ht="87.65" customHeight="1" x14ac:dyDescent="0.35">
      <c r="B234" s="27"/>
      <c r="C234" s="66"/>
      <c r="D234" s="27"/>
      <c r="E234" s="58"/>
      <c r="F234" s="57"/>
      <c r="G234" s="57"/>
      <c r="H234" s="57"/>
      <c r="I234" s="57"/>
      <c r="J234" s="57"/>
      <c r="K234" s="27"/>
      <c r="L234" s="28"/>
      <c r="M234" s="58"/>
      <c r="N234" s="27"/>
      <c r="O234" s="60"/>
      <c r="P234" s="60"/>
      <c r="Q234" s="104"/>
      <c r="R234" s="98"/>
      <c r="S234" s="102"/>
      <c r="T234" s="60"/>
      <c r="U234" s="27"/>
      <c r="V234" s="29"/>
      <c r="W234" s="27"/>
      <c r="X234" s="27"/>
      <c r="Y234" s="61"/>
      <c r="Z234" s="61"/>
      <c r="AA234" s="61"/>
      <c r="AB234" s="65"/>
      <c r="AC234" s="27"/>
      <c r="AD234" s="114"/>
      <c r="AE234" s="27"/>
      <c r="AF234" s="114"/>
      <c r="AG234" s="27"/>
      <c r="AH234" s="27"/>
      <c r="AI234" s="114"/>
      <c r="AJ234" s="30"/>
    </row>
    <row r="235" spans="2:36" s="31" customFormat="1" ht="87.65" customHeight="1" x14ac:dyDescent="0.35">
      <c r="B235" s="27"/>
      <c r="C235" s="66"/>
      <c r="D235" s="27"/>
      <c r="E235" s="58"/>
      <c r="F235" s="57"/>
      <c r="G235" s="57"/>
      <c r="H235" s="57"/>
      <c r="I235" s="57"/>
      <c r="J235" s="57"/>
      <c r="K235" s="27"/>
      <c r="L235" s="28"/>
      <c r="M235" s="58"/>
      <c r="N235" s="27"/>
      <c r="O235" s="60"/>
      <c r="P235" s="60"/>
      <c r="Q235" s="104"/>
      <c r="R235" s="98"/>
      <c r="S235" s="102"/>
      <c r="T235" s="60"/>
      <c r="U235" s="27"/>
      <c r="V235" s="29"/>
      <c r="W235" s="27"/>
      <c r="X235" s="27"/>
      <c r="Y235" s="61"/>
      <c r="Z235" s="61"/>
      <c r="AA235" s="61"/>
      <c r="AB235" s="65"/>
      <c r="AC235" s="27"/>
      <c r="AD235" s="114"/>
      <c r="AE235" s="27"/>
      <c r="AF235" s="114"/>
      <c r="AG235" s="27"/>
      <c r="AH235" s="27"/>
      <c r="AI235" s="114"/>
      <c r="AJ235" s="30"/>
    </row>
    <row r="236" spans="2:36" s="31" customFormat="1" ht="87.65" customHeight="1" x14ac:dyDescent="0.35">
      <c r="B236" s="27"/>
      <c r="C236" s="66"/>
      <c r="D236" s="27"/>
      <c r="E236" s="58"/>
      <c r="F236" s="57"/>
      <c r="G236" s="57"/>
      <c r="H236" s="57"/>
      <c r="I236" s="57"/>
      <c r="J236" s="57"/>
      <c r="K236" s="27"/>
      <c r="L236" s="28"/>
      <c r="M236" s="58"/>
      <c r="N236" s="27"/>
      <c r="O236" s="60"/>
      <c r="P236" s="60"/>
      <c r="Q236" s="104"/>
      <c r="R236" s="98"/>
      <c r="S236" s="102"/>
      <c r="T236" s="60"/>
      <c r="U236" s="27"/>
      <c r="V236" s="29"/>
      <c r="W236" s="27"/>
      <c r="X236" s="27"/>
      <c r="Y236" s="61"/>
      <c r="Z236" s="61"/>
      <c r="AA236" s="61"/>
      <c r="AB236" s="65"/>
      <c r="AC236" s="27"/>
      <c r="AD236" s="114"/>
      <c r="AE236" s="27"/>
      <c r="AF236" s="114"/>
      <c r="AG236" s="27"/>
      <c r="AH236" s="27"/>
      <c r="AI236" s="114"/>
      <c r="AJ236" s="30"/>
    </row>
    <row r="237" spans="2:36" s="31" customFormat="1" ht="87.65" customHeight="1" x14ac:dyDescent="0.35">
      <c r="B237" s="27"/>
      <c r="C237" s="66"/>
      <c r="D237" s="27"/>
      <c r="E237" s="58"/>
      <c r="F237" s="57"/>
      <c r="G237" s="57"/>
      <c r="H237" s="57"/>
      <c r="I237" s="57"/>
      <c r="J237" s="57"/>
      <c r="K237" s="27"/>
      <c r="L237" s="28"/>
      <c r="M237" s="58"/>
      <c r="N237" s="27"/>
      <c r="O237" s="60"/>
      <c r="P237" s="60"/>
      <c r="Q237" s="104"/>
      <c r="R237" s="98"/>
      <c r="S237" s="102"/>
      <c r="T237" s="60"/>
      <c r="U237" s="27"/>
      <c r="V237" s="29"/>
      <c r="W237" s="27"/>
      <c r="X237" s="27"/>
      <c r="Y237" s="61"/>
      <c r="Z237" s="61"/>
      <c r="AA237" s="61"/>
      <c r="AB237" s="65"/>
      <c r="AC237" s="27"/>
      <c r="AD237" s="114"/>
      <c r="AE237" s="27"/>
      <c r="AF237" s="114"/>
      <c r="AG237" s="27"/>
      <c r="AH237" s="27"/>
      <c r="AI237" s="114"/>
      <c r="AJ237" s="30"/>
    </row>
    <row r="238" spans="2:36" s="31" customFormat="1" ht="87.65" customHeight="1" x14ac:dyDescent="0.35">
      <c r="B238" s="27"/>
      <c r="C238" s="66"/>
      <c r="D238" s="27"/>
      <c r="E238" s="58"/>
      <c r="F238" s="57"/>
      <c r="G238" s="57"/>
      <c r="H238" s="57"/>
      <c r="I238" s="57"/>
      <c r="J238" s="57"/>
      <c r="K238" s="27"/>
      <c r="L238" s="28"/>
      <c r="M238" s="58"/>
      <c r="N238" s="27"/>
      <c r="O238" s="60"/>
      <c r="P238" s="60"/>
      <c r="Q238" s="104"/>
      <c r="R238" s="98"/>
      <c r="S238" s="102"/>
      <c r="T238" s="60"/>
      <c r="U238" s="27"/>
      <c r="V238" s="29"/>
      <c r="W238" s="27"/>
      <c r="X238" s="27"/>
      <c r="Y238" s="61"/>
      <c r="Z238" s="61"/>
      <c r="AA238" s="61"/>
      <c r="AB238" s="65"/>
      <c r="AC238" s="27"/>
      <c r="AD238" s="114"/>
      <c r="AE238" s="27"/>
      <c r="AF238" s="114"/>
      <c r="AG238" s="27"/>
      <c r="AH238" s="27"/>
      <c r="AI238" s="114"/>
      <c r="AJ238" s="30"/>
    </row>
    <row r="239" spans="2:36" s="31" customFormat="1" ht="87.65" customHeight="1" x14ac:dyDescent="0.35">
      <c r="B239" s="27"/>
      <c r="C239" s="66"/>
      <c r="D239" s="27"/>
      <c r="E239" s="58"/>
      <c r="F239" s="57"/>
      <c r="G239" s="57"/>
      <c r="H239" s="57"/>
      <c r="I239" s="57"/>
      <c r="J239" s="57"/>
      <c r="K239" s="27"/>
      <c r="L239" s="28"/>
      <c r="M239" s="58"/>
      <c r="N239" s="27"/>
      <c r="O239" s="60"/>
      <c r="P239" s="60"/>
      <c r="Q239" s="104"/>
      <c r="R239" s="98"/>
      <c r="S239" s="102"/>
      <c r="T239" s="60"/>
      <c r="U239" s="27"/>
      <c r="V239" s="29"/>
      <c r="W239" s="27"/>
      <c r="X239" s="27"/>
      <c r="Y239" s="61"/>
      <c r="Z239" s="61"/>
      <c r="AA239" s="61"/>
      <c r="AB239" s="65"/>
      <c r="AC239" s="27"/>
      <c r="AD239" s="114"/>
      <c r="AE239" s="27"/>
      <c r="AF239" s="114"/>
      <c r="AG239" s="27"/>
      <c r="AH239" s="27"/>
      <c r="AI239" s="114"/>
      <c r="AJ239" s="30"/>
    </row>
    <row r="240" spans="2:36" s="31" customFormat="1" ht="87.65" customHeight="1" x14ac:dyDescent="0.35">
      <c r="B240" s="27"/>
      <c r="C240" s="66"/>
      <c r="D240" s="27"/>
      <c r="E240" s="58"/>
      <c r="F240" s="57"/>
      <c r="G240" s="57"/>
      <c r="H240" s="57"/>
      <c r="I240" s="57"/>
      <c r="J240" s="57"/>
      <c r="K240" s="27"/>
      <c r="L240" s="28"/>
      <c r="M240" s="58"/>
      <c r="N240" s="27"/>
      <c r="O240" s="60"/>
      <c r="P240" s="60"/>
      <c r="Q240" s="104"/>
      <c r="R240" s="98"/>
      <c r="S240" s="102"/>
      <c r="T240" s="60"/>
      <c r="U240" s="27"/>
      <c r="V240" s="29"/>
      <c r="W240" s="27"/>
      <c r="X240" s="27"/>
      <c r="Y240" s="61"/>
      <c r="Z240" s="61"/>
      <c r="AA240" s="61"/>
      <c r="AB240" s="65"/>
      <c r="AC240" s="27"/>
      <c r="AD240" s="114"/>
      <c r="AE240" s="27"/>
      <c r="AF240" s="114"/>
      <c r="AG240" s="27"/>
      <c r="AH240" s="27"/>
      <c r="AI240" s="114"/>
      <c r="AJ240" s="30"/>
    </row>
    <row r="241" spans="2:36" s="31" customFormat="1" ht="87.65" customHeight="1" x14ac:dyDescent="0.35">
      <c r="B241" s="27"/>
      <c r="C241" s="66"/>
      <c r="D241" s="27"/>
      <c r="E241" s="58"/>
      <c r="F241" s="57"/>
      <c r="G241" s="57"/>
      <c r="H241" s="57"/>
      <c r="I241" s="57"/>
      <c r="J241" s="57"/>
      <c r="K241" s="27"/>
      <c r="L241" s="28"/>
      <c r="M241" s="58"/>
      <c r="N241" s="27"/>
      <c r="O241" s="60"/>
      <c r="P241" s="60"/>
      <c r="Q241" s="104"/>
      <c r="R241" s="98"/>
      <c r="S241" s="102"/>
      <c r="T241" s="60"/>
      <c r="U241" s="27"/>
      <c r="V241" s="29"/>
      <c r="W241" s="27"/>
      <c r="X241" s="27"/>
      <c r="Y241" s="61"/>
      <c r="Z241" s="61"/>
      <c r="AA241" s="61"/>
      <c r="AB241" s="65"/>
      <c r="AC241" s="27"/>
      <c r="AD241" s="114"/>
      <c r="AE241" s="27"/>
      <c r="AF241" s="114"/>
      <c r="AG241" s="27"/>
      <c r="AH241" s="27"/>
      <c r="AI241" s="114"/>
      <c r="AJ241" s="30"/>
    </row>
    <row r="242" spans="2:36" s="31" customFormat="1" ht="87.65" customHeight="1" x14ac:dyDescent="0.35">
      <c r="B242" s="27"/>
      <c r="C242" s="66"/>
      <c r="D242" s="27"/>
      <c r="E242" s="58"/>
      <c r="F242" s="57"/>
      <c r="G242" s="57"/>
      <c r="H242" s="57"/>
      <c r="I242" s="57"/>
      <c r="J242" s="57"/>
      <c r="K242" s="27"/>
      <c r="L242" s="28"/>
      <c r="M242" s="58"/>
      <c r="N242" s="27"/>
      <c r="O242" s="60"/>
      <c r="P242" s="60"/>
      <c r="Q242" s="104"/>
      <c r="R242" s="98"/>
      <c r="S242" s="102"/>
      <c r="T242" s="60"/>
      <c r="U242" s="27"/>
      <c r="V242" s="29"/>
      <c r="W242" s="27"/>
      <c r="X242" s="27"/>
      <c r="Y242" s="61"/>
      <c r="Z242" s="61"/>
      <c r="AA242" s="61"/>
      <c r="AB242" s="65"/>
      <c r="AC242" s="27"/>
      <c r="AD242" s="114"/>
      <c r="AE242" s="27"/>
      <c r="AF242" s="114"/>
      <c r="AG242" s="27"/>
      <c r="AH242" s="27"/>
      <c r="AI242" s="114"/>
      <c r="AJ242" s="30"/>
    </row>
    <row r="243" spans="2:36" s="31" customFormat="1" ht="87.65" customHeight="1" x14ac:dyDescent="0.35">
      <c r="B243" s="27"/>
      <c r="C243" s="66"/>
      <c r="D243" s="27"/>
      <c r="E243" s="58"/>
      <c r="F243" s="57"/>
      <c r="G243" s="57"/>
      <c r="H243" s="57"/>
      <c r="I243" s="57"/>
      <c r="J243" s="57"/>
      <c r="K243" s="27"/>
      <c r="L243" s="28"/>
      <c r="M243" s="58"/>
      <c r="N243" s="27"/>
      <c r="O243" s="60"/>
      <c r="P243" s="60"/>
      <c r="Q243" s="104"/>
      <c r="R243" s="98"/>
      <c r="S243" s="102"/>
      <c r="T243" s="60"/>
      <c r="U243" s="27"/>
      <c r="V243" s="29"/>
      <c r="W243" s="27"/>
      <c r="X243" s="27"/>
      <c r="Y243" s="61"/>
      <c r="Z243" s="61"/>
      <c r="AA243" s="61"/>
      <c r="AB243" s="65"/>
      <c r="AC243" s="27"/>
      <c r="AD243" s="114"/>
      <c r="AE243" s="27"/>
      <c r="AF243" s="114"/>
      <c r="AG243" s="27"/>
      <c r="AH243" s="27"/>
      <c r="AI243" s="114"/>
      <c r="AJ243" s="30"/>
    </row>
    <row r="244" spans="2:36" s="31" customFormat="1" ht="87.65" customHeight="1" x14ac:dyDescent="0.35">
      <c r="B244" s="27"/>
      <c r="C244" s="66"/>
      <c r="D244" s="27"/>
      <c r="E244" s="58"/>
      <c r="F244" s="57"/>
      <c r="G244" s="57"/>
      <c r="H244" s="57"/>
      <c r="I244" s="57"/>
      <c r="J244" s="57"/>
      <c r="K244" s="27"/>
      <c r="L244" s="28"/>
      <c r="M244" s="58"/>
      <c r="N244" s="27"/>
      <c r="O244" s="60"/>
      <c r="P244" s="60"/>
      <c r="Q244" s="104"/>
      <c r="R244" s="98"/>
      <c r="S244" s="102"/>
      <c r="T244" s="60"/>
      <c r="U244" s="27"/>
      <c r="V244" s="29"/>
      <c r="W244" s="27"/>
      <c r="X244" s="27"/>
      <c r="Y244" s="61"/>
      <c r="Z244" s="61"/>
      <c r="AA244" s="61"/>
      <c r="AB244" s="65"/>
      <c r="AC244" s="27"/>
      <c r="AD244" s="114"/>
      <c r="AE244" s="27"/>
      <c r="AF244" s="114"/>
      <c r="AG244" s="27"/>
      <c r="AH244" s="27"/>
      <c r="AI244" s="114"/>
      <c r="AJ244" s="30"/>
    </row>
    <row r="245" spans="2:36" s="31" customFormat="1" ht="87.65" customHeight="1" x14ac:dyDescent="0.35">
      <c r="B245" s="27"/>
      <c r="C245" s="66"/>
      <c r="D245" s="27"/>
      <c r="E245" s="58"/>
      <c r="F245" s="57"/>
      <c r="G245" s="57"/>
      <c r="H245" s="57"/>
      <c r="I245" s="57"/>
      <c r="J245" s="57"/>
      <c r="K245" s="27"/>
      <c r="L245" s="28"/>
      <c r="M245" s="58"/>
      <c r="N245" s="27"/>
      <c r="O245" s="60"/>
      <c r="P245" s="60"/>
      <c r="Q245" s="104"/>
      <c r="R245" s="98"/>
      <c r="S245" s="102"/>
      <c r="T245" s="60"/>
      <c r="U245" s="27"/>
      <c r="V245" s="29"/>
      <c r="W245" s="27"/>
      <c r="X245" s="27"/>
      <c r="Y245" s="61"/>
      <c r="Z245" s="61"/>
      <c r="AA245" s="61"/>
      <c r="AB245" s="65"/>
      <c r="AC245" s="27"/>
      <c r="AD245" s="114"/>
      <c r="AE245" s="27"/>
      <c r="AF245" s="114"/>
      <c r="AG245" s="27"/>
      <c r="AH245" s="27"/>
      <c r="AI245" s="114"/>
      <c r="AJ245" s="30"/>
    </row>
    <row r="246" spans="2:36" s="31" customFormat="1" ht="87.65" customHeight="1" x14ac:dyDescent="0.35">
      <c r="B246" s="27"/>
      <c r="C246" s="66"/>
      <c r="D246" s="27"/>
      <c r="E246" s="58"/>
      <c r="F246" s="57"/>
      <c r="G246" s="57"/>
      <c r="H246" s="57"/>
      <c r="I246" s="57"/>
      <c r="J246" s="57"/>
      <c r="K246" s="27"/>
      <c r="L246" s="28"/>
      <c r="M246" s="58"/>
      <c r="N246" s="27"/>
      <c r="O246" s="60"/>
      <c r="P246" s="60"/>
      <c r="Q246" s="104"/>
      <c r="R246" s="98"/>
      <c r="S246" s="102"/>
      <c r="T246" s="60"/>
      <c r="U246" s="27"/>
      <c r="V246" s="29"/>
      <c r="W246" s="27"/>
      <c r="X246" s="27"/>
      <c r="Y246" s="61"/>
      <c r="Z246" s="61"/>
      <c r="AA246" s="61"/>
      <c r="AB246" s="65"/>
      <c r="AC246" s="27"/>
      <c r="AD246" s="114"/>
      <c r="AE246" s="27"/>
      <c r="AF246" s="114"/>
      <c r="AG246" s="27"/>
      <c r="AH246" s="27"/>
      <c r="AI246" s="114"/>
      <c r="AJ246" s="30"/>
    </row>
    <row r="247" spans="2:36" s="31" customFormat="1" ht="87.65" customHeight="1" x14ac:dyDescent="0.35">
      <c r="B247" s="27"/>
      <c r="C247" s="66"/>
      <c r="D247" s="27"/>
      <c r="E247" s="58"/>
      <c r="F247" s="57"/>
      <c r="G247" s="57"/>
      <c r="H247" s="57"/>
      <c r="I247" s="57"/>
      <c r="J247" s="57"/>
      <c r="K247" s="27"/>
      <c r="L247" s="28"/>
      <c r="M247" s="58"/>
      <c r="N247" s="27"/>
      <c r="O247" s="60"/>
      <c r="P247" s="60"/>
      <c r="Q247" s="104"/>
      <c r="R247" s="98"/>
      <c r="S247" s="102"/>
      <c r="T247" s="60"/>
      <c r="U247" s="27"/>
      <c r="V247" s="29"/>
      <c r="W247" s="27"/>
      <c r="X247" s="27"/>
      <c r="Y247" s="61"/>
      <c r="Z247" s="61"/>
      <c r="AA247" s="61"/>
      <c r="AB247" s="65"/>
      <c r="AC247" s="27"/>
      <c r="AD247" s="114"/>
      <c r="AE247" s="27"/>
      <c r="AF247" s="114"/>
      <c r="AG247" s="27"/>
      <c r="AH247" s="27"/>
      <c r="AI247" s="114"/>
      <c r="AJ247" s="30"/>
    </row>
    <row r="248" spans="2:36" s="31" customFormat="1" ht="87.65" customHeight="1" x14ac:dyDescent="0.35">
      <c r="B248" s="27"/>
      <c r="C248" s="66"/>
      <c r="D248" s="27"/>
      <c r="E248" s="58"/>
      <c r="F248" s="57"/>
      <c r="G248" s="57"/>
      <c r="H248" s="57"/>
      <c r="I248" s="57"/>
      <c r="J248" s="57"/>
      <c r="K248" s="27"/>
      <c r="L248" s="28"/>
      <c r="M248" s="58"/>
      <c r="N248" s="27"/>
      <c r="O248" s="60"/>
      <c r="P248" s="60"/>
      <c r="Q248" s="104"/>
      <c r="R248" s="98"/>
      <c r="S248" s="102"/>
      <c r="T248" s="60"/>
      <c r="U248" s="27"/>
      <c r="V248" s="29"/>
      <c r="W248" s="27"/>
      <c r="X248" s="27"/>
      <c r="Y248" s="61"/>
      <c r="Z248" s="61"/>
      <c r="AA248" s="61"/>
      <c r="AB248" s="65"/>
      <c r="AC248" s="27"/>
      <c r="AD248" s="114"/>
      <c r="AE248" s="27"/>
      <c r="AF248" s="114"/>
      <c r="AG248" s="27"/>
      <c r="AH248" s="27"/>
      <c r="AI248" s="114"/>
      <c r="AJ248" s="30"/>
    </row>
    <row r="249" spans="2:36" s="31" customFormat="1" ht="87.65" customHeight="1" x14ac:dyDescent="0.35">
      <c r="B249" s="27"/>
      <c r="C249" s="66"/>
      <c r="D249" s="27"/>
      <c r="E249" s="58"/>
      <c r="F249" s="57"/>
      <c r="G249" s="57"/>
      <c r="H249" s="57"/>
      <c r="I249" s="57"/>
      <c r="J249" s="57"/>
      <c r="K249" s="27"/>
      <c r="L249" s="28"/>
      <c r="M249" s="58"/>
      <c r="N249" s="27"/>
      <c r="O249" s="60"/>
      <c r="P249" s="60"/>
      <c r="Q249" s="104"/>
      <c r="R249" s="98"/>
      <c r="S249" s="102"/>
      <c r="T249" s="60"/>
      <c r="U249" s="27"/>
      <c r="V249" s="29"/>
      <c r="W249" s="27"/>
      <c r="X249" s="27"/>
      <c r="Y249" s="61"/>
      <c r="Z249" s="61"/>
      <c r="AA249" s="61"/>
      <c r="AB249" s="65"/>
      <c r="AC249" s="27"/>
      <c r="AD249" s="114"/>
      <c r="AE249" s="27"/>
      <c r="AF249" s="114"/>
      <c r="AG249" s="27"/>
      <c r="AH249" s="27"/>
      <c r="AI249" s="114"/>
      <c r="AJ249" s="30"/>
    </row>
    <row r="250" spans="2:36" s="31" customFormat="1" ht="87.65" customHeight="1" x14ac:dyDescent="0.35">
      <c r="B250" s="27"/>
      <c r="C250" s="66"/>
      <c r="D250" s="27"/>
      <c r="E250" s="58"/>
      <c r="F250" s="57"/>
      <c r="G250" s="57"/>
      <c r="H250" s="57"/>
      <c r="I250" s="57"/>
      <c r="J250" s="57"/>
      <c r="K250" s="27"/>
      <c r="L250" s="28"/>
      <c r="M250" s="58"/>
      <c r="N250" s="27"/>
      <c r="O250" s="60"/>
      <c r="P250" s="60"/>
      <c r="Q250" s="104"/>
      <c r="R250" s="98"/>
      <c r="S250" s="102"/>
      <c r="T250" s="60"/>
      <c r="U250" s="27"/>
      <c r="V250" s="29"/>
      <c r="W250" s="27"/>
      <c r="X250" s="27"/>
      <c r="Y250" s="61"/>
      <c r="Z250" s="61"/>
      <c r="AA250" s="61"/>
      <c r="AB250" s="65"/>
      <c r="AC250" s="27"/>
      <c r="AD250" s="114"/>
      <c r="AE250" s="27"/>
      <c r="AF250" s="114"/>
      <c r="AG250" s="27"/>
      <c r="AH250" s="27"/>
      <c r="AI250" s="114"/>
      <c r="AJ250" s="30"/>
    </row>
    <row r="251" spans="2:36" s="31" customFormat="1" ht="87.65" customHeight="1" x14ac:dyDescent="0.35">
      <c r="B251" s="27"/>
      <c r="C251" s="66"/>
      <c r="D251" s="27"/>
      <c r="E251" s="58"/>
      <c r="F251" s="57"/>
      <c r="G251" s="57"/>
      <c r="H251" s="57"/>
      <c r="I251" s="57"/>
      <c r="J251" s="57"/>
      <c r="K251" s="27"/>
      <c r="L251" s="28"/>
      <c r="M251" s="58"/>
      <c r="N251" s="27"/>
      <c r="O251" s="60"/>
      <c r="P251" s="60"/>
      <c r="Q251" s="104"/>
      <c r="R251" s="98"/>
      <c r="S251" s="102"/>
      <c r="T251" s="60"/>
      <c r="U251" s="27"/>
      <c r="V251" s="29"/>
      <c r="W251" s="27"/>
      <c r="X251" s="27"/>
      <c r="Y251" s="61"/>
      <c r="Z251" s="61"/>
      <c r="AA251" s="61"/>
      <c r="AB251" s="65"/>
      <c r="AC251" s="27"/>
      <c r="AD251" s="114"/>
      <c r="AE251" s="27"/>
      <c r="AF251" s="114"/>
      <c r="AG251" s="27"/>
      <c r="AH251" s="27"/>
      <c r="AI251" s="114"/>
      <c r="AJ251" s="30"/>
    </row>
    <row r="252" spans="2:36" s="31" customFormat="1" ht="87.65" customHeight="1" x14ac:dyDescent="0.35">
      <c r="B252" s="27"/>
      <c r="C252" s="66"/>
      <c r="D252" s="27"/>
      <c r="E252" s="58"/>
      <c r="F252" s="57"/>
      <c r="G252" s="57"/>
      <c r="H252" s="57"/>
      <c r="I252" s="57"/>
      <c r="J252" s="57"/>
      <c r="K252" s="27"/>
      <c r="L252" s="28"/>
      <c r="M252" s="58"/>
      <c r="N252" s="27"/>
      <c r="O252" s="60"/>
      <c r="P252" s="60"/>
      <c r="Q252" s="104"/>
      <c r="R252" s="98"/>
      <c r="S252" s="102"/>
      <c r="T252" s="60"/>
      <c r="U252" s="27"/>
      <c r="V252" s="29"/>
      <c r="W252" s="27"/>
      <c r="X252" s="27"/>
      <c r="Y252" s="61"/>
      <c r="Z252" s="61"/>
      <c r="AA252" s="61"/>
      <c r="AB252" s="65"/>
      <c r="AC252" s="27"/>
      <c r="AD252" s="114"/>
      <c r="AE252" s="27"/>
      <c r="AF252" s="114"/>
      <c r="AG252" s="27"/>
      <c r="AH252" s="27"/>
      <c r="AI252" s="114"/>
      <c r="AJ252" s="30"/>
    </row>
    <row r="253" spans="2:36" s="31" customFormat="1" ht="87.65" customHeight="1" x14ac:dyDescent="0.35">
      <c r="B253" s="27"/>
      <c r="C253" s="66"/>
      <c r="D253" s="27"/>
      <c r="E253" s="58"/>
      <c r="F253" s="57"/>
      <c r="G253" s="57"/>
      <c r="H253" s="57"/>
      <c r="I253" s="57"/>
      <c r="J253" s="57"/>
      <c r="K253" s="27"/>
      <c r="L253" s="28"/>
      <c r="M253" s="58"/>
      <c r="N253" s="27"/>
      <c r="O253" s="60"/>
      <c r="P253" s="60"/>
      <c r="Q253" s="104"/>
      <c r="R253" s="98"/>
      <c r="S253" s="102"/>
      <c r="T253" s="60"/>
      <c r="U253" s="27"/>
      <c r="V253" s="29"/>
      <c r="W253" s="27"/>
      <c r="X253" s="27"/>
      <c r="Y253" s="61"/>
      <c r="Z253" s="61"/>
      <c r="AA253" s="61"/>
      <c r="AB253" s="65"/>
      <c r="AC253" s="27"/>
      <c r="AD253" s="114"/>
      <c r="AE253" s="27"/>
      <c r="AF253" s="114"/>
      <c r="AG253" s="27"/>
      <c r="AH253" s="27"/>
      <c r="AI253" s="114"/>
      <c r="AJ253" s="30"/>
    </row>
    <row r="254" spans="2:36" s="31" customFormat="1" ht="87.65" customHeight="1" x14ac:dyDescent="0.35">
      <c r="B254" s="27"/>
      <c r="C254" s="66"/>
      <c r="D254" s="27"/>
      <c r="E254" s="58"/>
      <c r="F254" s="57"/>
      <c r="G254" s="57"/>
      <c r="H254" s="57"/>
      <c r="I254" s="57"/>
      <c r="J254" s="57"/>
      <c r="K254" s="27"/>
      <c r="L254" s="28"/>
      <c r="M254" s="58"/>
      <c r="N254" s="27"/>
      <c r="O254" s="60"/>
      <c r="P254" s="60"/>
      <c r="Q254" s="104"/>
      <c r="R254" s="98"/>
      <c r="S254" s="102"/>
      <c r="T254" s="60"/>
      <c r="U254" s="27"/>
      <c r="V254" s="29"/>
      <c r="W254" s="27"/>
      <c r="X254" s="27"/>
      <c r="Y254" s="61"/>
      <c r="Z254" s="61"/>
      <c r="AA254" s="61"/>
      <c r="AB254" s="65"/>
      <c r="AC254" s="27"/>
      <c r="AD254" s="114"/>
      <c r="AE254" s="27"/>
      <c r="AF254" s="114"/>
      <c r="AG254" s="27"/>
      <c r="AH254" s="27"/>
      <c r="AI254" s="114"/>
      <c r="AJ254" s="30"/>
    </row>
    <row r="255" spans="2:36" s="31" customFormat="1" ht="87.65" customHeight="1" x14ac:dyDescent="0.35">
      <c r="B255" s="27"/>
      <c r="C255" s="66"/>
      <c r="D255" s="27"/>
      <c r="E255" s="58"/>
      <c r="F255" s="57"/>
      <c r="G255" s="57"/>
      <c r="H255" s="57"/>
      <c r="I255" s="57"/>
      <c r="J255" s="57"/>
      <c r="K255" s="27"/>
      <c r="L255" s="28"/>
      <c r="M255" s="58"/>
      <c r="N255" s="27"/>
      <c r="O255" s="60"/>
      <c r="P255" s="60"/>
      <c r="Q255" s="104"/>
      <c r="R255" s="98"/>
      <c r="S255" s="102"/>
      <c r="T255" s="60"/>
      <c r="U255" s="27"/>
      <c r="V255" s="29"/>
      <c r="W255" s="27"/>
      <c r="X255" s="27"/>
      <c r="Y255" s="61"/>
      <c r="Z255" s="61"/>
      <c r="AA255" s="61"/>
      <c r="AB255" s="65"/>
      <c r="AC255" s="27"/>
      <c r="AD255" s="114"/>
      <c r="AE255" s="27"/>
      <c r="AF255" s="114"/>
      <c r="AG255" s="27"/>
      <c r="AH255" s="27"/>
      <c r="AI255" s="114"/>
      <c r="AJ255" s="30"/>
    </row>
    <row r="256" spans="2:36" s="31" customFormat="1" ht="87.65" customHeight="1" x14ac:dyDescent="0.35">
      <c r="B256" s="27"/>
      <c r="C256" s="66"/>
      <c r="D256" s="27"/>
      <c r="E256" s="58"/>
      <c r="F256" s="57"/>
      <c r="G256" s="57"/>
      <c r="H256" s="57"/>
      <c r="I256" s="57"/>
      <c r="J256" s="57"/>
      <c r="K256" s="27"/>
      <c r="L256" s="28"/>
      <c r="M256" s="58"/>
      <c r="N256" s="27"/>
      <c r="O256" s="60"/>
      <c r="P256" s="60"/>
      <c r="Q256" s="104"/>
      <c r="R256" s="98"/>
      <c r="S256" s="102"/>
      <c r="T256" s="60"/>
      <c r="U256" s="27"/>
      <c r="V256" s="29"/>
      <c r="W256" s="27"/>
      <c r="X256" s="27"/>
      <c r="Y256" s="61"/>
      <c r="Z256" s="61"/>
      <c r="AA256" s="61"/>
      <c r="AB256" s="65"/>
      <c r="AC256" s="27"/>
      <c r="AD256" s="114"/>
      <c r="AE256" s="27"/>
      <c r="AF256" s="114"/>
      <c r="AG256" s="27"/>
      <c r="AH256" s="27"/>
      <c r="AI256" s="114"/>
      <c r="AJ256" s="30"/>
    </row>
    <row r="257" spans="2:36" s="31" customFormat="1" ht="87.65" customHeight="1" x14ac:dyDescent="0.35">
      <c r="B257" s="27"/>
      <c r="C257" s="66"/>
      <c r="D257" s="27"/>
      <c r="E257" s="58"/>
      <c r="F257" s="57"/>
      <c r="G257" s="57"/>
      <c r="H257" s="57"/>
      <c r="I257" s="57"/>
      <c r="J257" s="57"/>
      <c r="K257" s="27"/>
      <c r="L257" s="28"/>
      <c r="M257" s="58"/>
      <c r="N257" s="27"/>
      <c r="O257" s="60"/>
      <c r="P257" s="60"/>
      <c r="Q257" s="104"/>
      <c r="R257" s="98"/>
      <c r="S257" s="102"/>
      <c r="T257" s="60"/>
      <c r="U257" s="27"/>
      <c r="V257" s="29"/>
      <c r="W257" s="27"/>
      <c r="X257" s="27"/>
      <c r="Y257" s="61"/>
      <c r="Z257" s="61"/>
      <c r="AA257" s="61"/>
      <c r="AB257" s="65"/>
      <c r="AC257" s="27"/>
      <c r="AD257" s="114"/>
      <c r="AE257" s="27"/>
      <c r="AF257" s="114"/>
      <c r="AG257" s="27"/>
      <c r="AH257" s="27"/>
      <c r="AI257" s="114"/>
      <c r="AJ257" s="30"/>
    </row>
    <row r="258" spans="2:36" s="31" customFormat="1" ht="87.65" customHeight="1" x14ac:dyDescent="0.35">
      <c r="B258" s="27"/>
      <c r="C258" s="66"/>
      <c r="D258" s="27"/>
      <c r="E258" s="58"/>
      <c r="F258" s="57"/>
      <c r="G258" s="57"/>
      <c r="H258" s="57"/>
      <c r="I258" s="57"/>
      <c r="J258" s="57"/>
      <c r="K258" s="27"/>
      <c r="L258" s="28"/>
      <c r="M258" s="58"/>
      <c r="N258" s="27"/>
      <c r="O258" s="60"/>
      <c r="P258" s="60"/>
      <c r="Q258" s="104"/>
      <c r="R258" s="98"/>
      <c r="S258" s="102"/>
      <c r="T258" s="60"/>
      <c r="U258" s="27"/>
      <c r="V258" s="29"/>
      <c r="W258" s="27"/>
      <c r="X258" s="27"/>
      <c r="Y258" s="61"/>
      <c r="Z258" s="61"/>
      <c r="AA258" s="61"/>
      <c r="AB258" s="65"/>
      <c r="AC258" s="27"/>
      <c r="AD258" s="114"/>
      <c r="AE258" s="27"/>
      <c r="AF258" s="114"/>
      <c r="AG258" s="27"/>
      <c r="AH258" s="27"/>
      <c r="AI258" s="114"/>
      <c r="AJ258" s="30"/>
    </row>
    <row r="259" spans="2:36" s="31" customFormat="1" ht="87.65" customHeight="1" x14ac:dyDescent="0.35">
      <c r="B259" s="27"/>
      <c r="C259" s="66"/>
      <c r="D259" s="27"/>
      <c r="E259" s="58"/>
      <c r="F259" s="57"/>
      <c r="G259" s="57"/>
      <c r="H259" s="57"/>
      <c r="I259" s="57"/>
      <c r="J259" s="57"/>
      <c r="K259" s="27"/>
      <c r="L259" s="28"/>
      <c r="M259" s="58"/>
      <c r="N259" s="27"/>
      <c r="O259" s="60"/>
      <c r="P259" s="60"/>
      <c r="Q259" s="104"/>
      <c r="R259" s="98"/>
      <c r="S259" s="102"/>
      <c r="T259" s="60"/>
      <c r="U259" s="27"/>
      <c r="V259" s="29"/>
      <c r="W259" s="27"/>
      <c r="X259" s="27"/>
      <c r="Y259" s="61"/>
      <c r="Z259" s="61"/>
      <c r="AA259" s="61"/>
      <c r="AB259" s="65"/>
      <c r="AC259" s="27"/>
      <c r="AD259" s="114"/>
      <c r="AE259" s="27"/>
      <c r="AF259" s="114"/>
      <c r="AG259" s="27"/>
      <c r="AH259" s="27"/>
      <c r="AI259" s="114"/>
      <c r="AJ259" s="30"/>
    </row>
    <row r="260" spans="2:36" s="31" customFormat="1" ht="87.65" customHeight="1" x14ac:dyDescent="0.35">
      <c r="B260" s="27"/>
      <c r="C260" s="66"/>
      <c r="D260" s="27"/>
      <c r="E260" s="58"/>
      <c r="F260" s="57"/>
      <c r="G260" s="57"/>
      <c r="H260" s="57"/>
      <c r="I260" s="57"/>
      <c r="J260" s="57"/>
      <c r="K260" s="27"/>
      <c r="L260" s="28"/>
      <c r="M260" s="58"/>
      <c r="N260" s="27"/>
      <c r="O260" s="60"/>
      <c r="P260" s="60"/>
      <c r="Q260" s="104"/>
      <c r="R260" s="98"/>
      <c r="S260" s="102"/>
      <c r="T260" s="60"/>
      <c r="U260" s="27"/>
      <c r="V260" s="29"/>
      <c r="W260" s="27"/>
      <c r="X260" s="27"/>
      <c r="Y260" s="61"/>
      <c r="Z260" s="61"/>
      <c r="AA260" s="61"/>
      <c r="AB260" s="65"/>
      <c r="AC260" s="27"/>
      <c r="AD260" s="114"/>
      <c r="AE260" s="27"/>
      <c r="AF260" s="114"/>
      <c r="AG260" s="27"/>
      <c r="AH260" s="27"/>
      <c r="AI260" s="114"/>
      <c r="AJ260" s="30"/>
    </row>
    <row r="261" spans="2:36" s="31" customFormat="1" ht="87.65" customHeight="1" x14ac:dyDescent="0.35">
      <c r="B261" s="27"/>
      <c r="C261" s="66"/>
      <c r="D261" s="27"/>
      <c r="E261" s="58"/>
      <c r="F261" s="57"/>
      <c r="G261" s="57"/>
      <c r="H261" s="57"/>
      <c r="I261" s="57"/>
      <c r="J261" s="57"/>
      <c r="K261" s="27"/>
      <c r="L261" s="28"/>
      <c r="M261" s="58"/>
      <c r="N261" s="27"/>
      <c r="O261" s="60"/>
      <c r="P261" s="60"/>
      <c r="Q261" s="104"/>
      <c r="R261" s="98"/>
      <c r="S261" s="102"/>
      <c r="T261" s="60"/>
      <c r="U261" s="27"/>
      <c r="V261" s="29"/>
      <c r="W261" s="27"/>
      <c r="X261" s="27"/>
      <c r="Y261" s="61"/>
      <c r="Z261" s="61"/>
      <c r="AA261" s="61"/>
      <c r="AB261" s="65"/>
      <c r="AC261" s="27"/>
      <c r="AD261" s="114"/>
      <c r="AE261" s="27"/>
      <c r="AF261" s="114"/>
      <c r="AG261" s="27"/>
      <c r="AH261" s="27"/>
      <c r="AI261" s="114"/>
      <c r="AJ261" s="30"/>
    </row>
    <row r="262" spans="2:36" s="31" customFormat="1" ht="87.65" customHeight="1" x14ac:dyDescent="0.35">
      <c r="B262" s="27"/>
      <c r="C262" s="66"/>
      <c r="D262" s="27"/>
      <c r="E262" s="58"/>
      <c r="F262" s="57"/>
      <c r="G262" s="57"/>
      <c r="H262" s="57"/>
      <c r="I262" s="57"/>
      <c r="J262" s="57"/>
      <c r="K262" s="27"/>
      <c r="L262" s="28"/>
      <c r="M262" s="58"/>
      <c r="N262" s="27"/>
      <c r="O262" s="60"/>
      <c r="P262" s="60"/>
      <c r="Q262" s="104"/>
      <c r="R262" s="98"/>
      <c r="S262" s="102"/>
      <c r="T262" s="60"/>
      <c r="U262" s="27"/>
      <c r="V262" s="29"/>
      <c r="W262" s="27"/>
      <c r="X262" s="27"/>
      <c r="Y262" s="61"/>
      <c r="Z262" s="61"/>
      <c r="AA262" s="61"/>
      <c r="AB262" s="65"/>
      <c r="AC262" s="27"/>
      <c r="AD262" s="114"/>
      <c r="AE262" s="27"/>
      <c r="AF262" s="114"/>
      <c r="AG262" s="27"/>
      <c r="AH262" s="27"/>
      <c r="AI262" s="114"/>
      <c r="AJ262" s="30"/>
    </row>
    <row r="263" spans="2:36" s="31" customFormat="1" ht="87.65" customHeight="1" x14ac:dyDescent="0.35">
      <c r="B263" s="27"/>
      <c r="C263" s="66"/>
      <c r="D263" s="27"/>
      <c r="E263" s="58"/>
      <c r="F263" s="57"/>
      <c r="G263" s="57"/>
      <c r="H263" s="57"/>
      <c r="I263" s="57"/>
      <c r="J263" s="57"/>
      <c r="K263" s="27"/>
      <c r="L263" s="28"/>
      <c r="M263" s="58"/>
      <c r="N263" s="27"/>
      <c r="O263" s="60"/>
      <c r="P263" s="60"/>
      <c r="Q263" s="104"/>
      <c r="R263" s="98"/>
      <c r="S263" s="102"/>
      <c r="T263" s="60"/>
      <c r="U263" s="27"/>
      <c r="V263" s="29"/>
      <c r="W263" s="27"/>
      <c r="X263" s="27"/>
      <c r="Y263" s="61"/>
      <c r="Z263" s="61"/>
      <c r="AA263" s="61"/>
      <c r="AB263" s="65"/>
      <c r="AC263" s="27"/>
      <c r="AD263" s="114"/>
      <c r="AE263" s="27"/>
      <c r="AF263" s="114"/>
      <c r="AG263" s="27"/>
      <c r="AH263" s="27"/>
      <c r="AI263" s="114"/>
      <c r="AJ263" s="30"/>
    </row>
    <row r="264" spans="2:36" s="31" customFormat="1" ht="87.65" customHeight="1" x14ac:dyDescent="0.35">
      <c r="B264" s="27"/>
      <c r="C264" s="66"/>
      <c r="D264" s="27"/>
      <c r="E264" s="58"/>
      <c r="F264" s="57"/>
      <c r="G264" s="57"/>
      <c r="H264" s="57"/>
      <c r="I264" s="57"/>
      <c r="J264" s="57"/>
      <c r="K264" s="27"/>
      <c r="L264" s="28"/>
      <c r="M264" s="58"/>
      <c r="N264" s="27"/>
      <c r="O264" s="60"/>
      <c r="P264" s="60"/>
      <c r="Q264" s="104"/>
      <c r="R264" s="98"/>
      <c r="S264" s="102"/>
      <c r="T264" s="60"/>
      <c r="U264" s="27"/>
      <c r="V264" s="29"/>
      <c r="W264" s="27"/>
      <c r="X264" s="27"/>
      <c r="Y264" s="61"/>
      <c r="Z264" s="61"/>
      <c r="AA264" s="61"/>
      <c r="AB264" s="65"/>
      <c r="AC264" s="27"/>
      <c r="AD264" s="114"/>
      <c r="AE264" s="27"/>
      <c r="AF264" s="114"/>
      <c r="AG264" s="27"/>
      <c r="AH264" s="27"/>
      <c r="AI264" s="114"/>
      <c r="AJ264" s="30"/>
    </row>
    <row r="265" spans="2:36" s="31" customFormat="1" ht="87.65" customHeight="1" x14ac:dyDescent="0.35">
      <c r="B265" s="27"/>
      <c r="C265" s="66"/>
      <c r="D265" s="27"/>
      <c r="E265" s="58"/>
      <c r="F265" s="57"/>
      <c r="G265" s="57"/>
      <c r="H265" s="57"/>
      <c r="I265" s="57"/>
      <c r="J265" s="57"/>
      <c r="K265" s="27"/>
      <c r="L265" s="28"/>
      <c r="M265" s="58"/>
      <c r="N265" s="27"/>
      <c r="O265" s="60"/>
      <c r="P265" s="60"/>
      <c r="Q265" s="104"/>
      <c r="R265" s="98"/>
      <c r="S265" s="102"/>
      <c r="T265" s="60"/>
      <c r="U265" s="27"/>
      <c r="V265" s="29"/>
      <c r="W265" s="27"/>
      <c r="X265" s="27"/>
      <c r="Y265" s="61"/>
      <c r="Z265" s="61"/>
      <c r="AA265" s="61"/>
      <c r="AB265" s="65"/>
      <c r="AC265" s="27"/>
      <c r="AD265" s="114"/>
      <c r="AE265" s="27"/>
      <c r="AF265" s="114"/>
      <c r="AG265" s="27"/>
      <c r="AH265" s="27"/>
      <c r="AI265" s="114"/>
      <c r="AJ265" s="30"/>
    </row>
    <row r="266" spans="2:36" s="31" customFormat="1" ht="87.65" customHeight="1" x14ac:dyDescent="0.35">
      <c r="B266" s="27"/>
      <c r="C266" s="66"/>
      <c r="D266" s="27"/>
      <c r="E266" s="58"/>
      <c r="F266" s="57"/>
      <c r="G266" s="57"/>
      <c r="H266" s="57"/>
      <c r="I266" s="57"/>
      <c r="J266" s="57"/>
      <c r="K266" s="27"/>
      <c r="L266" s="28"/>
      <c r="M266" s="58"/>
      <c r="N266" s="27"/>
      <c r="O266" s="60"/>
      <c r="P266" s="60"/>
      <c r="Q266" s="104"/>
      <c r="R266" s="98"/>
      <c r="S266" s="102"/>
      <c r="T266" s="60"/>
      <c r="U266" s="27"/>
      <c r="V266" s="29"/>
      <c r="W266" s="27"/>
      <c r="X266" s="27"/>
      <c r="Y266" s="61"/>
      <c r="Z266" s="61"/>
      <c r="AA266" s="61"/>
      <c r="AB266" s="65"/>
      <c r="AC266" s="27"/>
      <c r="AD266" s="114"/>
      <c r="AE266" s="27"/>
      <c r="AF266" s="114"/>
      <c r="AG266" s="27"/>
      <c r="AH266" s="27"/>
      <c r="AI266" s="114"/>
      <c r="AJ266" s="30"/>
    </row>
    <row r="267" spans="2:36" s="31" customFormat="1" ht="87.65" customHeight="1" x14ac:dyDescent="0.35">
      <c r="B267" s="27"/>
      <c r="C267" s="66"/>
      <c r="D267" s="27"/>
      <c r="E267" s="58"/>
      <c r="F267" s="57"/>
      <c r="G267" s="57"/>
      <c r="H267" s="57"/>
      <c r="I267" s="57"/>
      <c r="J267" s="57"/>
      <c r="K267" s="27"/>
      <c r="L267" s="28"/>
      <c r="M267" s="58"/>
      <c r="N267" s="27"/>
      <c r="O267" s="60"/>
      <c r="P267" s="60"/>
      <c r="Q267" s="104"/>
      <c r="R267" s="98"/>
      <c r="S267" s="102"/>
      <c r="T267" s="60"/>
      <c r="U267" s="27"/>
      <c r="V267" s="29"/>
      <c r="W267" s="27"/>
      <c r="X267" s="27"/>
      <c r="Y267" s="61"/>
      <c r="Z267" s="61"/>
      <c r="AA267" s="61"/>
      <c r="AB267" s="65"/>
      <c r="AC267" s="27"/>
      <c r="AD267" s="114"/>
      <c r="AE267" s="27"/>
      <c r="AF267" s="114"/>
      <c r="AG267" s="27"/>
      <c r="AH267" s="27"/>
      <c r="AI267" s="114"/>
      <c r="AJ267" s="30"/>
    </row>
    <row r="268" spans="2:36" s="31" customFormat="1" ht="87.65" customHeight="1" x14ac:dyDescent="0.35">
      <c r="B268" s="27"/>
      <c r="C268" s="66"/>
      <c r="D268" s="27"/>
      <c r="E268" s="58"/>
      <c r="F268" s="57"/>
      <c r="G268" s="57"/>
      <c r="H268" s="57"/>
      <c r="I268" s="57"/>
      <c r="J268" s="57"/>
      <c r="K268" s="27"/>
      <c r="L268" s="28"/>
      <c r="M268" s="58"/>
      <c r="N268" s="27"/>
      <c r="O268" s="60"/>
      <c r="P268" s="60"/>
      <c r="Q268" s="104"/>
      <c r="R268" s="98"/>
      <c r="S268" s="102"/>
      <c r="T268" s="60"/>
      <c r="U268" s="27"/>
      <c r="V268" s="29"/>
      <c r="W268" s="27"/>
      <c r="X268" s="27"/>
      <c r="Y268" s="61"/>
      <c r="Z268" s="61"/>
      <c r="AA268" s="61"/>
      <c r="AB268" s="65"/>
      <c r="AC268" s="27"/>
      <c r="AD268" s="114"/>
      <c r="AE268" s="27"/>
      <c r="AF268" s="114"/>
      <c r="AG268" s="27"/>
      <c r="AH268" s="27"/>
      <c r="AI268" s="114"/>
      <c r="AJ268" s="30"/>
    </row>
    <row r="269" spans="2:36" s="31" customFormat="1" ht="87.65" customHeight="1" x14ac:dyDescent="0.35">
      <c r="B269" s="27"/>
      <c r="C269" s="66"/>
      <c r="D269" s="27"/>
      <c r="E269" s="58"/>
      <c r="F269" s="57"/>
      <c r="G269" s="57"/>
      <c r="H269" s="57"/>
      <c r="I269" s="57"/>
      <c r="J269" s="57"/>
      <c r="K269" s="27"/>
      <c r="L269" s="28"/>
      <c r="M269" s="58"/>
      <c r="N269" s="27"/>
      <c r="O269" s="60"/>
      <c r="P269" s="60"/>
      <c r="Q269" s="104"/>
      <c r="R269" s="98"/>
      <c r="S269" s="102"/>
      <c r="T269" s="60"/>
      <c r="U269" s="27"/>
      <c r="V269" s="29"/>
      <c r="W269" s="27"/>
      <c r="X269" s="27"/>
      <c r="Y269" s="61"/>
      <c r="Z269" s="61"/>
      <c r="AA269" s="61"/>
      <c r="AB269" s="65"/>
      <c r="AC269" s="27"/>
      <c r="AD269" s="114"/>
      <c r="AE269" s="27"/>
      <c r="AF269" s="114"/>
      <c r="AG269" s="27"/>
      <c r="AH269" s="27"/>
      <c r="AI269" s="114"/>
      <c r="AJ269" s="30"/>
    </row>
    <row r="270" spans="2:36" s="31" customFormat="1" ht="87.65" customHeight="1" x14ac:dyDescent="0.35">
      <c r="B270" s="27"/>
      <c r="C270" s="66"/>
      <c r="D270" s="27"/>
      <c r="E270" s="58"/>
      <c r="F270" s="57"/>
      <c r="G270" s="57"/>
      <c r="H270" s="57"/>
      <c r="I270" s="57"/>
      <c r="J270" s="57"/>
      <c r="K270" s="27"/>
      <c r="L270" s="28"/>
      <c r="M270" s="58"/>
      <c r="N270" s="27"/>
      <c r="O270" s="60"/>
      <c r="P270" s="60"/>
      <c r="Q270" s="104"/>
      <c r="R270" s="98"/>
      <c r="S270" s="102"/>
      <c r="T270" s="60"/>
      <c r="U270" s="27"/>
      <c r="V270" s="29"/>
      <c r="W270" s="27"/>
      <c r="X270" s="27"/>
      <c r="Y270" s="61"/>
      <c r="Z270" s="61"/>
      <c r="AA270" s="61"/>
      <c r="AB270" s="65"/>
      <c r="AC270" s="27"/>
      <c r="AD270" s="114"/>
      <c r="AE270" s="27"/>
      <c r="AF270" s="114"/>
      <c r="AG270" s="27"/>
      <c r="AH270" s="27"/>
      <c r="AI270" s="114"/>
      <c r="AJ270" s="30"/>
    </row>
    <row r="271" spans="2:36" s="31" customFormat="1" ht="87.65" customHeight="1" x14ac:dyDescent="0.35">
      <c r="B271" s="27"/>
      <c r="C271" s="66"/>
      <c r="D271" s="27"/>
      <c r="E271" s="58"/>
      <c r="F271" s="57"/>
      <c r="G271" s="57"/>
      <c r="H271" s="57"/>
      <c r="I271" s="57"/>
      <c r="J271" s="57"/>
      <c r="K271" s="27"/>
      <c r="L271" s="28"/>
      <c r="M271" s="58"/>
      <c r="N271" s="27"/>
      <c r="O271" s="60"/>
      <c r="P271" s="60"/>
      <c r="Q271" s="104"/>
      <c r="R271" s="98"/>
      <c r="S271" s="102"/>
      <c r="T271" s="60"/>
      <c r="U271" s="27"/>
      <c r="V271" s="29"/>
      <c r="W271" s="27"/>
      <c r="X271" s="27"/>
      <c r="Y271" s="61"/>
      <c r="Z271" s="61"/>
      <c r="AA271" s="61"/>
      <c r="AB271" s="65"/>
      <c r="AC271" s="27"/>
      <c r="AD271" s="114"/>
      <c r="AE271" s="27"/>
      <c r="AF271" s="114"/>
      <c r="AG271" s="27"/>
      <c r="AH271" s="27"/>
      <c r="AI271" s="114"/>
      <c r="AJ271" s="30"/>
    </row>
    <row r="272" spans="2:36" s="31" customFormat="1" ht="87.65" customHeight="1" x14ac:dyDescent="0.35">
      <c r="B272" s="27"/>
      <c r="C272" s="66"/>
      <c r="D272" s="27"/>
      <c r="E272" s="58"/>
      <c r="F272" s="57"/>
      <c r="G272" s="57"/>
      <c r="H272" s="57"/>
      <c r="I272" s="57"/>
      <c r="J272" s="57"/>
      <c r="K272" s="27"/>
      <c r="L272" s="28"/>
      <c r="M272" s="58"/>
      <c r="N272" s="27"/>
      <c r="O272" s="60"/>
      <c r="P272" s="60"/>
      <c r="Q272" s="104"/>
      <c r="R272" s="98"/>
      <c r="S272" s="102"/>
      <c r="T272" s="60"/>
      <c r="U272" s="27"/>
      <c r="V272" s="29"/>
      <c r="W272" s="27"/>
      <c r="X272" s="27"/>
      <c r="Y272" s="61"/>
      <c r="Z272" s="61"/>
      <c r="AA272" s="61"/>
      <c r="AB272" s="65"/>
      <c r="AC272" s="27"/>
      <c r="AD272" s="114"/>
      <c r="AE272" s="27"/>
      <c r="AF272" s="114"/>
      <c r="AG272" s="27"/>
      <c r="AH272" s="27"/>
      <c r="AI272" s="114"/>
      <c r="AJ272" s="30"/>
    </row>
    <row r="273" spans="2:36" s="31" customFormat="1" ht="87.65" customHeight="1" x14ac:dyDescent="0.35">
      <c r="B273" s="27"/>
      <c r="C273" s="66"/>
      <c r="D273" s="27"/>
      <c r="E273" s="58"/>
      <c r="F273" s="57"/>
      <c r="G273" s="57"/>
      <c r="H273" s="57"/>
      <c r="I273" s="57"/>
      <c r="J273" s="57"/>
      <c r="K273" s="27"/>
      <c r="L273" s="28"/>
      <c r="M273" s="58"/>
      <c r="N273" s="27"/>
      <c r="O273" s="60"/>
      <c r="P273" s="60"/>
      <c r="Q273" s="104"/>
      <c r="R273" s="98"/>
      <c r="S273" s="102"/>
      <c r="T273" s="60"/>
      <c r="U273" s="27"/>
      <c r="V273" s="29"/>
      <c r="W273" s="27"/>
      <c r="X273" s="27"/>
      <c r="Y273" s="61"/>
      <c r="Z273" s="61"/>
      <c r="AA273" s="61"/>
      <c r="AB273" s="65"/>
      <c r="AC273" s="27"/>
      <c r="AD273" s="114"/>
      <c r="AE273" s="27"/>
      <c r="AF273" s="114"/>
      <c r="AG273" s="27"/>
      <c r="AH273" s="27"/>
      <c r="AI273" s="114"/>
      <c r="AJ273" s="30"/>
    </row>
    <row r="274" spans="2:36" s="31" customFormat="1" ht="87.65" customHeight="1" x14ac:dyDescent="0.35">
      <c r="B274" s="27"/>
      <c r="C274" s="66"/>
      <c r="D274" s="27"/>
      <c r="E274" s="58"/>
      <c r="F274" s="57"/>
      <c r="G274" s="57"/>
      <c r="H274" s="57"/>
      <c r="I274" s="57"/>
      <c r="J274" s="57"/>
      <c r="K274" s="27"/>
      <c r="L274" s="28"/>
      <c r="M274" s="58"/>
      <c r="N274" s="27"/>
      <c r="O274" s="60"/>
      <c r="P274" s="60"/>
      <c r="Q274" s="104"/>
      <c r="R274" s="98"/>
      <c r="S274" s="102"/>
      <c r="T274" s="60"/>
      <c r="U274" s="27"/>
      <c r="V274" s="29"/>
      <c r="W274" s="27"/>
      <c r="X274" s="27"/>
      <c r="Y274" s="61"/>
      <c r="Z274" s="61"/>
      <c r="AA274" s="61"/>
      <c r="AB274" s="65"/>
      <c r="AC274" s="27"/>
      <c r="AD274" s="114"/>
      <c r="AE274" s="27"/>
      <c r="AF274" s="114"/>
      <c r="AG274" s="27"/>
      <c r="AH274" s="27"/>
      <c r="AI274" s="114"/>
      <c r="AJ274" s="30"/>
    </row>
    <row r="275" spans="2:36" s="31" customFormat="1" ht="87.65" customHeight="1" x14ac:dyDescent="0.35">
      <c r="B275" s="27"/>
      <c r="C275" s="66"/>
      <c r="D275" s="27"/>
      <c r="E275" s="58"/>
      <c r="F275" s="57"/>
      <c r="G275" s="57"/>
      <c r="H275" s="57"/>
      <c r="I275" s="57"/>
      <c r="J275" s="57"/>
      <c r="K275" s="27"/>
      <c r="L275" s="28"/>
      <c r="M275" s="58"/>
      <c r="N275" s="27"/>
      <c r="O275" s="60"/>
      <c r="P275" s="60"/>
      <c r="Q275" s="104"/>
      <c r="R275" s="98"/>
      <c r="S275" s="102"/>
      <c r="T275" s="60"/>
      <c r="U275" s="27"/>
      <c r="V275" s="29"/>
      <c r="W275" s="27"/>
      <c r="X275" s="27"/>
      <c r="Y275" s="61"/>
      <c r="Z275" s="61"/>
      <c r="AA275" s="61"/>
      <c r="AB275" s="65"/>
      <c r="AC275" s="27"/>
      <c r="AD275" s="114"/>
      <c r="AE275" s="27"/>
      <c r="AF275" s="114"/>
      <c r="AG275" s="27"/>
      <c r="AH275" s="27"/>
      <c r="AI275" s="114"/>
      <c r="AJ275" s="30"/>
    </row>
    <row r="276" spans="2:36" s="31" customFormat="1" ht="87.65" customHeight="1" x14ac:dyDescent="0.35">
      <c r="B276" s="27"/>
      <c r="C276" s="66"/>
      <c r="D276" s="27"/>
      <c r="E276" s="58"/>
      <c r="F276" s="57"/>
      <c r="G276" s="57"/>
      <c r="H276" s="57"/>
      <c r="I276" s="57"/>
      <c r="J276" s="57"/>
      <c r="K276" s="27"/>
      <c r="L276" s="28"/>
      <c r="M276" s="58"/>
      <c r="N276" s="27"/>
      <c r="O276" s="60"/>
      <c r="P276" s="60"/>
      <c r="Q276" s="104"/>
      <c r="R276" s="98"/>
      <c r="S276" s="102"/>
      <c r="T276" s="60"/>
      <c r="U276" s="27"/>
      <c r="V276" s="29"/>
      <c r="W276" s="27"/>
      <c r="X276" s="27"/>
      <c r="Y276" s="61"/>
      <c r="Z276" s="61"/>
      <c r="AA276" s="61"/>
      <c r="AB276" s="65"/>
      <c r="AC276" s="27"/>
      <c r="AD276" s="114"/>
      <c r="AE276" s="27"/>
      <c r="AF276" s="114"/>
      <c r="AG276" s="27"/>
      <c r="AH276" s="27"/>
      <c r="AI276" s="114"/>
      <c r="AJ276" s="30"/>
    </row>
    <row r="277" spans="2:36" s="31" customFormat="1" ht="87.65" customHeight="1" x14ac:dyDescent="0.35">
      <c r="B277" s="27"/>
      <c r="C277" s="66"/>
      <c r="D277" s="27"/>
      <c r="E277" s="58"/>
      <c r="F277" s="57"/>
      <c r="G277" s="57"/>
      <c r="H277" s="57"/>
      <c r="I277" s="57"/>
      <c r="J277" s="57"/>
      <c r="K277" s="27"/>
      <c r="L277" s="28"/>
      <c r="M277" s="58"/>
      <c r="N277" s="27"/>
      <c r="O277" s="60"/>
      <c r="P277" s="60"/>
      <c r="Q277" s="104"/>
      <c r="R277" s="98"/>
      <c r="S277" s="102"/>
      <c r="T277" s="60"/>
      <c r="U277" s="27"/>
      <c r="V277" s="29"/>
      <c r="W277" s="27"/>
      <c r="X277" s="27"/>
      <c r="Y277" s="61"/>
      <c r="Z277" s="61"/>
      <c r="AA277" s="61"/>
      <c r="AB277" s="65"/>
      <c r="AC277" s="27"/>
      <c r="AD277" s="114"/>
      <c r="AE277" s="27"/>
      <c r="AF277" s="114"/>
      <c r="AG277" s="27"/>
      <c r="AH277" s="27"/>
      <c r="AI277" s="114"/>
      <c r="AJ277" s="30"/>
    </row>
    <row r="278" spans="2:36" s="31" customFormat="1" ht="87.65" customHeight="1" x14ac:dyDescent="0.35">
      <c r="B278" s="27"/>
      <c r="C278" s="66"/>
      <c r="D278" s="27"/>
      <c r="E278" s="58"/>
      <c r="F278" s="57"/>
      <c r="G278" s="57"/>
      <c r="H278" s="57"/>
      <c r="I278" s="57"/>
      <c r="J278" s="57"/>
      <c r="K278" s="27"/>
      <c r="L278" s="28"/>
      <c r="M278" s="58"/>
      <c r="N278" s="27"/>
      <c r="O278" s="60"/>
      <c r="P278" s="60"/>
      <c r="Q278" s="104"/>
      <c r="R278" s="98"/>
      <c r="S278" s="102"/>
      <c r="T278" s="60"/>
      <c r="U278" s="27"/>
      <c r="V278" s="29"/>
      <c r="W278" s="27"/>
      <c r="X278" s="27"/>
      <c r="Y278" s="61"/>
      <c r="Z278" s="61"/>
      <c r="AA278" s="61"/>
      <c r="AB278" s="65"/>
      <c r="AC278" s="27"/>
      <c r="AD278" s="114"/>
      <c r="AE278" s="27"/>
      <c r="AF278" s="114"/>
      <c r="AG278" s="27"/>
      <c r="AH278" s="27"/>
      <c r="AI278" s="114"/>
      <c r="AJ278" s="30"/>
    </row>
    <row r="279" spans="2:36" s="31" customFormat="1" ht="87.65" customHeight="1" x14ac:dyDescent="0.35">
      <c r="B279" s="27"/>
      <c r="C279" s="66"/>
      <c r="D279" s="27"/>
      <c r="E279" s="58"/>
      <c r="F279" s="57"/>
      <c r="G279" s="57"/>
      <c r="H279" s="57"/>
      <c r="I279" s="57"/>
      <c r="J279" s="57"/>
      <c r="K279" s="27"/>
      <c r="L279" s="28"/>
      <c r="M279" s="58"/>
      <c r="N279" s="27"/>
      <c r="O279" s="60"/>
      <c r="P279" s="60"/>
      <c r="Q279" s="104"/>
      <c r="R279" s="98"/>
      <c r="S279" s="102"/>
      <c r="T279" s="60"/>
      <c r="U279" s="27"/>
      <c r="V279" s="29"/>
      <c r="W279" s="27"/>
      <c r="X279" s="27"/>
      <c r="Y279" s="61"/>
      <c r="Z279" s="61"/>
      <c r="AA279" s="61"/>
      <c r="AB279" s="65"/>
      <c r="AC279" s="27"/>
      <c r="AD279" s="114"/>
      <c r="AE279" s="27"/>
      <c r="AF279" s="114"/>
      <c r="AG279" s="27"/>
      <c r="AH279" s="27"/>
      <c r="AI279" s="114"/>
      <c r="AJ279" s="30"/>
    </row>
    <row r="280" spans="2:36" s="31" customFormat="1" ht="87.65" customHeight="1" x14ac:dyDescent="0.35">
      <c r="B280" s="27"/>
      <c r="C280" s="66"/>
      <c r="D280" s="27"/>
      <c r="E280" s="58"/>
      <c r="F280" s="57"/>
      <c r="G280" s="57"/>
      <c r="H280" s="57"/>
      <c r="I280" s="57"/>
      <c r="J280" s="57"/>
      <c r="K280" s="27"/>
      <c r="L280" s="28"/>
      <c r="M280" s="58"/>
      <c r="N280" s="27"/>
      <c r="O280" s="60"/>
      <c r="P280" s="60"/>
      <c r="Q280" s="104"/>
      <c r="R280" s="98"/>
      <c r="S280" s="102"/>
      <c r="T280" s="60"/>
      <c r="U280" s="27"/>
      <c r="V280" s="29"/>
      <c r="W280" s="27"/>
      <c r="X280" s="27"/>
      <c r="Y280" s="61"/>
      <c r="Z280" s="61"/>
      <c r="AA280" s="61"/>
      <c r="AB280" s="65"/>
      <c r="AC280" s="27"/>
      <c r="AD280" s="114"/>
      <c r="AE280" s="27"/>
      <c r="AF280" s="114"/>
      <c r="AG280" s="27"/>
      <c r="AH280" s="27"/>
      <c r="AI280" s="114"/>
      <c r="AJ280" s="30"/>
    </row>
    <row r="281" spans="2:36" s="31" customFormat="1" ht="87.65" customHeight="1" x14ac:dyDescent="0.35">
      <c r="B281" s="27"/>
      <c r="C281" s="66"/>
      <c r="D281" s="27"/>
      <c r="E281" s="58"/>
      <c r="F281" s="57"/>
      <c r="G281" s="57"/>
      <c r="H281" s="57"/>
      <c r="I281" s="57"/>
      <c r="J281" s="57"/>
      <c r="K281" s="27"/>
      <c r="L281" s="28"/>
      <c r="M281" s="58"/>
      <c r="N281" s="27"/>
      <c r="O281" s="60"/>
      <c r="P281" s="60"/>
      <c r="Q281" s="104"/>
      <c r="R281" s="98"/>
      <c r="S281" s="102"/>
      <c r="T281" s="60"/>
      <c r="U281" s="27"/>
      <c r="V281" s="29"/>
      <c r="W281" s="27"/>
      <c r="X281" s="27"/>
      <c r="Y281" s="61"/>
      <c r="Z281" s="61"/>
      <c r="AA281" s="61"/>
      <c r="AB281" s="65"/>
      <c r="AC281" s="27"/>
      <c r="AD281" s="114"/>
      <c r="AE281" s="27"/>
      <c r="AF281" s="114"/>
      <c r="AG281" s="27"/>
      <c r="AH281" s="27"/>
      <c r="AI281" s="114"/>
      <c r="AJ281" s="30"/>
    </row>
    <row r="282" spans="2:36" s="31" customFormat="1" ht="87.65" customHeight="1" x14ac:dyDescent="0.35">
      <c r="B282" s="27"/>
      <c r="C282" s="66"/>
      <c r="D282" s="27"/>
      <c r="E282" s="58"/>
      <c r="F282" s="57"/>
      <c r="G282" s="57"/>
      <c r="H282" s="57"/>
      <c r="I282" s="57"/>
      <c r="J282" s="57"/>
      <c r="K282" s="27"/>
      <c r="L282" s="28"/>
      <c r="M282" s="58"/>
      <c r="N282" s="27"/>
      <c r="O282" s="60"/>
      <c r="P282" s="60"/>
      <c r="Q282" s="104"/>
      <c r="R282" s="98"/>
      <c r="S282" s="102"/>
      <c r="T282" s="60"/>
      <c r="U282" s="27"/>
      <c r="V282" s="29"/>
      <c r="W282" s="27"/>
      <c r="X282" s="27"/>
      <c r="Y282" s="61"/>
      <c r="Z282" s="61"/>
      <c r="AA282" s="61"/>
      <c r="AB282" s="65"/>
      <c r="AC282" s="27"/>
      <c r="AD282" s="114"/>
      <c r="AE282" s="27"/>
      <c r="AF282" s="114"/>
      <c r="AG282" s="27"/>
      <c r="AH282" s="27"/>
      <c r="AI282" s="114"/>
      <c r="AJ282" s="30"/>
    </row>
    <row r="283" spans="2:36" ht="18" x14ac:dyDescent="0.35">
      <c r="B283" s="122"/>
      <c r="C283" s="123"/>
      <c r="D283" s="122"/>
      <c r="E283" s="58"/>
      <c r="F283" s="125"/>
      <c r="G283" s="125"/>
      <c r="H283" s="125"/>
      <c r="I283" s="125"/>
      <c r="J283" s="125"/>
      <c r="K283" s="126"/>
      <c r="L283" s="122"/>
      <c r="M283" s="124"/>
      <c r="N283" s="27"/>
      <c r="O283" s="60"/>
      <c r="P283" s="60"/>
      <c r="Q283" s="104"/>
      <c r="R283" s="98"/>
      <c r="S283" s="127"/>
      <c r="T283" s="128"/>
      <c r="U283" s="126"/>
      <c r="V283" s="129"/>
      <c r="W283" s="135"/>
      <c r="X283" s="136"/>
      <c r="Y283" s="130"/>
      <c r="Z283" s="61"/>
      <c r="AA283" s="61"/>
      <c r="AB283" s="65"/>
      <c r="AC283" s="126"/>
      <c r="AD283" s="126"/>
      <c r="AE283" s="137"/>
      <c r="AF283" s="131"/>
      <c r="AG283" s="126"/>
      <c r="AH283" s="126"/>
      <c r="AI283" s="131"/>
    </row>
    <row r="284" spans="2:36" x14ac:dyDescent="0.35">
      <c r="AB284" s="43"/>
    </row>
    <row r="285" spans="2:36" x14ac:dyDescent="0.35">
      <c r="AB285" s="43"/>
    </row>
    <row r="286" spans="2:36" x14ac:dyDescent="0.35">
      <c r="AB286" s="43"/>
    </row>
  </sheetData>
  <mergeCells count="14">
    <mergeCell ref="B11:H11"/>
    <mergeCell ref="I11:K11"/>
    <mergeCell ref="L11:N12"/>
    <mergeCell ref="W11:AE11"/>
    <mergeCell ref="B1:AI8"/>
    <mergeCell ref="B9:H9"/>
    <mergeCell ref="I9:K9"/>
    <mergeCell ref="L9:L10"/>
    <mergeCell ref="M9:V10"/>
    <mergeCell ref="W9:X9"/>
    <mergeCell ref="AB9:AI10"/>
    <mergeCell ref="B10:H10"/>
    <mergeCell ref="I10:K10"/>
    <mergeCell ref="W10:X10"/>
  </mergeCells>
  <pageMargins left="0.7" right="0.7" top="0.75" bottom="0.75" header="0.3" footer="0.3"/>
  <tableParts count="1">
    <tablePart r:id="rId1"/>
  </tableParts>
  <extLst>
    <ext xmlns:x14="http://schemas.microsoft.com/office/spreadsheetml/2009/9/main" uri="{CCE6A557-97BC-4b89-ADB6-D9C93CAAB3DF}">
      <x14:dataValidations xmlns:xm="http://schemas.microsoft.com/office/excel/2006/main" disablePrompts="1" count="5">
        <x14:dataValidation type="list" allowBlank="1" showInputMessage="1" showErrorMessage="1" xr:uid="{B8F83F28-D1A7-4C3A-B7AB-D0B409FA8964}">
          <x14:formula1>
            <xm:f>'lISTA DESPLEGABLES'!$B$5:$B$7</xm:f>
          </x14:formula1>
          <xm:sqref>B14:B283</xm:sqref>
        </x14:dataValidation>
        <x14:dataValidation type="list" allowBlank="1" showInputMessage="1" showErrorMessage="1" xr:uid="{BC5FA979-EDDD-40B8-93B8-D8DD567BF781}">
          <x14:formula1>
            <xm:f>'lISTA DESPLEGABLES'!$D$5:$D$39</xm:f>
          </x14:formula1>
          <xm:sqref>U14:U283</xm:sqref>
        </x14:dataValidation>
        <x14:dataValidation type="list" allowBlank="1" showInputMessage="1" showErrorMessage="1" xr:uid="{A9F5F138-9E87-46CC-97CA-420B5B56CBEC}">
          <x14:formula1>
            <xm:f>'lISTA DESPLEGABLES'!$J$5:$J$12</xm:f>
          </x14:formula1>
          <xm:sqref>K14:K283</xm:sqref>
        </x14:dataValidation>
        <x14:dataValidation type="list" allowBlank="1" showInputMessage="1" showErrorMessage="1" xr:uid="{AFBECF15-52B2-4167-90F1-2607870CA879}">
          <x14:formula1>
            <xm:f>'lISTA DESPLEGABLES'!$G$5:$G$14</xm:f>
          </x14:formula1>
          <xm:sqref>D14:D283</xm:sqref>
        </x14:dataValidation>
        <x14:dataValidation type="list" allowBlank="1" showInputMessage="1" showErrorMessage="1" xr:uid="{7BAA560E-228E-4F40-BF8A-19090C4FB294}">
          <x14:formula1>
            <xm:f>'lISTA DESPLEGABLES'!$L$5:$L$7</xm:f>
          </x14:formula1>
          <xm:sqref>L14:L283</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8</vt:i4>
      </vt:variant>
    </vt:vector>
  </HeadingPairs>
  <TitlesOfParts>
    <vt:vector size="8" baseType="lpstr">
      <vt:lpstr>IG</vt:lpstr>
      <vt:lpstr>lISTA DESPLEGABLES</vt:lpstr>
      <vt:lpstr>GLOSAS</vt:lpstr>
      <vt:lpstr>1_G6-2</vt:lpstr>
      <vt:lpstr>2_G7-2</vt:lpstr>
      <vt:lpstr>3_G12-1</vt:lpstr>
      <vt:lpstr>4_G3-3</vt:lpstr>
      <vt:lpstr>CAMPO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Ojeda Castillo, Viviana Andrea</dc:creator>
  <cp:lastModifiedBy>MARIADELPILAR SUÁREZ MONZÓN</cp:lastModifiedBy>
  <dcterms:created xsi:type="dcterms:W3CDTF">2023-07-18T15:34:07Z</dcterms:created>
  <dcterms:modified xsi:type="dcterms:W3CDTF">2025-09-24T17:34:37Z</dcterms:modified>
</cp:coreProperties>
</file>