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ENOVO\Desktop\angela\SDS\CUENTA DE COBRO 2025\SEPTIEMBRE\2025_09_EVIDENCIAS__7269802_2025\2\"/>
    </mc:Choice>
  </mc:AlternateContent>
  <xr:revisionPtr revIDLastSave="0" documentId="13_ncr:1_{0E0573F3-267A-4A82-B18A-BB25A990776F}" xr6:coauthVersionLast="47" xr6:coauthVersionMax="47" xr10:uidLastSave="{00000000-0000-0000-0000-000000000000}"/>
  <workbookProtection workbookAlgorithmName="SHA-512" workbookHashValue="wOOs5MelRcO/hxZnkXRuEPjfCrh7t+36sqgcd19naOfIU0Fc+i4ncnv9AF5bR8BWykbN4Ge/QPrrm+2zoXujZA==" workbookSaltValue="vkv1u3CeHwN9Ni4h5l9wcw==" workbookSpinCount="100000" lockStructure="1"/>
  <bookViews>
    <workbookView xWindow="-110" yWindow="-110" windowWidth="19420" windowHeight="10300" firstSheet="1" activeTab="1" xr2:uid="{00000000-000D-0000-FFFF-FFFF00000000}"/>
  </bookViews>
  <sheets>
    <sheet name="Hoja4" sheetId="10" state="hidden" r:id="rId1"/>
    <sheet name="Hoja1" sheetId="1" r:id="rId2"/>
    <sheet name="GLOSAS CAMPO" sheetId="4" r:id="rId3"/>
    <sheet name="1_G6-2" sheetId="5" r:id="rId4"/>
    <sheet name="2_G7-2" sheetId="6" r:id="rId5"/>
    <sheet name="4_G12-1" sheetId="7" r:id="rId6"/>
    <sheet name="5_G3-3" sheetId="8" r:id="rId7"/>
    <sheet name="Hoja3" sheetId="3" state="hidden" r:id="rId8"/>
    <sheet name="Hoja2" sheetId="2" state="hidden" r:id="rId9"/>
  </sheets>
  <externalReferences>
    <externalReference r:id="rId10"/>
  </externalReferences>
  <definedNames>
    <definedName name="_xlnm._FilterDatabase" localSheetId="7" hidden="1">Hoja3!$A$2:$AA$1909</definedName>
  </definedNames>
  <calcPr calcId="191029"/>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12" i="1" l="1"/>
  <c r="AD12" i="1"/>
  <c r="B26" i="10" l="1"/>
  <c r="AI238" i="1" l="1"/>
  <c r="E237" i="1"/>
  <c r="F237" i="1" s="1"/>
  <c r="E236" i="1"/>
  <c r="J236" i="1" s="1"/>
  <c r="H236" i="1" l="1"/>
  <c r="G236" i="1"/>
  <c r="F236" i="1"/>
  <c r="I236" i="1"/>
  <c r="M237" i="1"/>
  <c r="T237" i="1" s="1"/>
  <c r="J237" i="1"/>
  <c r="I237" i="1"/>
  <c r="H237" i="1"/>
  <c r="G237" i="1"/>
  <c r="M236" i="1"/>
  <c r="P237" i="1" l="1"/>
  <c r="Z237" i="1" s="1"/>
  <c r="O237" i="1"/>
  <c r="Y237" i="1" s="1"/>
  <c r="Q237" i="1"/>
  <c r="R237" i="1"/>
  <c r="S237" i="1"/>
  <c r="O236" i="1"/>
  <c r="Y236" i="1" s="1"/>
  <c r="P236" i="1"/>
  <c r="Z236" i="1" s="1"/>
  <c r="Q236" i="1"/>
  <c r="R236" i="1"/>
  <c r="S236" i="1"/>
  <c r="T236" i="1"/>
  <c r="AA237" i="1" l="1"/>
  <c r="AF237" i="1" s="1"/>
  <c r="AI237" i="1" s="1"/>
  <c r="AA236" i="1"/>
  <c r="AF236" i="1" s="1"/>
  <c r="AI236" i="1" s="1"/>
  <c r="D1908" i="3" l="1"/>
  <c r="M1908" i="3" s="1"/>
  <c r="D1907" i="3"/>
  <c r="M1907" i="3" s="1"/>
  <c r="D1906" i="3"/>
  <c r="M1906" i="3" s="1"/>
  <c r="M1905" i="3"/>
  <c r="D1905" i="3"/>
  <c r="D1904" i="3"/>
  <c r="M1904" i="3" s="1"/>
  <c r="M1903" i="3"/>
  <c r="D1903" i="3"/>
  <c r="M1902" i="3"/>
  <c r="D1902" i="3"/>
  <c r="D1901" i="3"/>
  <c r="M1901" i="3" s="1"/>
  <c r="D1900" i="3"/>
  <c r="M1900" i="3" s="1"/>
  <c r="M1899" i="3"/>
  <c r="D1899" i="3"/>
  <c r="D1898" i="3"/>
  <c r="M1898" i="3" s="1"/>
  <c r="M1897" i="3"/>
  <c r="D1897" i="3"/>
  <c r="M1896" i="3"/>
  <c r="D1896" i="3"/>
  <c r="D1895" i="3"/>
  <c r="M1895" i="3" s="1"/>
  <c r="D1894" i="3"/>
  <c r="M1894" i="3" s="1"/>
  <c r="D1893" i="3"/>
  <c r="M1893" i="3" s="1"/>
  <c r="D1892" i="3"/>
  <c r="M1892" i="3" s="1"/>
  <c r="D1891" i="3"/>
  <c r="M1891" i="3" s="1"/>
  <c r="D1890" i="3"/>
  <c r="M1890" i="3" s="1"/>
  <c r="D1889" i="3"/>
  <c r="M1889" i="3" s="1"/>
  <c r="M1888" i="3"/>
  <c r="D1888" i="3"/>
  <c r="D1887" i="3"/>
  <c r="M1887" i="3" s="1"/>
  <c r="D1886" i="3"/>
  <c r="M1886" i="3" s="1"/>
  <c r="D1885" i="3"/>
  <c r="M1885" i="3" s="1"/>
  <c r="D1884" i="3"/>
  <c r="M1884" i="3" s="1"/>
  <c r="D1883" i="3"/>
  <c r="M1883" i="3" s="1"/>
  <c r="D1882" i="3"/>
  <c r="M1882" i="3" s="1"/>
  <c r="D1881" i="3"/>
  <c r="M1881" i="3" s="1"/>
  <c r="D1880" i="3"/>
  <c r="M1880" i="3" s="1"/>
  <c r="M1879" i="3"/>
  <c r="D1879" i="3"/>
  <c r="D1878" i="3"/>
  <c r="M1878" i="3" s="1"/>
  <c r="D1877" i="3"/>
  <c r="M1877" i="3" s="1"/>
  <c r="M1876" i="3"/>
  <c r="D1876" i="3"/>
  <c r="M1875" i="3"/>
  <c r="D1875" i="3"/>
  <c r="D1874" i="3"/>
  <c r="M1874" i="3" s="1"/>
  <c r="D1873" i="3"/>
  <c r="M1873" i="3" s="1"/>
  <c r="D1872" i="3"/>
  <c r="M1872" i="3" s="1"/>
  <c r="D1871" i="3"/>
  <c r="M1871" i="3" s="1"/>
  <c r="D1870" i="3"/>
  <c r="M1870" i="3" s="1"/>
  <c r="D1869" i="3"/>
  <c r="M1869" i="3" s="1"/>
  <c r="D1868" i="3"/>
  <c r="M1868" i="3" s="1"/>
  <c r="D1867" i="3"/>
  <c r="M1867" i="3" s="1"/>
  <c r="M1866" i="3"/>
  <c r="D1866" i="3"/>
  <c r="D1865" i="3"/>
  <c r="M1865" i="3" s="1"/>
  <c r="D1864" i="3"/>
  <c r="M1864" i="3" s="1"/>
  <c r="M1863" i="3"/>
  <c r="D1863" i="3"/>
  <c r="D1862" i="3"/>
  <c r="M1862" i="3" s="1"/>
  <c r="M1861" i="3"/>
  <c r="D1861" i="3"/>
  <c r="D1860" i="3"/>
  <c r="M1860" i="3" s="1"/>
  <c r="D1859" i="3"/>
  <c r="M1859" i="3" s="1"/>
  <c r="D1858" i="3"/>
  <c r="M1858" i="3" s="1"/>
  <c r="M1857" i="3"/>
  <c r="D1857" i="3"/>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M1845" i="3"/>
  <c r="D1845" i="3"/>
  <c r="D1844" i="3"/>
  <c r="M1844" i="3" s="1"/>
  <c r="M1843" i="3"/>
  <c r="D1843" i="3"/>
  <c r="D1842" i="3"/>
  <c r="M1842" i="3" s="1"/>
  <c r="D1841" i="3"/>
  <c r="M1841" i="3" s="1"/>
  <c r="M1840" i="3"/>
  <c r="D1840" i="3"/>
  <c r="D1839" i="3"/>
  <c r="M1839" i="3" s="1"/>
  <c r="D1838" i="3"/>
  <c r="M1838" i="3" s="1"/>
  <c r="D1837" i="3"/>
  <c r="M1837" i="3" s="1"/>
  <c r="D1836" i="3"/>
  <c r="M1836" i="3" s="1"/>
  <c r="D1835" i="3"/>
  <c r="M1835" i="3" s="1"/>
  <c r="D1834" i="3"/>
  <c r="M1834" i="3" s="1"/>
  <c r="D1833" i="3"/>
  <c r="M1833" i="3" s="1"/>
  <c r="D1832" i="3"/>
  <c r="M1832" i="3" s="1"/>
  <c r="M1831" i="3"/>
  <c r="D1831" i="3"/>
  <c r="M1830" i="3"/>
  <c r="D1830" i="3"/>
  <c r="D1829" i="3"/>
  <c r="M1829" i="3" s="1"/>
  <c r="D1828" i="3"/>
  <c r="M1828" i="3" s="1"/>
  <c r="D1827" i="3"/>
  <c r="M1827" i="3" s="1"/>
  <c r="D1826" i="3"/>
  <c r="M1826" i="3" s="1"/>
  <c r="M1825" i="3"/>
  <c r="D1825" i="3"/>
  <c r="D1824" i="3"/>
  <c r="M1824" i="3" s="1"/>
  <c r="D1823" i="3"/>
  <c r="M1823" i="3" s="1"/>
  <c r="M1822" i="3"/>
  <c r="D1822" i="3"/>
  <c r="M1821" i="3"/>
  <c r="D1821" i="3"/>
  <c r="D1820" i="3"/>
  <c r="M1820" i="3" s="1"/>
  <c r="D1819" i="3"/>
  <c r="M1819" i="3" s="1"/>
  <c r="M1818" i="3"/>
  <c r="D1818" i="3"/>
  <c r="D1817" i="3"/>
  <c r="M1817" i="3" s="1"/>
  <c r="D1816" i="3"/>
  <c r="M1816" i="3" s="1"/>
  <c r="M1815" i="3"/>
  <c r="D1815" i="3"/>
  <c r="D1814" i="3"/>
  <c r="M1814" i="3" s="1"/>
  <c r="D1813" i="3"/>
  <c r="M1813" i="3" s="1"/>
  <c r="M1812" i="3"/>
  <c r="D1812" i="3"/>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M1795" i="3"/>
  <c r="D1795" i="3"/>
  <c r="M1794" i="3"/>
  <c r="D1794" i="3"/>
  <c r="D1793" i="3"/>
  <c r="M1793" i="3" s="1"/>
  <c r="D1792" i="3"/>
  <c r="M1792" i="3" s="1"/>
  <c r="D1791" i="3"/>
  <c r="M1791" i="3" s="1"/>
  <c r="D1790" i="3"/>
  <c r="M1790" i="3" s="1"/>
  <c r="M1789" i="3"/>
  <c r="D1789" i="3"/>
  <c r="D1788" i="3"/>
  <c r="M1788" i="3" s="1"/>
  <c r="D1787" i="3"/>
  <c r="M1787" i="3" s="1"/>
  <c r="M1786" i="3"/>
  <c r="D1786" i="3"/>
  <c r="D1785" i="3"/>
  <c r="M1785" i="3" s="1"/>
  <c r="D1784" i="3"/>
  <c r="M1784" i="3" s="1"/>
  <c r="D1783" i="3"/>
  <c r="M1783" i="3" s="1"/>
  <c r="M1782" i="3"/>
  <c r="D1782" i="3"/>
  <c r="D1781" i="3"/>
  <c r="M1781" i="3" s="1"/>
  <c r="M1780" i="3"/>
  <c r="D1780" i="3"/>
  <c r="D1779" i="3"/>
  <c r="M1779" i="3" s="1"/>
  <c r="D1778" i="3"/>
  <c r="M1778" i="3" s="1"/>
  <c r="M1777" i="3"/>
  <c r="D1777" i="3"/>
  <c r="M1776" i="3"/>
  <c r="D1776" i="3"/>
  <c r="D1775" i="3"/>
  <c r="M1775" i="3" s="1"/>
  <c r="D1774" i="3"/>
  <c r="M1774" i="3" s="1"/>
  <c r="M1773" i="3"/>
  <c r="D1773" i="3"/>
  <c r="D1772" i="3"/>
  <c r="M1772" i="3" s="1"/>
  <c r="D1771" i="3"/>
  <c r="M1771" i="3" s="1"/>
  <c r="D1770" i="3"/>
  <c r="M1770" i="3" s="1"/>
  <c r="D1769" i="3"/>
  <c r="M1769" i="3" s="1"/>
  <c r="D1768" i="3"/>
  <c r="M1768" i="3" s="1"/>
  <c r="D1767" i="3"/>
  <c r="M1767" i="3" s="1"/>
  <c r="D1766" i="3"/>
  <c r="M1766" i="3" s="1"/>
  <c r="D1765" i="3"/>
  <c r="M1765" i="3" s="1"/>
  <c r="M1764" i="3"/>
  <c r="D1764" i="3"/>
  <c r="D1763" i="3"/>
  <c r="M1763" i="3" s="1"/>
  <c r="D1762" i="3"/>
  <c r="M1762" i="3" s="1"/>
  <c r="D1761" i="3"/>
  <c r="M1761" i="3" s="1"/>
  <c r="D1760" i="3"/>
  <c r="M1760" i="3" s="1"/>
  <c r="M1759" i="3"/>
  <c r="D1759" i="3"/>
  <c r="D1758" i="3"/>
  <c r="M1758" i="3" s="1"/>
  <c r="D1757" i="3"/>
  <c r="M1757" i="3" s="1"/>
  <c r="D1756" i="3"/>
  <c r="M1756" i="3" s="1"/>
  <c r="D1755" i="3"/>
  <c r="M1755" i="3" s="1"/>
  <c r="D1754" i="3"/>
  <c r="M1754" i="3" s="1"/>
  <c r="D1753" i="3"/>
  <c r="M1753" i="3" s="1"/>
  <c r="D1752" i="3"/>
  <c r="M1752" i="3" s="1"/>
  <c r="D1751" i="3"/>
  <c r="M1751" i="3" s="1"/>
  <c r="M1750" i="3"/>
  <c r="D1750" i="3"/>
  <c r="M1749" i="3"/>
  <c r="D1749" i="3"/>
  <c r="D1748" i="3"/>
  <c r="M1748" i="3" s="1"/>
  <c r="D1747" i="3"/>
  <c r="M1747" i="3" s="1"/>
  <c r="D1746" i="3"/>
  <c r="M1746" i="3" s="1"/>
  <c r="D1745" i="3"/>
  <c r="M1745" i="3" s="1"/>
  <c r="D1744" i="3"/>
  <c r="M1744" i="3" s="1"/>
  <c r="D1743" i="3"/>
  <c r="M1743" i="3" s="1"/>
  <c r="D1742" i="3"/>
  <c r="M1742" i="3" s="1"/>
  <c r="M1741" i="3"/>
  <c r="D1741" i="3"/>
  <c r="D1740" i="3"/>
  <c r="M1740" i="3" s="1"/>
  <c r="D1739" i="3"/>
  <c r="M1739" i="3" s="1"/>
  <c r="D1738" i="3"/>
  <c r="M1738" i="3" s="1"/>
  <c r="M1737" i="3"/>
  <c r="D1737" i="3"/>
  <c r="D1736" i="3"/>
  <c r="M1736" i="3" s="1"/>
  <c r="M1735" i="3"/>
  <c r="D1735" i="3"/>
  <c r="M1734" i="3"/>
  <c r="D1734" i="3"/>
  <c r="D1733" i="3"/>
  <c r="M1733" i="3" s="1"/>
  <c r="D1732" i="3"/>
  <c r="M1732" i="3" s="1"/>
  <c r="D1731" i="3"/>
  <c r="M1731" i="3" s="1"/>
  <c r="D1730" i="3"/>
  <c r="M1730" i="3" s="1"/>
  <c r="D1729" i="3"/>
  <c r="M1729" i="3" s="1"/>
  <c r="M1728" i="3"/>
  <c r="D1728" i="3"/>
  <c r="D1727" i="3"/>
  <c r="M1727" i="3" s="1"/>
  <c r="M1726" i="3"/>
  <c r="D1726" i="3"/>
  <c r="D1725" i="3"/>
  <c r="M1725" i="3" s="1"/>
  <c r="D1724" i="3"/>
  <c r="M1724" i="3" s="1"/>
  <c r="D1723" i="3"/>
  <c r="M1723" i="3" s="1"/>
  <c r="M1722" i="3"/>
  <c r="D1722" i="3"/>
  <c r="D1721" i="3"/>
  <c r="M1721" i="3" s="1"/>
  <c r="D1720" i="3"/>
  <c r="M1720" i="3" s="1"/>
  <c r="M1719" i="3"/>
  <c r="D1719" i="3"/>
  <c r="D1718" i="3"/>
  <c r="M1718" i="3" s="1"/>
  <c r="D1717" i="3"/>
  <c r="M1717" i="3" s="1"/>
  <c r="D1716" i="3"/>
  <c r="M1716" i="3" s="1"/>
  <c r="D1715" i="3"/>
  <c r="M1715" i="3" s="1"/>
  <c r="M1714" i="3"/>
  <c r="D1714" i="3"/>
  <c r="M1713" i="3"/>
  <c r="D1713" i="3"/>
  <c r="D1712" i="3"/>
  <c r="M1712" i="3" s="1"/>
  <c r="D1711" i="3"/>
  <c r="M1711" i="3" s="1"/>
  <c r="M1710" i="3"/>
  <c r="D1710" i="3"/>
  <c r="D1709" i="3"/>
  <c r="M1709" i="3" s="1"/>
  <c r="D1708" i="3"/>
  <c r="M1708" i="3" s="1"/>
  <c r="M1707" i="3"/>
  <c r="D1707" i="3"/>
  <c r="D1706" i="3"/>
  <c r="M1706" i="3" s="1"/>
  <c r="D1705" i="3"/>
  <c r="M1705" i="3" s="1"/>
  <c r="D1704" i="3"/>
  <c r="M1704" i="3" s="1"/>
  <c r="D1703" i="3"/>
  <c r="M1703" i="3" s="1"/>
  <c r="D1702" i="3"/>
  <c r="M1702" i="3" s="1"/>
  <c r="M1701" i="3"/>
  <c r="D1701" i="3"/>
  <c r="D1700" i="3"/>
  <c r="M1700" i="3" s="1"/>
  <c r="M1699" i="3"/>
  <c r="D1699" i="3"/>
  <c r="D1698" i="3"/>
  <c r="M1698" i="3" s="1"/>
  <c r="D1697" i="3"/>
  <c r="M1697" i="3" s="1"/>
  <c r="D1696" i="3"/>
  <c r="M1696" i="3" s="1"/>
  <c r="M1695" i="3"/>
  <c r="D1695" i="3"/>
  <c r="D1694" i="3"/>
  <c r="M1694" i="3" s="1"/>
  <c r="D1693" i="3"/>
  <c r="M1693" i="3" s="1"/>
  <c r="D1692" i="3"/>
  <c r="M1692" i="3" s="1"/>
  <c r="D1691" i="3"/>
  <c r="M1691" i="3" s="1"/>
  <c r="D1690" i="3"/>
  <c r="M1690" i="3" s="1"/>
  <c r="D1689" i="3"/>
  <c r="M1689" i="3" s="1"/>
  <c r="M1688" i="3"/>
  <c r="D1688" i="3"/>
  <c r="D1687" i="3"/>
  <c r="M1687" i="3" s="1"/>
  <c r="M1686" i="3"/>
  <c r="D1686" i="3"/>
  <c r="D1685" i="3"/>
  <c r="M1685" i="3" s="1"/>
  <c r="D1684" i="3"/>
  <c r="M1684" i="3" s="1"/>
  <c r="D1683" i="3"/>
  <c r="M1683" i="3" s="1"/>
  <c r="D1682" i="3"/>
  <c r="M1682" i="3" s="1"/>
  <c r="M1681" i="3"/>
  <c r="D1681" i="3"/>
  <c r="M1680" i="3"/>
  <c r="D1680" i="3"/>
  <c r="M1679" i="3"/>
  <c r="D1679" i="3"/>
  <c r="D1678" i="3"/>
  <c r="M1678" i="3" s="1"/>
  <c r="M1677" i="3"/>
  <c r="D1677" i="3"/>
  <c r="D1676" i="3"/>
  <c r="M1676" i="3" s="1"/>
  <c r="D1675" i="3"/>
  <c r="M1675" i="3" s="1"/>
  <c r="M1674" i="3"/>
  <c r="D1674" i="3"/>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M1662" i="3"/>
  <c r="D1662" i="3"/>
  <c r="M1661" i="3"/>
  <c r="D1661" i="3"/>
  <c r="D1660" i="3"/>
  <c r="M1660" i="3" s="1"/>
  <c r="M1659" i="3"/>
  <c r="D1659" i="3"/>
  <c r="D1658" i="3"/>
  <c r="M1658" i="3" s="1"/>
  <c r="D1657" i="3"/>
  <c r="M1657" i="3" s="1"/>
  <c r="D1656" i="3"/>
  <c r="M1656" i="3" s="1"/>
  <c r="D1655" i="3"/>
  <c r="M1655" i="3" s="1"/>
  <c r="D1654" i="3"/>
  <c r="M1654" i="3" s="1"/>
  <c r="D1653" i="3"/>
  <c r="M1653" i="3" s="1"/>
  <c r="M1652" i="3"/>
  <c r="D1652" i="3"/>
  <c r="D1651" i="3"/>
  <c r="M1651" i="3" s="1"/>
  <c r="M1650" i="3"/>
  <c r="D1650" i="3"/>
  <c r="D1649" i="3"/>
  <c r="M1649" i="3" s="1"/>
  <c r="D1648" i="3"/>
  <c r="M1648" i="3" s="1"/>
  <c r="D1647" i="3"/>
  <c r="M1647" i="3" s="1"/>
  <c r="D1646" i="3"/>
  <c r="M1646" i="3" s="1"/>
  <c r="D1645" i="3"/>
  <c r="M1645" i="3" s="1"/>
  <c r="M1644" i="3"/>
  <c r="D1644" i="3"/>
  <c r="D1643" i="3"/>
  <c r="M1643" i="3" s="1"/>
  <c r="D1642" i="3"/>
  <c r="M1642" i="3" s="1"/>
  <c r="M1641" i="3"/>
  <c r="D1641" i="3"/>
  <c r="D1640" i="3"/>
  <c r="M1640" i="3" s="1"/>
  <c r="D1639" i="3"/>
  <c r="M1639" i="3" s="1"/>
  <c r="D1638" i="3"/>
  <c r="M1638" i="3" s="1"/>
  <c r="D1637" i="3"/>
  <c r="M1637" i="3" s="1"/>
  <c r="D1636" i="3"/>
  <c r="M1636" i="3" s="1"/>
  <c r="M1635" i="3"/>
  <c r="D1635" i="3"/>
  <c r="M1634" i="3"/>
  <c r="D1634" i="3"/>
  <c r="D1633" i="3"/>
  <c r="M1633" i="3" s="1"/>
  <c r="M1632" i="3"/>
  <c r="D1632" i="3"/>
  <c r="D1631" i="3"/>
  <c r="M1631" i="3" s="1"/>
  <c r="D1630" i="3"/>
  <c r="M1630" i="3" s="1"/>
  <c r="D1629" i="3"/>
  <c r="M1629" i="3" s="1"/>
  <c r="D1628" i="3"/>
  <c r="M1628" i="3" s="1"/>
  <c r="D1627" i="3"/>
  <c r="M1627" i="3" s="1"/>
  <c r="M1626" i="3"/>
  <c r="D1626" i="3"/>
  <c r="M1625" i="3"/>
  <c r="D1625" i="3"/>
  <c r="D1624" i="3"/>
  <c r="M1624" i="3" s="1"/>
  <c r="M1623" i="3"/>
  <c r="D1623" i="3"/>
  <c r="D1622" i="3"/>
  <c r="M1622" i="3" s="1"/>
  <c r="D1621" i="3"/>
  <c r="M1621" i="3" s="1"/>
  <c r="D1620" i="3"/>
  <c r="M1620" i="3" s="1"/>
  <c r="D1619" i="3"/>
  <c r="M1619" i="3" s="1"/>
  <c r="D1618" i="3"/>
  <c r="M1618" i="3" s="1"/>
  <c r="D1617" i="3"/>
  <c r="M1617" i="3" s="1"/>
  <c r="D1616" i="3"/>
  <c r="M1616" i="3" s="1"/>
  <c r="D1615" i="3"/>
  <c r="M1615" i="3" s="1"/>
  <c r="M1614" i="3"/>
  <c r="D1614" i="3"/>
  <c r="D1613" i="3"/>
  <c r="M1613" i="3" s="1"/>
  <c r="D1612" i="3"/>
  <c r="M1612" i="3" s="1"/>
  <c r="D1611" i="3"/>
  <c r="M1611" i="3" s="1"/>
  <c r="D1610" i="3"/>
  <c r="M1610" i="3" s="1"/>
  <c r="M1609" i="3"/>
  <c r="D1609" i="3"/>
  <c r="M1608" i="3"/>
  <c r="D1608" i="3"/>
  <c r="D1607" i="3"/>
  <c r="M1607" i="3" s="1"/>
  <c r="M1606" i="3"/>
  <c r="D1606" i="3"/>
  <c r="M1605" i="3"/>
  <c r="D1605" i="3"/>
  <c r="D1604" i="3"/>
  <c r="M1604" i="3" s="1"/>
  <c r="D1603" i="3"/>
  <c r="M1603" i="3" s="1"/>
  <c r="D1602" i="3"/>
  <c r="M1602" i="3" s="1"/>
  <c r="D1601" i="3"/>
  <c r="M1601" i="3" s="1"/>
  <c r="D1600" i="3"/>
  <c r="M1600" i="3" s="1"/>
  <c r="M1599" i="3"/>
  <c r="D1599" i="3"/>
  <c r="M1598" i="3"/>
  <c r="D1598" i="3"/>
  <c r="D1597" i="3"/>
  <c r="M1597" i="3" s="1"/>
  <c r="D1596" i="3"/>
  <c r="M1596" i="3" s="1"/>
  <c r="D1595" i="3"/>
  <c r="M1595" i="3" s="1"/>
  <c r="D1594" i="3"/>
  <c r="M1594" i="3" s="1"/>
  <c r="D1593" i="3"/>
  <c r="M1593" i="3" s="1"/>
  <c r="D1592" i="3"/>
  <c r="M1592" i="3" s="1"/>
  <c r="D1591" i="3"/>
  <c r="M1591" i="3" s="1"/>
  <c r="M1590" i="3"/>
  <c r="D1590" i="3"/>
  <c r="D1589" i="3"/>
  <c r="M1589" i="3" s="1"/>
  <c r="M1588" i="3"/>
  <c r="D1588" i="3"/>
  <c r="M1587" i="3"/>
  <c r="D1587" i="3"/>
  <c r="D1586" i="3"/>
  <c r="M1586" i="3" s="1"/>
  <c r="D1585" i="3"/>
  <c r="M1585" i="3" s="1"/>
  <c r="M1584" i="3"/>
  <c r="D1584" i="3"/>
  <c r="D1583" i="3"/>
  <c r="M1583" i="3" s="1"/>
  <c r="D1582" i="3"/>
  <c r="M1582" i="3" s="1"/>
  <c r="M1581" i="3"/>
  <c r="D1581" i="3"/>
  <c r="M1580" i="3"/>
  <c r="D1580" i="3"/>
  <c r="D1579" i="3"/>
  <c r="M1579" i="3" s="1"/>
  <c r="D1578" i="3"/>
  <c r="M1578" i="3" s="1"/>
  <c r="D1577" i="3"/>
  <c r="M1577" i="3" s="1"/>
  <c r="D1576" i="3"/>
  <c r="M1576" i="3" s="1"/>
  <c r="D1575" i="3"/>
  <c r="M1575" i="3" s="1"/>
  <c r="D1574" i="3"/>
  <c r="M1574" i="3" s="1"/>
  <c r="M1573" i="3"/>
  <c r="D1573" i="3"/>
  <c r="M1572" i="3"/>
  <c r="D1572" i="3"/>
  <c r="M1571" i="3"/>
  <c r="D1571" i="3"/>
  <c r="D1570" i="3"/>
  <c r="M1570" i="3" s="1"/>
  <c r="M1569" i="3"/>
  <c r="D1569" i="3"/>
  <c r="D1568" i="3"/>
  <c r="M1568" i="3" s="1"/>
  <c r="D1567" i="3"/>
  <c r="M1567" i="3" s="1"/>
  <c r="M1566" i="3"/>
  <c r="D1566" i="3"/>
  <c r="D1565" i="3"/>
  <c r="M1565" i="3" s="1"/>
  <c r="D1564" i="3"/>
  <c r="M1564" i="3" s="1"/>
  <c r="M1563" i="3"/>
  <c r="D1563" i="3"/>
  <c r="D1562" i="3"/>
  <c r="M1562" i="3" s="1"/>
  <c r="D1561" i="3"/>
  <c r="M1561" i="3" s="1"/>
  <c r="M1560" i="3"/>
  <c r="D1560" i="3"/>
  <c r="D1559" i="3"/>
  <c r="M1559" i="3" s="1"/>
  <c r="D1558" i="3"/>
  <c r="M1558" i="3" s="1"/>
  <c r="D1557" i="3"/>
  <c r="M1557" i="3" s="1"/>
  <c r="D1556" i="3"/>
  <c r="M1556" i="3" s="1"/>
  <c r="D1555" i="3"/>
  <c r="M1555" i="3" s="1"/>
  <c r="M1554" i="3"/>
  <c r="D1554" i="3"/>
  <c r="M1553" i="3"/>
  <c r="D1553" i="3"/>
  <c r="D1552" i="3"/>
  <c r="M1552" i="3" s="1"/>
  <c r="M1551" i="3"/>
  <c r="D1551" i="3"/>
  <c r="D1550" i="3"/>
  <c r="M1550" i="3" s="1"/>
  <c r="D1549" i="3"/>
  <c r="M1549" i="3" s="1"/>
  <c r="D1548" i="3"/>
  <c r="M1548" i="3" s="1"/>
  <c r="D1547" i="3"/>
  <c r="M1547" i="3" s="1"/>
  <c r="D1546" i="3"/>
  <c r="M1546" i="3" s="1"/>
  <c r="D1545" i="3"/>
  <c r="M1545" i="3" s="1"/>
  <c r="M1544" i="3"/>
  <c r="D1544" i="3"/>
  <c r="D1543" i="3"/>
  <c r="M1543" i="3" s="1"/>
  <c r="D1542" i="3"/>
  <c r="M1542" i="3" s="1"/>
  <c r="D1541" i="3"/>
  <c r="M1541" i="3" s="1"/>
  <c r="D1540" i="3"/>
  <c r="M1540" i="3" s="1"/>
  <c r="D1539" i="3"/>
  <c r="M1539" i="3" s="1"/>
  <c r="D1538" i="3"/>
  <c r="M1538" i="3" s="1"/>
  <c r="D1537" i="3"/>
  <c r="M1537" i="3" s="1"/>
  <c r="M1536" i="3"/>
  <c r="D1536" i="3"/>
  <c r="D1535" i="3"/>
  <c r="M1535" i="3" s="1"/>
  <c r="M1534" i="3"/>
  <c r="D1534" i="3"/>
  <c r="M1533" i="3"/>
  <c r="D1533" i="3"/>
  <c r="D1532" i="3"/>
  <c r="M1532" i="3" s="1"/>
  <c r="D1531" i="3"/>
  <c r="M1531" i="3" s="1"/>
  <c r="M1530" i="3"/>
  <c r="D1530" i="3"/>
  <c r="D1529" i="3"/>
  <c r="M1529" i="3" s="1"/>
  <c r="D1528" i="3"/>
  <c r="M1528" i="3" s="1"/>
  <c r="M1527" i="3"/>
  <c r="D1527" i="3"/>
  <c r="M1526" i="3"/>
  <c r="D1526" i="3"/>
  <c r="D1525" i="3"/>
  <c r="M1525" i="3" s="1"/>
  <c r="D1524" i="3"/>
  <c r="M1524" i="3" s="1"/>
  <c r="D1523" i="3"/>
  <c r="M1523" i="3" s="1"/>
  <c r="D1522" i="3"/>
  <c r="M1522" i="3" s="1"/>
  <c r="D1521" i="3"/>
  <c r="M1521" i="3" s="1"/>
  <c r="D1520" i="3"/>
  <c r="M1520" i="3" s="1"/>
  <c r="D1519" i="3"/>
  <c r="M1519" i="3" s="1"/>
  <c r="M1518" i="3"/>
  <c r="D1518" i="3"/>
  <c r="M1517" i="3"/>
  <c r="D1517" i="3"/>
  <c r="D1516" i="3"/>
  <c r="M1516" i="3" s="1"/>
  <c r="M1515" i="3"/>
  <c r="D1515" i="3"/>
  <c r="D1514" i="3"/>
  <c r="M1514" i="3" s="1"/>
  <c r="D1513" i="3"/>
  <c r="M1513" i="3" s="1"/>
  <c r="D1512" i="3"/>
  <c r="M1512" i="3" s="1"/>
  <c r="D1511" i="3"/>
  <c r="M1511" i="3" s="1"/>
  <c r="D1510" i="3"/>
  <c r="M1510" i="3" s="1"/>
  <c r="M1509" i="3"/>
  <c r="D1509" i="3"/>
  <c r="D1508" i="3"/>
  <c r="M1508" i="3" s="1"/>
  <c r="D1507" i="3"/>
  <c r="M1507" i="3" s="1"/>
  <c r="M1506" i="3"/>
  <c r="D1506" i="3"/>
  <c r="D1505" i="3"/>
  <c r="M1505" i="3" s="1"/>
  <c r="D1504" i="3"/>
  <c r="M1504" i="3" s="1"/>
  <c r="D1503" i="3"/>
  <c r="M1503" i="3" s="1"/>
  <c r="D1502" i="3"/>
  <c r="M1502" i="3" s="1"/>
  <c r="D1501" i="3"/>
  <c r="M1501" i="3" s="1"/>
  <c r="M1500" i="3"/>
  <c r="D1500" i="3"/>
  <c r="D1499" i="3"/>
  <c r="M1499" i="3" s="1"/>
  <c r="D1498" i="3"/>
  <c r="M1498" i="3" s="1"/>
  <c r="M1497" i="3"/>
  <c r="D1497" i="3"/>
  <c r="D1496" i="3"/>
  <c r="M1496" i="3" s="1"/>
  <c r="D1495" i="3"/>
  <c r="M1495" i="3" s="1"/>
  <c r="D1494" i="3"/>
  <c r="M1494" i="3" s="1"/>
  <c r="D1493" i="3"/>
  <c r="M1493" i="3" s="1"/>
  <c r="D1492" i="3"/>
  <c r="M1492" i="3" s="1"/>
  <c r="D1491" i="3"/>
  <c r="M1491" i="3" s="1"/>
  <c r="D1490" i="3"/>
  <c r="M1490" i="3" s="1"/>
  <c r="D1489" i="3"/>
  <c r="M1489" i="3" s="1"/>
  <c r="M1488" i="3"/>
  <c r="D1488" i="3"/>
  <c r="D1487" i="3"/>
  <c r="M1487" i="3" s="1"/>
  <c r="D1486" i="3"/>
  <c r="M1486" i="3" s="1"/>
  <c r="D1485" i="3"/>
  <c r="M1485" i="3" s="1"/>
  <c r="D1484" i="3"/>
  <c r="M1484" i="3" s="1"/>
  <c r="D1483" i="3"/>
  <c r="M1483" i="3" s="1"/>
  <c r="M1482" i="3"/>
  <c r="D1482" i="3"/>
  <c r="D1481" i="3"/>
  <c r="M1481" i="3" s="1"/>
  <c r="D1480" i="3"/>
  <c r="M1480" i="3" s="1"/>
  <c r="M1479" i="3"/>
  <c r="D1479" i="3"/>
  <c r="D1478" i="3"/>
  <c r="M1478" i="3" s="1"/>
  <c r="D1477" i="3"/>
  <c r="M1477" i="3" s="1"/>
  <c r="D1476" i="3"/>
  <c r="M1476" i="3" s="1"/>
  <c r="D1475" i="3"/>
  <c r="M1475" i="3" s="1"/>
  <c r="D1474" i="3"/>
  <c r="M1474" i="3" s="1"/>
  <c r="M1473" i="3"/>
  <c r="D1473" i="3"/>
  <c r="M1472" i="3"/>
  <c r="D1472" i="3"/>
  <c r="D1471" i="3"/>
  <c r="M1471" i="3" s="1"/>
  <c r="D1470" i="3"/>
  <c r="M1470" i="3" s="1"/>
  <c r="D1469" i="3"/>
  <c r="M1469" i="3" s="1"/>
  <c r="D1468" i="3"/>
  <c r="M1468" i="3" s="1"/>
  <c r="M1467" i="3"/>
  <c r="D1467" i="3"/>
  <c r="D1466" i="3"/>
  <c r="M1466" i="3" s="1"/>
  <c r="M1465" i="3"/>
  <c r="D1465" i="3"/>
  <c r="M1464" i="3"/>
  <c r="D1464" i="3"/>
  <c r="D1463" i="3"/>
  <c r="M1463" i="3" s="1"/>
  <c r="M1462" i="3"/>
  <c r="D1462" i="3"/>
  <c r="D1461" i="3"/>
  <c r="M1461" i="3" s="1"/>
  <c r="M1460" i="3"/>
  <c r="D1460" i="3"/>
  <c r="M1459" i="3"/>
  <c r="D1459" i="3"/>
  <c r="D1458" i="3"/>
  <c r="M1458" i="3" s="1"/>
  <c r="D1457" i="3"/>
  <c r="M1457" i="3" s="1"/>
  <c r="M1456" i="3"/>
  <c r="D1456" i="3"/>
  <c r="D1455" i="3"/>
  <c r="M1455" i="3" s="1"/>
  <c r="M1454" i="3"/>
  <c r="D1454" i="3"/>
  <c r="M1453" i="3"/>
  <c r="D1453" i="3"/>
  <c r="D1452" i="3"/>
  <c r="M1452" i="3" s="1"/>
  <c r="D1451" i="3"/>
  <c r="M1451" i="3" s="1"/>
  <c r="D1450" i="3"/>
  <c r="M1450" i="3" s="1"/>
  <c r="D1449" i="3"/>
  <c r="M1449" i="3" s="1"/>
  <c r="D1448" i="3"/>
  <c r="M1448" i="3" s="1"/>
  <c r="D1447" i="3"/>
  <c r="M1447" i="3" s="1"/>
  <c r="M1446" i="3"/>
  <c r="D1446" i="3"/>
  <c r="M1445" i="3"/>
  <c r="D1445" i="3"/>
  <c r="D1444" i="3"/>
  <c r="M1444" i="3" s="1"/>
  <c r="M1443" i="3"/>
  <c r="D1443" i="3"/>
  <c r="D1442" i="3"/>
  <c r="M1442" i="3" s="1"/>
  <c r="M1441" i="3"/>
  <c r="D1441" i="3"/>
  <c r="M1440" i="3"/>
  <c r="D1440" i="3"/>
  <c r="D1439" i="3"/>
  <c r="M1439" i="3" s="1"/>
  <c r="M1438" i="3"/>
  <c r="D1438" i="3"/>
  <c r="D1437" i="3"/>
  <c r="M1437" i="3" s="1"/>
  <c r="D1436" i="3"/>
  <c r="M1436" i="3" s="1"/>
  <c r="M1435" i="3"/>
  <c r="D1435" i="3"/>
  <c r="M1434" i="3"/>
  <c r="D1434" i="3"/>
  <c r="D1433" i="3"/>
  <c r="M1433" i="3" s="1"/>
  <c r="D1432" i="3"/>
  <c r="M1432" i="3" s="1"/>
  <c r="D1431" i="3"/>
  <c r="M1431" i="3" s="1"/>
  <c r="D1430" i="3"/>
  <c r="M1430" i="3" s="1"/>
  <c r="D1429" i="3"/>
  <c r="M1429" i="3" s="1"/>
  <c r="D1428" i="3"/>
  <c r="M1428" i="3" s="1"/>
  <c r="M1427" i="3"/>
  <c r="D1427" i="3"/>
  <c r="M1426" i="3"/>
  <c r="D1426" i="3"/>
  <c r="D1425" i="3"/>
  <c r="M1425" i="3" s="1"/>
  <c r="M1424" i="3"/>
  <c r="D1424" i="3"/>
  <c r="D1423" i="3"/>
  <c r="M1423" i="3" s="1"/>
  <c r="M1422" i="3"/>
  <c r="D1422" i="3"/>
  <c r="D1421" i="3"/>
  <c r="M1421" i="3" s="1"/>
  <c r="D1420" i="3"/>
  <c r="M1420" i="3" s="1"/>
  <c r="M1419" i="3"/>
  <c r="D1419" i="3"/>
  <c r="D1418" i="3"/>
  <c r="M1418" i="3" s="1"/>
  <c r="D1417" i="3"/>
  <c r="M1417" i="3" s="1"/>
  <c r="M1416" i="3"/>
  <c r="D1416" i="3"/>
  <c r="M1415" i="3"/>
  <c r="D1415" i="3"/>
  <c r="D1414" i="3"/>
  <c r="M1414" i="3" s="1"/>
  <c r="M1413" i="3"/>
  <c r="D1413" i="3"/>
  <c r="D1412" i="3"/>
  <c r="M1412" i="3" s="1"/>
  <c r="M1411" i="3"/>
  <c r="D1411" i="3"/>
  <c r="M1410" i="3"/>
  <c r="D1410" i="3"/>
  <c r="D1409" i="3"/>
  <c r="M1409" i="3" s="1"/>
  <c r="M1408" i="3"/>
  <c r="D1408" i="3"/>
  <c r="M1407" i="3"/>
  <c r="D1407" i="3"/>
  <c r="D1406" i="3"/>
  <c r="M1406" i="3" s="1"/>
  <c r="M1405" i="3"/>
  <c r="D1405" i="3"/>
  <c r="D1404" i="3"/>
  <c r="M1404" i="3" s="1"/>
  <c r="D1403" i="3"/>
  <c r="M1403" i="3" s="1"/>
  <c r="M1402" i="3"/>
  <c r="D1402" i="3"/>
  <c r="D1401" i="3"/>
  <c r="M1401" i="3" s="1"/>
  <c r="D1400" i="3"/>
  <c r="M1400" i="3" s="1"/>
  <c r="D1399" i="3"/>
  <c r="M1399" i="3" s="1"/>
  <c r="D1398" i="3"/>
  <c r="M1398" i="3" s="1"/>
  <c r="M1397" i="3"/>
  <c r="D1397" i="3"/>
  <c r="M1396" i="3"/>
  <c r="D1396" i="3"/>
  <c r="D1395" i="3"/>
  <c r="M1395" i="3" s="1"/>
  <c r="D1394" i="3"/>
  <c r="M1394" i="3" s="1"/>
  <c r="M1393" i="3"/>
  <c r="D1393" i="3"/>
  <c r="M1392" i="3"/>
  <c r="D1392" i="3"/>
  <c r="D1391" i="3"/>
  <c r="M1391" i="3" s="1"/>
  <c r="M1390" i="3"/>
  <c r="D1390" i="3"/>
  <c r="M1389" i="3"/>
  <c r="D1389" i="3"/>
  <c r="M1388" i="3"/>
  <c r="D1388" i="3"/>
  <c r="D1387" i="3"/>
  <c r="M1387" i="3" s="1"/>
  <c r="M1386" i="3"/>
  <c r="D1386" i="3"/>
  <c r="D1385" i="3"/>
  <c r="M1385" i="3" s="1"/>
  <c r="D1384" i="3"/>
  <c r="M1384" i="3" s="1"/>
  <c r="M1383" i="3"/>
  <c r="D1383" i="3"/>
  <c r="D1382" i="3"/>
  <c r="M1382" i="3" s="1"/>
  <c r="D1381" i="3"/>
  <c r="M1381" i="3" s="1"/>
  <c r="D1380" i="3"/>
  <c r="M1380" i="3" s="1"/>
  <c r="D1379" i="3"/>
  <c r="M1379" i="3" s="1"/>
  <c r="M1378" i="3"/>
  <c r="D1378" i="3"/>
  <c r="M1377" i="3"/>
  <c r="D1377" i="3"/>
  <c r="D1376" i="3"/>
  <c r="M1376" i="3" s="1"/>
  <c r="D1375" i="3"/>
  <c r="M1375" i="3" s="1"/>
  <c r="D1374" i="3"/>
  <c r="M1374" i="3" s="1"/>
  <c r="M1373" i="3"/>
  <c r="D1373" i="3"/>
  <c r="M1372" i="3"/>
  <c r="D1372" i="3"/>
  <c r="D1371" i="3"/>
  <c r="M1371" i="3" s="1"/>
  <c r="M1370" i="3"/>
  <c r="D1370" i="3"/>
  <c r="M1369" i="3"/>
  <c r="D1369" i="3"/>
  <c r="D1368" i="3"/>
  <c r="M1368" i="3" s="1"/>
  <c r="D1367" i="3"/>
  <c r="M1367" i="3" s="1"/>
  <c r="D1366" i="3"/>
  <c r="M1366" i="3" s="1"/>
  <c r="D1365" i="3"/>
  <c r="M1365" i="3" s="1"/>
  <c r="D1364" i="3"/>
  <c r="M1364" i="3" s="1"/>
  <c r="D1363" i="3"/>
  <c r="M1363" i="3" s="1"/>
  <c r="D1362" i="3"/>
  <c r="M1362" i="3" s="1"/>
  <c r="M1361" i="3"/>
  <c r="D1361" i="3"/>
  <c r="D1360" i="3"/>
  <c r="M1360" i="3" s="1"/>
  <c r="M1359" i="3"/>
  <c r="D1359" i="3"/>
  <c r="D1358" i="3"/>
  <c r="M1358" i="3" s="1"/>
  <c r="M1357" i="3"/>
  <c r="D1357" i="3"/>
  <c r="D1356" i="3"/>
  <c r="M1356" i="3" s="1"/>
  <c r="D1355" i="3"/>
  <c r="M1355" i="3" s="1"/>
  <c r="M1354" i="3"/>
  <c r="D1354" i="3"/>
  <c r="D1353" i="3"/>
  <c r="M1353" i="3" s="1"/>
  <c r="D1352" i="3"/>
  <c r="M1352" i="3" s="1"/>
  <c r="M1351" i="3"/>
  <c r="D1351" i="3"/>
  <c r="M1350" i="3"/>
  <c r="D1350" i="3"/>
  <c r="D1349" i="3"/>
  <c r="M1349" i="3" s="1"/>
  <c r="M1348" i="3"/>
  <c r="D1348" i="3"/>
  <c r="D1347" i="3"/>
  <c r="M1347" i="3" s="1"/>
  <c r="D1346" i="3"/>
  <c r="M1346" i="3" s="1"/>
  <c r="D1345" i="3"/>
  <c r="M1345" i="3" s="1"/>
  <c r="D1344" i="3"/>
  <c r="M1344" i="3" s="1"/>
  <c r="M1343" i="3"/>
  <c r="D1343" i="3"/>
  <c r="D1342" i="3"/>
  <c r="M1342" i="3" s="1"/>
  <c r="D1341" i="3"/>
  <c r="M1341" i="3" s="1"/>
  <c r="D1340" i="3"/>
  <c r="M1340" i="3" s="1"/>
  <c r="D1339" i="3"/>
  <c r="M1339" i="3" s="1"/>
  <c r="M1338" i="3"/>
  <c r="D1338" i="3"/>
  <c r="D1337" i="3"/>
  <c r="M1337" i="3" s="1"/>
  <c r="D1336" i="3"/>
  <c r="M1336" i="3" s="1"/>
  <c r="M1335" i="3"/>
  <c r="D1335" i="3"/>
  <c r="M1334" i="3"/>
  <c r="D1334" i="3"/>
  <c r="D1333" i="3"/>
  <c r="M1333" i="3" s="1"/>
  <c r="M1332" i="3"/>
  <c r="D1332" i="3"/>
  <c r="D1331" i="3"/>
  <c r="M1331" i="3" s="1"/>
  <c r="M1330" i="3"/>
  <c r="D1330" i="3"/>
  <c r="M1329" i="3"/>
  <c r="D1329" i="3"/>
  <c r="D1328" i="3"/>
  <c r="M1328" i="3" s="1"/>
  <c r="D1327" i="3"/>
  <c r="M1327" i="3" s="1"/>
  <c r="M1326" i="3"/>
  <c r="D1326" i="3"/>
  <c r="D1325" i="3"/>
  <c r="M1325" i="3" s="1"/>
  <c r="D1324" i="3"/>
  <c r="M1324" i="3" s="1"/>
  <c r="D1323" i="3"/>
  <c r="M1323" i="3" s="1"/>
  <c r="D1322" i="3"/>
  <c r="M1322" i="3" s="1"/>
  <c r="M1321" i="3"/>
  <c r="D1321" i="3"/>
  <c r="D1320" i="3"/>
  <c r="M1320" i="3" s="1"/>
  <c r="M1319" i="3"/>
  <c r="D1319" i="3"/>
  <c r="D1318" i="3"/>
  <c r="M1318" i="3" s="1"/>
  <c r="M1317" i="3"/>
  <c r="D1317" i="3"/>
  <c r="M1316" i="3"/>
  <c r="D1316" i="3"/>
  <c r="M1315" i="3"/>
  <c r="D1315" i="3"/>
  <c r="M1314" i="3"/>
  <c r="D1314" i="3"/>
  <c r="D1313" i="3"/>
  <c r="M1313" i="3" s="1"/>
  <c r="D1312" i="3"/>
  <c r="M1312" i="3" s="1"/>
  <c r="M1311" i="3"/>
  <c r="D1311" i="3"/>
  <c r="M1310" i="3"/>
  <c r="D1310" i="3"/>
  <c r="D1309" i="3"/>
  <c r="M1309" i="3" s="1"/>
  <c r="D1308" i="3"/>
  <c r="M1308" i="3" s="1"/>
  <c r="M1307" i="3"/>
  <c r="D1307" i="3"/>
  <c r="D1306" i="3"/>
  <c r="M1306" i="3" s="1"/>
  <c r="D1305" i="3"/>
  <c r="M1305" i="3" s="1"/>
  <c r="D1304" i="3"/>
  <c r="M1304" i="3" s="1"/>
  <c r="M1303" i="3"/>
  <c r="D1303" i="3"/>
  <c r="M1302" i="3"/>
  <c r="D1302" i="3"/>
  <c r="D1301" i="3"/>
  <c r="M1301" i="3" s="1"/>
  <c r="M1300" i="3"/>
  <c r="D1300" i="3"/>
  <c r="D1299" i="3"/>
  <c r="M1299" i="3" s="1"/>
  <c r="D1298" i="3"/>
  <c r="M1298" i="3" s="1"/>
  <c r="M1297" i="3"/>
  <c r="D1297" i="3"/>
  <c r="M1296" i="3"/>
  <c r="D1296" i="3"/>
  <c r="D1295" i="3"/>
  <c r="M1295" i="3" s="1"/>
  <c r="D1294" i="3"/>
  <c r="M1294" i="3" s="1"/>
  <c r="D1293" i="3"/>
  <c r="M1293" i="3" s="1"/>
  <c r="M1292" i="3"/>
  <c r="D1292" i="3"/>
  <c r="M1291" i="3"/>
  <c r="D1291" i="3"/>
  <c r="D1290" i="3"/>
  <c r="M1290" i="3" s="1"/>
  <c r="D1289" i="3"/>
  <c r="M1289" i="3" s="1"/>
  <c r="M1288" i="3"/>
  <c r="D1288" i="3"/>
  <c r="D1287" i="3"/>
  <c r="M1287" i="3" s="1"/>
  <c r="D1286" i="3"/>
  <c r="M1286" i="3" s="1"/>
  <c r="M1285" i="3"/>
  <c r="D1285" i="3"/>
  <c r="M1284" i="3"/>
  <c r="D1284" i="3"/>
  <c r="M1283" i="3"/>
  <c r="D1283" i="3"/>
  <c r="D1282" i="3"/>
  <c r="M1282" i="3" s="1"/>
  <c r="M1281" i="3"/>
  <c r="D1281" i="3"/>
  <c r="D1280" i="3"/>
  <c r="M1280" i="3" s="1"/>
  <c r="M1279" i="3"/>
  <c r="D1279" i="3"/>
  <c r="M1278" i="3"/>
  <c r="D1278" i="3"/>
  <c r="D1277" i="3"/>
  <c r="M1277" i="3" s="1"/>
  <c r="D1276" i="3"/>
  <c r="M1276" i="3" s="1"/>
  <c r="D1275" i="3"/>
  <c r="M1275" i="3" s="1"/>
  <c r="D1274" i="3"/>
  <c r="M1274" i="3" s="1"/>
  <c r="M1273" i="3"/>
  <c r="D1273" i="3"/>
  <c r="M1272" i="3"/>
  <c r="D1272" i="3"/>
  <c r="D1271" i="3"/>
  <c r="M1271" i="3" s="1"/>
  <c r="M1270" i="3"/>
  <c r="D1270" i="3"/>
  <c r="D1269" i="3"/>
  <c r="M1269" i="3" s="1"/>
  <c r="D1268" i="3"/>
  <c r="M1268" i="3" s="1"/>
  <c r="D1267" i="3"/>
  <c r="M1267" i="3" s="1"/>
  <c r="M1266" i="3"/>
  <c r="D1266" i="3"/>
  <c r="M1265" i="3"/>
  <c r="D1265" i="3"/>
  <c r="M1264" i="3"/>
  <c r="D1264" i="3"/>
  <c r="D1263" i="3"/>
  <c r="M1263" i="3" s="1"/>
  <c r="M1262" i="3"/>
  <c r="D1262" i="3"/>
  <c r="D1261" i="3"/>
  <c r="M1261" i="3" s="1"/>
  <c r="D1260" i="3"/>
  <c r="M1260" i="3" s="1"/>
  <c r="D1259" i="3"/>
  <c r="M1259" i="3" s="1"/>
  <c r="D1258" i="3"/>
  <c r="M1258" i="3" s="1"/>
  <c r="D1257" i="3"/>
  <c r="M1257" i="3" s="1"/>
  <c r="D1256" i="3"/>
  <c r="M1256" i="3" s="1"/>
  <c r="D1255" i="3"/>
  <c r="M1255" i="3" s="1"/>
  <c r="M1254" i="3"/>
  <c r="D1254" i="3"/>
  <c r="M1253" i="3"/>
  <c r="D1253" i="3"/>
  <c r="D1252" i="3"/>
  <c r="M1252" i="3" s="1"/>
  <c r="M1251" i="3"/>
  <c r="D1251" i="3"/>
  <c r="D1250" i="3"/>
  <c r="M1250" i="3" s="1"/>
  <c r="M1249" i="3"/>
  <c r="D1249" i="3"/>
  <c r="D1248" i="3"/>
  <c r="M1248" i="3" s="1"/>
  <c r="D1247" i="3"/>
  <c r="M1247" i="3" s="1"/>
  <c r="M1246" i="3"/>
  <c r="D1246" i="3"/>
  <c r="D1245" i="3"/>
  <c r="M1245" i="3" s="1"/>
  <c r="D1244" i="3"/>
  <c r="M1244" i="3" s="1"/>
  <c r="M1243" i="3"/>
  <c r="D1243" i="3"/>
  <c r="D1242" i="3"/>
  <c r="M1242" i="3" s="1"/>
  <c r="D1241" i="3"/>
  <c r="M1241" i="3" s="1"/>
  <c r="M1240" i="3"/>
  <c r="D1240" i="3"/>
  <c r="D1239" i="3"/>
  <c r="M1239" i="3" s="1"/>
  <c r="D1238" i="3"/>
  <c r="M1238" i="3" s="1"/>
  <c r="D1237" i="3"/>
  <c r="M1237" i="3" s="1"/>
  <c r="D1236" i="3"/>
  <c r="M1236" i="3" s="1"/>
  <c r="M1235" i="3"/>
  <c r="D1235" i="3"/>
  <c r="M1234" i="3"/>
  <c r="D1234" i="3"/>
  <c r="D1233" i="3"/>
  <c r="M1233" i="3" s="1"/>
  <c r="D1232" i="3"/>
  <c r="M1232" i="3" s="1"/>
  <c r="D1231" i="3"/>
  <c r="M1231" i="3" s="1"/>
  <c r="D1230" i="3"/>
  <c r="M1230" i="3" s="1"/>
  <c r="M1229" i="3"/>
  <c r="D1229" i="3"/>
  <c r="D1228" i="3"/>
  <c r="M1228" i="3" s="1"/>
  <c r="M1227" i="3"/>
  <c r="D1227" i="3"/>
  <c r="M1226" i="3"/>
  <c r="D1226" i="3"/>
  <c r="D1225" i="3"/>
  <c r="M1225" i="3" s="1"/>
  <c r="M1224" i="3"/>
  <c r="D1224" i="3"/>
  <c r="D1223" i="3"/>
  <c r="M1223" i="3" s="1"/>
  <c r="M1222" i="3"/>
  <c r="D1222" i="3"/>
  <c r="D1221" i="3"/>
  <c r="M1221" i="3" s="1"/>
  <c r="D1220" i="3"/>
  <c r="M1220" i="3" s="1"/>
  <c r="M1219" i="3"/>
  <c r="D1219" i="3"/>
  <c r="D1218" i="3"/>
  <c r="M1218" i="3" s="1"/>
  <c r="D1217" i="3"/>
  <c r="M1217" i="3" s="1"/>
  <c r="M1216" i="3"/>
  <c r="D1216" i="3"/>
  <c r="M1215" i="3"/>
  <c r="D1215" i="3"/>
  <c r="D1214" i="3"/>
  <c r="M1214" i="3" s="1"/>
  <c r="D1213" i="3"/>
  <c r="M1213" i="3" s="1"/>
  <c r="M1212" i="3"/>
  <c r="D1212" i="3"/>
  <c r="D1211" i="3"/>
  <c r="M1211" i="3" s="1"/>
  <c r="M1210" i="3"/>
  <c r="D1210" i="3"/>
  <c r="M1209" i="3"/>
  <c r="D1209" i="3"/>
  <c r="M1208" i="3"/>
  <c r="D1208" i="3"/>
  <c r="D1207" i="3"/>
  <c r="M1207" i="3" s="1"/>
  <c r="D1206" i="3"/>
  <c r="M1206" i="3" s="1"/>
  <c r="D1205" i="3"/>
  <c r="M1205" i="3" s="1"/>
  <c r="D1204" i="3"/>
  <c r="M1204" i="3" s="1"/>
  <c r="M1203" i="3"/>
  <c r="D1203" i="3"/>
  <c r="D1202" i="3"/>
  <c r="M1202" i="3" s="1"/>
  <c r="D1201" i="3"/>
  <c r="M1201" i="3" s="1"/>
  <c r="D1200" i="3"/>
  <c r="M1200" i="3" s="1"/>
  <c r="M1199" i="3"/>
  <c r="D1199" i="3"/>
  <c r="D1198" i="3"/>
  <c r="M1198" i="3" s="1"/>
  <c r="M1197" i="3"/>
  <c r="D1197" i="3"/>
  <c r="D1196" i="3"/>
  <c r="M1196" i="3" s="1"/>
  <c r="M1195" i="3"/>
  <c r="D1195" i="3"/>
  <c r="D1194" i="3"/>
  <c r="M1194" i="3" s="1"/>
  <c r="D1193" i="3"/>
  <c r="M1193" i="3" s="1"/>
  <c r="M1192" i="3"/>
  <c r="D1192" i="3"/>
  <c r="D1191" i="3"/>
  <c r="M1191" i="3" s="1"/>
  <c r="D1190" i="3"/>
  <c r="M1190" i="3" s="1"/>
  <c r="M1189" i="3"/>
  <c r="D1189" i="3"/>
  <c r="D1188" i="3"/>
  <c r="M1188" i="3" s="1"/>
  <c r="D1187" i="3"/>
  <c r="M1187" i="3" s="1"/>
  <c r="M1186" i="3"/>
  <c r="D1186" i="3"/>
  <c r="D1185" i="3"/>
  <c r="M1185" i="3" s="1"/>
  <c r="D1184" i="3"/>
  <c r="M1184" i="3" s="1"/>
  <c r="M1183" i="3"/>
  <c r="D1183" i="3"/>
  <c r="D1182" i="3"/>
  <c r="M1182" i="3" s="1"/>
  <c r="D1181" i="3"/>
  <c r="M1181" i="3" s="1"/>
  <c r="D1180" i="3"/>
  <c r="M1180" i="3" s="1"/>
  <c r="D1179" i="3"/>
  <c r="M1179" i="3" s="1"/>
  <c r="D1178" i="3"/>
  <c r="M1178" i="3" s="1"/>
  <c r="D1177" i="3"/>
  <c r="M1177" i="3" s="1"/>
  <c r="M1176" i="3"/>
  <c r="D1176" i="3"/>
  <c r="M1175" i="3"/>
  <c r="D1175" i="3"/>
  <c r="M1174" i="3"/>
  <c r="D1174" i="3"/>
  <c r="D1173" i="3"/>
  <c r="M1173" i="3" s="1"/>
  <c r="D1172" i="3"/>
  <c r="M1172" i="3" s="1"/>
  <c r="M1171" i="3"/>
  <c r="D1171" i="3"/>
  <c r="M1170" i="3"/>
  <c r="D1170" i="3"/>
  <c r="D1169" i="3"/>
  <c r="M1169" i="3" s="1"/>
  <c r="M1168" i="3"/>
  <c r="D1168" i="3"/>
  <c r="M1167" i="3"/>
  <c r="D1167" i="3"/>
  <c r="D1166" i="3"/>
  <c r="M1166" i="3" s="1"/>
  <c r="D1165" i="3"/>
  <c r="M1165" i="3" s="1"/>
  <c r="M1164" i="3"/>
  <c r="D1164" i="3"/>
  <c r="D1163" i="3"/>
  <c r="M1163" i="3" s="1"/>
  <c r="D1162" i="3"/>
  <c r="M1162" i="3" s="1"/>
  <c r="M1161" i="3"/>
  <c r="D1161" i="3"/>
  <c r="D1160" i="3"/>
  <c r="M1160" i="3" s="1"/>
  <c r="D1159" i="3"/>
  <c r="M1159" i="3" s="1"/>
  <c r="D1158" i="3"/>
  <c r="M1158" i="3" s="1"/>
  <c r="M1157" i="3"/>
  <c r="D1157" i="3"/>
  <c r="D1156" i="3"/>
  <c r="M1156" i="3" s="1"/>
  <c r="D1155" i="3"/>
  <c r="M1155" i="3" s="1"/>
  <c r="M1154" i="3"/>
  <c r="D1154" i="3"/>
  <c r="M1153" i="3"/>
  <c r="D1153" i="3"/>
  <c r="D1152" i="3"/>
  <c r="M1152" i="3" s="1"/>
  <c r="D1151" i="3"/>
  <c r="M1151" i="3" s="1"/>
  <c r="D1150" i="3"/>
  <c r="M1150" i="3" s="1"/>
  <c r="M1149" i="3"/>
  <c r="D1149" i="3"/>
  <c r="D1148" i="3"/>
  <c r="M1148" i="3" s="1"/>
  <c r="D1147" i="3"/>
  <c r="M1147" i="3" s="1"/>
  <c r="D1146" i="3"/>
  <c r="M1146" i="3" s="1"/>
  <c r="D1145" i="3"/>
  <c r="M1145" i="3" s="1"/>
  <c r="D1144" i="3"/>
  <c r="M1144" i="3" s="1"/>
  <c r="D1143" i="3"/>
  <c r="M1143" i="3" s="1"/>
  <c r="D1142" i="3"/>
  <c r="M1142" i="3" s="1"/>
  <c r="D1141" i="3"/>
  <c r="M1141" i="3" s="1"/>
  <c r="M1140" i="3"/>
  <c r="D1140" i="3"/>
  <c r="D1139" i="3"/>
  <c r="M1139" i="3" s="1"/>
  <c r="D1138" i="3"/>
  <c r="M1138" i="3" s="1"/>
  <c r="M1137" i="3"/>
  <c r="D1137" i="3"/>
  <c r="D1136" i="3"/>
  <c r="M1136" i="3" s="1"/>
  <c r="D1135" i="3"/>
  <c r="M1135" i="3" s="1"/>
  <c r="D1134" i="3"/>
  <c r="M1134" i="3" s="1"/>
  <c r="D1133" i="3"/>
  <c r="M1133" i="3" s="1"/>
  <c r="D1132" i="3"/>
  <c r="M1132" i="3" s="1"/>
  <c r="D1131" i="3"/>
  <c r="M1131" i="3" s="1"/>
  <c r="M1130" i="3"/>
  <c r="D1130" i="3"/>
  <c r="D1129" i="3"/>
  <c r="M1129" i="3" s="1"/>
  <c r="D1128" i="3"/>
  <c r="M1128" i="3" s="1"/>
  <c r="M1127" i="3"/>
  <c r="D1127" i="3"/>
  <c r="D1126" i="3"/>
  <c r="M1126" i="3" s="1"/>
  <c r="D1125" i="3"/>
  <c r="M1125" i="3" s="1"/>
  <c r="M1124" i="3"/>
  <c r="D1124" i="3"/>
  <c r="D1123" i="3"/>
  <c r="M1123" i="3" s="1"/>
  <c r="D1122" i="3"/>
  <c r="M1122" i="3" s="1"/>
  <c r="D1121" i="3"/>
  <c r="M1121" i="3" s="1"/>
  <c r="D1120" i="3"/>
  <c r="M1120" i="3" s="1"/>
  <c r="M1119" i="3"/>
  <c r="D1119" i="3"/>
  <c r="D1118" i="3"/>
  <c r="M1118" i="3" s="1"/>
  <c r="M1117" i="3"/>
  <c r="D1117" i="3"/>
  <c r="D1116" i="3"/>
  <c r="M1116" i="3" s="1"/>
  <c r="D1115" i="3"/>
  <c r="M1115" i="3" s="1"/>
  <c r="D1114" i="3"/>
  <c r="M1114" i="3" s="1"/>
  <c r="M1113" i="3"/>
  <c r="D1113" i="3"/>
  <c r="M1112" i="3"/>
  <c r="D1112" i="3"/>
  <c r="D1111" i="3"/>
  <c r="M1111" i="3" s="1"/>
  <c r="D1110" i="3"/>
  <c r="M1110" i="3" s="1"/>
  <c r="M1109" i="3"/>
  <c r="D1109" i="3"/>
  <c r="D1108" i="3"/>
  <c r="M1108" i="3" s="1"/>
  <c r="M1107" i="3"/>
  <c r="D1107" i="3"/>
  <c r="D1106" i="3"/>
  <c r="M1106" i="3" s="1"/>
  <c r="D1105" i="3"/>
  <c r="M1105" i="3" s="1"/>
  <c r="M1104" i="3"/>
  <c r="D1104" i="3"/>
  <c r="M1103" i="3"/>
  <c r="D1103" i="3"/>
  <c r="D1102" i="3"/>
  <c r="M1102" i="3" s="1"/>
  <c r="D1101" i="3"/>
  <c r="M1101" i="3" s="1"/>
  <c r="M1100" i="3"/>
  <c r="D1100" i="3"/>
  <c r="M1099" i="3"/>
  <c r="D1099" i="3"/>
  <c r="D1098" i="3"/>
  <c r="M1098" i="3" s="1"/>
  <c r="M1097" i="3"/>
  <c r="D1097" i="3"/>
  <c r="D1096" i="3"/>
  <c r="M1096" i="3" s="1"/>
  <c r="D1095" i="3"/>
  <c r="M1095" i="3" s="1"/>
  <c r="D1094" i="3"/>
  <c r="M1094" i="3" s="1"/>
  <c r="D1093" i="3"/>
  <c r="M1093" i="3" s="1"/>
  <c r="D1092" i="3"/>
  <c r="M1092" i="3" s="1"/>
  <c r="M1091" i="3"/>
  <c r="D1091" i="3"/>
  <c r="M1090" i="3"/>
  <c r="D1090" i="3"/>
  <c r="M1089" i="3"/>
  <c r="D1089" i="3"/>
  <c r="D1088" i="3"/>
  <c r="M1088" i="3" s="1"/>
  <c r="M1087" i="3"/>
  <c r="D1087" i="3"/>
  <c r="D1086" i="3"/>
  <c r="M1086" i="3" s="1"/>
  <c r="D1085" i="3"/>
  <c r="M1085" i="3" s="1"/>
  <c r="D1084" i="3"/>
  <c r="M1084" i="3" s="1"/>
  <c r="M1083" i="3"/>
  <c r="D1083" i="3"/>
  <c r="D1082" i="3"/>
  <c r="M1082" i="3" s="1"/>
  <c r="M1081" i="3"/>
  <c r="D1081" i="3"/>
  <c r="M1080" i="3"/>
  <c r="D1080" i="3"/>
  <c r="M1079" i="3"/>
  <c r="D1079" i="3"/>
  <c r="M1078" i="3"/>
  <c r="D1078" i="3"/>
  <c r="M1077" i="3"/>
  <c r="D1077" i="3"/>
  <c r="D1076" i="3"/>
  <c r="M1076" i="3" s="1"/>
  <c r="D1075" i="3"/>
  <c r="M1075" i="3" s="1"/>
  <c r="M1074" i="3"/>
  <c r="D1074" i="3"/>
  <c r="D1073" i="3"/>
  <c r="M1073" i="3" s="1"/>
  <c r="D1072" i="3"/>
  <c r="M1072" i="3" s="1"/>
  <c r="D1071" i="3"/>
  <c r="M1071" i="3" s="1"/>
  <c r="M1070" i="3"/>
  <c r="D1070" i="3"/>
  <c r="D1069" i="3"/>
  <c r="M1069" i="3" s="1"/>
  <c r="M1068" i="3"/>
  <c r="D1068" i="3"/>
  <c r="D1067" i="3"/>
  <c r="M1067" i="3" s="1"/>
  <c r="D1066" i="3"/>
  <c r="M1066" i="3" s="1"/>
  <c r="D1065" i="3"/>
  <c r="M1065" i="3" s="1"/>
  <c r="M1064" i="3"/>
  <c r="D1064" i="3"/>
  <c r="M1063" i="3"/>
  <c r="D1063" i="3"/>
  <c r="D1062" i="3"/>
  <c r="M1062" i="3" s="1"/>
  <c r="D1061" i="3"/>
  <c r="M1061" i="3" s="1"/>
  <c r="M1060" i="3"/>
  <c r="D1060" i="3"/>
  <c r="M1059" i="3"/>
  <c r="D1059" i="3"/>
  <c r="M1058" i="3"/>
  <c r="D1058" i="3"/>
  <c r="D1057" i="3"/>
  <c r="M1057" i="3" s="1"/>
  <c r="D1056" i="3"/>
  <c r="M1056" i="3" s="1"/>
  <c r="D1055" i="3"/>
  <c r="M1055" i="3" s="1"/>
  <c r="D1054" i="3"/>
  <c r="M1054" i="3" s="1"/>
  <c r="D1053" i="3"/>
  <c r="M1053" i="3" s="1"/>
  <c r="M1052" i="3"/>
  <c r="D1052" i="3"/>
  <c r="M1051" i="3"/>
  <c r="D1051" i="3"/>
  <c r="D1050" i="3"/>
  <c r="M1050" i="3" s="1"/>
  <c r="M1049" i="3"/>
  <c r="D1049" i="3"/>
  <c r="D1048" i="3"/>
  <c r="M1048" i="3" s="1"/>
  <c r="D1047" i="3"/>
  <c r="M1047" i="3" s="1"/>
  <c r="M1046" i="3"/>
  <c r="D1046" i="3"/>
  <c r="M1045" i="3"/>
  <c r="D1045" i="3"/>
  <c r="D1044" i="3"/>
  <c r="M1044" i="3" s="1"/>
  <c r="D1043" i="3"/>
  <c r="M1043" i="3" s="1"/>
  <c r="M1042" i="3"/>
  <c r="D1042" i="3"/>
  <c r="M1041" i="3"/>
  <c r="D1041" i="3"/>
  <c r="D1040" i="3"/>
  <c r="M1040" i="3" s="1"/>
  <c r="D1039" i="3"/>
  <c r="M1039" i="3" s="1"/>
  <c r="D1038" i="3"/>
  <c r="M1038" i="3" s="1"/>
  <c r="D1037" i="3"/>
  <c r="M1037" i="3" s="1"/>
  <c r="D1036" i="3"/>
  <c r="M1036" i="3" s="1"/>
  <c r="D1035" i="3"/>
  <c r="M1035" i="3" s="1"/>
  <c r="M1034" i="3"/>
  <c r="D1034" i="3"/>
  <c r="D1033" i="3"/>
  <c r="M1033" i="3" s="1"/>
  <c r="M1032" i="3"/>
  <c r="D1032" i="3"/>
  <c r="D1031" i="3"/>
  <c r="M1031" i="3" s="1"/>
  <c r="D1030" i="3"/>
  <c r="M1030" i="3" s="1"/>
  <c r="M1029" i="3"/>
  <c r="D1029" i="3"/>
  <c r="D1028" i="3"/>
  <c r="M1028" i="3" s="1"/>
  <c r="D1027" i="3"/>
  <c r="M1027" i="3" s="1"/>
  <c r="M1026" i="3"/>
  <c r="D1026" i="3"/>
  <c r="D1025" i="3"/>
  <c r="M1025" i="3" s="1"/>
  <c r="D1024" i="3"/>
  <c r="M1024" i="3" s="1"/>
  <c r="M1023" i="3"/>
  <c r="D1023" i="3"/>
  <c r="M1022" i="3"/>
  <c r="D1022" i="3"/>
  <c r="D1021" i="3"/>
  <c r="M1021" i="3" s="1"/>
  <c r="M1020" i="3"/>
  <c r="D1020" i="3"/>
  <c r="D1019" i="3"/>
  <c r="M1019" i="3" s="1"/>
  <c r="D1018" i="3"/>
  <c r="M1018" i="3" s="1"/>
  <c r="D1017" i="3"/>
  <c r="M1017" i="3" s="1"/>
  <c r="D1016" i="3"/>
  <c r="M1016" i="3" s="1"/>
  <c r="M1015" i="3"/>
  <c r="D1015" i="3"/>
  <c r="D1014" i="3"/>
  <c r="M1014" i="3" s="1"/>
  <c r="M1013" i="3"/>
  <c r="D1013" i="3"/>
  <c r="D1012" i="3"/>
  <c r="M1012" i="3" s="1"/>
  <c r="D1011" i="3"/>
  <c r="M1011" i="3" s="1"/>
  <c r="M1010" i="3"/>
  <c r="D1010" i="3"/>
  <c r="D1009" i="3"/>
  <c r="M1009" i="3" s="1"/>
  <c r="M1008" i="3"/>
  <c r="D1008" i="3"/>
  <c r="M1007" i="3"/>
  <c r="D1007" i="3"/>
  <c r="D1006" i="3"/>
  <c r="M1006" i="3" s="1"/>
  <c r="M1005" i="3"/>
  <c r="D1005" i="3"/>
  <c r="D1004" i="3"/>
  <c r="M1004" i="3" s="1"/>
  <c r="D1003" i="3"/>
  <c r="M1003" i="3" s="1"/>
  <c r="D1002" i="3"/>
  <c r="M1002" i="3" s="1"/>
  <c r="M1001" i="3"/>
  <c r="D1001" i="3"/>
  <c r="D1000" i="3"/>
  <c r="M1000" i="3" s="1"/>
  <c r="D999" i="3"/>
  <c r="M999" i="3" s="1"/>
  <c r="D998" i="3"/>
  <c r="M998" i="3" s="1"/>
  <c r="D997" i="3"/>
  <c r="M997" i="3" s="1"/>
  <c r="D996" i="3"/>
  <c r="M996" i="3" s="1"/>
  <c r="D995" i="3"/>
  <c r="M995" i="3" s="1"/>
  <c r="D994" i="3"/>
  <c r="M994" i="3" s="1"/>
  <c r="M993" i="3"/>
  <c r="D993" i="3"/>
  <c r="D992" i="3"/>
  <c r="M992" i="3" s="1"/>
  <c r="M991" i="3"/>
  <c r="D991" i="3"/>
  <c r="D990" i="3"/>
  <c r="M990" i="3" s="1"/>
  <c r="D989" i="3"/>
  <c r="M989" i="3" s="1"/>
  <c r="M988" i="3"/>
  <c r="D988" i="3"/>
  <c r="M987" i="3"/>
  <c r="D987" i="3"/>
  <c r="D986" i="3"/>
  <c r="M986" i="3" s="1"/>
  <c r="D985" i="3"/>
  <c r="M985" i="3" s="1"/>
  <c r="M984" i="3"/>
  <c r="D984" i="3"/>
  <c r="D983" i="3"/>
  <c r="M983" i="3" s="1"/>
  <c r="M982" i="3"/>
  <c r="D982" i="3"/>
  <c r="D981" i="3"/>
  <c r="M981" i="3" s="1"/>
  <c r="D980" i="3"/>
  <c r="M980" i="3" s="1"/>
  <c r="M979" i="3"/>
  <c r="D979" i="3"/>
  <c r="D978" i="3"/>
  <c r="M978" i="3" s="1"/>
  <c r="D977" i="3"/>
  <c r="M977" i="3" s="1"/>
  <c r="D976" i="3"/>
  <c r="M976" i="3" s="1"/>
  <c r="M975" i="3"/>
  <c r="D975" i="3"/>
  <c r="M974" i="3"/>
  <c r="D974" i="3"/>
  <c r="D973" i="3"/>
  <c r="M973" i="3" s="1"/>
  <c r="M972" i="3"/>
  <c r="D972" i="3"/>
  <c r="D971" i="3"/>
  <c r="M971" i="3" s="1"/>
  <c r="D970" i="3"/>
  <c r="M970" i="3" s="1"/>
  <c r="M969" i="3"/>
  <c r="D969" i="3"/>
  <c r="M968" i="3"/>
  <c r="D968" i="3"/>
  <c r="D967" i="3"/>
  <c r="M967" i="3" s="1"/>
  <c r="D966" i="3"/>
  <c r="M966" i="3" s="1"/>
  <c r="M965" i="3"/>
  <c r="D965" i="3"/>
  <c r="D964" i="3"/>
  <c r="M964" i="3" s="1"/>
  <c r="M963" i="3"/>
  <c r="D963" i="3"/>
  <c r="D962" i="3"/>
  <c r="M962" i="3" s="1"/>
  <c r="D961" i="3"/>
  <c r="M961" i="3" s="1"/>
  <c r="M960" i="3"/>
  <c r="D960" i="3"/>
  <c r="D959" i="3"/>
  <c r="M959" i="3" s="1"/>
  <c r="D958" i="3"/>
  <c r="M958" i="3" s="1"/>
  <c r="D957" i="3"/>
  <c r="M957" i="3" s="1"/>
  <c r="M956" i="3"/>
  <c r="D956" i="3"/>
  <c r="M955" i="3"/>
  <c r="D955" i="3"/>
  <c r="D954" i="3"/>
  <c r="M954" i="3" s="1"/>
  <c r="M953" i="3"/>
  <c r="D953" i="3"/>
  <c r="D952" i="3"/>
  <c r="M952" i="3" s="1"/>
  <c r="D951" i="3"/>
  <c r="M951" i="3" s="1"/>
  <c r="M950" i="3"/>
  <c r="D950" i="3"/>
  <c r="D949" i="3"/>
  <c r="M949" i="3" s="1"/>
  <c r="D948" i="3"/>
  <c r="M948" i="3" s="1"/>
  <c r="D947" i="3"/>
  <c r="M947" i="3" s="1"/>
  <c r="M946" i="3"/>
  <c r="D946" i="3"/>
  <c r="D945" i="3"/>
  <c r="M945" i="3" s="1"/>
  <c r="M944" i="3"/>
  <c r="D944" i="3"/>
  <c r="D943" i="3"/>
  <c r="M943" i="3" s="1"/>
  <c r="D942" i="3"/>
  <c r="M942" i="3" s="1"/>
  <c r="D941" i="3"/>
  <c r="M941" i="3" s="1"/>
  <c r="D940" i="3"/>
  <c r="M940" i="3" s="1"/>
  <c r="M939" i="3"/>
  <c r="D939" i="3"/>
  <c r="M938" i="3"/>
  <c r="D938" i="3"/>
  <c r="D937" i="3"/>
  <c r="M937" i="3" s="1"/>
  <c r="M936" i="3"/>
  <c r="D936" i="3"/>
  <c r="M935" i="3"/>
  <c r="D935" i="3"/>
  <c r="M934" i="3"/>
  <c r="D934" i="3"/>
  <c r="D933" i="3"/>
  <c r="M933" i="3" s="1"/>
  <c r="M932" i="3"/>
  <c r="D932" i="3"/>
  <c r="D931" i="3"/>
  <c r="M931" i="3" s="1"/>
  <c r="D930" i="3"/>
  <c r="M930" i="3" s="1"/>
  <c r="D929" i="3"/>
  <c r="M929" i="3" s="1"/>
  <c r="D928" i="3"/>
  <c r="M928" i="3" s="1"/>
  <c r="M927" i="3"/>
  <c r="D927" i="3"/>
  <c r="D926" i="3"/>
  <c r="M926" i="3" s="1"/>
  <c r="M925" i="3"/>
  <c r="D925" i="3"/>
  <c r="D924" i="3"/>
  <c r="M924" i="3" s="1"/>
  <c r="D923" i="3"/>
  <c r="M923" i="3" s="1"/>
  <c r="D922" i="3"/>
  <c r="M922" i="3" s="1"/>
  <c r="M921" i="3"/>
  <c r="D921" i="3"/>
  <c r="M920" i="3"/>
  <c r="D920" i="3"/>
  <c r="D919" i="3"/>
  <c r="M919" i="3" s="1"/>
  <c r="D918" i="3"/>
  <c r="M918" i="3" s="1"/>
  <c r="M917" i="3"/>
  <c r="D917" i="3"/>
  <c r="M916" i="3"/>
  <c r="D916" i="3"/>
  <c r="M915" i="3"/>
  <c r="D915" i="3"/>
  <c r="D914" i="3"/>
  <c r="M914" i="3" s="1"/>
  <c r="D913" i="3"/>
  <c r="M913" i="3" s="1"/>
  <c r="D912" i="3"/>
  <c r="M912" i="3" s="1"/>
  <c r="D911" i="3"/>
  <c r="M911" i="3" s="1"/>
  <c r="D910" i="3"/>
  <c r="M910" i="3" s="1"/>
  <c r="M909" i="3"/>
  <c r="D909" i="3"/>
  <c r="M908" i="3"/>
  <c r="D908" i="3"/>
  <c r="D907" i="3"/>
  <c r="M907" i="3" s="1"/>
  <c r="M906" i="3"/>
  <c r="D906" i="3"/>
  <c r="D905" i="3"/>
  <c r="M905" i="3" s="1"/>
  <c r="D904" i="3"/>
  <c r="M904" i="3" s="1"/>
  <c r="M903" i="3"/>
  <c r="D903" i="3"/>
  <c r="M902" i="3"/>
  <c r="D902" i="3"/>
  <c r="D901" i="3"/>
  <c r="M901" i="3" s="1"/>
  <c r="D900" i="3"/>
  <c r="M900" i="3" s="1"/>
  <c r="M899" i="3"/>
  <c r="D899" i="3"/>
  <c r="M898" i="3"/>
  <c r="D898" i="3"/>
  <c r="D897" i="3"/>
  <c r="M897" i="3" s="1"/>
  <c r="M896" i="3"/>
  <c r="D896" i="3"/>
  <c r="D895" i="3"/>
  <c r="M895" i="3" s="1"/>
  <c r="D894" i="3"/>
  <c r="M894" i="3" s="1"/>
  <c r="M893" i="3"/>
  <c r="D893" i="3"/>
  <c r="D892" i="3"/>
  <c r="M892" i="3" s="1"/>
  <c r="M891" i="3"/>
  <c r="D891" i="3"/>
  <c r="D890" i="3"/>
  <c r="M890" i="3" s="1"/>
  <c r="M889" i="3"/>
  <c r="D889" i="3"/>
  <c r="D888" i="3"/>
  <c r="M888" i="3" s="1"/>
  <c r="M887" i="3"/>
  <c r="D887" i="3"/>
  <c r="D886" i="3"/>
  <c r="M886" i="3" s="1"/>
  <c r="D885" i="3"/>
  <c r="M885" i="3" s="1"/>
  <c r="M884" i="3"/>
  <c r="D884" i="3"/>
  <c r="M883" i="3"/>
  <c r="D883" i="3"/>
  <c r="M882" i="3"/>
  <c r="D882" i="3"/>
  <c r="M881" i="3"/>
  <c r="D881" i="3"/>
  <c r="D880" i="3"/>
  <c r="M880" i="3" s="1"/>
  <c r="M879" i="3"/>
  <c r="D879" i="3"/>
  <c r="M878" i="3"/>
  <c r="D878" i="3"/>
  <c r="D877" i="3"/>
  <c r="M877" i="3" s="1"/>
  <c r="D876" i="3"/>
  <c r="M876" i="3" s="1"/>
  <c r="D875" i="3"/>
  <c r="M875" i="3" s="1"/>
  <c r="D874" i="3"/>
  <c r="M874" i="3" s="1"/>
  <c r="D873" i="3"/>
  <c r="M873" i="3" s="1"/>
  <c r="M872" i="3"/>
  <c r="D872" i="3"/>
  <c r="M871" i="3"/>
  <c r="D871" i="3"/>
  <c r="M870" i="3"/>
  <c r="D870" i="3"/>
  <c r="D869" i="3"/>
  <c r="M869" i="3" s="1"/>
  <c r="D868" i="3"/>
  <c r="M868" i="3" s="1"/>
  <c r="M867" i="3"/>
  <c r="D867" i="3"/>
  <c r="D866" i="3"/>
  <c r="M866" i="3" s="1"/>
  <c r="M865" i="3"/>
  <c r="D865" i="3"/>
  <c r="M864" i="3"/>
  <c r="D864" i="3"/>
  <c r="D863" i="3"/>
  <c r="M863" i="3" s="1"/>
  <c r="M862" i="3"/>
  <c r="D862" i="3"/>
  <c r="D861" i="3"/>
  <c r="M861" i="3" s="1"/>
  <c r="M860" i="3"/>
  <c r="D860" i="3"/>
  <c r="D859" i="3"/>
  <c r="M859" i="3" s="1"/>
  <c r="M858" i="3"/>
  <c r="D858" i="3"/>
  <c r="D857" i="3"/>
  <c r="M857" i="3" s="1"/>
  <c r="D856" i="3"/>
  <c r="M856" i="3" s="1"/>
  <c r="D855" i="3"/>
  <c r="M855" i="3" s="1"/>
  <c r="D854" i="3"/>
  <c r="M854" i="3" s="1"/>
  <c r="D853" i="3"/>
  <c r="M853" i="3" s="1"/>
  <c r="D852" i="3"/>
  <c r="M852" i="3" s="1"/>
  <c r="M851" i="3"/>
  <c r="D851" i="3"/>
  <c r="D850" i="3"/>
  <c r="M850" i="3" s="1"/>
  <c r="M849" i="3"/>
  <c r="D849" i="3"/>
  <c r="M848" i="3"/>
  <c r="D848" i="3"/>
  <c r="D847" i="3"/>
  <c r="M847" i="3" s="1"/>
  <c r="D846" i="3"/>
  <c r="M846" i="3" s="1"/>
  <c r="M845" i="3"/>
  <c r="D845" i="3"/>
  <c r="M844" i="3"/>
  <c r="D844" i="3"/>
  <c r="D843" i="3"/>
  <c r="M843" i="3" s="1"/>
  <c r="D842" i="3"/>
  <c r="M842" i="3" s="1"/>
  <c r="D841" i="3"/>
  <c r="M841" i="3" s="1"/>
  <c r="D840" i="3"/>
  <c r="M840" i="3" s="1"/>
  <c r="M839" i="3"/>
  <c r="D839" i="3"/>
  <c r="D838" i="3"/>
  <c r="M838" i="3" s="1"/>
  <c r="D837" i="3"/>
  <c r="M837" i="3" s="1"/>
  <c r="M836" i="3"/>
  <c r="D836" i="3"/>
  <c r="D835" i="3"/>
  <c r="M835" i="3" s="1"/>
  <c r="D834" i="3"/>
  <c r="M834" i="3" s="1"/>
  <c r="D833" i="3"/>
  <c r="M833" i="3" s="1"/>
  <c r="D832" i="3"/>
  <c r="M832" i="3" s="1"/>
  <c r="M831" i="3"/>
  <c r="D831" i="3"/>
  <c r="D830" i="3"/>
  <c r="M830" i="3" s="1"/>
  <c r="M829" i="3"/>
  <c r="D829" i="3"/>
  <c r="D828" i="3"/>
  <c r="M828" i="3" s="1"/>
  <c r="M827" i="3"/>
  <c r="D827" i="3"/>
  <c r="M826" i="3"/>
  <c r="D826" i="3"/>
  <c r="M825" i="3"/>
  <c r="D825" i="3"/>
  <c r="D824" i="3"/>
  <c r="M824" i="3" s="1"/>
  <c r="D823" i="3"/>
  <c r="M823" i="3" s="1"/>
  <c r="M822" i="3"/>
  <c r="D822" i="3"/>
  <c r="D821" i="3"/>
  <c r="M821" i="3" s="1"/>
  <c r="M820" i="3"/>
  <c r="D820" i="3"/>
  <c r="D819" i="3"/>
  <c r="M819" i="3" s="1"/>
  <c r="D818" i="3"/>
  <c r="M818" i="3" s="1"/>
  <c r="M817" i="3"/>
  <c r="D817" i="3"/>
  <c r="D816" i="3"/>
  <c r="M816" i="3" s="1"/>
  <c r="D815" i="3"/>
  <c r="M815" i="3" s="1"/>
  <c r="D814" i="3"/>
  <c r="M814" i="3" s="1"/>
  <c r="M813" i="3"/>
  <c r="D813" i="3"/>
  <c r="M812" i="3"/>
  <c r="D812" i="3"/>
  <c r="D811" i="3"/>
  <c r="M811" i="3" s="1"/>
  <c r="M810" i="3"/>
  <c r="D810" i="3"/>
  <c r="D809" i="3"/>
  <c r="M809" i="3" s="1"/>
  <c r="D808" i="3"/>
  <c r="M808" i="3" s="1"/>
  <c r="M807" i="3"/>
  <c r="D807" i="3"/>
  <c r="D806" i="3"/>
  <c r="M806" i="3" s="1"/>
  <c r="D805" i="3"/>
  <c r="M805" i="3" s="1"/>
  <c r="M804" i="3"/>
  <c r="D804" i="3"/>
  <c r="M803" i="3"/>
  <c r="D803" i="3"/>
  <c r="D802" i="3"/>
  <c r="M802" i="3" s="1"/>
  <c r="M801" i="3"/>
  <c r="D801" i="3"/>
  <c r="D800" i="3"/>
  <c r="M800" i="3" s="1"/>
  <c r="D799" i="3"/>
  <c r="M799" i="3" s="1"/>
  <c r="D798" i="3"/>
  <c r="M798" i="3" s="1"/>
  <c r="D797" i="3"/>
  <c r="M797" i="3" s="1"/>
  <c r="D796" i="3"/>
  <c r="M796" i="3" s="1"/>
  <c r="M795" i="3"/>
  <c r="D795" i="3"/>
  <c r="D794" i="3"/>
  <c r="M794" i="3" s="1"/>
  <c r="M793" i="3"/>
  <c r="D793" i="3"/>
  <c r="M792" i="3"/>
  <c r="D792" i="3"/>
  <c r="M791" i="3"/>
  <c r="D791" i="3"/>
  <c r="D790" i="3"/>
  <c r="M790" i="3" s="1"/>
  <c r="D789" i="3"/>
  <c r="M789" i="3" s="1"/>
  <c r="M788" i="3"/>
  <c r="D788" i="3"/>
  <c r="D787" i="3"/>
  <c r="M787" i="3" s="1"/>
  <c r="D786" i="3"/>
  <c r="M786" i="3" s="1"/>
  <c r="M785" i="3"/>
  <c r="D785" i="3"/>
  <c r="M784" i="3"/>
  <c r="D784" i="3"/>
  <c r="D783" i="3"/>
  <c r="M783" i="3" s="1"/>
  <c r="M782" i="3"/>
  <c r="D782" i="3"/>
  <c r="D781" i="3"/>
  <c r="M781" i="3" s="1"/>
  <c r="D780" i="3"/>
  <c r="M780" i="3" s="1"/>
  <c r="D779" i="3"/>
  <c r="M779" i="3" s="1"/>
  <c r="D778" i="3"/>
  <c r="M778" i="3" s="1"/>
  <c r="M777" i="3"/>
  <c r="D777" i="3"/>
  <c r="D776" i="3"/>
  <c r="M776" i="3" s="1"/>
  <c r="M775" i="3"/>
  <c r="D775" i="3"/>
  <c r="M774" i="3"/>
  <c r="D774" i="3"/>
  <c r="D773" i="3"/>
  <c r="M773" i="3" s="1"/>
  <c r="M772" i="3"/>
  <c r="D772" i="3"/>
  <c r="D771" i="3"/>
  <c r="M771" i="3" s="1"/>
  <c r="M770" i="3"/>
  <c r="D770" i="3"/>
  <c r="D769" i="3"/>
  <c r="M769" i="3" s="1"/>
  <c r="D768" i="3"/>
  <c r="M768" i="3" s="1"/>
  <c r="D767" i="3"/>
  <c r="M767" i="3" s="1"/>
  <c r="D766" i="3"/>
  <c r="M766" i="3" s="1"/>
  <c r="M765" i="3"/>
  <c r="D765" i="3"/>
  <c r="D764" i="3"/>
  <c r="M764" i="3" s="1"/>
  <c r="M763" i="3"/>
  <c r="D763" i="3"/>
  <c r="D762" i="3"/>
  <c r="M762" i="3" s="1"/>
  <c r="D761" i="3"/>
  <c r="M761" i="3" s="1"/>
  <c r="D760" i="3"/>
  <c r="M760" i="3" s="1"/>
  <c r="M759" i="3"/>
  <c r="D759" i="3"/>
  <c r="M758" i="3"/>
  <c r="D758" i="3"/>
  <c r="D757" i="3"/>
  <c r="M757" i="3" s="1"/>
  <c r="D756" i="3"/>
  <c r="M756" i="3" s="1"/>
  <c r="M755" i="3"/>
  <c r="D755" i="3"/>
  <c r="D754" i="3"/>
  <c r="M754" i="3" s="1"/>
  <c r="M753" i="3"/>
  <c r="D753" i="3"/>
  <c r="D752" i="3"/>
  <c r="M752" i="3" s="1"/>
  <c r="D751" i="3"/>
  <c r="M751" i="3" s="1"/>
  <c r="M750" i="3"/>
  <c r="D750" i="3"/>
  <c r="D749" i="3"/>
  <c r="M749" i="3" s="1"/>
  <c r="M748" i="3"/>
  <c r="D748" i="3"/>
  <c r="D747" i="3"/>
  <c r="M747" i="3" s="1"/>
  <c r="M746" i="3"/>
  <c r="D746" i="3"/>
  <c r="D745" i="3"/>
  <c r="M745" i="3" s="1"/>
  <c r="M744" i="3"/>
  <c r="D744" i="3"/>
  <c r="D743" i="3"/>
  <c r="M743" i="3" s="1"/>
  <c r="D742" i="3"/>
  <c r="M742" i="3" s="1"/>
  <c r="M741" i="3"/>
  <c r="D741" i="3"/>
  <c r="M740" i="3"/>
  <c r="D740" i="3"/>
  <c r="M739" i="3"/>
  <c r="D739" i="3"/>
  <c r="M738" i="3"/>
  <c r="D738" i="3"/>
  <c r="M737" i="3"/>
  <c r="D737" i="3"/>
  <c r="M736" i="3"/>
  <c r="D736" i="3"/>
  <c r="D735" i="3"/>
  <c r="M735" i="3" s="1"/>
  <c r="M734" i="3"/>
  <c r="D734" i="3"/>
  <c r="D733" i="3"/>
  <c r="M733" i="3" s="1"/>
  <c r="D732" i="3"/>
  <c r="M732" i="3" s="1"/>
  <c r="D731" i="3"/>
  <c r="M731" i="3" s="1"/>
  <c r="D730" i="3"/>
  <c r="M730" i="3" s="1"/>
  <c r="D729" i="3"/>
  <c r="M729" i="3" s="1"/>
  <c r="D728" i="3"/>
  <c r="M728" i="3" s="1"/>
  <c r="M727" i="3"/>
  <c r="D727" i="3"/>
  <c r="D726" i="3"/>
  <c r="M726" i="3" s="1"/>
  <c r="M725" i="3"/>
  <c r="D725" i="3"/>
  <c r="D724" i="3"/>
  <c r="M724" i="3" s="1"/>
  <c r="D723" i="3"/>
  <c r="M723" i="3" s="1"/>
  <c r="D722" i="3"/>
  <c r="M722" i="3" s="1"/>
  <c r="M721" i="3"/>
  <c r="D721" i="3"/>
  <c r="D720" i="3"/>
  <c r="M720" i="3" s="1"/>
  <c r="M719" i="3"/>
  <c r="D719" i="3"/>
  <c r="M718" i="3"/>
  <c r="D718" i="3"/>
  <c r="M717" i="3"/>
  <c r="D717" i="3"/>
  <c r="M716" i="3"/>
  <c r="D716" i="3"/>
  <c r="D715" i="3"/>
  <c r="M715" i="3" s="1"/>
  <c r="D714" i="3"/>
  <c r="M714" i="3" s="1"/>
  <c r="D713" i="3"/>
  <c r="M713" i="3" s="1"/>
  <c r="M712" i="3"/>
  <c r="D712" i="3"/>
  <c r="D711" i="3"/>
  <c r="M711" i="3" s="1"/>
  <c r="D710" i="3"/>
  <c r="M710" i="3" s="1"/>
  <c r="M709" i="3"/>
  <c r="D709" i="3"/>
  <c r="M708" i="3"/>
  <c r="D708" i="3"/>
  <c r="D707" i="3"/>
  <c r="M707" i="3" s="1"/>
  <c r="D706" i="3"/>
  <c r="M706" i="3" s="1"/>
  <c r="M705" i="3"/>
  <c r="D705" i="3"/>
  <c r="D704" i="3"/>
  <c r="M704" i="3" s="1"/>
  <c r="D703" i="3"/>
  <c r="M703" i="3" s="1"/>
  <c r="M702" i="3"/>
  <c r="D702" i="3"/>
  <c r="M701" i="3"/>
  <c r="D701" i="3"/>
  <c r="D700" i="3"/>
  <c r="M700" i="3" s="1"/>
  <c r="M699" i="3"/>
  <c r="D699" i="3"/>
  <c r="M698" i="3"/>
  <c r="D698" i="3"/>
  <c r="D697" i="3"/>
  <c r="M697" i="3" s="1"/>
  <c r="M696" i="3"/>
  <c r="D696" i="3"/>
  <c r="D695" i="3"/>
  <c r="M695" i="3" s="1"/>
  <c r="D694" i="3"/>
  <c r="M694" i="3" s="1"/>
  <c r="M693" i="3"/>
  <c r="D693" i="3"/>
  <c r="D692" i="3"/>
  <c r="M692" i="3" s="1"/>
  <c r="M691" i="3"/>
  <c r="D691" i="3"/>
  <c r="M690" i="3"/>
  <c r="D690" i="3"/>
  <c r="M689" i="3"/>
  <c r="D689" i="3"/>
  <c r="D688" i="3"/>
  <c r="M688" i="3" s="1"/>
  <c r="D687" i="3"/>
  <c r="M687" i="3" s="1"/>
  <c r="M686" i="3"/>
  <c r="D686" i="3"/>
  <c r="D685" i="3"/>
  <c r="M685" i="3" s="1"/>
  <c r="D684" i="3"/>
  <c r="M684" i="3" s="1"/>
  <c r="M683" i="3"/>
  <c r="D683" i="3"/>
  <c r="D682" i="3"/>
  <c r="M682" i="3" s="1"/>
  <c r="M681" i="3"/>
  <c r="D681" i="3"/>
  <c r="M680" i="3"/>
  <c r="D680" i="3"/>
  <c r="D679" i="3"/>
  <c r="M679" i="3" s="1"/>
  <c r="D678" i="3"/>
  <c r="M678" i="3" s="1"/>
  <c r="M677" i="3"/>
  <c r="D677" i="3"/>
  <c r="D676" i="3"/>
  <c r="M676" i="3" s="1"/>
  <c r="D675" i="3"/>
  <c r="M675" i="3" s="1"/>
  <c r="D674" i="3"/>
  <c r="M674" i="3" s="1"/>
  <c r="D673" i="3"/>
  <c r="M673" i="3" s="1"/>
  <c r="M672" i="3"/>
  <c r="D672" i="3"/>
  <c r="M671" i="3"/>
  <c r="D671" i="3"/>
  <c r="M670" i="3"/>
  <c r="D670" i="3"/>
  <c r="D669" i="3"/>
  <c r="M669" i="3" s="1"/>
  <c r="M668" i="3"/>
  <c r="D668" i="3"/>
  <c r="D667" i="3"/>
  <c r="M667" i="3" s="1"/>
  <c r="D666" i="3"/>
  <c r="M666" i="3" s="1"/>
  <c r="D665" i="3"/>
  <c r="M665" i="3" s="1"/>
  <c r="D664" i="3"/>
  <c r="M664" i="3" s="1"/>
  <c r="M663" i="3"/>
  <c r="D663" i="3"/>
  <c r="M662" i="3"/>
  <c r="D662" i="3"/>
  <c r="M661" i="3"/>
  <c r="D661" i="3"/>
  <c r="D660" i="3"/>
  <c r="M660" i="3" s="1"/>
  <c r="M659" i="3"/>
  <c r="D659" i="3"/>
  <c r="D658" i="3"/>
  <c r="M658" i="3" s="1"/>
  <c r="D657" i="3"/>
  <c r="M657" i="3" s="1"/>
  <c r="M656" i="3"/>
  <c r="D656" i="3"/>
  <c r="D655" i="3"/>
  <c r="M655" i="3" s="1"/>
  <c r="D654" i="3"/>
  <c r="M654" i="3" s="1"/>
  <c r="D653" i="3"/>
  <c r="M653" i="3" s="1"/>
  <c r="M652" i="3"/>
  <c r="D652" i="3"/>
  <c r="D651" i="3"/>
  <c r="M651" i="3" s="1"/>
  <c r="M650" i="3"/>
  <c r="D650" i="3"/>
  <c r="D649" i="3"/>
  <c r="M649" i="3" s="1"/>
  <c r="D648" i="3"/>
  <c r="M648" i="3" s="1"/>
  <c r="D647" i="3"/>
  <c r="M647" i="3" s="1"/>
  <c r="D646" i="3"/>
  <c r="M646" i="3" s="1"/>
  <c r="D645" i="3"/>
  <c r="M645" i="3" s="1"/>
  <c r="D644" i="3"/>
  <c r="M644" i="3" s="1"/>
  <c r="D643" i="3"/>
  <c r="M643" i="3" s="1"/>
  <c r="D642" i="3"/>
  <c r="M642" i="3" s="1"/>
  <c r="M641" i="3"/>
  <c r="D641" i="3"/>
  <c r="D640" i="3"/>
  <c r="M640" i="3" s="1"/>
  <c r="D639" i="3"/>
  <c r="M639" i="3" s="1"/>
  <c r="D638" i="3"/>
  <c r="M638" i="3" s="1"/>
  <c r="D637" i="3"/>
  <c r="M637" i="3" s="1"/>
  <c r="M636" i="3"/>
  <c r="D636" i="3"/>
  <c r="D635" i="3"/>
  <c r="M635" i="3" s="1"/>
  <c r="D634" i="3"/>
  <c r="M634" i="3" s="1"/>
  <c r="D633" i="3"/>
  <c r="M633" i="3" s="1"/>
  <c r="M632" i="3"/>
  <c r="D632" i="3"/>
  <c r="D631" i="3"/>
  <c r="M631" i="3" s="1"/>
  <c r="D630" i="3"/>
  <c r="M630" i="3" s="1"/>
  <c r="M629" i="3"/>
  <c r="D629" i="3"/>
  <c r="D628" i="3"/>
  <c r="M628" i="3" s="1"/>
  <c r="M627" i="3"/>
  <c r="D627" i="3"/>
  <c r="M626" i="3"/>
  <c r="D626" i="3"/>
  <c r="M625" i="3"/>
  <c r="D625" i="3"/>
  <c r="D624" i="3"/>
  <c r="M624" i="3" s="1"/>
  <c r="M623" i="3"/>
  <c r="D623" i="3"/>
  <c r="D622" i="3"/>
  <c r="M622" i="3" s="1"/>
  <c r="D621" i="3"/>
  <c r="M621" i="3" s="1"/>
  <c r="D620" i="3"/>
  <c r="M620" i="3" s="1"/>
  <c r="D619" i="3"/>
  <c r="M619" i="3" s="1"/>
  <c r="D618" i="3"/>
  <c r="M618" i="3" s="1"/>
  <c r="M617" i="3"/>
  <c r="D617" i="3"/>
  <c r="M616" i="3"/>
  <c r="D616" i="3"/>
  <c r="D615" i="3"/>
  <c r="M615" i="3" s="1"/>
  <c r="M614" i="3"/>
  <c r="D614" i="3"/>
  <c r="D613" i="3"/>
  <c r="M613" i="3" s="1"/>
  <c r="D612" i="3"/>
  <c r="M612" i="3" s="1"/>
  <c r="M611" i="3"/>
  <c r="D611" i="3"/>
  <c r="D610" i="3"/>
  <c r="M610" i="3" s="1"/>
  <c r="D609" i="3"/>
  <c r="M609" i="3" s="1"/>
  <c r="D608" i="3"/>
  <c r="M608" i="3" s="1"/>
  <c r="D607" i="3"/>
  <c r="M607" i="3" s="1"/>
  <c r="D606" i="3"/>
  <c r="M606" i="3" s="1"/>
  <c r="M605" i="3"/>
  <c r="D605" i="3"/>
  <c r="D604" i="3"/>
  <c r="M604" i="3" s="1"/>
  <c r="D603" i="3"/>
  <c r="M603" i="3" s="1"/>
  <c r="M602" i="3"/>
  <c r="D602" i="3"/>
  <c r="D601" i="3"/>
  <c r="M601" i="3" s="1"/>
  <c r="D600" i="3"/>
  <c r="M600" i="3" s="1"/>
  <c r="D599" i="3"/>
  <c r="M599" i="3" s="1"/>
  <c r="D598" i="3"/>
  <c r="M598" i="3" s="1"/>
  <c r="D597" i="3"/>
  <c r="M597" i="3" s="1"/>
  <c r="M596" i="3"/>
  <c r="D596" i="3"/>
  <c r="D595" i="3"/>
  <c r="M595" i="3" s="1"/>
  <c r="D594" i="3"/>
  <c r="M594" i="3" s="1"/>
  <c r="D593" i="3"/>
  <c r="M593" i="3" s="1"/>
  <c r="D592" i="3"/>
  <c r="M592" i="3" s="1"/>
  <c r="M591" i="3"/>
  <c r="D591" i="3"/>
  <c r="M590" i="3"/>
  <c r="D590" i="3"/>
  <c r="D589" i="3"/>
  <c r="M589" i="3" s="1"/>
  <c r="D588" i="3"/>
  <c r="M588" i="3" s="1"/>
  <c r="M587" i="3"/>
  <c r="D587" i="3"/>
  <c r="D586" i="3"/>
  <c r="M586" i="3" s="1"/>
  <c r="D585" i="3"/>
  <c r="M585" i="3" s="1"/>
  <c r="D584" i="3"/>
  <c r="M584" i="3" s="1"/>
  <c r="D583" i="3"/>
  <c r="M583" i="3" s="1"/>
  <c r="M582" i="3"/>
  <c r="D582" i="3"/>
  <c r="M581" i="3"/>
  <c r="D581" i="3"/>
  <c r="M580" i="3"/>
  <c r="D580" i="3"/>
  <c r="D579" i="3"/>
  <c r="M579" i="3" s="1"/>
  <c r="M578" i="3"/>
  <c r="D578" i="3"/>
  <c r="D577" i="3"/>
  <c r="M577" i="3" s="1"/>
  <c r="D576" i="3"/>
  <c r="M576" i="3" s="1"/>
  <c r="M575" i="3"/>
  <c r="D575" i="3"/>
  <c r="D574" i="3"/>
  <c r="M574" i="3" s="1"/>
  <c r="D573" i="3"/>
  <c r="M573" i="3" s="1"/>
  <c r="D572" i="3"/>
  <c r="M572" i="3" s="1"/>
  <c r="M571" i="3"/>
  <c r="D571" i="3"/>
  <c r="D570" i="3"/>
  <c r="M570" i="3" s="1"/>
  <c r="M569" i="3"/>
  <c r="D569" i="3"/>
  <c r="D568" i="3"/>
  <c r="M568" i="3" s="1"/>
  <c r="D567" i="3"/>
  <c r="M567" i="3" s="1"/>
  <c r="D566" i="3"/>
  <c r="M566" i="3" s="1"/>
  <c r="D565" i="3"/>
  <c r="M565" i="3" s="1"/>
  <c r="D564" i="3"/>
  <c r="M564" i="3" s="1"/>
  <c r="D563" i="3"/>
  <c r="M563" i="3" s="1"/>
  <c r="D562" i="3"/>
  <c r="M562" i="3" s="1"/>
  <c r="D561" i="3"/>
  <c r="M561" i="3" s="1"/>
  <c r="M560" i="3"/>
  <c r="D560" i="3"/>
  <c r="D559" i="3"/>
  <c r="M559" i="3" s="1"/>
  <c r="D558" i="3"/>
  <c r="M558" i="3" s="1"/>
  <c r="D557" i="3"/>
  <c r="M557" i="3" s="1"/>
  <c r="D556" i="3"/>
  <c r="M556" i="3" s="1"/>
  <c r="M555" i="3"/>
  <c r="D555" i="3"/>
  <c r="D554" i="3"/>
  <c r="M554" i="3" s="1"/>
  <c r="D553" i="3"/>
  <c r="M553" i="3" s="1"/>
  <c r="D552" i="3"/>
  <c r="M552" i="3" s="1"/>
  <c r="M551" i="3"/>
  <c r="D551" i="3"/>
  <c r="D550" i="3"/>
  <c r="M550" i="3" s="1"/>
  <c r="D549" i="3"/>
  <c r="M549" i="3" s="1"/>
  <c r="M548" i="3"/>
  <c r="D548" i="3"/>
  <c r="D547" i="3"/>
  <c r="M547" i="3" s="1"/>
  <c r="M546" i="3"/>
  <c r="D546" i="3"/>
  <c r="M545" i="3"/>
  <c r="D545" i="3"/>
  <c r="M544" i="3"/>
  <c r="D544" i="3"/>
  <c r="D543" i="3"/>
  <c r="M543" i="3" s="1"/>
  <c r="M542" i="3"/>
  <c r="D542" i="3"/>
  <c r="D541" i="3"/>
  <c r="M541" i="3" s="1"/>
  <c r="D540" i="3"/>
  <c r="M540" i="3" s="1"/>
  <c r="D539" i="3"/>
  <c r="M539" i="3" s="1"/>
  <c r="D538" i="3"/>
  <c r="M538" i="3" s="1"/>
  <c r="D537" i="3"/>
  <c r="M537" i="3" s="1"/>
  <c r="M536" i="3"/>
  <c r="D536" i="3"/>
  <c r="M535" i="3"/>
  <c r="D535" i="3"/>
  <c r="D534" i="3"/>
  <c r="M534" i="3" s="1"/>
  <c r="M533" i="3"/>
  <c r="D533" i="3"/>
  <c r="D532" i="3"/>
  <c r="M532" i="3" s="1"/>
  <c r="D531" i="3"/>
  <c r="M531" i="3" s="1"/>
  <c r="M530" i="3"/>
  <c r="D530" i="3"/>
  <c r="D529" i="3"/>
  <c r="M529" i="3" s="1"/>
  <c r="D528" i="3"/>
  <c r="M528" i="3" s="1"/>
  <c r="M527" i="3"/>
  <c r="D527" i="3"/>
  <c r="M526" i="3"/>
  <c r="D526" i="3"/>
  <c r="D525" i="3"/>
  <c r="M525" i="3" s="1"/>
  <c r="M524" i="3"/>
  <c r="D524" i="3"/>
  <c r="D523" i="3"/>
  <c r="M523" i="3" s="1"/>
  <c r="D522" i="3"/>
  <c r="M522" i="3" s="1"/>
  <c r="M521" i="3"/>
  <c r="D521" i="3"/>
  <c r="D520" i="3"/>
  <c r="M520" i="3" s="1"/>
  <c r="D519" i="3"/>
  <c r="M519" i="3" s="1"/>
  <c r="D518" i="3"/>
  <c r="M518" i="3" s="1"/>
  <c r="D517" i="3"/>
  <c r="M517" i="3" s="1"/>
  <c r="D516" i="3"/>
  <c r="M516" i="3" s="1"/>
  <c r="M515" i="3"/>
  <c r="D515" i="3"/>
  <c r="D514" i="3"/>
  <c r="M514" i="3" s="1"/>
  <c r="D513" i="3"/>
  <c r="M513" i="3" s="1"/>
  <c r="D512" i="3"/>
  <c r="M512" i="3" s="1"/>
  <c r="D511" i="3"/>
  <c r="M511" i="3" s="1"/>
  <c r="M510" i="3"/>
  <c r="D510" i="3"/>
  <c r="D509" i="3"/>
  <c r="M509" i="3" s="1"/>
  <c r="D508" i="3"/>
  <c r="M508" i="3" s="1"/>
  <c r="D507" i="3"/>
  <c r="M507" i="3" s="1"/>
  <c r="M506" i="3"/>
  <c r="D506" i="3"/>
  <c r="D505" i="3"/>
  <c r="M505" i="3" s="1"/>
  <c r="D504" i="3"/>
  <c r="M504" i="3" s="1"/>
  <c r="D503" i="3"/>
  <c r="M503" i="3" s="1"/>
  <c r="D502" i="3"/>
  <c r="M502" i="3" s="1"/>
  <c r="M501" i="3"/>
  <c r="D501" i="3"/>
  <c r="M500" i="3"/>
  <c r="D500" i="3"/>
  <c r="M499" i="3"/>
  <c r="D499" i="3"/>
  <c r="D498" i="3"/>
  <c r="M498" i="3" s="1"/>
  <c r="M497" i="3"/>
  <c r="D497" i="3"/>
  <c r="D496" i="3"/>
  <c r="M496" i="3" s="1"/>
  <c r="D495" i="3"/>
  <c r="M495" i="3" s="1"/>
  <c r="M494" i="3"/>
  <c r="D494" i="3"/>
  <c r="D493" i="3"/>
  <c r="M493" i="3" s="1"/>
  <c r="M492" i="3"/>
  <c r="D492" i="3"/>
  <c r="M491" i="3"/>
  <c r="D491" i="3"/>
  <c r="M490" i="3"/>
  <c r="D490" i="3"/>
  <c r="D489" i="3"/>
  <c r="M489" i="3" s="1"/>
  <c r="M488" i="3"/>
  <c r="D488" i="3"/>
  <c r="D487" i="3"/>
  <c r="M487" i="3" s="1"/>
  <c r="D486" i="3"/>
  <c r="M486" i="3" s="1"/>
  <c r="D485" i="3"/>
  <c r="M485" i="3" s="1"/>
  <c r="D484" i="3"/>
  <c r="M484" i="3" s="1"/>
  <c r="D483" i="3"/>
  <c r="M483" i="3" s="1"/>
  <c r="D482" i="3"/>
  <c r="M482" i="3" s="1"/>
  <c r="D481" i="3"/>
  <c r="M481" i="3" s="1"/>
  <c r="D480" i="3"/>
  <c r="M480" i="3" s="1"/>
  <c r="M479" i="3"/>
  <c r="D479" i="3"/>
  <c r="D478" i="3"/>
  <c r="M478" i="3" s="1"/>
  <c r="D477" i="3"/>
  <c r="M477" i="3" s="1"/>
  <c r="D476" i="3"/>
  <c r="M476" i="3" s="1"/>
  <c r="D475" i="3"/>
  <c r="M475" i="3" s="1"/>
  <c r="D474" i="3"/>
  <c r="M474" i="3" s="1"/>
  <c r="D473" i="3"/>
  <c r="M473" i="3" s="1"/>
  <c r="D472" i="3"/>
  <c r="M472" i="3" s="1"/>
  <c r="D471" i="3"/>
  <c r="M471" i="3" s="1"/>
  <c r="M470" i="3"/>
  <c r="D470" i="3"/>
  <c r="D469" i="3"/>
  <c r="M469" i="3" s="1"/>
  <c r="D468" i="3"/>
  <c r="M468" i="3" s="1"/>
  <c r="M467" i="3"/>
  <c r="D467" i="3"/>
  <c r="D466" i="3"/>
  <c r="M466" i="3" s="1"/>
  <c r="M465" i="3"/>
  <c r="D465" i="3"/>
  <c r="M464" i="3"/>
  <c r="D464" i="3"/>
  <c r="D463" i="3"/>
  <c r="M463" i="3" s="1"/>
  <c r="D462" i="3"/>
  <c r="M462" i="3" s="1"/>
  <c r="M461" i="3"/>
  <c r="D461" i="3"/>
  <c r="D460" i="3"/>
  <c r="M460" i="3" s="1"/>
  <c r="D459" i="3"/>
  <c r="M459" i="3" s="1"/>
  <c r="D458" i="3"/>
  <c r="M458" i="3" s="1"/>
  <c r="D457" i="3"/>
  <c r="M457" i="3" s="1"/>
  <c r="M456" i="3"/>
  <c r="D456" i="3"/>
  <c r="M455" i="3"/>
  <c r="D455" i="3"/>
  <c r="M454" i="3"/>
  <c r="D454" i="3"/>
  <c r="D453" i="3"/>
  <c r="M453" i="3" s="1"/>
  <c r="M452" i="3"/>
  <c r="D452" i="3"/>
  <c r="D451" i="3"/>
  <c r="M451" i="3" s="1"/>
  <c r="D450" i="3"/>
  <c r="M450" i="3" s="1"/>
  <c r="M449" i="3"/>
  <c r="D449" i="3"/>
  <c r="D448" i="3"/>
  <c r="M448" i="3" s="1"/>
  <c r="D447" i="3"/>
  <c r="M447" i="3" s="1"/>
  <c r="D446" i="3"/>
  <c r="M446" i="3" s="1"/>
  <c r="D445" i="3"/>
  <c r="M445" i="3" s="1"/>
  <c r="D444" i="3"/>
  <c r="M444" i="3" s="1"/>
  <c r="M443" i="3"/>
  <c r="D443" i="3"/>
  <c r="D442" i="3"/>
  <c r="M442" i="3" s="1"/>
  <c r="D441" i="3"/>
  <c r="M441" i="3" s="1"/>
  <c r="M440" i="3"/>
  <c r="D440" i="3"/>
  <c r="D439" i="3"/>
  <c r="M439" i="3" s="1"/>
  <c r="D438" i="3"/>
  <c r="M438" i="3" s="1"/>
  <c r="D437" i="3"/>
  <c r="M437" i="3" s="1"/>
  <c r="D436" i="3"/>
  <c r="M436" i="3" s="1"/>
  <c r="D435" i="3"/>
  <c r="M435" i="3" s="1"/>
  <c r="M434" i="3"/>
  <c r="D434" i="3"/>
  <c r="D433" i="3"/>
  <c r="M433" i="3" s="1"/>
  <c r="D432" i="3"/>
  <c r="M432" i="3" s="1"/>
  <c r="D431" i="3"/>
  <c r="M431" i="3" s="1"/>
  <c r="D430" i="3"/>
  <c r="M430" i="3" s="1"/>
  <c r="M429" i="3"/>
  <c r="D429" i="3"/>
  <c r="D428" i="3"/>
  <c r="M428" i="3" s="1"/>
  <c r="D427" i="3"/>
  <c r="M427" i="3" s="1"/>
  <c r="D426" i="3"/>
  <c r="M426" i="3" s="1"/>
  <c r="M425" i="3"/>
  <c r="D425" i="3"/>
  <c r="D424" i="3"/>
  <c r="M424" i="3" s="1"/>
  <c r="D423" i="3"/>
  <c r="M423" i="3" s="1"/>
  <c r="D422" i="3"/>
  <c r="M422" i="3" s="1"/>
  <c r="D421" i="3"/>
  <c r="M421" i="3" s="1"/>
  <c r="M420" i="3"/>
  <c r="D420" i="3"/>
  <c r="M419" i="3"/>
  <c r="D419" i="3"/>
  <c r="M418" i="3"/>
  <c r="D418" i="3"/>
  <c r="D417" i="3"/>
  <c r="M417" i="3" s="1"/>
  <c r="M416" i="3"/>
  <c r="D416" i="3"/>
  <c r="D415" i="3"/>
  <c r="M415" i="3" s="1"/>
  <c r="D414" i="3"/>
  <c r="M414" i="3" s="1"/>
  <c r="M413" i="3"/>
  <c r="D413" i="3"/>
  <c r="D412" i="3"/>
  <c r="M412" i="3" s="1"/>
  <c r="D411" i="3"/>
  <c r="M411" i="3" s="1"/>
  <c r="M410" i="3"/>
  <c r="D410" i="3"/>
  <c r="D409" i="3"/>
  <c r="M409" i="3" s="1"/>
  <c r="D408" i="3"/>
  <c r="M408" i="3" s="1"/>
  <c r="M407" i="3"/>
  <c r="D407" i="3"/>
  <c r="D406" i="3"/>
  <c r="M406" i="3" s="1"/>
  <c r="D405" i="3"/>
  <c r="M405" i="3" s="1"/>
  <c r="M404" i="3"/>
  <c r="D404" i="3"/>
  <c r="M403" i="3"/>
  <c r="D403" i="3"/>
  <c r="D402" i="3"/>
  <c r="M402" i="3" s="1"/>
  <c r="D401" i="3"/>
  <c r="M401" i="3" s="1"/>
  <c r="M400" i="3"/>
  <c r="D400" i="3"/>
  <c r="D399" i="3"/>
  <c r="M399" i="3" s="1"/>
  <c r="M398" i="3"/>
  <c r="D398" i="3"/>
  <c r="D397" i="3"/>
  <c r="M397" i="3" s="1"/>
  <c r="D396" i="3"/>
  <c r="M396" i="3" s="1"/>
  <c r="M395" i="3"/>
  <c r="D395" i="3"/>
  <c r="M394" i="3"/>
  <c r="D394" i="3"/>
  <c r="M393" i="3"/>
  <c r="D393" i="3"/>
  <c r="D392" i="3"/>
  <c r="M392" i="3" s="1"/>
  <c r="M391" i="3"/>
  <c r="D391" i="3"/>
  <c r="M390" i="3"/>
  <c r="D390" i="3"/>
  <c r="M389" i="3"/>
  <c r="D389" i="3"/>
  <c r="D388" i="3"/>
  <c r="M388" i="3" s="1"/>
  <c r="D387" i="3"/>
  <c r="M387" i="3" s="1"/>
  <c r="M386" i="3"/>
  <c r="D386" i="3"/>
  <c r="M385" i="3"/>
  <c r="D385" i="3"/>
  <c r="M384" i="3"/>
  <c r="D384" i="3"/>
  <c r="M383" i="3"/>
  <c r="D383" i="3"/>
  <c r="D382" i="3"/>
  <c r="M382" i="3" s="1"/>
  <c r="M381" i="3"/>
  <c r="D381" i="3"/>
  <c r="M380" i="3"/>
  <c r="D380" i="3"/>
  <c r="D379" i="3"/>
  <c r="M379" i="3" s="1"/>
  <c r="D378" i="3"/>
  <c r="M378" i="3" s="1"/>
  <c r="D377" i="3"/>
  <c r="M377" i="3" s="1"/>
  <c r="M376" i="3"/>
  <c r="D376" i="3"/>
  <c r="M375" i="3"/>
  <c r="D375" i="3"/>
  <c r="M374" i="3"/>
  <c r="D374" i="3"/>
  <c r="M373" i="3"/>
  <c r="D373" i="3"/>
  <c r="D372" i="3"/>
  <c r="M372" i="3" s="1"/>
  <c r="D371" i="3"/>
  <c r="M371" i="3" s="1"/>
  <c r="D370" i="3"/>
  <c r="M370" i="3" s="1"/>
  <c r="D369" i="3"/>
  <c r="M369" i="3" s="1"/>
  <c r="D368" i="3"/>
  <c r="M368" i="3" s="1"/>
  <c r="D367" i="3"/>
  <c r="M367" i="3" s="1"/>
  <c r="M366" i="3"/>
  <c r="D366" i="3"/>
  <c r="M365" i="3"/>
  <c r="D365" i="3"/>
  <c r="M364" i="3"/>
  <c r="D364" i="3"/>
  <c r="M363" i="3"/>
  <c r="D363" i="3"/>
  <c r="D362" i="3"/>
  <c r="M362" i="3" s="1"/>
  <c r="D361" i="3"/>
  <c r="M361" i="3" s="1"/>
  <c r="D360" i="3"/>
  <c r="M360" i="3" s="1"/>
  <c r="M359" i="3"/>
  <c r="D359" i="3"/>
  <c r="D358" i="3"/>
  <c r="M358" i="3" s="1"/>
  <c r="D357" i="3"/>
  <c r="M357" i="3" s="1"/>
  <c r="M356" i="3"/>
  <c r="D356" i="3"/>
  <c r="M355" i="3"/>
  <c r="D355" i="3"/>
  <c r="M354" i="3"/>
  <c r="D354" i="3"/>
  <c r="M353" i="3"/>
  <c r="D353" i="3"/>
  <c r="D352" i="3"/>
  <c r="M352" i="3" s="1"/>
  <c r="D351" i="3"/>
  <c r="M351" i="3" s="1"/>
  <c r="D350" i="3"/>
  <c r="M350" i="3" s="1"/>
  <c r="M349" i="3"/>
  <c r="D349" i="3"/>
  <c r="D348" i="3"/>
  <c r="M348" i="3" s="1"/>
  <c r="D347" i="3"/>
  <c r="M347" i="3" s="1"/>
  <c r="M346" i="3"/>
  <c r="D346" i="3"/>
  <c r="M345" i="3"/>
  <c r="D345" i="3"/>
  <c r="M344" i="3"/>
  <c r="D344" i="3"/>
  <c r="D343" i="3"/>
  <c r="M343" i="3" s="1"/>
  <c r="D342" i="3"/>
  <c r="M342" i="3" s="1"/>
  <c r="D341" i="3"/>
  <c r="M341" i="3" s="1"/>
  <c r="M340" i="3"/>
  <c r="D340" i="3"/>
  <c r="M339" i="3"/>
  <c r="D339" i="3"/>
  <c r="D338" i="3"/>
  <c r="M338" i="3" s="1"/>
  <c r="D337" i="3"/>
  <c r="M337" i="3" s="1"/>
  <c r="M336" i="3"/>
  <c r="D336" i="3"/>
  <c r="M335" i="3"/>
  <c r="D335" i="3"/>
  <c r="D334" i="3"/>
  <c r="M334" i="3" s="1"/>
  <c r="D333" i="3"/>
  <c r="M333" i="3" s="1"/>
  <c r="M332" i="3"/>
  <c r="D332" i="3"/>
  <c r="D331" i="3"/>
  <c r="M331" i="3" s="1"/>
  <c r="D330" i="3"/>
  <c r="M330" i="3" s="1"/>
  <c r="M329" i="3"/>
  <c r="D329" i="3"/>
  <c r="D328" i="3"/>
  <c r="M328" i="3" s="1"/>
  <c r="D327" i="3"/>
  <c r="M327" i="3" s="1"/>
  <c r="M326" i="3"/>
  <c r="D326" i="3"/>
  <c r="D325" i="3"/>
  <c r="M325" i="3" s="1"/>
  <c r="D324" i="3"/>
  <c r="M324" i="3" s="1"/>
  <c r="M323" i="3"/>
  <c r="D323" i="3"/>
  <c r="M322" i="3"/>
  <c r="D322" i="3"/>
  <c r="M321" i="3"/>
  <c r="D321" i="3"/>
  <c r="D320" i="3"/>
  <c r="M320" i="3" s="1"/>
  <c r="M319" i="3"/>
  <c r="D319" i="3"/>
  <c r="D318" i="3"/>
  <c r="M318" i="3" s="1"/>
  <c r="D317" i="3"/>
  <c r="M317" i="3" s="1"/>
  <c r="D316" i="3"/>
  <c r="M316" i="3" s="1"/>
  <c r="D315" i="3"/>
  <c r="M315" i="3" s="1"/>
  <c r="M314" i="3"/>
  <c r="D314" i="3"/>
  <c r="M313" i="3"/>
  <c r="D313" i="3"/>
  <c r="M312" i="3"/>
  <c r="D312" i="3"/>
  <c r="D311" i="3"/>
  <c r="M311" i="3" s="1"/>
  <c r="D310" i="3"/>
  <c r="M310" i="3" s="1"/>
  <c r="M309" i="3"/>
  <c r="D309" i="3"/>
  <c r="D308" i="3"/>
  <c r="M308" i="3" s="1"/>
  <c r="D307" i="3"/>
  <c r="M307" i="3" s="1"/>
  <c r="D306" i="3"/>
  <c r="M306" i="3" s="1"/>
  <c r="M305" i="3"/>
  <c r="D305" i="3"/>
  <c r="M304" i="3"/>
  <c r="D304" i="3"/>
  <c r="M303" i="3"/>
  <c r="D303" i="3"/>
  <c r="M302" i="3"/>
  <c r="D302" i="3"/>
  <c r="D301" i="3"/>
  <c r="M301" i="3" s="1"/>
  <c r="D300" i="3"/>
  <c r="M300" i="3" s="1"/>
  <c r="M299" i="3"/>
  <c r="D299" i="3"/>
  <c r="D298" i="3"/>
  <c r="M298" i="3" s="1"/>
  <c r="D297" i="3"/>
  <c r="M297" i="3" s="1"/>
  <c r="D296" i="3"/>
  <c r="M296" i="3" s="1"/>
  <c r="M295" i="3"/>
  <c r="D295" i="3"/>
  <c r="M294" i="3"/>
  <c r="D294" i="3"/>
  <c r="M293" i="3"/>
  <c r="D293" i="3"/>
  <c r="M292" i="3"/>
  <c r="D292" i="3"/>
  <c r="D291" i="3"/>
  <c r="M291" i="3" s="1"/>
  <c r="D290" i="3"/>
  <c r="M290" i="3" s="1"/>
  <c r="D289" i="3"/>
  <c r="M289" i="3" s="1"/>
  <c r="D288" i="3"/>
  <c r="M288" i="3" s="1"/>
  <c r="D287" i="3"/>
  <c r="M287" i="3" s="1"/>
  <c r="D286" i="3"/>
  <c r="M286" i="3" s="1"/>
  <c r="M285" i="3"/>
  <c r="D285" i="3"/>
  <c r="M284" i="3"/>
  <c r="D284" i="3"/>
  <c r="M283" i="3"/>
  <c r="D283" i="3"/>
  <c r="M282" i="3"/>
  <c r="D282" i="3"/>
  <c r="D281" i="3"/>
  <c r="M281" i="3" s="1"/>
  <c r="D280" i="3"/>
  <c r="M280" i="3" s="1"/>
  <c r="D279" i="3"/>
  <c r="M279" i="3" s="1"/>
  <c r="M278" i="3"/>
  <c r="D278" i="3"/>
  <c r="D277" i="3"/>
  <c r="M277" i="3" s="1"/>
  <c r="D276" i="3"/>
  <c r="M276" i="3" s="1"/>
  <c r="M275" i="3"/>
  <c r="D275" i="3"/>
  <c r="D274" i="3"/>
  <c r="M274" i="3" s="1"/>
  <c r="M273" i="3"/>
  <c r="D273" i="3"/>
  <c r="M272" i="3"/>
  <c r="D272" i="3"/>
  <c r="D271" i="3"/>
  <c r="M271" i="3" s="1"/>
  <c r="D270" i="3"/>
  <c r="M270" i="3" s="1"/>
  <c r="D269" i="3"/>
  <c r="M269" i="3" s="1"/>
  <c r="M268" i="3"/>
  <c r="D268" i="3"/>
  <c r="D267" i="3"/>
  <c r="M267" i="3" s="1"/>
  <c r="D266" i="3"/>
  <c r="M266" i="3" s="1"/>
  <c r="M265" i="3"/>
  <c r="D265" i="3"/>
  <c r="D264" i="3"/>
  <c r="M264" i="3" s="1"/>
  <c r="M263" i="3"/>
  <c r="D263" i="3"/>
  <c r="D262" i="3"/>
  <c r="M262" i="3" s="1"/>
  <c r="D261" i="3"/>
  <c r="M261" i="3" s="1"/>
  <c r="D260" i="3"/>
  <c r="M260" i="3" s="1"/>
  <c r="D259" i="3"/>
  <c r="M259" i="3" s="1"/>
  <c r="M258" i="3"/>
  <c r="D258" i="3"/>
  <c r="D257" i="3"/>
  <c r="M257" i="3" s="1"/>
  <c r="D256" i="3"/>
  <c r="M256" i="3" s="1"/>
  <c r="M255" i="3"/>
  <c r="D255" i="3"/>
  <c r="D254" i="3"/>
  <c r="M254" i="3" s="1"/>
  <c r="D253" i="3"/>
  <c r="M253" i="3" s="1"/>
  <c r="D252" i="3"/>
  <c r="M252" i="3" s="1"/>
  <c r="M251" i="3"/>
  <c r="D251" i="3"/>
  <c r="M250" i="3"/>
  <c r="D250" i="3"/>
  <c r="D249" i="3"/>
  <c r="M249" i="3" s="1"/>
  <c r="M248" i="3"/>
  <c r="D248" i="3"/>
  <c r="D247" i="3"/>
  <c r="M247" i="3" s="1"/>
  <c r="D246" i="3"/>
  <c r="M246" i="3" s="1"/>
  <c r="M245" i="3"/>
  <c r="D245" i="3"/>
  <c r="D244" i="3"/>
  <c r="M244" i="3" s="1"/>
  <c r="D243" i="3"/>
  <c r="M243" i="3" s="1"/>
  <c r="M242" i="3"/>
  <c r="D242" i="3"/>
  <c r="M241" i="3"/>
  <c r="D241" i="3"/>
  <c r="D240" i="3"/>
  <c r="M240" i="3" s="1"/>
  <c r="M239" i="3"/>
  <c r="D239" i="3"/>
  <c r="M238" i="3"/>
  <c r="D238" i="3"/>
  <c r="D237" i="3"/>
  <c r="M237" i="3" s="1"/>
  <c r="D236" i="3"/>
  <c r="M236" i="3" s="1"/>
  <c r="D235" i="3"/>
  <c r="M235" i="3" s="1"/>
  <c r="D234" i="3"/>
  <c r="M234" i="3" s="1"/>
  <c r="D233" i="3"/>
  <c r="M233" i="3" s="1"/>
  <c r="M232" i="3"/>
  <c r="D232" i="3"/>
  <c r="M231" i="3"/>
  <c r="D231" i="3"/>
  <c r="D230" i="3"/>
  <c r="M230" i="3" s="1"/>
  <c r="D229" i="3"/>
  <c r="M229" i="3" s="1"/>
  <c r="M228" i="3"/>
  <c r="D228" i="3"/>
  <c r="D227" i="3"/>
  <c r="M227" i="3" s="1"/>
  <c r="D226" i="3"/>
  <c r="M226" i="3" s="1"/>
  <c r="D225" i="3"/>
  <c r="M225" i="3" s="1"/>
  <c r="M224" i="3"/>
  <c r="D224" i="3"/>
  <c r="M223" i="3"/>
  <c r="D223" i="3"/>
  <c r="M222" i="3"/>
  <c r="D222" i="3"/>
  <c r="M221" i="3"/>
  <c r="D221" i="3"/>
  <c r="M220" i="3"/>
  <c r="D220" i="3"/>
  <c r="M219" i="3"/>
  <c r="D219" i="3"/>
  <c r="M218" i="3"/>
  <c r="D218" i="3"/>
  <c r="D217" i="3"/>
  <c r="M217" i="3" s="1"/>
  <c r="M216" i="3"/>
  <c r="D216" i="3"/>
  <c r="M215" i="3"/>
  <c r="D215" i="3"/>
  <c r="D214" i="3"/>
  <c r="M214" i="3" s="1"/>
  <c r="M213" i="3"/>
  <c r="D213" i="3"/>
  <c r="D212" i="3"/>
  <c r="M212" i="3" s="1"/>
  <c r="D211" i="3"/>
  <c r="M211" i="3" s="1"/>
  <c r="M210" i="3"/>
  <c r="D210" i="3"/>
  <c r="M209" i="3"/>
  <c r="D209" i="3"/>
  <c r="D208" i="3"/>
  <c r="M208" i="3" s="1"/>
  <c r="D207" i="3"/>
  <c r="M207" i="3" s="1"/>
  <c r="D206" i="3"/>
  <c r="M206" i="3" s="1"/>
  <c r="M205" i="3"/>
  <c r="D205" i="3"/>
  <c r="D204" i="3"/>
  <c r="M204" i="3" s="1"/>
  <c r="M203" i="3"/>
  <c r="D203" i="3"/>
  <c r="M202" i="3"/>
  <c r="D202" i="3"/>
  <c r="D201" i="3"/>
  <c r="M201" i="3" s="1"/>
  <c r="D200" i="3"/>
  <c r="M200" i="3" s="1"/>
  <c r="D199" i="3"/>
  <c r="M199" i="3" s="1"/>
  <c r="M198" i="3"/>
  <c r="D198" i="3"/>
  <c r="M197" i="3"/>
  <c r="D197" i="3"/>
  <c r="M196" i="3"/>
  <c r="D196" i="3"/>
  <c r="D195" i="3"/>
  <c r="M195" i="3" s="1"/>
  <c r="D194" i="3"/>
  <c r="M194" i="3" s="1"/>
  <c r="D193" i="3"/>
  <c r="M193" i="3" s="1"/>
  <c r="D192" i="3"/>
  <c r="M192" i="3" s="1"/>
  <c r="D191" i="3"/>
  <c r="M191" i="3" s="1"/>
  <c r="D190" i="3"/>
  <c r="M190" i="3" s="1"/>
  <c r="M189" i="3"/>
  <c r="D189" i="3"/>
  <c r="D188" i="3"/>
  <c r="M188" i="3" s="1"/>
  <c r="D187" i="3"/>
  <c r="M187" i="3" s="1"/>
  <c r="M186" i="3"/>
  <c r="D186" i="3"/>
  <c r="D185" i="3"/>
  <c r="M185" i="3" s="1"/>
  <c r="M184" i="3"/>
  <c r="D184" i="3"/>
  <c r="M183" i="3"/>
  <c r="D183" i="3"/>
  <c r="M182" i="3"/>
  <c r="D182" i="3"/>
  <c r="D181" i="3"/>
  <c r="M181" i="3" s="1"/>
  <c r="D180" i="3"/>
  <c r="M180" i="3" s="1"/>
  <c r="M179" i="3"/>
  <c r="D179" i="3"/>
  <c r="M178" i="3"/>
  <c r="D178" i="3"/>
  <c r="M177" i="3"/>
  <c r="D177" i="3"/>
  <c r="D176" i="3"/>
  <c r="M176" i="3" s="1"/>
  <c r="D175" i="3"/>
  <c r="M175" i="3" s="1"/>
  <c r="D174" i="3"/>
  <c r="M174" i="3" s="1"/>
  <c r="D173" i="3"/>
  <c r="M173" i="3" s="1"/>
  <c r="D172" i="3"/>
  <c r="M172" i="3" s="1"/>
  <c r="D171" i="3"/>
  <c r="M171" i="3" s="1"/>
  <c r="M170" i="3"/>
  <c r="D170" i="3"/>
  <c r="D169" i="3"/>
  <c r="M169" i="3" s="1"/>
  <c r="D168" i="3"/>
  <c r="M168" i="3" s="1"/>
  <c r="M167" i="3"/>
  <c r="D167" i="3"/>
  <c r="D166" i="3"/>
  <c r="M166" i="3" s="1"/>
  <c r="M165" i="3"/>
  <c r="D165" i="3"/>
  <c r="M164" i="3"/>
  <c r="D164" i="3"/>
  <c r="D163" i="3"/>
  <c r="M163" i="3" s="1"/>
  <c r="D162" i="3"/>
  <c r="M162" i="3" s="1"/>
  <c r="D161" i="3"/>
  <c r="M161" i="3" s="1"/>
  <c r="M160" i="3"/>
  <c r="D160" i="3"/>
  <c r="M159" i="3"/>
  <c r="D159" i="3"/>
  <c r="M158" i="3"/>
  <c r="D158" i="3"/>
  <c r="D157" i="3"/>
  <c r="M157" i="3" s="1"/>
  <c r="M156" i="3"/>
  <c r="D156" i="3"/>
  <c r="D155" i="3"/>
  <c r="M155" i="3" s="1"/>
  <c r="D154" i="3"/>
  <c r="M154" i="3" s="1"/>
  <c r="D153" i="3"/>
  <c r="M153" i="3" s="1"/>
  <c r="D152" i="3"/>
  <c r="M152" i="3" s="1"/>
  <c r="M151" i="3"/>
  <c r="D151" i="3"/>
  <c r="D150" i="3"/>
  <c r="M150" i="3" s="1"/>
  <c r="D149" i="3"/>
  <c r="M149" i="3" s="1"/>
  <c r="M148" i="3"/>
  <c r="D148" i="3"/>
  <c r="D147" i="3"/>
  <c r="M147" i="3" s="1"/>
  <c r="M146" i="3"/>
  <c r="D146" i="3"/>
  <c r="D145" i="3"/>
  <c r="M145" i="3" s="1"/>
  <c r="D144" i="3"/>
  <c r="M144" i="3" s="1"/>
  <c r="D143" i="3"/>
  <c r="M143" i="3" s="1"/>
  <c r="D142" i="3"/>
  <c r="M142" i="3" s="1"/>
  <c r="M141" i="3"/>
  <c r="D141" i="3"/>
  <c r="M140" i="3"/>
  <c r="D140" i="3"/>
  <c r="M139" i="3"/>
  <c r="D139" i="3"/>
  <c r="D138" i="3"/>
  <c r="M138" i="3" s="1"/>
  <c r="M137" i="3"/>
  <c r="D137" i="3"/>
  <c r="D136" i="3"/>
  <c r="M136" i="3" s="1"/>
  <c r="M135" i="3"/>
  <c r="D135" i="3"/>
  <c r="D134" i="3"/>
  <c r="M134" i="3" s="1"/>
  <c r="D133" i="3"/>
  <c r="M133" i="3" s="1"/>
  <c r="M132" i="3"/>
  <c r="D132" i="3"/>
  <c r="D131" i="3"/>
  <c r="M131" i="3" s="1"/>
  <c r="D130" i="3"/>
  <c r="M130" i="3" s="1"/>
  <c r="M129" i="3"/>
  <c r="D129" i="3"/>
  <c r="D128" i="3"/>
  <c r="M128" i="3" s="1"/>
  <c r="D127" i="3"/>
  <c r="M127" i="3" s="1"/>
  <c r="D126" i="3"/>
  <c r="M126" i="3" s="1"/>
  <c r="D125" i="3"/>
  <c r="M125" i="3" s="1"/>
  <c r="M124" i="3"/>
  <c r="D124" i="3"/>
  <c r="D123" i="3"/>
  <c r="M123" i="3" s="1"/>
  <c r="M122" i="3"/>
  <c r="D122" i="3"/>
  <c r="M121" i="3"/>
  <c r="D121" i="3"/>
  <c r="M120" i="3"/>
  <c r="D120" i="3"/>
  <c r="D119" i="3"/>
  <c r="M119" i="3" s="1"/>
  <c r="D118" i="3"/>
  <c r="M118" i="3" s="1"/>
  <c r="M117" i="3"/>
  <c r="D117" i="3"/>
  <c r="M116" i="3"/>
  <c r="D116" i="3"/>
  <c r="M115" i="3"/>
  <c r="D115" i="3"/>
  <c r="M114" i="3"/>
  <c r="D114" i="3"/>
  <c r="M113" i="3"/>
  <c r="D113" i="3"/>
  <c r="D112" i="3"/>
  <c r="M112" i="3" s="1"/>
  <c r="D111" i="3"/>
  <c r="M111" i="3" s="1"/>
  <c r="M110" i="3"/>
  <c r="D110" i="3"/>
  <c r="D109" i="3"/>
  <c r="M109" i="3" s="1"/>
  <c r="D108" i="3"/>
  <c r="M108" i="3" s="1"/>
  <c r="D107" i="3"/>
  <c r="M107" i="3" s="1"/>
  <c r="D106" i="3"/>
  <c r="M106" i="3" s="1"/>
  <c r="D105" i="3"/>
  <c r="M105" i="3" s="1"/>
  <c r="D104" i="3"/>
  <c r="M104" i="3" s="1"/>
  <c r="M103" i="3"/>
  <c r="D103" i="3"/>
  <c r="M102" i="3"/>
  <c r="D102" i="3"/>
  <c r="M101" i="3"/>
  <c r="D101" i="3"/>
  <c r="D100" i="3"/>
  <c r="M100" i="3" s="1"/>
  <c r="M99" i="3"/>
  <c r="D99" i="3"/>
  <c r="M98" i="3"/>
  <c r="D98" i="3"/>
  <c r="M97" i="3"/>
  <c r="D97" i="3"/>
  <c r="D96" i="3"/>
  <c r="M96" i="3" s="1"/>
  <c r="M95" i="3"/>
  <c r="D95" i="3"/>
  <c r="M94" i="3"/>
  <c r="D94" i="3"/>
  <c r="D93" i="3"/>
  <c r="M93" i="3" s="1"/>
  <c r="D92" i="3"/>
  <c r="M92" i="3" s="1"/>
  <c r="D91" i="3"/>
  <c r="M91" i="3" s="1"/>
  <c r="D90" i="3"/>
  <c r="D89" i="3"/>
  <c r="M89" i="3" s="1"/>
  <c r="D88" i="3"/>
  <c r="M88" i="3" s="1"/>
  <c r="D87" i="3"/>
  <c r="M87" i="3" s="1"/>
  <c r="M86" i="3"/>
  <c r="D86" i="3"/>
  <c r="D85" i="3"/>
  <c r="M85" i="3" s="1"/>
  <c r="M84" i="3"/>
  <c r="D84" i="3"/>
  <c r="M83" i="3"/>
  <c r="D83" i="3"/>
  <c r="D82" i="3"/>
  <c r="M82" i="3" s="1"/>
  <c r="M81" i="3"/>
  <c r="D81" i="3"/>
  <c r="D80" i="3"/>
  <c r="M80" i="3" s="1"/>
  <c r="M79" i="3"/>
  <c r="D79" i="3"/>
  <c r="M78" i="3"/>
  <c r="D78" i="3"/>
  <c r="D77" i="3"/>
  <c r="M77" i="3" s="1"/>
  <c r="D76" i="3"/>
  <c r="M76" i="3" s="1"/>
  <c r="M75" i="3"/>
  <c r="D75" i="3"/>
  <c r="D74" i="3"/>
  <c r="M74" i="3" s="1"/>
  <c r="D73" i="3"/>
  <c r="M73" i="3" s="1"/>
  <c r="M72" i="3"/>
  <c r="D72" i="3"/>
  <c r="D71" i="3"/>
  <c r="M71" i="3" s="1"/>
  <c r="M70" i="3"/>
  <c r="D70" i="3"/>
  <c r="D69" i="3"/>
  <c r="M69" i="3" s="1"/>
  <c r="D68" i="3"/>
  <c r="M68" i="3" s="1"/>
  <c r="D67" i="3"/>
  <c r="M67" i="3" s="1"/>
  <c r="M66" i="3"/>
  <c r="D66" i="3"/>
  <c r="M65" i="3"/>
  <c r="D65" i="3"/>
  <c r="D64" i="3"/>
  <c r="M64" i="3" s="1"/>
  <c r="D63" i="3"/>
  <c r="M63" i="3" s="1"/>
  <c r="M62" i="3"/>
  <c r="D62" i="3"/>
  <c r="M61" i="3"/>
  <c r="D61" i="3"/>
  <c r="M60" i="3"/>
  <c r="D60" i="3"/>
  <c r="M59" i="3"/>
  <c r="D59" i="3"/>
  <c r="D58" i="3"/>
  <c r="M58" i="3" s="1"/>
  <c r="M57" i="3"/>
  <c r="D57" i="3"/>
  <c r="M56" i="3"/>
  <c r="D56" i="3"/>
  <c r="D55" i="3"/>
  <c r="M55" i="3" s="1"/>
  <c r="M54" i="3"/>
  <c r="D54" i="3"/>
  <c r="M53" i="3"/>
  <c r="D53" i="3"/>
  <c r="D52" i="3"/>
  <c r="M52" i="3" s="1"/>
  <c r="M51" i="3"/>
  <c r="D51" i="3"/>
  <c r="D50" i="3"/>
  <c r="M50" i="3" s="1"/>
  <c r="D49" i="3"/>
  <c r="M49" i="3" s="1"/>
  <c r="M48" i="3"/>
  <c r="D48" i="3"/>
  <c r="D47" i="3"/>
  <c r="M47" i="3" s="1"/>
  <c r="D46" i="3"/>
  <c r="M46" i="3" s="1"/>
  <c r="D45" i="3"/>
  <c r="M45" i="3" s="1"/>
  <c r="D44" i="3"/>
  <c r="M44" i="3" s="1"/>
  <c r="M43" i="3"/>
  <c r="D43" i="3"/>
  <c r="D42" i="3"/>
  <c r="M42" i="3" s="1"/>
  <c r="M41" i="3"/>
  <c r="D41" i="3"/>
  <c r="M40" i="3"/>
  <c r="D40" i="3"/>
  <c r="D39" i="3"/>
  <c r="M39" i="3" s="1"/>
  <c r="D38" i="3"/>
  <c r="M38" i="3" s="1"/>
  <c r="D37" i="3"/>
  <c r="M37" i="3" s="1"/>
  <c r="M36" i="3"/>
  <c r="D36" i="3"/>
  <c r="M35" i="3"/>
  <c r="D35" i="3"/>
  <c r="M34" i="3"/>
  <c r="D34" i="3"/>
  <c r="D33" i="3"/>
  <c r="M33" i="3" s="1"/>
  <c r="D32" i="3"/>
  <c r="M32" i="3" s="1"/>
  <c r="D31" i="3"/>
  <c r="M31" i="3" s="1"/>
  <c r="D30" i="3"/>
  <c r="M30" i="3" s="1"/>
  <c r="D29" i="3"/>
  <c r="M29" i="3" s="1"/>
  <c r="D28" i="3"/>
  <c r="M28" i="3" s="1"/>
  <c r="M27" i="3"/>
  <c r="D27" i="3"/>
  <c r="D26" i="3"/>
  <c r="M26" i="3" s="1"/>
  <c r="D25" i="3"/>
  <c r="M25" i="3" s="1"/>
  <c r="M24" i="3"/>
  <c r="D24" i="3"/>
  <c r="M23" i="3"/>
  <c r="D23" i="3"/>
  <c r="M22" i="3"/>
  <c r="D22" i="3"/>
  <c r="M21" i="3"/>
  <c r="D21" i="3"/>
  <c r="D20" i="3"/>
  <c r="M20" i="3" s="1"/>
  <c r="D19" i="3"/>
  <c r="M19" i="3" s="1"/>
  <c r="D18" i="3"/>
  <c r="M18" i="3" s="1"/>
  <c r="M17" i="3"/>
  <c r="D17" i="3"/>
  <c r="M16" i="3"/>
  <c r="D16" i="3"/>
  <c r="M15" i="3"/>
  <c r="D15" i="3"/>
  <c r="D14" i="3"/>
  <c r="M14" i="3" s="1"/>
  <c r="D13" i="3"/>
  <c r="M13" i="3" s="1"/>
  <c r="D12" i="3"/>
  <c r="M12" i="3" s="1"/>
  <c r="D11" i="3"/>
  <c r="M11" i="3" s="1"/>
  <c r="D10" i="3"/>
  <c r="M10" i="3" s="1"/>
  <c r="D9" i="3"/>
  <c r="M9" i="3" s="1"/>
  <c r="M8" i="3"/>
  <c r="D8" i="3"/>
  <c r="D7" i="3"/>
  <c r="M7" i="3" s="1"/>
  <c r="D6" i="3"/>
  <c r="M6" i="3" s="1"/>
  <c r="M5" i="3"/>
  <c r="D5" i="3"/>
  <c r="D4" i="3"/>
  <c r="M3" i="3"/>
  <c r="D3" i="3"/>
  <c r="I14" i="8"/>
  <c r="J11" i="8"/>
  <c r="I11" i="8"/>
  <c r="J5" i="8"/>
  <c r="J4" i="8"/>
  <c r="J152" i="6"/>
  <c r="J151" i="6"/>
  <c r="J150" i="6"/>
  <c r="J149" i="6"/>
  <c r="J148" i="6"/>
  <c r="J147" i="6"/>
  <c r="J146" i="6"/>
  <c r="J145" i="6"/>
  <c r="J144" i="6"/>
  <c r="J143" i="6"/>
  <c r="J142" i="6"/>
  <c r="J141" i="6"/>
  <c r="J140" i="6"/>
  <c r="J139" i="6"/>
  <c r="J138" i="6"/>
  <c r="J137" i="6"/>
  <c r="J136" i="6"/>
  <c r="J130" i="6"/>
  <c r="J129" i="6"/>
  <c r="J128" i="6"/>
  <c r="J127" i="6"/>
  <c r="J126" i="6"/>
  <c r="J125" i="6"/>
  <c r="J124" i="6"/>
  <c r="J123" i="6"/>
  <c r="J122" i="6"/>
  <c r="J121" i="6"/>
  <c r="J120" i="6"/>
  <c r="J119" i="6"/>
  <c r="J118" i="6"/>
  <c r="J116" i="6"/>
  <c r="J115" i="6"/>
  <c r="J114" i="6"/>
  <c r="J113" i="6"/>
  <c r="J112" i="6"/>
  <c r="J111" i="6"/>
  <c r="J110" i="6"/>
  <c r="J109" i="6"/>
  <c r="J108" i="6"/>
  <c r="J107" i="6"/>
  <c r="J106" i="6"/>
  <c r="J105" i="6"/>
  <c r="J104" i="6"/>
  <c r="J103" i="6"/>
  <c r="J102" i="6"/>
  <c r="J101" i="6"/>
  <c r="J100" i="6"/>
  <c r="J99" i="6"/>
  <c r="J98" i="6"/>
  <c r="J97" i="6"/>
  <c r="J96" i="6"/>
  <c r="J95" i="6"/>
  <c r="J94" i="6"/>
  <c r="J93" i="6"/>
  <c r="J92"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H16" i="6"/>
  <c r="J16" i="6" s="1"/>
  <c r="H15" i="6"/>
  <c r="J15" i="6" s="1"/>
  <c r="J14" i="6"/>
  <c r="J13" i="6"/>
  <c r="J12" i="6"/>
  <c r="J11" i="6"/>
  <c r="J10" i="6"/>
  <c r="J9" i="6"/>
  <c r="J8" i="6"/>
  <c r="H144" i="5"/>
  <c r="H147" i="5" s="1"/>
  <c r="I139" i="5"/>
  <c r="H139" i="5"/>
  <c r="J138" i="5"/>
  <c r="J137" i="5"/>
  <c r="J136" i="5"/>
  <c r="J135" i="5"/>
  <c r="J134" i="5"/>
  <c r="J133" i="5"/>
  <c r="J132" i="5"/>
  <c r="J130" i="5"/>
  <c r="J129" i="5"/>
  <c r="J128" i="5"/>
  <c r="J127" i="5"/>
  <c r="J126" i="5"/>
  <c r="J125" i="5"/>
  <c r="J124" i="5"/>
  <c r="J123" i="5"/>
  <c r="J122" i="5"/>
  <c r="J121" i="5"/>
  <c r="J120" i="5"/>
  <c r="F105" i="5"/>
  <c r="E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H63" i="5"/>
  <c r="H66" i="5" s="1"/>
  <c r="J59" i="5"/>
  <c r="I59" i="5"/>
  <c r="H59" i="5"/>
  <c r="J57" i="5"/>
  <c r="J56" i="5"/>
  <c r="J55" i="5"/>
  <c r="J54" i="5"/>
  <c r="J53" i="5"/>
  <c r="J52" i="5"/>
  <c r="J51" i="5"/>
  <c r="J50" i="5"/>
  <c r="F41" i="5"/>
  <c r="E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AI12" i="4"/>
  <c r="AH12" i="4"/>
  <c r="AF12" i="4"/>
  <c r="AD12" i="4"/>
  <c r="AA12" i="4"/>
  <c r="Z12" i="4"/>
  <c r="Y12" i="4"/>
  <c r="T12" i="4"/>
  <c r="S12" i="4"/>
  <c r="Y9" i="4" s="1"/>
  <c r="O12" i="4"/>
  <c r="E235" i="1"/>
  <c r="E234" i="1"/>
  <c r="E233" i="1"/>
  <c r="M233" i="1" s="1"/>
  <c r="E232" i="1"/>
  <c r="M232" i="1" s="1"/>
  <c r="E231" i="1"/>
  <c r="E230" i="1"/>
  <c r="M230" i="1" s="1"/>
  <c r="E229" i="1"/>
  <c r="M229" i="1" s="1"/>
  <c r="E228" i="1"/>
  <c r="E227" i="1"/>
  <c r="M227" i="1" s="1"/>
  <c r="E226" i="1"/>
  <c r="E225" i="1"/>
  <c r="M225" i="1" s="1"/>
  <c r="E224" i="1"/>
  <c r="M224" i="1" s="1"/>
  <c r="E223" i="1"/>
  <c r="M223" i="1" s="1"/>
  <c r="E222" i="1"/>
  <c r="M222" i="1" s="1"/>
  <c r="E221" i="1"/>
  <c r="E220" i="1"/>
  <c r="M220" i="1" s="1"/>
  <c r="E219" i="1"/>
  <c r="M219" i="1" s="1"/>
  <c r="E218" i="1"/>
  <c r="E217" i="1"/>
  <c r="M217" i="1" s="1"/>
  <c r="E216" i="1"/>
  <c r="E215" i="1"/>
  <c r="E214" i="1"/>
  <c r="I214" i="1" s="1"/>
  <c r="E213" i="1"/>
  <c r="M213" i="1" s="1"/>
  <c r="E212" i="1"/>
  <c r="E211" i="1"/>
  <c r="M211" i="1" s="1"/>
  <c r="E210" i="1"/>
  <c r="E209" i="1"/>
  <c r="E208" i="1"/>
  <c r="M208" i="1" s="1"/>
  <c r="E207" i="1"/>
  <c r="M207" i="1" s="1"/>
  <c r="E206" i="1"/>
  <c r="M206" i="1" s="1"/>
  <c r="E205" i="1"/>
  <c r="M205" i="1" s="1"/>
  <c r="E204" i="1"/>
  <c r="F204" i="1" s="1"/>
  <c r="E203" i="1"/>
  <c r="M203" i="1" s="1"/>
  <c r="E202" i="1"/>
  <c r="M202" i="1" s="1"/>
  <c r="E201" i="1"/>
  <c r="E200" i="1"/>
  <c r="M200" i="1" s="1"/>
  <c r="E199" i="1"/>
  <c r="M199" i="1" s="1"/>
  <c r="E198" i="1"/>
  <c r="M198" i="1" s="1"/>
  <c r="E197" i="1"/>
  <c r="E196" i="1"/>
  <c r="E195" i="1"/>
  <c r="E194" i="1"/>
  <c r="E193" i="1"/>
  <c r="E192" i="1"/>
  <c r="E191" i="1"/>
  <c r="M191" i="1" s="1"/>
  <c r="E190" i="1"/>
  <c r="M190" i="1" s="1"/>
  <c r="E189" i="1"/>
  <c r="M189" i="1" s="1"/>
  <c r="E188" i="1"/>
  <c r="M188" i="1" s="1"/>
  <c r="E187" i="1"/>
  <c r="M187" i="1" s="1"/>
  <c r="E186" i="1"/>
  <c r="E185" i="1"/>
  <c r="E184" i="1"/>
  <c r="E183" i="1"/>
  <c r="E182" i="1"/>
  <c r="M182" i="1" s="1"/>
  <c r="E181" i="1"/>
  <c r="M181" i="1" s="1"/>
  <c r="E180" i="1"/>
  <c r="M180" i="1" s="1"/>
  <c r="E179" i="1"/>
  <c r="E178" i="1"/>
  <c r="M178" i="1" s="1"/>
  <c r="E177" i="1"/>
  <c r="E176" i="1"/>
  <c r="M176" i="1" s="1"/>
  <c r="E175" i="1"/>
  <c r="M175" i="1" s="1"/>
  <c r="E174" i="1"/>
  <c r="E173" i="1"/>
  <c r="M173" i="1" s="1"/>
  <c r="E172" i="1"/>
  <c r="M172" i="1" s="1"/>
  <c r="E171" i="1"/>
  <c r="AL170" i="1"/>
  <c r="E170" i="1"/>
  <c r="F170" i="1" s="1"/>
  <c r="E169" i="1"/>
  <c r="M169" i="1" s="1"/>
  <c r="E168" i="1"/>
  <c r="E167" i="1"/>
  <c r="E166" i="1"/>
  <c r="M166" i="1" s="1"/>
  <c r="E165" i="1"/>
  <c r="E164" i="1"/>
  <c r="M164" i="1" s="1"/>
  <c r="E163" i="1"/>
  <c r="M163" i="1" s="1"/>
  <c r="E162" i="1"/>
  <c r="E161" i="1"/>
  <c r="E160" i="1"/>
  <c r="F160" i="1" s="1"/>
  <c r="E159" i="1"/>
  <c r="M159" i="1" s="1"/>
  <c r="E158" i="1"/>
  <c r="M158" i="1" s="1"/>
  <c r="E157" i="1"/>
  <c r="M157" i="1" s="1"/>
  <c r="E156" i="1"/>
  <c r="E155" i="1"/>
  <c r="J155" i="1" s="1"/>
  <c r="E154" i="1"/>
  <c r="M154" i="1" s="1"/>
  <c r="E153" i="1"/>
  <c r="M153" i="1" s="1"/>
  <c r="E152" i="1"/>
  <c r="M152" i="1" s="1"/>
  <c r="E151" i="1"/>
  <c r="M151" i="1" s="1"/>
  <c r="E150" i="1"/>
  <c r="I150" i="1" s="1"/>
  <c r="E149" i="1"/>
  <c r="E148" i="1"/>
  <c r="H148" i="1" s="1"/>
  <c r="E147" i="1"/>
  <c r="E146" i="1"/>
  <c r="G146" i="1" s="1"/>
  <c r="E145" i="1"/>
  <c r="E144" i="1"/>
  <c r="E143" i="1"/>
  <c r="E142" i="1"/>
  <c r="F142" i="1" s="1"/>
  <c r="E141" i="1"/>
  <c r="E140" i="1"/>
  <c r="M140" i="1" s="1"/>
  <c r="E139" i="1"/>
  <c r="M139" i="1" s="1"/>
  <c r="E138" i="1"/>
  <c r="E137" i="1"/>
  <c r="E136" i="1"/>
  <c r="E135" i="1"/>
  <c r="E134" i="1"/>
  <c r="M134" i="1" s="1"/>
  <c r="E133" i="1"/>
  <c r="M133" i="1" s="1"/>
  <c r="E132" i="1"/>
  <c r="E131" i="1"/>
  <c r="M131" i="1" s="1"/>
  <c r="E130" i="1"/>
  <c r="E129" i="1"/>
  <c r="M129" i="1" s="1"/>
  <c r="E128" i="1"/>
  <c r="E127" i="1"/>
  <c r="E126" i="1"/>
  <c r="E125" i="1"/>
  <c r="E124" i="1"/>
  <c r="M124" i="1" s="1"/>
  <c r="E123" i="1"/>
  <c r="M123" i="1" s="1"/>
  <c r="E122" i="1"/>
  <c r="E121" i="1"/>
  <c r="E120" i="1"/>
  <c r="M120" i="1" s="1"/>
  <c r="E119" i="1"/>
  <c r="M119" i="1" s="1"/>
  <c r="E118" i="1"/>
  <c r="H118" i="1" s="1"/>
  <c r="E117" i="1"/>
  <c r="M117" i="1" s="1"/>
  <c r="E116" i="1"/>
  <c r="M116" i="1" s="1"/>
  <c r="E115" i="1"/>
  <c r="E114" i="1"/>
  <c r="M114" i="1" s="1"/>
  <c r="E113" i="1"/>
  <c r="M113" i="1" s="1"/>
  <c r="E112" i="1"/>
  <c r="M112" i="1" s="1"/>
  <c r="E111" i="1"/>
  <c r="M111" i="1" s="1"/>
  <c r="E110" i="1"/>
  <c r="M110" i="1" s="1"/>
  <c r="E109" i="1"/>
  <c r="E108" i="1"/>
  <c r="E107" i="1"/>
  <c r="E106" i="1"/>
  <c r="E105" i="1"/>
  <c r="E104" i="1"/>
  <c r="F104" i="1" s="1"/>
  <c r="E103" i="1"/>
  <c r="G103" i="1" s="1"/>
  <c r="E102" i="1"/>
  <c r="E101" i="1"/>
  <c r="M101" i="1" s="1"/>
  <c r="E100" i="1"/>
  <c r="M100" i="1" s="1"/>
  <c r="E99" i="1"/>
  <c r="M99" i="1" s="1"/>
  <c r="E98" i="1"/>
  <c r="M98" i="1" s="1"/>
  <c r="E97" i="1"/>
  <c r="M97" i="1" s="1"/>
  <c r="E96" i="1"/>
  <c r="E95" i="1"/>
  <c r="M95" i="1" s="1"/>
  <c r="E94" i="1"/>
  <c r="M94" i="1" s="1"/>
  <c r="E93" i="1"/>
  <c r="M93" i="1" s="1"/>
  <c r="E92" i="1"/>
  <c r="G92" i="1" s="1"/>
  <c r="E91" i="1"/>
  <c r="M91" i="1" s="1"/>
  <c r="E90" i="1"/>
  <c r="G90" i="1" s="1"/>
  <c r="E89" i="1"/>
  <c r="M89" i="1" s="1"/>
  <c r="E88" i="1"/>
  <c r="M88" i="1" s="1"/>
  <c r="E87" i="1"/>
  <c r="E86" i="1"/>
  <c r="E85" i="1"/>
  <c r="E84" i="1"/>
  <c r="E83" i="1"/>
  <c r="E82" i="1"/>
  <c r="M82" i="1" s="1"/>
  <c r="E81" i="1"/>
  <c r="E80" i="1"/>
  <c r="I80" i="1" s="1"/>
  <c r="E79" i="1"/>
  <c r="M79" i="1" s="1"/>
  <c r="E78" i="1"/>
  <c r="M78" i="1" s="1"/>
  <c r="E77" i="1"/>
  <c r="E76" i="1"/>
  <c r="M76" i="1" s="1"/>
  <c r="E75" i="1"/>
  <c r="M75" i="1" s="1"/>
  <c r="E74" i="1"/>
  <c r="M74" i="1" s="1"/>
  <c r="E73" i="1"/>
  <c r="M73" i="1" s="1"/>
  <c r="E72" i="1"/>
  <c r="M72" i="1" s="1"/>
  <c r="E71" i="1"/>
  <c r="E70" i="1"/>
  <c r="E69" i="1"/>
  <c r="M69" i="1" s="1"/>
  <c r="E68" i="1"/>
  <c r="J68" i="1" s="1"/>
  <c r="E67" i="1"/>
  <c r="M67" i="1" s="1"/>
  <c r="E66" i="1"/>
  <c r="J66" i="1" s="1"/>
  <c r="E65" i="1"/>
  <c r="M65" i="1" s="1"/>
  <c r="E64" i="1"/>
  <c r="E63" i="1"/>
  <c r="F63" i="1" s="1"/>
  <c r="E62" i="1"/>
  <c r="E61" i="1"/>
  <c r="M61" i="1" s="1"/>
  <c r="E60" i="1"/>
  <c r="G60" i="1" s="1"/>
  <c r="E59" i="1"/>
  <c r="E58" i="1"/>
  <c r="E57" i="1"/>
  <c r="M57" i="1" s="1"/>
  <c r="E56" i="1"/>
  <c r="E55" i="1"/>
  <c r="E54" i="1"/>
  <c r="M54" i="1" s="1"/>
  <c r="E53" i="1"/>
  <c r="E52" i="1"/>
  <c r="F52" i="1" s="1"/>
  <c r="E51" i="1"/>
  <c r="M51" i="1" s="1"/>
  <c r="E50" i="1"/>
  <c r="M50" i="1" s="1"/>
  <c r="E49" i="1"/>
  <c r="M49" i="1" s="1"/>
  <c r="E48" i="1"/>
  <c r="M48" i="1" s="1"/>
  <c r="E47" i="1"/>
  <c r="M47" i="1" s="1"/>
  <c r="E46" i="1"/>
  <c r="E45" i="1"/>
  <c r="M45" i="1" s="1"/>
  <c r="E44" i="1"/>
  <c r="M44" i="1" s="1"/>
  <c r="E43" i="1"/>
  <c r="M43" i="1" s="1"/>
  <c r="E42" i="1"/>
  <c r="I42" i="1" s="1"/>
  <c r="E41" i="1"/>
  <c r="G41" i="1" s="1"/>
  <c r="E40" i="1"/>
  <c r="F40" i="1" s="1"/>
  <c r="E39" i="1"/>
  <c r="M39" i="1" s="1"/>
  <c r="E38" i="1"/>
  <c r="F38" i="1" s="1"/>
  <c r="E37" i="1"/>
  <c r="E36" i="1"/>
  <c r="E35" i="1"/>
  <c r="M35" i="1" s="1"/>
  <c r="E34" i="1"/>
  <c r="J34" i="1" s="1"/>
  <c r="E33" i="1"/>
  <c r="M33" i="1" s="1"/>
  <c r="E32" i="1"/>
  <c r="G32" i="1" s="1"/>
  <c r="E31" i="1"/>
  <c r="M31" i="1" s="1"/>
  <c r="E30" i="1"/>
  <c r="E29" i="1"/>
  <c r="E28" i="1"/>
  <c r="G28" i="1" s="1"/>
  <c r="E27" i="1"/>
  <c r="E26" i="1"/>
  <c r="F26" i="1" s="1"/>
  <c r="E25" i="1"/>
  <c r="E24" i="1"/>
  <c r="E23" i="1"/>
  <c r="M23" i="1" s="1"/>
  <c r="E22" i="1"/>
  <c r="M22" i="1" s="1"/>
  <c r="E21" i="1"/>
  <c r="I21" i="1" s="1"/>
  <c r="E20" i="1"/>
  <c r="J20" i="1" s="1"/>
  <c r="E19" i="1"/>
  <c r="M19" i="1" s="1"/>
  <c r="E18" i="1"/>
  <c r="E17" i="1"/>
  <c r="M17" i="1" s="1"/>
  <c r="E16" i="1"/>
  <c r="M16" i="1" s="1"/>
  <c r="E15" i="1"/>
  <c r="I15" i="1" s="1"/>
  <c r="E14" i="1"/>
  <c r="M14" i="1" s="1"/>
  <c r="I176" i="1" l="1"/>
  <c r="J16" i="1"/>
  <c r="G204" i="1"/>
  <c r="M170" i="1"/>
  <c r="T170" i="1" s="1"/>
  <c r="H32" i="1"/>
  <c r="M32" i="1"/>
  <c r="O32" i="1" s="1"/>
  <c r="Y32" i="1" s="1"/>
  <c r="G150" i="1"/>
  <c r="H103" i="1"/>
  <c r="H60" i="1"/>
  <c r="I60" i="1"/>
  <c r="M60" i="1"/>
  <c r="P60" i="1" s="1"/>
  <c r="Z60" i="1" s="1"/>
  <c r="M42" i="1"/>
  <c r="O42" i="1" s="1"/>
  <c r="Y42" i="1" s="1"/>
  <c r="J52" i="1"/>
  <c r="F97" i="1"/>
  <c r="J42" i="1"/>
  <c r="H90" i="1"/>
  <c r="M66" i="1"/>
  <c r="M90" i="1"/>
  <c r="G22" i="1"/>
  <c r="J32" i="1"/>
  <c r="I103" i="1"/>
  <c r="M20" i="1"/>
  <c r="O20" i="1" s="1"/>
  <c r="Y20" i="1" s="1"/>
  <c r="F129" i="1"/>
  <c r="J19" i="1"/>
  <c r="H66" i="1"/>
  <c r="J49" i="1"/>
  <c r="I66" i="1"/>
  <c r="G78" i="1"/>
  <c r="G205" i="1"/>
  <c r="H78" i="1"/>
  <c r="F57" i="1"/>
  <c r="G57" i="1"/>
  <c r="G80" i="1"/>
  <c r="I99" i="1"/>
  <c r="M118" i="1"/>
  <c r="O118" i="1" s="1"/>
  <c r="Y118" i="1" s="1"/>
  <c r="M160" i="1"/>
  <c r="T160" i="1" s="1"/>
  <c r="F28" i="1"/>
  <c r="M40" i="1"/>
  <c r="O40" i="1" s="1"/>
  <c r="Y40" i="1" s="1"/>
  <c r="J63" i="1"/>
  <c r="G75" i="1"/>
  <c r="H80" i="1"/>
  <c r="J99" i="1"/>
  <c r="M214" i="1"/>
  <c r="Q214" i="1" s="1"/>
  <c r="J74" i="1"/>
  <c r="M21" i="1"/>
  <c r="H40" i="1"/>
  <c r="I63" i="1"/>
  <c r="M63" i="1"/>
  <c r="J75" i="1"/>
  <c r="M26" i="1"/>
  <c r="H63" i="1"/>
  <c r="M92" i="1"/>
  <c r="P92" i="1" s="1"/>
  <c r="Z92" i="1" s="1"/>
  <c r="J47" i="1"/>
  <c r="J189" i="1"/>
  <c r="F92" i="1"/>
  <c r="G63" i="1"/>
  <c r="F118" i="1"/>
  <c r="G40" i="1"/>
  <c r="H57" i="1"/>
  <c r="R49" i="1"/>
  <c r="Q22" i="1"/>
  <c r="M122" i="1"/>
  <c r="J122" i="1"/>
  <c r="F122" i="1"/>
  <c r="H122" i="1"/>
  <c r="F72" i="1"/>
  <c r="Q100" i="1"/>
  <c r="J17" i="1"/>
  <c r="G16" i="1"/>
  <c r="M18" i="1"/>
  <c r="I18" i="1"/>
  <c r="J18" i="1"/>
  <c r="J29" i="1"/>
  <c r="M29" i="1"/>
  <c r="H33" i="1"/>
  <c r="Q48" i="1"/>
  <c r="M56" i="1"/>
  <c r="J56" i="1"/>
  <c r="I56" i="1"/>
  <c r="H56" i="1"/>
  <c r="F56" i="1"/>
  <c r="H110" i="1"/>
  <c r="P120" i="1"/>
  <c r="Z120" i="1" s="1"/>
  <c r="I209" i="1"/>
  <c r="H209" i="1"/>
  <c r="F209" i="1"/>
  <c r="M209" i="1"/>
  <c r="J209" i="1"/>
  <c r="G15" i="1"/>
  <c r="I30" i="1"/>
  <c r="M30" i="1"/>
  <c r="J30" i="1"/>
  <c r="F18" i="1"/>
  <c r="F29" i="1"/>
  <c r="I33" i="1"/>
  <c r="H39" i="1"/>
  <c r="G56" i="1"/>
  <c r="M62" i="1"/>
  <c r="J62" i="1"/>
  <c r="I62" i="1"/>
  <c r="F62" i="1"/>
  <c r="I110" i="1"/>
  <c r="J117" i="1"/>
  <c r="I167" i="1"/>
  <c r="I122" i="1"/>
  <c r="H17" i="1"/>
  <c r="H16" i="1"/>
  <c r="I16" i="1"/>
  <c r="G18" i="1"/>
  <c r="H27" i="1"/>
  <c r="M27" i="1"/>
  <c r="J27" i="1"/>
  <c r="I27" i="1"/>
  <c r="G29" i="1"/>
  <c r="J33" i="1"/>
  <c r="F35" i="1"/>
  <c r="J39" i="1"/>
  <c r="I59" i="1"/>
  <c r="H59" i="1"/>
  <c r="G59" i="1"/>
  <c r="F59" i="1"/>
  <c r="M59" i="1"/>
  <c r="G62" i="1"/>
  <c r="H95" i="1"/>
  <c r="F163" i="1"/>
  <c r="R207" i="1"/>
  <c r="Q207" i="1"/>
  <c r="I87" i="1"/>
  <c r="H87" i="1"/>
  <c r="G87" i="1"/>
  <c r="F87" i="1"/>
  <c r="M87" i="1"/>
  <c r="J87" i="1"/>
  <c r="F17" i="1"/>
  <c r="H18" i="1"/>
  <c r="I20" i="1"/>
  <c r="F27" i="1"/>
  <c r="H29" i="1"/>
  <c r="P35" i="1"/>
  <c r="Z35" i="1" s="1"/>
  <c r="R35" i="1"/>
  <c r="H49" i="1"/>
  <c r="J59" i="1"/>
  <c r="H62" i="1"/>
  <c r="J65" i="1"/>
  <c r="F74" i="1"/>
  <c r="M80" i="1"/>
  <c r="J80" i="1"/>
  <c r="G99" i="1"/>
  <c r="O110" i="1"/>
  <c r="Y110" i="1" s="1"/>
  <c r="J141" i="1"/>
  <c r="M141" i="1"/>
  <c r="I141" i="1"/>
  <c r="H141" i="1"/>
  <c r="G141" i="1"/>
  <c r="I182" i="1"/>
  <c r="G122" i="1"/>
  <c r="H34" i="1"/>
  <c r="G34" i="1"/>
  <c r="F34" i="1"/>
  <c r="H30" i="1"/>
  <c r="I17" i="1"/>
  <c r="G27" i="1"/>
  <c r="I29" i="1"/>
  <c r="F37" i="1"/>
  <c r="I49" i="1"/>
  <c r="I74" i="1"/>
  <c r="F80" i="1"/>
  <c r="H99" i="1"/>
  <c r="M103" i="1"/>
  <c r="J103" i="1"/>
  <c r="F103" i="1"/>
  <c r="G137" i="1"/>
  <c r="F137" i="1"/>
  <c r="M137" i="1"/>
  <c r="J137" i="1"/>
  <c r="I137" i="1"/>
  <c r="H137" i="1"/>
  <c r="F141" i="1"/>
  <c r="M146" i="1"/>
  <c r="J146" i="1"/>
  <c r="I146" i="1"/>
  <c r="H146" i="1"/>
  <c r="F146" i="1"/>
  <c r="F150" i="1"/>
  <c r="S49" i="1"/>
  <c r="P49" i="1"/>
  <c r="Z49" i="1" s="1"/>
  <c r="J72" i="1"/>
  <c r="I72" i="1"/>
  <c r="H72" i="1"/>
  <c r="G72" i="1"/>
  <c r="H15" i="1"/>
  <c r="F30" i="1"/>
  <c r="G17" i="1"/>
  <c r="M28" i="1"/>
  <c r="J28" i="1"/>
  <c r="I28" i="1"/>
  <c r="G30" i="1"/>
  <c r="I32" i="1"/>
  <c r="I34" i="1"/>
  <c r="J40" i="1"/>
  <c r="J69" i="1"/>
  <c r="I69" i="1"/>
  <c r="H69" i="1"/>
  <c r="G69" i="1"/>
  <c r="F69" i="1"/>
  <c r="I75" i="1"/>
  <c r="F78" i="1"/>
  <c r="G84" i="1"/>
  <c r="I90" i="1"/>
  <c r="H93" i="1"/>
  <c r="M104" i="1"/>
  <c r="J104" i="1"/>
  <c r="I104" i="1"/>
  <c r="H104" i="1"/>
  <c r="G104" i="1"/>
  <c r="I115" i="1"/>
  <c r="H115" i="1"/>
  <c r="G115" i="1"/>
  <c r="F115" i="1"/>
  <c r="M115" i="1"/>
  <c r="J115" i="1"/>
  <c r="F151" i="1"/>
  <c r="H170" i="1"/>
  <c r="F200" i="1"/>
  <c r="J192" i="1"/>
  <c r="I192" i="1"/>
  <c r="G192" i="1"/>
  <c r="M192" i="1"/>
  <c r="H192" i="1"/>
  <c r="F192" i="1"/>
  <c r="F77" i="1"/>
  <c r="J77" i="1"/>
  <c r="I77" i="1"/>
  <c r="H77" i="1"/>
  <c r="G77" i="1"/>
  <c r="M77" i="1"/>
  <c r="O69" i="1"/>
  <c r="Y69" i="1" s="1"/>
  <c r="S69" i="1"/>
  <c r="F21" i="1"/>
  <c r="S43" i="1"/>
  <c r="R75" i="1"/>
  <c r="I101" i="1"/>
  <c r="J152" i="1"/>
  <c r="M161" i="1"/>
  <c r="I161" i="1"/>
  <c r="H161" i="1"/>
  <c r="J161" i="1"/>
  <c r="F161" i="1"/>
  <c r="J166" i="1"/>
  <c r="F176" i="1"/>
  <c r="I223" i="1"/>
  <c r="I93" i="1"/>
  <c r="T69" i="1"/>
  <c r="H28" i="1"/>
  <c r="F85" i="1"/>
  <c r="H97" i="1"/>
  <c r="G14" i="1"/>
  <c r="G70" i="1"/>
  <c r="S75" i="1"/>
  <c r="P97" i="1"/>
  <c r="Z97" i="1" s="1"/>
  <c r="G124" i="1"/>
  <c r="G161" i="1"/>
  <c r="H176" i="1"/>
  <c r="I196" i="1"/>
  <c r="H196" i="1"/>
  <c r="F196" i="1"/>
  <c r="M196" i="1"/>
  <c r="J196" i="1"/>
  <c r="G196" i="1"/>
  <c r="G209" i="1"/>
  <c r="I36" i="1"/>
  <c r="F180" i="1"/>
  <c r="F14" i="1"/>
  <c r="I41" i="1"/>
  <c r="H41" i="1"/>
  <c r="F41" i="1"/>
  <c r="G85" i="1"/>
  <c r="H14" i="1"/>
  <c r="F23" i="1"/>
  <c r="I31" i="1"/>
  <c r="H31" i="1"/>
  <c r="G31" i="1"/>
  <c r="F31" i="1"/>
  <c r="J41" i="1"/>
  <c r="H70" i="1"/>
  <c r="H124" i="1"/>
  <c r="M15" i="1"/>
  <c r="J15" i="1"/>
  <c r="F15" i="1"/>
  <c r="G81" i="1"/>
  <c r="M34" i="1"/>
  <c r="J38" i="1"/>
  <c r="G38" i="1"/>
  <c r="I38" i="1"/>
  <c r="H38" i="1"/>
  <c r="M38" i="1"/>
  <c r="S47" i="1"/>
  <c r="J108" i="1"/>
  <c r="I108" i="1"/>
  <c r="H108" i="1"/>
  <c r="G108" i="1"/>
  <c r="M108" i="1"/>
  <c r="F108" i="1"/>
  <c r="M90" i="3"/>
  <c r="P91" i="1" s="1"/>
  <c r="Z91" i="1" s="1"/>
  <c r="F79" i="1"/>
  <c r="F55" i="1"/>
  <c r="J46" i="1"/>
  <c r="G45" i="1"/>
  <c r="I26" i="1"/>
  <c r="G200" i="1"/>
  <c r="J167" i="1"/>
  <c r="F86" i="1"/>
  <c r="G71" i="1"/>
  <c r="J25" i="1"/>
  <c r="F94" i="1"/>
  <c r="I14" i="1"/>
  <c r="G211" i="1"/>
  <c r="H46" i="1"/>
  <c r="H26" i="1"/>
  <c r="J14" i="1"/>
  <c r="F116" i="1"/>
  <c r="I92" i="1"/>
  <c r="G26" i="1"/>
  <c r="F186" i="1"/>
  <c r="G151" i="1"/>
  <c r="J211" i="1"/>
  <c r="H151" i="1"/>
  <c r="G46" i="1"/>
  <c r="I170" i="1"/>
  <c r="H167" i="1"/>
  <c r="G118" i="1"/>
  <c r="H112" i="1"/>
  <c r="J110" i="1"/>
  <c r="G82" i="1"/>
  <c r="H74" i="1"/>
  <c r="J48" i="1"/>
  <c r="I40" i="1"/>
  <c r="I39" i="1"/>
  <c r="F99" i="1"/>
  <c r="G93" i="1"/>
  <c r="F75" i="1"/>
  <c r="F70" i="1"/>
  <c r="J67" i="1"/>
  <c r="J43" i="1"/>
  <c r="H42" i="1"/>
  <c r="G33" i="1"/>
  <c r="J22" i="1"/>
  <c r="H20" i="1"/>
  <c r="G152" i="1"/>
  <c r="F93" i="1"/>
  <c r="J91" i="1"/>
  <c r="I67" i="1"/>
  <c r="J50" i="1"/>
  <c r="I43" i="1"/>
  <c r="G42" i="1"/>
  <c r="F33" i="1"/>
  <c r="J23" i="1"/>
  <c r="I22" i="1"/>
  <c r="G20" i="1"/>
  <c r="I91" i="1"/>
  <c r="J61" i="1"/>
  <c r="I50" i="1"/>
  <c r="J44" i="1"/>
  <c r="H43" i="1"/>
  <c r="J36" i="1"/>
  <c r="I23" i="1"/>
  <c r="H22" i="1"/>
  <c r="J202" i="1"/>
  <c r="I184" i="1"/>
  <c r="I172" i="1"/>
  <c r="H154" i="1"/>
  <c r="H143" i="1"/>
  <c r="I119" i="1"/>
  <c r="J111" i="1"/>
  <c r="H91" i="1"/>
  <c r="J81" i="1"/>
  <c r="J76" i="1"/>
  <c r="I61" i="1"/>
  <c r="H58" i="1"/>
  <c r="I44" i="1"/>
  <c r="G43" i="1"/>
  <c r="J123" i="1"/>
  <c r="I111" i="1"/>
  <c r="I81" i="1"/>
  <c r="J79" i="1"/>
  <c r="H76" i="1"/>
  <c r="J73" i="1"/>
  <c r="H64" i="1"/>
  <c r="H61" i="1"/>
  <c r="G58" i="1"/>
  <c r="J45" i="1"/>
  <c r="H44" i="1"/>
  <c r="H36" i="1"/>
  <c r="H24" i="1"/>
  <c r="G23" i="1"/>
  <c r="F22" i="1"/>
  <c r="G97" i="1"/>
  <c r="J21" i="1"/>
  <c r="F64" i="1"/>
  <c r="F16" i="1"/>
  <c r="H23" i="1"/>
  <c r="J31" i="1"/>
  <c r="M41" i="1"/>
  <c r="I48" i="1"/>
  <c r="H82" i="1"/>
  <c r="G120" i="1"/>
  <c r="R124" i="1"/>
  <c r="Q124" i="1"/>
  <c r="P124" i="1"/>
  <c r="Z124" i="1" s="1"/>
  <c r="J176" i="1"/>
  <c r="J218" i="1"/>
  <c r="I218" i="1"/>
  <c r="M218" i="1"/>
  <c r="H218" i="1"/>
  <c r="G218" i="1"/>
  <c r="F218" i="1"/>
  <c r="I35" i="1"/>
  <c r="F43" i="1"/>
  <c r="F91" i="1"/>
  <c r="P134" i="1"/>
  <c r="Z134" i="1" s="1"/>
  <c r="T134" i="1"/>
  <c r="F154" i="1"/>
  <c r="H172" i="1"/>
  <c r="G184" i="1"/>
  <c r="H194" i="1"/>
  <c r="J198" i="1"/>
  <c r="M231" i="1"/>
  <c r="J231" i="1"/>
  <c r="I231" i="1"/>
  <c r="F231" i="1"/>
  <c r="H231" i="1"/>
  <c r="G231" i="1"/>
  <c r="R79" i="1"/>
  <c r="Q79" i="1"/>
  <c r="P79" i="1"/>
  <c r="Z79" i="1" s="1"/>
  <c r="T79" i="1"/>
  <c r="M105" i="1"/>
  <c r="J105" i="1"/>
  <c r="I105" i="1"/>
  <c r="F105" i="1"/>
  <c r="I109" i="1"/>
  <c r="H109" i="1"/>
  <c r="G109" i="1"/>
  <c r="F109" i="1"/>
  <c r="M109" i="1"/>
  <c r="H117" i="1"/>
  <c r="J121" i="1"/>
  <c r="I121" i="1"/>
  <c r="H121" i="1"/>
  <c r="G121" i="1"/>
  <c r="M121" i="1"/>
  <c r="P123" i="1"/>
  <c r="Z123" i="1" s="1"/>
  <c r="O123" i="1"/>
  <c r="Y123" i="1" s="1"/>
  <c r="M145" i="1"/>
  <c r="J145" i="1"/>
  <c r="I145" i="1"/>
  <c r="H145" i="1"/>
  <c r="G145" i="1"/>
  <c r="F145" i="1"/>
  <c r="G165" i="1"/>
  <c r="M165" i="1"/>
  <c r="J165" i="1"/>
  <c r="I165" i="1"/>
  <c r="H165" i="1"/>
  <c r="R181" i="1"/>
  <c r="S198" i="1"/>
  <c r="T198" i="1"/>
  <c r="H50" i="1"/>
  <c r="F20" i="1"/>
  <c r="G21" i="1"/>
  <c r="G35" i="1"/>
  <c r="F54" i="1"/>
  <c r="H67" i="1"/>
  <c r="J93" i="1"/>
  <c r="G105" i="1"/>
  <c r="J109" i="1"/>
  <c r="P111" i="1"/>
  <c r="Z111" i="1" s="1"/>
  <c r="O111" i="1"/>
  <c r="Y111" i="1" s="1"/>
  <c r="S111" i="1"/>
  <c r="F117" i="1"/>
  <c r="F121" i="1"/>
  <c r="I154" i="1"/>
  <c r="F165" i="1"/>
  <c r="J172" i="1"/>
  <c r="J178" i="1"/>
  <c r="J184" i="1"/>
  <c r="T202" i="1"/>
  <c r="P205" i="1"/>
  <c r="Z205" i="1" s="1"/>
  <c r="Q205" i="1"/>
  <c r="T205" i="1"/>
  <c r="H21" i="1"/>
  <c r="H35" i="1"/>
  <c r="S99" i="1"/>
  <c r="H105" i="1"/>
  <c r="G117" i="1"/>
  <c r="M128" i="1"/>
  <c r="J128" i="1"/>
  <c r="I128" i="1"/>
  <c r="H128" i="1"/>
  <c r="G128" i="1"/>
  <c r="J154" i="1"/>
  <c r="J157" i="1"/>
  <c r="I19" i="1"/>
  <c r="H19" i="1"/>
  <c r="G19" i="1"/>
  <c r="F19" i="1"/>
  <c r="R23" i="1"/>
  <c r="O23" i="1"/>
  <c r="Y23" i="1" s="1"/>
  <c r="Q23" i="1"/>
  <c r="F32" i="1"/>
  <c r="J35" i="1"/>
  <c r="F60" i="1"/>
  <c r="T78" i="1"/>
  <c r="S78" i="1"/>
  <c r="R78" i="1"/>
  <c r="Q78" i="1"/>
  <c r="G83" i="1"/>
  <c r="F83" i="1"/>
  <c r="M83" i="1"/>
  <c r="J83" i="1"/>
  <c r="I83" i="1"/>
  <c r="H83" i="1"/>
  <c r="M85" i="1"/>
  <c r="J85" i="1"/>
  <c r="I85" i="1"/>
  <c r="H85" i="1"/>
  <c r="I117" i="1"/>
  <c r="P119" i="1"/>
  <c r="Z119" i="1" s="1"/>
  <c r="J124" i="1"/>
  <c r="I124" i="1"/>
  <c r="F124" i="1"/>
  <c r="F128" i="1"/>
  <c r="I132" i="1"/>
  <c r="H132" i="1"/>
  <c r="G132" i="1"/>
  <c r="F132" i="1"/>
  <c r="M132" i="1"/>
  <c r="J132" i="1"/>
  <c r="F139" i="1"/>
  <c r="I152" i="1"/>
  <c r="P157" i="1"/>
  <c r="Z157" i="1" s="1"/>
  <c r="F222" i="1"/>
  <c r="M226" i="1"/>
  <c r="J226" i="1"/>
  <c r="G226" i="1"/>
  <c r="F226" i="1"/>
  <c r="I226" i="1"/>
  <c r="H226" i="1"/>
  <c r="I65" i="1"/>
  <c r="H65" i="1"/>
  <c r="G65" i="1"/>
  <c r="F65" i="1"/>
  <c r="J129" i="1"/>
  <c r="I129" i="1"/>
  <c r="H129" i="1"/>
  <c r="G129" i="1"/>
  <c r="I133" i="1"/>
  <c r="H133" i="1"/>
  <c r="G133" i="1"/>
  <c r="F133" i="1"/>
  <c r="J133" i="1"/>
  <c r="J180" i="1"/>
  <c r="I180" i="1"/>
  <c r="G180" i="1"/>
  <c r="H180" i="1"/>
  <c r="H153" i="1"/>
  <c r="H98" i="1"/>
  <c r="R131" i="1"/>
  <c r="J138" i="1"/>
  <c r="I138" i="1"/>
  <c r="H138" i="1"/>
  <c r="G138" i="1"/>
  <c r="J147" i="1"/>
  <c r="M147" i="1"/>
  <c r="I147" i="1"/>
  <c r="H147" i="1"/>
  <c r="G197" i="1"/>
  <c r="F197" i="1"/>
  <c r="M197" i="1"/>
  <c r="J197" i="1"/>
  <c r="I197" i="1"/>
  <c r="H197" i="1"/>
  <c r="I25" i="1"/>
  <c r="F25" i="1"/>
  <c r="H25" i="1"/>
  <c r="G25" i="1"/>
  <c r="F45" i="1"/>
  <c r="J55" i="1"/>
  <c r="I55" i="1"/>
  <c r="H55" i="1"/>
  <c r="G55" i="1"/>
  <c r="F71" i="1"/>
  <c r="M71" i="1"/>
  <c r="J71" i="1"/>
  <c r="I71" i="1"/>
  <c r="H71" i="1"/>
  <c r="H79" i="1"/>
  <c r="J86" i="1"/>
  <c r="I86" i="1"/>
  <c r="H86" i="1"/>
  <c r="G86" i="1"/>
  <c r="J92" i="1"/>
  <c r="H94" i="1"/>
  <c r="F98" i="1"/>
  <c r="G100" i="1"/>
  <c r="G116" i="1"/>
  <c r="I123" i="1"/>
  <c r="M127" i="1"/>
  <c r="J127" i="1"/>
  <c r="I127" i="1"/>
  <c r="H127" i="1"/>
  <c r="F138" i="1"/>
  <c r="F147" i="1"/>
  <c r="I151" i="1"/>
  <c r="J174" i="1"/>
  <c r="I174" i="1"/>
  <c r="G174" i="1"/>
  <c r="F174" i="1"/>
  <c r="M174" i="1"/>
  <c r="H174" i="1"/>
  <c r="Q180" i="1"/>
  <c r="G225" i="1"/>
  <c r="H169" i="1"/>
  <c r="H163" i="1"/>
  <c r="H157" i="1"/>
  <c r="G163" i="1"/>
  <c r="M4" i="3"/>
  <c r="O17" i="1" s="1"/>
  <c r="Y17" i="1" s="1"/>
  <c r="G233" i="1"/>
  <c r="F233" i="1"/>
  <c r="F215" i="1"/>
  <c r="H207" i="1"/>
  <c r="H206" i="1"/>
  <c r="H189" i="1"/>
  <c r="H188" i="1"/>
  <c r="F159" i="1"/>
  <c r="G158" i="1"/>
  <c r="I157" i="1"/>
  <c r="F207" i="1"/>
  <c r="F189" i="1"/>
  <c r="F158" i="1"/>
  <c r="G157" i="1"/>
  <c r="I217" i="1"/>
  <c r="I211" i="1"/>
  <c r="H217" i="1"/>
  <c r="H223" i="1"/>
  <c r="J233" i="1"/>
  <c r="I225" i="1"/>
  <c r="G170" i="1"/>
  <c r="I169" i="1"/>
  <c r="G164" i="1"/>
  <c r="I163" i="1"/>
  <c r="J160" i="1"/>
  <c r="I233" i="1"/>
  <c r="H225" i="1"/>
  <c r="H233" i="1"/>
  <c r="J230" i="1"/>
  <c r="H215" i="1"/>
  <c r="I230" i="1"/>
  <c r="F219" i="1"/>
  <c r="G217" i="1"/>
  <c r="F208" i="1"/>
  <c r="F164" i="1"/>
  <c r="J158" i="1"/>
  <c r="F157" i="1"/>
  <c r="J229" i="1"/>
  <c r="F217" i="1"/>
  <c r="F203" i="1"/>
  <c r="F199" i="1"/>
  <c r="J187" i="1"/>
  <c r="F182" i="1"/>
  <c r="J169" i="1"/>
  <c r="I158" i="1"/>
  <c r="I215" i="1"/>
  <c r="I200" i="1"/>
  <c r="G187" i="1"/>
  <c r="F169" i="1"/>
  <c r="J159" i="1"/>
  <c r="H158" i="1"/>
  <c r="F88" i="1"/>
  <c r="F73" i="1"/>
  <c r="G215" i="1"/>
  <c r="H200" i="1"/>
  <c r="J170" i="1"/>
  <c r="I160" i="1"/>
  <c r="I159" i="1"/>
  <c r="J151" i="1"/>
  <c r="F224" i="1"/>
  <c r="F220" i="1"/>
  <c r="I213" i="1"/>
  <c r="J205" i="1"/>
  <c r="J225" i="1"/>
  <c r="J223" i="1"/>
  <c r="H211" i="1"/>
  <c r="J207" i="1"/>
  <c r="H198" i="1"/>
  <c r="J163" i="1"/>
  <c r="F225" i="1"/>
  <c r="G223" i="1"/>
  <c r="J219" i="1"/>
  <c r="F211" i="1"/>
  <c r="J199" i="1"/>
  <c r="F198" i="1"/>
  <c r="I186" i="1"/>
  <c r="I173" i="1"/>
  <c r="J164" i="1"/>
  <c r="J232" i="1"/>
  <c r="F223" i="1"/>
  <c r="I219" i="1"/>
  <c r="J208" i="1"/>
  <c r="I199" i="1"/>
  <c r="J195" i="1"/>
  <c r="G186" i="1"/>
  <c r="J182" i="1"/>
  <c r="H173" i="1"/>
  <c r="I164" i="1"/>
  <c r="F235" i="1"/>
  <c r="I232" i="1"/>
  <c r="H219" i="1"/>
  <c r="J217" i="1"/>
  <c r="I208" i="1"/>
  <c r="I203" i="1"/>
  <c r="H199" i="1"/>
  <c r="H195" i="1"/>
  <c r="J224" i="1"/>
  <c r="H181" i="1"/>
  <c r="G114" i="1"/>
  <c r="G66" i="1"/>
  <c r="J54" i="1"/>
  <c r="H48" i="1"/>
  <c r="H224" i="1"/>
  <c r="I177" i="1"/>
  <c r="I175" i="1"/>
  <c r="G173" i="1"/>
  <c r="F162" i="1"/>
  <c r="H149" i="1"/>
  <c r="F114" i="1"/>
  <c r="I54" i="1"/>
  <c r="G48" i="1"/>
  <c r="G224" i="1"/>
  <c r="H221" i="1"/>
  <c r="I188" i="1"/>
  <c r="H160" i="1"/>
  <c r="H54" i="1"/>
  <c r="G160" i="1"/>
  <c r="J90" i="1"/>
  <c r="J89" i="1"/>
  <c r="G54" i="1"/>
  <c r="I220" i="1"/>
  <c r="I207" i="1"/>
  <c r="F167" i="1"/>
  <c r="G154" i="1"/>
  <c r="H92" i="1"/>
  <c r="G91" i="1"/>
  <c r="J60" i="1"/>
  <c r="I202" i="1"/>
  <c r="I189" i="1"/>
  <c r="G183" i="1"/>
  <c r="H155" i="1"/>
  <c r="H152" i="1"/>
  <c r="H111" i="1"/>
  <c r="G94" i="1"/>
  <c r="J213" i="1"/>
  <c r="F202" i="1"/>
  <c r="F183" i="1"/>
  <c r="H164" i="1"/>
  <c r="F155" i="1"/>
  <c r="H213" i="1"/>
  <c r="I179" i="1"/>
  <c r="F152" i="1"/>
  <c r="J120" i="1"/>
  <c r="J114" i="1"/>
  <c r="J113" i="1"/>
  <c r="G112" i="1"/>
  <c r="J95" i="1"/>
  <c r="H75" i="1"/>
  <c r="G74" i="1"/>
  <c r="J228" i="1"/>
  <c r="F213" i="1"/>
  <c r="I206" i="1"/>
  <c r="H179" i="1"/>
  <c r="H159" i="1"/>
  <c r="J153" i="1"/>
  <c r="G144" i="1"/>
  <c r="I120" i="1"/>
  <c r="I114" i="1"/>
  <c r="I113" i="1"/>
  <c r="J101" i="1"/>
  <c r="I95" i="1"/>
  <c r="G228" i="1"/>
  <c r="I210" i="1"/>
  <c r="F179" i="1"/>
  <c r="J162" i="1"/>
  <c r="G159" i="1"/>
  <c r="I153" i="1"/>
  <c r="F144" i="1"/>
  <c r="I126" i="1"/>
  <c r="H120" i="1"/>
  <c r="H114" i="1"/>
  <c r="H113" i="1"/>
  <c r="T100" i="1"/>
  <c r="S100" i="1"/>
  <c r="H116" i="1"/>
  <c r="F123" i="1"/>
  <c r="J125" i="1"/>
  <c r="F127" i="1"/>
  <c r="M138" i="1"/>
  <c r="G147" i="1"/>
  <c r="F171" i="1"/>
  <c r="J171" i="1"/>
  <c r="I171" i="1"/>
  <c r="H171" i="1"/>
  <c r="G171" i="1"/>
  <c r="M171" i="1"/>
  <c r="R180" i="1"/>
  <c r="F190" i="1"/>
  <c r="H220" i="1"/>
  <c r="J142" i="1"/>
  <c r="I142" i="1"/>
  <c r="G142" i="1"/>
  <c r="M142" i="1"/>
  <c r="H142" i="1"/>
  <c r="M37" i="1"/>
  <c r="I37" i="1"/>
  <c r="J37" i="1"/>
  <c r="M24" i="1"/>
  <c r="J24" i="1"/>
  <c r="I24" i="1"/>
  <c r="G37" i="1"/>
  <c r="H51" i="1"/>
  <c r="I96" i="1"/>
  <c r="H96" i="1"/>
  <c r="G96" i="1"/>
  <c r="F96" i="1"/>
  <c r="M96" i="1"/>
  <c r="F24" i="1"/>
  <c r="M25" i="1"/>
  <c r="J26" i="1"/>
  <c r="F36" i="1"/>
  <c r="M36" i="1"/>
  <c r="H37" i="1"/>
  <c r="F44" i="1"/>
  <c r="H45" i="1"/>
  <c r="I51" i="1"/>
  <c r="M55" i="1"/>
  <c r="F61" i="1"/>
  <c r="H73" i="1"/>
  <c r="G79" i="1"/>
  <c r="M86" i="1"/>
  <c r="J96" i="1"/>
  <c r="I98" i="1"/>
  <c r="J102" i="1"/>
  <c r="I102" i="1"/>
  <c r="H102" i="1"/>
  <c r="G102" i="1"/>
  <c r="M102" i="1"/>
  <c r="G123" i="1"/>
  <c r="G127" i="1"/>
  <c r="I134" i="1"/>
  <c r="H134" i="1"/>
  <c r="G134" i="1"/>
  <c r="F134" i="1"/>
  <c r="I190" i="1"/>
  <c r="J194" i="1"/>
  <c r="M194" i="1"/>
  <c r="I194" i="1"/>
  <c r="F194" i="1"/>
  <c r="G198" i="1"/>
  <c r="G201" i="1"/>
  <c r="F201" i="1"/>
  <c r="J201" i="1"/>
  <c r="M201" i="1"/>
  <c r="I201" i="1"/>
  <c r="H201" i="1"/>
  <c r="J220" i="1"/>
  <c r="M84" i="1"/>
  <c r="J84" i="1"/>
  <c r="I84" i="1"/>
  <c r="F84" i="1"/>
  <c r="T61" i="1"/>
  <c r="S61" i="1"/>
  <c r="M64" i="1"/>
  <c r="J64" i="1"/>
  <c r="I64" i="1"/>
  <c r="I68" i="1"/>
  <c r="H68" i="1"/>
  <c r="G68" i="1"/>
  <c r="F68" i="1"/>
  <c r="M81" i="1"/>
  <c r="F81" i="1"/>
  <c r="H84" i="1"/>
  <c r="G98" i="1"/>
  <c r="G24" i="1"/>
  <c r="G36" i="1"/>
  <c r="G44" i="1"/>
  <c r="I45" i="1"/>
  <c r="J51" i="1"/>
  <c r="M58" i="1"/>
  <c r="J58" i="1"/>
  <c r="I58" i="1"/>
  <c r="F58" i="1"/>
  <c r="G61" i="1"/>
  <c r="G64" i="1"/>
  <c r="M68" i="1"/>
  <c r="I73" i="1"/>
  <c r="T74" i="1"/>
  <c r="I79" i="1"/>
  <c r="H81" i="1"/>
  <c r="J98" i="1"/>
  <c r="F102" i="1"/>
  <c r="G111" i="1"/>
  <c r="H123" i="1"/>
  <c r="J134" i="1"/>
  <c r="H184" i="1"/>
  <c r="M184" i="1"/>
  <c r="F184" i="1"/>
  <c r="J190" i="1"/>
  <c r="G194" i="1"/>
  <c r="I198" i="1"/>
  <c r="Q220" i="1"/>
  <c r="P220" i="1"/>
  <c r="Z220" i="1" s="1"/>
  <c r="T220" i="1"/>
  <c r="R220" i="1"/>
  <c r="J106" i="1"/>
  <c r="I106" i="1"/>
  <c r="M106" i="1"/>
  <c r="H106" i="1"/>
  <c r="G125" i="1"/>
  <c r="F125" i="1"/>
  <c r="P175" i="1"/>
  <c r="Z175" i="1" s="1"/>
  <c r="J185" i="1"/>
  <c r="H185" i="1"/>
  <c r="F185" i="1"/>
  <c r="M193" i="1"/>
  <c r="J193" i="1"/>
  <c r="H193" i="1"/>
  <c r="J100" i="1"/>
  <c r="I100" i="1"/>
  <c r="F106" i="1"/>
  <c r="G119" i="1"/>
  <c r="F119" i="1"/>
  <c r="H125" i="1"/>
  <c r="J135" i="1"/>
  <c r="I135" i="1"/>
  <c r="H135" i="1"/>
  <c r="G135" i="1"/>
  <c r="F135" i="1"/>
  <c r="O140" i="1"/>
  <c r="Y140" i="1" s="1"/>
  <c r="J148" i="1"/>
  <c r="I148" i="1"/>
  <c r="G148" i="1"/>
  <c r="M148" i="1"/>
  <c r="G166" i="1"/>
  <c r="G185" i="1"/>
  <c r="F193" i="1"/>
  <c r="H216" i="1"/>
  <c r="G216" i="1"/>
  <c r="M216" i="1"/>
  <c r="J216" i="1"/>
  <c r="F216" i="1"/>
  <c r="P82" i="1"/>
  <c r="Z82" i="1" s="1"/>
  <c r="O82" i="1"/>
  <c r="Y82" i="1" s="1"/>
  <c r="J94" i="1"/>
  <c r="I94" i="1"/>
  <c r="F100" i="1"/>
  <c r="G106" i="1"/>
  <c r="H119" i="1"/>
  <c r="I125" i="1"/>
  <c r="J130" i="1"/>
  <c r="I130" i="1"/>
  <c r="M130" i="1"/>
  <c r="H130" i="1"/>
  <c r="G130" i="1"/>
  <c r="F130" i="1"/>
  <c r="P131" i="1"/>
  <c r="Z131" i="1" s="1"/>
  <c r="M135" i="1"/>
  <c r="J139" i="1"/>
  <c r="I139" i="1"/>
  <c r="H139" i="1"/>
  <c r="G139" i="1"/>
  <c r="F148" i="1"/>
  <c r="M155" i="1"/>
  <c r="I155" i="1"/>
  <c r="G155" i="1"/>
  <c r="F166" i="1"/>
  <c r="M168" i="1"/>
  <c r="J168" i="1"/>
  <c r="H168" i="1"/>
  <c r="G168" i="1"/>
  <c r="I168" i="1"/>
  <c r="F168" i="1"/>
  <c r="H183" i="1"/>
  <c r="M183" i="1"/>
  <c r="J183" i="1"/>
  <c r="I183" i="1"/>
  <c r="I185" i="1"/>
  <c r="G193" i="1"/>
  <c r="I216" i="1"/>
  <c r="S233" i="1"/>
  <c r="H166" i="1"/>
  <c r="Q181" i="1"/>
  <c r="M185" i="1"/>
  <c r="I193" i="1"/>
  <c r="G105" i="5"/>
  <c r="F107" i="5" s="1"/>
  <c r="H100" i="1"/>
  <c r="J118" i="1"/>
  <c r="I118" i="1"/>
  <c r="J119" i="1"/>
  <c r="M125" i="1"/>
  <c r="G143" i="1"/>
  <c r="F143" i="1"/>
  <c r="M143" i="1"/>
  <c r="J143" i="1"/>
  <c r="I143" i="1"/>
  <c r="I166" i="1"/>
  <c r="F172" i="1"/>
  <c r="G172" i="1"/>
  <c r="M204" i="1"/>
  <c r="J204" i="1"/>
  <c r="H204" i="1"/>
  <c r="I204" i="1"/>
  <c r="S213" i="1"/>
  <c r="Q213" i="1"/>
  <c r="R213" i="1"/>
  <c r="P213" i="1"/>
  <c r="Z213" i="1" s="1"/>
  <c r="H222" i="1"/>
  <c r="G222" i="1"/>
  <c r="J222" i="1"/>
  <c r="I222" i="1"/>
  <c r="I70" i="1"/>
  <c r="M70" i="1"/>
  <c r="H150" i="1"/>
  <c r="M150" i="1"/>
  <c r="J150" i="1"/>
  <c r="I53" i="1"/>
  <c r="H53" i="1"/>
  <c r="F53" i="1"/>
  <c r="I57" i="1"/>
  <c r="J70" i="1"/>
  <c r="I78" i="1"/>
  <c r="I97" i="1"/>
  <c r="I116" i="1"/>
  <c r="M126" i="1"/>
  <c r="J126" i="1"/>
  <c r="H156" i="1"/>
  <c r="M156" i="1"/>
  <c r="J156" i="1"/>
  <c r="G156" i="1"/>
  <c r="J212" i="1"/>
  <c r="I212" i="1"/>
  <c r="H212" i="1"/>
  <c r="G212" i="1"/>
  <c r="F212" i="1"/>
  <c r="M212" i="1"/>
  <c r="F39" i="1"/>
  <c r="F48" i="1"/>
  <c r="F49" i="1"/>
  <c r="F50" i="1"/>
  <c r="F51" i="1"/>
  <c r="G53" i="1"/>
  <c r="J57" i="1"/>
  <c r="F67" i="1"/>
  <c r="I76" i="1"/>
  <c r="J78" i="1"/>
  <c r="J97" i="1"/>
  <c r="G107" i="1"/>
  <c r="F107" i="1"/>
  <c r="M107" i="1"/>
  <c r="J107" i="1"/>
  <c r="I107" i="1"/>
  <c r="J116" i="1"/>
  <c r="F126" i="1"/>
  <c r="J136" i="1"/>
  <c r="I136" i="1"/>
  <c r="G136" i="1"/>
  <c r="M136" i="1"/>
  <c r="H136" i="1"/>
  <c r="F136" i="1"/>
  <c r="G149" i="1"/>
  <c r="F149" i="1"/>
  <c r="M149" i="1"/>
  <c r="J149" i="1"/>
  <c r="F153" i="1"/>
  <c r="F156" i="1"/>
  <c r="M162" i="1"/>
  <c r="H162" i="1"/>
  <c r="I162" i="1"/>
  <c r="S163" i="1"/>
  <c r="G175" i="1"/>
  <c r="F175" i="1"/>
  <c r="H175" i="1"/>
  <c r="G177" i="1"/>
  <c r="J177" i="1"/>
  <c r="H177" i="1"/>
  <c r="F177" i="1"/>
  <c r="M52" i="1"/>
  <c r="I52" i="1"/>
  <c r="G39" i="1"/>
  <c r="M46" i="1"/>
  <c r="I46" i="1"/>
  <c r="I47" i="1"/>
  <c r="H47" i="1"/>
  <c r="F47" i="1"/>
  <c r="G49" i="1"/>
  <c r="G50" i="1"/>
  <c r="G51" i="1"/>
  <c r="G52" i="1"/>
  <c r="J53" i="1"/>
  <c r="F66" i="1"/>
  <c r="G67" i="1"/>
  <c r="F76" i="1"/>
  <c r="J82" i="1"/>
  <c r="I82" i="1"/>
  <c r="G101" i="1"/>
  <c r="F101" i="1"/>
  <c r="H107" i="1"/>
  <c r="F120" i="1"/>
  <c r="G126" i="1"/>
  <c r="J140" i="1"/>
  <c r="I140" i="1"/>
  <c r="H140" i="1"/>
  <c r="G140" i="1"/>
  <c r="G153" i="1"/>
  <c r="I156" i="1"/>
  <c r="G199" i="1"/>
  <c r="H210" i="1"/>
  <c r="M210" i="1"/>
  <c r="J210" i="1"/>
  <c r="G210" i="1"/>
  <c r="M228" i="1"/>
  <c r="I228" i="1"/>
  <c r="H228" i="1"/>
  <c r="F42" i="1"/>
  <c r="F46" i="1"/>
  <c r="G47" i="1"/>
  <c r="H52" i="1"/>
  <c r="M53" i="1"/>
  <c r="G76" i="1"/>
  <c r="F82" i="1"/>
  <c r="G95" i="1"/>
  <c r="F95" i="1"/>
  <c r="H101" i="1"/>
  <c r="H126" i="1"/>
  <c r="F140" i="1"/>
  <c r="M144" i="1"/>
  <c r="J144" i="1"/>
  <c r="I144" i="1"/>
  <c r="H144" i="1"/>
  <c r="I149" i="1"/>
  <c r="G162" i="1"/>
  <c r="J175" i="1"/>
  <c r="M177" i="1"/>
  <c r="J179" i="1"/>
  <c r="G179" i="1"/>
  <c r="M179" i="1"/>
  <c r="F210" i="1"/>
  <c r="F228" i="1"/>
  <c r="I191" i="1"/>
  <c r="H191" i="1"/>
  <c r="F191" i="1"/>
  <c r="J139" i="5"/>
  <c r="G191" i="1"/>
  <c r="H214" i="1"/>
  <c r="G214" i="1"/>
  <c r="G227" i="1"/>
  <c r="F227" i="1"/>
  <c r="J227" i="1"/>
  <c r="I227" i="1"/>
  <c r="G181" i="1"/>
  <c r="F181" i="1"/>
  <c r="I181" i="1"/>
  <c r="J191" i="1"/>
  <c r="G202" i="1"/>
  <c r="F214" i="1"/>
  <c r="M221" i="1"/>
  <c r="J221" i="1"/>
  <c r="G221" i="1"/>
  <c r="F221" i="1"/>
  <c r="I221" i="1"/>
  <c r="H227" i="1"/>
  <c r="T227" i="1"/>
  <c r="R227" i="1"/>
  <c r="S227" i="1"/>
  <c r="P227" i="1"/>
  <c r="Z227" i="1" s="1"/>
  <c r="M167" i="1"/>
  <c r="G167" i="1"/>
  <c r="G176" i="1"/>
  <c r="J181" i="1"/>
  <c r="H190" i="1"/>
  <c r="H202" i="1"/>
  <c r="J214" i="1"/>
  <c r="J88" i="1"/>
  <c r="I88" i="1"/>
  <c r="G131" i="1"/>
  <c r="F131" i="1"/>
  <c r="G169" i="1"/>
  <c r="G178" i="1"/>
  <c r="G89" i="1"/>
  <c r="F89" i="1"/>
  <c r="F110" i="1"/>
  <c r="H131" i="1"/>
  <c r="O152" i="1"/>
  <c r="Y152" i="1" s="1"/>
  <c r="F178" i="1"/>
  <c r="H182" i="1"/>
  <c r="J203" i="1"/>
  <c r="H203" i="1"/>
  <c r="G73" i="1"/>
  <c r="G88" i="1"/>
  <c r="H89" i="1"/>
  <c r="F90" i="1"/>
  <c r="G110" i="1"/>
  <c r="F111" i="1"/>
  <c r="J112" i="1"/>
  <c r="I112" i="1"/>
  <c r="I131" i="1"/>
  <c r="O151" i="1"/>
  <c r="Y151" i="1" s="1"/>
  <c r="P152" i="1"/>
  <c r="Z152" i="1" s="1"/>
  <c r="H178" i="1"/>
  <c r="G195" i="1"/>
  <c r="M195" i="1"/>
  <c r="I195" i="1"/>
  <c r="H208" i="1"/>
  <c r="H232" i="1"/>
  <c r="G232" i="1"/>
  <c r="G41" i="5"/>
  <c r="F43" i="5" s="1"/>
  <c r="H88" i="1"/>
  <c r="I89" i="1"/>
  <c r="F112" i="1"/>
  <c r="G113" i="1"/>
  <c r="F113" i="1"/>
  <c r="J131" i="1"/>
  <c r="P151" i="1"/>
  <c r="Z151" i="1" s="1"/>
  <c r="Q152" i="1"/>
  <c r="J173" i="1"/>
  <c r="F173" i="1"/>
  <c r="I178" i="1"/>
  <c r="G182" i="1"/>
  <c r="M186" i="1"/>
  <c r="J186" i="1"/>
  <c r="H186" i="1"/>
  <c r="F195" i="1"/>
  <c r="G203" i="1"/>
  <c r="T229" i="1"/>
  <c r="S229" i="1"/>
  <c r="Q229" i="1"/>
  <c r="F232" i="1"/>
  <c r="I235" i="1"/>
  <c r="G235" i="1"/>
  <c r="M235" i="1"/>
  <c r="J235" i="1"/>
  <c r="H235" i="1"/>
  <c r="I229" i="1"/>
  <c r="G229" i="1"/>
  <c r="G220" i="1"/>
  <c r="F229" i="1"/>
  <c r="J200" i="1"/>
  <c r="G213" i="1"/>
  <c r="G219" i="1"/>
  <c r="I224" i="1"/>
  <c r="H229" i="1"/>
  <c r="J234" i="1"/>
  <c r="H234" i="1"/>
  <c r="G234" i="1"/>
  <c r="F234" i="1"/>
  <c r="I234" i="1"/>
  <c r="F230" i="1"/>
  <c r="M234" i="1"/>
  <c r="J188" i="1"/>
  <c r="G188" i="1"/>
  <c r="F188" i="1"/>
  <c r="G190" i="1"/>
  <c r="J206" i="1"/>
  <c r="G206" i="1"/>
  <c r="F206" i="1"/>
  <c r="G208" i="1"/>
  <c r="M215" i="1"/>
  <c r="J215" i="1"/>
  <c r="G230" i="1"/>
  <c r="I187" i="1"/>
  <c r="H187" i="1"/>
  <c r="F187" i="1"/>
  <c r="I205" i="1"/>
  <c r="H205" i="1"/>
  <c r="F205" i="1"/>
  <c r="H230" i="1"/>
  <c r="J78" i="6"/>
  <c r="J80" i="6" s="1"/>
  <c r="J153" i="6"/>
  <c r="J155" i="6" s="1"/>
  <c r="G189" i="1"/>
  <c r="G207" i="1"/>
  <c r="AA111" i="1" l="1"/>
  <c r="AF111" i="1" s="1"/>
  <c r="AA151" i="1"/>
  <c r="AF151" i="1" s="1"/>
  <c r="AA152" i="1"/>
  <c r="AF152" i="1" s="1"/>
  <c r="AA82" i="1"/>
  <c r="AF82" i="1" s="1"/>
  <c r="AA123" i="1"/>
  <c r="AF123" i="1" s="1"/>
  <c r="P20" i="1"/>
  <c r="Z20" i="1" s="1"/>
  <c r="Q92" i="1"/>
  <c r="T214" i="1"/>
  <c r="T92" i="1"/>
  <c r="P214" i="1"/>
  <c r="Z214" i="1" s="1"/>
  <c r="T42" i="1"/>
  <c r="Q160" i="1"/>
  <c r="O160" i="1"/>
  <c r="Y160" i="1" s="1"/>
  <c r="O92" i="1"/>
  <c r="Y92" i="1" s="1"/>
  <c r="S128" i="1"/>
  <c r="R128" i="1"/>
  <c r="T128" i="1"/>
  <c r="O128" i="1"/>
  <c r="Y128" i="1" s="1"/>
  <c r="Q128" i="1"/>
  <c r="P128" i="1"/>
  <c r="Z128" i="1" s="1"/>
  <c r="R95" i="1"/>
  <c r="Q120" i="1"/>
  <c r="T151" i="1"/>
  <c r="Q144" i="1"/>
  <c r="O144" i="1"/>
  <c r="Y144" i="1" s="1"/>
  <c r="R144" i="1"/>
  <c r="T144" i="1"/>
  <c r="S144" i="1"/>
  <c r="P144" i="1"/>
  <c r="Z144" i="1" s="1"/>
  <c r="Q82" i="1"/>
  <c r="T68" i="1"/>
  <c r="S68" i="1"/>
  <c r="R68" i="1"/>
  <c r="Q68" i="1"/>
  <c r="P68" i="1"/>
  <c r="Z68" i="1" s="1"/>
  <c r="O68" i="1"/>
  <c r="Y68" i="1" s="1"/>
  <c r="R134" i="1"/>
  <c r="O133" i="1"/>
  <c r="Y133" i="1" s="1"/>
  <c r="O230" i="1"/>
  <c r="Y230" i="1" s="1"/>
  <c r="P206" i="1"/>
  <c r="Z206" i="1" s="1"/>
  <c r="T66" i="1"/>
  <c r="P149" i="1"/>
  <c r="Z149" i="1" s="1"/>
  <c r="O149" i="1"/>
  <c r="Y149" i="1" s="1"/>
  <c r="S149" i="1"/>
  <c r="R149" i="1"/>
  <c r="Q149" i="1"/>
  <c r="T149" i="1"/>
  <c r="O198" i="1"/>
  <c r="Y198" i="1" s="1"/>
  <c r="P116" i="1"/>
  <c r="Z116" i="1" s="1"/>
  <c r="T133" i="1"/>
  <c r="S230" i="1"/>
  <c r="T188" i="1"/>
  <c r="T197" i="1"/>
  <c r="S197" i="1"/>
  <c r="Q197" i="1"/>
  <c r="R197" i="1"/>
  <c r="P197" i="1"/>
  <c r="Z197" i="1" s="1"/>
  <c r="O197" i="1"/>
  <c r="Y197" i="1" s="1"/>
  <c r="Q172" i="1"/>
  <c r="Q51" i="1"/>
  <c r="R117" i="1"/>
  <c r="P129" i="1"/>
  <c r="Z129" i="1" s="1"/>
  <c r="S156" i="1"/>
  <c r="P156" i="1"/>
  <c r="Z156" i="1" s="1"/>
  <c r="O156" i="1"/>
  <c r="Y156" i="1" s="1"/>
  <c r="T156" i="1"/>
  <c r="R156" i="1"/>
  <c r="Q156" i="1"/>
  <c r="S204" i="1"/>
  <c r="O204" i="1"/>
  <c r="Y204" i="1" s="1"/>
  <c r="R204" i="1"/>
  <c r="Q204" i="1"/>
  <c r="P204" i="1"/>
  <c r="Z204" i="1" s="1"/>
  <c r="T204" i="1"/>
  <c r="P90" i="1"/>
  <c r="Z90" i="1" s="1"/>
  <c r="P172" i="1"/>
  <c r="Z172" i="1" s="1"/>
  <c r="T32" i="1"/>
  <c r="S66" i="1"/>
  <c r="T72" i="1"/>
  <c r="R57" i="1"/>
  <c r="Q43" i="1"/>
  <c r="O116" i="1"/>
  <c r="Y116" i="1" s="1"/>
  <c r="S211" i="1"/>
  <c r="S186" i="1"/>
  <c r="O186" i="1"/>
  <c r="Y186" i="1" s="1"/>
  <c r="Q186" i="1"/>
  <c r="T186" i="1"/>
  <c r="R186" i="1"/>
  <c r="P186" i="1"/>
  <c r="Z186" i="1" s="1"/>
  <c r="R188" i="1"/>
  <c r="Q191" i="1"/>
  <c r="R50" i="1"/>
  <c r="R116" i="1"/>
  <c r="T211" i="1"/>
  <c r="O136" i="1"/>
  <c r="Y136" i="1" s="1"/>
  <c r="Q136" i="1"/>
  <c r="P136" i="1"/>
  <c r="Z136" i="1" s="1"/>
  <c r="T136" i="1"/>
  <c r="S136" i="1"/>
  <c r="R136" i="1"/>
  <c r="P126" i="1"/>
  <c r="Z126" i="1" s="1"/>
  <c r="O126" i="1"/>
  <c r="Y126" i="1" s="1"/>
  <c r="T126" i="1"/>
  <c r="R126" i="1"/>
  <c r="Q126" i="1"/>
  <c r="S126" i="1"/>
  <c r="S191" i="1"/>
  <c r="T201" i="1"/>
  <c r="R201" i="1"/>
  <c r="S201" i="1"/>
  <c r="Q201" i="1"/>
  <c r="O201" i="1"/>
  <c r="Y201" i="1" s="1"/>
  <c r="P201" i="1"/>
  <c r="Z201" i="1" s="1"/>
  <c r="T44" i="1"/>
  <c r="O75" i="1"/>
  <c r="Y75" i="1" s="1"/>
  <c r="S116" i="1"/>
  <c r="Q224" i="1"/>
  <c r="P154" i="1"/>
  <c r="Z154" i="1" s="1"/>
  <c r="T153" i="1"/>
  <c r="R66" i="1"/>
  <c r="T45" i="1"/>
  <c r="Q134" i="1"/>
  <c r="S145" i="1"/>
  <c r="P145" i="1"/>
  <c r="Z145" i="1" s="1"/>
  <c r="O145" i="1"/>
  <c r="Y145" i="1" s="1"/>
  <c r="T145" i="1"/>
  <c r="R145" i="1"/>
  <c r="Q145" i="1"/>
  <c r="T47" i="1"/>
  <c r="T22" i="1"/>
  <c r="T223" i="1"/>
  <c r="T200" i="1"/>
  <c r="R154" i="1"/>
  <c r="R178" i="1"/>
  <c r="Q173" i="1"/>
  <c r="O219" i="1"/>
  <c r="Y219" i="1" s="1"/>
  <c r="T225" i="1"/>
  <c r="R101" i="1"/>
  <c r="O175" i="1"/>
  <c r="Y175" i="1" s="1"/>
  <c r="P147" i="1"/>
  <c r="Z147" i="1" s="1"/>
  <c r="O147" i="1"/>
  <c r="Y147" i="1" s="1"/>
  <c r="Q147" i="1"/>
  <c r="T147" i="1"/>
  <c r="S147" i="1"/>
  <c r="R147" i="1"/>
  <c r="Q83" i="1"/>
  <c r="P83" i="1"/>
  <c r="Z83" i="1" s="1"/>
  <c r="O83" i="1"/>
  <c r="Y83" i="1" s="1"/>
  <c r="R83" i="1"/>
  <c r="T83" i="1"/>
  <c r="S83" i="1"/>
  <c r="O44" i="1"/>
  <c r="Y44" i="1" s="1"/>
  <c r="Q123" i="1"/>
  <c r="T231" i="1"/>
  <c r="R231" i="1"/>
  <c r="Q231" i="1"/>
  <c r="P231" i="1"/>
  <c r="Z231" i="1" s="1"/>
  <c r="O231" i="1"/>
  <c r="Y231" i="1" s="1"/>
  <c r="S231" i="1"/>
  <c r="O47" i="1"/>
  <c r="Y47" i="1" s="1"/>
  <c r="O67" i="1"/>
  <c r="Y67" i="1" s="1"/>
  <c r="Q166" i="1"/>
  <c r="S93" i="1"/>
  <c r="T97" i="1"/>
  <c r="Q63" i="1"/>
  <c r="O54" i="1"/>
  <c r="Y54" i="1" s="1"/>
  <c r="S39" i="1"/>
  <c r="T110" i="1"/>
  <c r="P40" i="1"/>
  <c r="Z40" i="1" s="1"/>
  <c r="S98" i="1"/>
  <c r="S17" i="1"/>
  <c r="T96" i="1"/>
  <c r="Q96" i="1"/>
  <c r="O96" i="1"/>
  <c r="Y96" i="1" s="1"/>
  <c r="P96" i="1"/>
  <c r="Z96" i="1" s="1"/>
  <c r="S96" i="1"/>
  <c r="R96" i="1"/>
  <c r="S35" i="1"/>
  <c r="Q208" i="1"/>
  <c r="R92" i="1"/>
  <c r="O202" i="1"/>
  <c r="Y202" i="1" s="1"/>
  <c r="S67" i="1"/>
  <c r="Q32" i="1"/>
  <c r="R82" i="1"/>
  <c r="O84" i="1"/>
  <c r="Y84" i="1" s="1"/>
  <c r="T84" i="1"/>
  <c r="S84" i="1"/>
  <c r="R84" i="1"/>
  <c r="Q84" i="1"/>
  <c r="P84" i="1"/>
  <c r="Z84" i="1" s="1"/>
  <c r="P202" i="1"/>
  <c r="Z202" i="1" s="1"/>
  <c r="Q45" i="1"/>
  <c r="Q74" i="1"/>
  <c r="P187" i="1"/>
  <c r="Z187" i="1" s="1"/>
  <c r="O131" i="1"/>
  <c r="Y131" i="1" s="1"/>
  <c r="S184" i="1"/>
  <c r="R184" i="1"/>
  <c r="P184" i="1"/>
  <c r="Z184" i="1" s="1"/>
  <c r="T184" i="1"/>
  <c r="Q184" i="1"/>
  <c r="O184" i="1"/>
  <c r="Y184" i="1" s="1"/>
  <c r="S189" i="1"/>
  <c r="P67" i="1"/>
  <c r="Z67" i="1" s="1"/>
  <c r="Q49" i="1"/>
  <c r="O224" i="1"/>
  <c r="Y224" i="1" s="1"/>
  <c r="P225" i="1"/>
  <c r="Z225" i="1" s="1"/>
  <c r="S51" i="1"/>
  <c r="P32" i="1"/>
  <c r="Z32" i="1" s="1"/>
  <c r="O98" i="1"/>
  <c r="Y98" i="1" s="1"/>
  <c r="Q211" i="1"/>
  <c r="P188" i="1"/>
  <c r="Z188" i="1" s="1"/>
  <c r="O191" i="1"/>
  <c r="Y191" i="1" s="1"/>
  <c r="O58" i="1"/>
  <c r="Y58" i="1" s="1"/>
  <c r="T58" i="1"/>
  <c r="S58" i="1"/>
  <c r="R58" i="1"/>
  <c r="Q58" i="1"/>
  <c r="P58" i="1"/>
  <c r="Z58" i="1" s="1"/>
  <c r="O24" i="1"/>
  <c r="Y24" i="1" s="1"/>
  <c r="S24" i="1"/>
  <c r="R24" i="1"/>
  <c r="Q24" i="1"/>
  <c r="P24" i="1"/>
  <c r="Z24" i="1" s="1"/>
  <c r="T24" i="1"/>
  <c r="S45" i="1"/>
  <c r="Q75" i="1"/>
  <c r="Q97" i="1"/>
  <c r="G107" i="5"/>
  <c r="F109" i="5"/>
  <c r="O71" i="1"/>
  <c r="Y71" i="1" s="1"/>
  <c r="T71" i="1"/>
  <c r="S71" i="1"/>
  <c r="Q71" i="1"/>
  <c r="P71" i="1"/>
  <c r="Z71" i="1" s="1"/>
  <c r="R71" i="1"/>
  <c r="R44" i="1"/>
  <c r="S41" i="1"/>
  <c r="T41" i="1"/>
  <c r="P41" i="1"/>
  <c r="Z41" i="1" s="1"/>
  <c r="R41" i="1"/>
  <c r="Q41" i="1"/>
  <c r="O41" i="1"/>
  <c r="Y41" i="1" s="1"/>
  <c r="O166" i="1"/>
  <c r="Y166" i="1" s="1"/>
  <c r="J157" i="6"/>
  <c r="K155" i="6"/>
  <c r="T53" i="1"/>
  <c r="Q53" i="1"/>
  <c r="P53" i="1"/>
  <c r="Z53" i="1" s="1"/>
  <c r="O53" i="1"/>
  <c r="Y53" i="1" s="1"/>
  <c r="S53" i="1"/>
  <c r="R53" i="1"/>
  <c r="O225" i="1"/>
  <c r="Y225" i="1" s="1"/>
  <c r="R102" i="1"/>
  <c r="Q102" i="1"/>
  <c r="P102" i="1"/>
  <c r="Z102" i="1" s="1"/>
  <c r="O102" i="1"/>
  <c r="Y102" i="1" s="1"/>
  <c r="T102" i="1"/>
  <c r="S102" i="1"/>
  <c r="Q36" i="1"/>
  <c r="P36" i="1"/>
  <c r="Z36" i="1" s="1"/>
  <c r="O36" i="1"/>
  <c r="Y36" i="1" s="1"/>
  <c r="S36" i="1"/>
  <c r="R36" i="1"/>
  <c r="T36" i="1"/>
  <c r="P166" i="1"/>
  <c r="Z166" i="1" s="1"/>
  <c r="P211" i="1"/>
  <c r="Z211" i="1" s="1"/>
  <c r="P178" i="1"/>
  <c r="Z178" i="1" s="1"/>
  <c r="Q188" i="1"/>
  <c r="S225" i="1"/>
  <c r="S183" i="1"/>
  <c r="O183" i="1"/>
  <c r="Y183" i="1" s="1"/>
  <c r="R183" i="1"/>
  <c r="Q183" i="1"/>
  <c r="T183" i="1"/>
  <c r="P183" i="1"/>
  <c r="Z183" i="1" s="1"/>
  <c r="Q101" i="1"/>
  <c r="O181" i="1"/>
  <c r="Y181" i="1" s="1"/>
  <c r="P106" i="1"/>
  <c r="Z106" i="1" s="1"/>
  <c r="O106" i="1"/>
  <c r="Y106" i="1" s="1"/>
  <c r="R106" i="1"/>
  <c r="T106" i="1"/>
  <c r="S106" i="1"/>
  <c r="Q106" i="1"/>
  <c r="O37" i="1"/>
  <c r="Y37" i="1" s="1"/>
  <c r="P37" i="1"/>
  <c r="Z37" i="1" s="1"/>
  <c r="T37" i="1"/>
  <c r="S37" i="1"/>
  <c r="Q37" i="1"/>
  <c r="R37" i="1"/>
  <c r="O127" i="1"/>
  <c r="Y127" i="1" s="1"/>
  <c r="R127" i="1"/>
  <c r="Q127" i="1"/>
  <c r="P127" i="1"/>
  <c r="Z127" i="1" s="1"/>
  <c r="T127" i="1"/>
  <c r="S127" i="1"/>
  <c r="P223" i="1"/>
  <c r="Z223" i="1" s="1"/>
  <c r="T235" i="1"/>
  <c r="S235" i="1"/>
  <c r="P235" i="1"/>
  <c r="Z235" i="1" s="1"/>
  <c r="R235" i="1"/>
  <c r="Q235" i="1"/>
  <c r="O235" i="1"/>
  <c r="Y235" i="1" s="1"/>
  <c r="R152" i="1"/>
  <c r="Q154" i="1"/>
  <c r="P208" i="1"/>
  <c r="Z208" i="1" s="1"/>
  <c r="S178" i="1"/>
  <c r="O173" i="1"/>
  <c r="Y173" i="1" s="1"/>
  <c r="Q219" i="1"/>
  <c r="Q225" i="1"/>
  <c r="P181" i="1"/>
  <c r="Z181" i="1" s="1"/>
  <c r="Q140" i="1"/>
  <c r="S101" i="1"/>
  <c r="P100" i="1"/>
  <c r="Z100" i="1" s="1"/>
  <c r="O25" i="1"/>
  <c r="Y25" i="1" s="1"/>
  <c r="T25" i="1"/>
  <c r="S25" i="1"/>
  <c r="R25" i="1"/>
  <c r="P25" i="1"/>
  <c r="Z25" i="1" s="1"/>
  <c r="Q25" i="1"/>
  <c r="P142" i="1"/>
  <c r="Z142" i="1" s="1"/>
  <c r="O142" i="1"/>
  <c r="Y142" i="1" s="1"/>
  <c r="Q142" i="1"/>
  <c r="T142" i="1"/>
  <c r="S142" i="1"/>
  <c r="R142" i="1"/>
  <c r="O176" i="1"/>
  <c r="Y176" i="1" s="1"/>
  <c r="O205" i="1"/>
  <c r="Y205" i="1" s="1"/>
  <c r="S119" i="1"/>
  <c r="Q198" i="1"/>
  <c r="R123" i="1"/>
  <c r="T218" i="1"/>
  <c r="S218" i="1"/>
  <c r="Q218" i="1"/>
  <c r="P218" i="1"/>
  <c r="Z218" i="1" s="1"/>
  <c r="O218" i="1"/>
  <c r="Y218" i="1" s="1"/>
  <c r="R218" i="1"/>
  <c r="P14" i="1"/>
  <c r="Z14" i="1" s="1"/>
  <c r="P47" i="1"/>
  <c r="Z47" i="1" s="1"/>
  <c r="S214" i="1"/>
  <c r="P43" i="1"/>
  <c r="Z43" i="1" s="1"/>
  <c r="S166" i="1"/>
  <c r="T93" i="1"/>
  <c r="Q161" i="1"/>
  <c r="T161" i="1"/>
  <c r="S161" i="1"/>
  <c r="R161" i="1"/>
  <c r="P161" i="1"/>
  <c r="Z161" i="1" s="1"/>
  <c r="O161" i="1"/>
  <c r="Y161" i="1" s="1"/>
  <c r="P69" i="1"/>
  <c r="Z69" i="1" s="1"/>
  <c r="R63" i="1"/>
  <c r="O39" i="1"/>
  <c r="Y39" i="1" s="1"/>
  <c r="P110" i="1"/>
  <c r="Z110" i="1" s="1"/>
  <c r="Q40" i="1"/>
  <c r="S209" i="1"/>
  <c r="Q209" i="1"/>
  <c r="P209" i="1"/>
  <c r="Z209" i="1" s="1"/>
  <c r="O209" i="1"/>
  <c r="Y209" i="1" s="1"/>
  <c r="T209" i="1"/>
  <c r="R209" i="1"/>
  <c r="O18" i="1"/>
  <c r="Y18" i="1" s="1"/>
  <c r="T18" i="1"/>
  <c r="R18" i="1"/>
  <c r="Q18" i="1"/>
  <c r="P18" i="1"/>
  <c r="Z18" i="1" s="1"/>
  <c r="S18" i="1"/>
  <c r="P17" i="1"/>
  <c r="Z17" i="1" s="1"/>
  <c r="T56" i="1"/>
  <c r="S56" i="1"/>
  <c r="R56" i="1"/>
  <c r="P56" i="1"/>
  <c r="Z56" i="1" s="1"/>
  <c r="Q56" i="1"/>
  <c r="O56" i="1"/>
  <c r="Y56" i="1" s="1"/>
  <c r="S19" i="1"/>
  <c r="O199" i="1"/>
  <c r="Y199" i="1" s="1"/>
  <c r="P150" i="1"/>
  <c r="Z150" i="1" s="1"/>
  <c r="O150" i="1"/>
  <c r="Y150" i="1" s="1"/>
  <c r="T150" i="1"/>
  <c r="S150" i="1"/>
  <c r="R150" i="1"/>
  <c r="Q150" i="1"/>
  <c r="P180" i="1"/>
  <c r="Z180" i="1" s="1"/>
  <c r="R19" i="1"/>
  <c r="O95" i="1"/>
  <c r="Y95" i="1" s="1"/>
  <c r="O120" i="1"/>
  <c r="Y120" i="1" s="1"/>
  <c r="O200" i="1"/>
  <c r="Y200" i="1" s="1"/>
  <c r="P190" i="1"/>
  <c r="Z190" i="1" s="1"/>
  <c r="P217" i="1"/>
  <c r="Z217" i="1" s="1"/>
  <c r="P199" i="1"/>
  <c r="Z199" i="1" s="1"/>
  <c r="R189" i="1"/>
  <c r="O51" i="1"/>
  <c r="Y51" i="1" s="1"/>
  <c r="P222" i="1"/>
  <c r="Z222" i="1" s="1"/>
  <c r="O129" i="1"/>
  <c r="Y129" i="1" s="1"/>
  <c r="O90" i="1"/>
  <c r="Y90" i="1" s="1"/>
  <c r="P155" i="1"/>
  <c r="Z155" i="1" s="1"/>
  <c r="O155" i="1"/>
  <c r="Y155" i="1" s="1"/>
  <c r="T155" i="1"/>
  <c r="R155" i="1"/>
  <c r="Q155" i="1"/>
  <c r="S155" i="1"/>
  <c r="S216" i="1"/>
  <c r="R216" i="1"/>
  <c r="T216" i="1"/>
  <c r="P216" i="1"/>
  <c r="Z216" i="1" s="1"/>
  <c r="Q216" i="1"/>
  <c r="O216" i="1"/>
  <c r="Y216" i="1" s="1"/>
  <c r="S32" i="1"/>
  <c r="S133" i="1"/>
  <c r="P179" i="1"/>
  <c r="Z179" i="1" s="1"/>
  <c r="O179" i="1"/>
  <c r="Y179" i="1" s="1"/>
  <c r="S179" i="1"/>
  <c r="R179" i="1"/>
  <c r="Q179" i="1"/>
  <c r="T179" i="1"/>
  <c r="S140" i="1"/>
  <c r="T51" i="1"/>
  <c r="T116" i="1"/>
  <c r="S31" i="1"/>
  <c r="Q230" i="1"/>
  <c r="O203" i="1"/>
  <c r="Y203" i="1" s="1"/>
  <c r="O190" i="1"/>
  <c r="Y190" i="1" s="1"/>
  <c r="P189" i="1"/>
  <c r="Z189" i="1" s="1"/>
  <c r="R172" i="1"/>
  <c r="Q93" i="1"/>
  <c r="T224" i="1"/>
  <c r="P203" i="1"/>
  <c r="Z203" i="1" s="1"/>
  <c r="R153" i="1"/>
  <c r="R97" i="1"/>
  <c r="Q223" i="1"/>
  <c r="S188" i="1"/>
  <c r="Q114" i="1"/>
  <c r="T50" i="1"/>
  <c r="R93" i="1"/>
  <c r="T152" i="1"/>
  <c r="O227" i="1"/>
  <c r="Y227" i="1" s="1"/>
  <c r="Q203" i="1"/>
  <c r="P173" i="1"/>
  <c r="Z173" i="1" s="1"/>
  <c r="O164" i="1"/>
  <c r="Y164" i="1" s="1"/>
  <c r="T101" i="1"/>
  <c r="O220" i="1"/>
  <c r="Y220" i="1" s="1"/>
  <c r="O64" i="1"/>
  <c r="Y64" i="1" s="1"/>
  <c r="S64" i="1"/>
  <c r="R64" i="1"/>
  <c r="Q64" i="1"/>
  <c r="P64" i="1"/>
  <c r="Z64" i="1" s="1"/>
  <c r="T64" i="1"/>
  <c r="O114" i="1"/>
  <c r="Y114" i="1" s="1"/>
  <c r="S176" i="1"/>
  <c r="R205" i="1"/>
  <c r="T119" i="1"/>
  <c r="P198" i="1"/>
  <c r="Z198" i="1" s="1"/>
  <c r="S123" i="1"/>
  <c r="P105" i="1"/>
  <c r="Z105" i="1" s="1"/>
  <c r="O105" i="1"/>
  <c r="Y105" i="1" s="1"/>
  <c r="Q105" i="1"/>
  <c r="R105" i="1"/>
  <c r="T105" i="1"/>
  <c r="S105" i="1"/>
  <c r="R47" i="1"/>
  <c r="O214" i="1"/>
  <c r="Y214" i="1" s="1"/>
  <c r="AA214" i="1" s="1"/>
  <c r="T166" i="1"/>
  <c r="O93" i="1"/>
  <c r="Y93" i="1" s="1"/>
  <c r="Q69" i="1"/>
  <c r="S104" i="1"/>
  <c r="R104" i="1"/>
  <c r="P104" i="1"/>
  <c r="Z104" i="1" s="1"/>
  <c r="O104" i="1"/>
  <c r="Y104" i="1" s="1"/>
  <c r="T104" i="1"/>
  <c r="Q104" i="1"/>
  <c r="O60" i="1"/>
  <c r="Y60" i="1" s="1"/>
  <c r="O49" i="1"/>
  <c r="Y49" i="1" s="1"/>
  <c r="T39" i="1"/>
  <c r="R110" i="1"/>
  <c r="R40" i="1"/>
  <c r="S226" i="1"/>
  <c r="R226" i="1"/>
  <c r="P226" i="1"/>
  <c r="Z226" i="1" s="1"/>
  <c r="T226" i="1"/>
  <c r="Q226" i="1"/>
  <c r="O226" i="1"/>
  <c r="Y226" i="1" s="1"/>
  <c r="O107" i="1"/>
  <c r="Y107" i="1" s="1"/>
  <c r="P107" i="1"/>
  <c r="Z107" i="1" s="1"/>
  <c r="S107" i="1"/>
  <c r="R107" i="1"/>
  <c r="Q107" i="1"/>
  <c r="T107" i="1"/>
  <c r="S207" i="1"/>
  <c r="Q217" i="1"/>
  <c r="P168" i="1"/>
  <c r="Z168" i="1" s="1"/>
  <c r="Q168" i="1"/>
  <c r="O168" i="1"/>
  <c r="Y168" i="1" s="1"/>
  <c r="T168" i="1"/>
  <c r="S168" i="1"/>
  <c r="R168" i="1"/>
  <c r="Q73" i="1"/>
  <c r="R129" i="1"/>
  <c r="S203" i="1"/>
  <c r="R175" i="1"/>
  <c r="S232" i="1"/>
  <c r="R74" i="1"/>
  <c r="O74" i="1"/>
  <c r="Y74" i="1" s="1"/>
  <c r="O57" i="1"/>
  <c r="Y57" i="1" s="1"/>
  <c r="P16" i="1"/>
  <c r="Z16" i="1" s="1"/>
  <c r="Q115" i="1"/>
  <c r="O115" i="1"/>
  <c r="Y115" i="1" s="1"/>
  <c r="S115" i="1"/>
  <c r="R115" i="1"/>
  <c r="P115" i="1"/>
  <c r="Z115" i="1" s="1"/>
  <c r="T115" i="1"/>
  <c r="Q117" i="1"/>
  <c r="S42" i="1"/>
  <c r="Q233" i="1"/>
  <c r="Q66" i="1"/>
  <c r="P73" i="1"/>
  <c r="Z73" i="1" s="1"/>
  <c r="T109" i="1"/>
  <c r="S109" i="1"/>
  <c r="R109" i="1"/>
  <c r="P109" i="1"/>
  <c r="Z109" i="1" s="1"/>
  <c r="O109" i="1"/>
  <c r="Y109" i="1" s="1"/>
  <c r="Q109" i="1"/>
  <c r="Q116" i="1"/>
  <c r="T31" i="1"/>
  <c r="T215" i="1"/>
  <c r="R215" i="1"/>
  <c r="P215" i="1"/>
  <c r="Z215" i="1" s="1"/>
  <c r="O215" i="1"/>
  <c r="Y215" i="1" s="1"/>
  <c r="S215" i="1"/>
  <c r="Q215" i="1"/>
  <c r="O188" i="1"/>
  <c r="Y188" i="1" s="1"/>
  <c r="Q153" i="1"/>
  <c r="P81" i="1"/>
  <c r="Z81" i="1" s="1"/>
  <c r="O81" i="1"/>
  <c r="Y81" i="1" s="1"/>
  <c r="S81" i="1"/>
  <c r="R81" i="1"/>
  <c r="Q81" i="1"/>
  <c r="T81" i="1"/>
  <c r="T189" i="1"/>
  <c r="S222" i="1"/>
  <c r="T163" i="1"/>
  <c r="P224" i="1"/>
  <c r="Z224" i="1" s="1"/>
  <c r="P153" i="1"/>
  <c r="Z153" i="1" s="1"/>
  <c r="T85" i="1"/>
  <c r="P85" i="1"/>
  <c r="Z85" i="1" s="1"/>
  <c r="S85" i="1"/>
  <c r="R85" i="1"/>
  <c r="Q85" i="1"/>
  <c r="O85" i="1"/>
  <c r="Y85" i="1" s="1"/>
  <c r="P45" i="1"/>
  <c r="Z45" i="1" s="1"/>
  <c r="T16" i="1"/>
  <c r="R224" i="1"/>
  <c r="O180" i="1"/>
  <c r="Y180" i="1" s="1"/>
  <c r="S172" i="1"/>
  <c r="T75" i="1"/>
  <c r="T63" i="1"/>
  <c r="S224" i="1"/>
  <c r="Q167" i="1"/>
  <c r="P167" i="1"/>
  <c r="Z167" i="1" s="1"/>
  <c r="T167" i="1"/>
  <c r="S167" i="1"/>
  <c r="R167" i="1"/>
  <c r="O167" i="1"/>
  <c r="Y167" i="1" s="1"/>
  <c r="S153" i="1"/>
  <c r="O217" i="1"/>
  <c r="Y217" i="1" s="1"/>
  <c r="O211" i="1"/>
  <c r="Y211" i="1" s="1"/>
  <c r="O159" i="1"/>
  <c r="Y159" i="1" s="1"/>
  <c r="O170" i="1"/>
  <c r="Y170" i="1" s="1"/>
  <c r="Q232" i="1"/>
  <c r="S169" i="1"/>
  <c r="P232" i="1"/>
  <c r="Z232" i="1" s="1"/>
  <c r="R229" i="1"/>
  <c r="R217" i="1"/>
  <c r="R200" i="1"/>
  <c r="S187" i="1"/>
  <c r="O178" i="1"/>
  <c r="Y178" i="1" s="1"/>
  <c r="S170" i="1"/>
  <c r="Q169" i="1"/>
  <c r="P229" i="1"/>
  <c r="Z229" i="1" s="1"/>
  <c r="Q200" i="1"/>
  <c r="R187" i="1"/>
  <c r="R170" i="1"/>
  <c r="P169" i="1"/>
  <c r="Z169" i="1" s="1"/>
  <c r="S160" i="1"/>
  <c r="O229" i="1"/>
  <c r="Y229" i="1" s="1"/>
  <c r="P200" i="1"/>
  <c r="Z200" i="1" s="1"/>
  <c r="O187" i="1"/>
  <c r="Y187" i="1" s="1"/>
  <c r="T182" i="1"/>
  <c r="T169" i="1"/>
  <c r="R160" i="1"/>
  <c r="T203" i="1"/>
  <c r="S182" i="1"/>
  <c r="R169" i="1"/>
  <c r="T154" i="1"/>
  <c r="R203" i="1"/>
  <c r="R182" i="1"/>
  <c r="O169" i="1"/>
  <c r="Y169" i="1" s="1"/>
  <c r="S154" i="1"/>
  <c r="Q182" i="1"/>
  <c r="O154" i="1"/>
  <c r="Y154" i="1" s="1"/>
  <c r="T230" i="1"/>
  <c r="O208" i="1"/>
  <c r="Y208" i="1" s="1"/>
  <c r="Q159" i="1"/>
  <c r="P101" i="1"/>
  <c r="Z101" i="1" s="1"/>
  <c r="T88" i="1"/>
  <c r="O233" i="1"/>
  <c r="Y233" i="1" s="1"/>
  <c r="O206" i="1"/>
  <c r="Y206" i="1" s="1"/>
  <c r="P159" i="1"/>
  <c r="Z159" i="1" s="1"/>
  <c r="O153" i="1"/>
  <c r="Y153" i="1" s="1"/>
  <c r="T173" i="1"/>
  <c r="T91" i="1"/>
  <c r="S90" i="1"/>
  <c r="S89" i="1"/>
  <c r="R88" i="1"/>
  <c r="S199" i="1"/>
  <c r="T190" i="1"/>
  <c r="S173" i="1"/>
  <c r="Q199" i="1"/>
  <c r="S190" i="1"/>
  <c r="R173" i="1"/>
  <c r="R208" i="1"/>
  <c r="T187" i="1"/>
  <c r="R159" i="1"/>
  <c r="R151" i="1"/>
  <c r="T140" i="1"/>
  <c r="R89" i="1"/>
  <c r="T90" i="1"/>
  <c r="S82" i="1"/>
  <c r="S164" i="1"/>
  <c r="Q151" i="1"/>
  <c r="T131" i="1"/>
  <c r="S112" i="1"/>
  <c r="Q89" i="1"/>
  <c r="R211" i="1"/>
  <c r="R164" i="1"/>
  <c r="S131" i="1"/>
  <c r="R112" i="1"/>
  <c r="Q164" i="1"/>
  <c r="Q131" i="1"/>
  <c r="Q112" i="1"/>
  <c r="T82" i="1"/>
  <c r="R219" i="1"/>
  <c r="Q189" i="1"/>
  <c r="R176" i="1"/>
  <c r="P164" i="1"/>
  <c r="Z164" i="1" s="1"/>
  <c r="P112" i="1"/>
  <c r="Z112" i="1" s="1"/>
  <c r="Q176" i="1"/>
  <c r="Q170" i="1"/>
  <c r="R223" i="1"/>
  <c r="O182" i="1"/>
  <c r="Y182" i="1" s="1"/>
  <c r="T139" i="1"/>
  <c r="R99" i="1"/>
  <c r="S202" i="1"/>
  <c r="P191" i="1"/>
  <c r="Z191" i="1" s="1"/>
  <c r="Q178" i="1"/>
  <c r="O172" i="1"/>
  <c r="Y172" i="1" s="1"/>
  <c r="P88" i="1"/>
  <c r="Z88" i="1" s="1"/>
  <c r="P76" i="1"/>
  <c r="Z76" i="1" s="1"/>
  <c r="P61" i="1"/>
  <c r="Z61" i="1" s="1"/>
  <c r="S26" i="1"/>
  <c r="T181" i="1"/>
  <c r="O119" i="1"/>
  <c r="Y119" i="1" s="1"/>
  <c r="Q111" i="1"/>
  <c r="O76" i="1"/>
  <c r="Y76" i="1" s="1"/>
  <c r="O61" i="1"/>
  <c r="Y61" i="1" s="1"/>
  <c r="R26" i="1"/>
  <c r="S181" i="1"/>
  <c r="T114" i="1"/>
  <c r="T94" i="1"/>
  <c r="Q26" i="1"/>
  <c r="S14" i="1"/>
  <c r="P51" i="1"/>
  <c r="Z51" i="1" s="1"/>
  <c r="T208" i="1"/>
  <c r="O134" i="1"/>
  <c r="Y134" i="1" s="1"/>
  <c r="S114" i="1"/>
  <c r="S94" i="1"/>
  <c r="S208" i="1"/>
  <c r="S159" i="1"/>
  <c r="S151" i="1"/>
  <c r="R114" i="1"/>
  <c r="Q94" i="1"/>
  <c r="T89" i="1"/>
  <c r="O26" i="1"/>
  <c r="Y26" i="1" s="1"/>
  <c r="R191" i="1"/>
  <c r="P113" i="1"/>
  <c r="Z113" i="1" s="1"/>
  <c r="R91" i="1"/>
  <c r="S73" i="1"/>
  <c r="P21" i="1"/>
  <c r="Z21" i="1" s="1"/>
  <c r="Q90" i="1"/>
  <c r="S54" i="1"/>
  <c r="Q163" i="1"/>
  <c r="T206" i="1"/>
  <c r="S152" i="1"/>
  <c r="O101" i="1"/>
  <c r="Y101" i="1" s="1"/>
  <c r="S50" i="1"/>
  <c r="O21" i="1"/>
  <c r="Y21" i="1" s="1"/>
  <c r="AA21" i="1" s="1"/>
  <c r="Q88" i="1"/>
  <c r="P50" i="1"/>
  <c r="Z50" i="1" s="1"/>
  <c r="P26" i="1"/>
  <c r="Z26" i="1" s="1"/>
  <c r="R119" i="1"/>
  <c r="Q99" i="1"/>
  <c r="S95" i="1"/>
  <c r="S206" i="1"/>
  <c r="R139" i="1"/>
  <c r="S88" i="1"/>
  <c r="Q61" i="1"/>
  <c r="Q50" i="1"/>
  <c r="T26" i="1"/>
  <c r="P139" i="1"/>
  <c r="Z139" i="1" s="1"/>
  <c r="O139" i="1"/>
  <c r="Y139" i="1" s="1"/>
  <c r="P66" i="1"/>
  <c r="Z66" i="1" s="1"/>
  <c r="T233" i="1"/>
  <c r="Q139" i="1"/>
  <c r="O112" i="1"/>
  <c r="Y112" i="1" s="1"/>
  <c r="R90" i="1"/>
  <c r="P78" i="1"/>
  <c r="Z78" i="1" s="1"/>
  <c r="O50" i="1"/>
  <c r="Y50" i="1" s="1"/>
  <c r="Q119" i="1"/>
  <c r="T111" i="1"/>
  <c r="P163" i="1"/>
  <c r="Z163" i="1" s="1"/>
  <c r="T158" i="1"/>
  <c r="P54" i="1"/>
  <c r="Z54" i="1" s="1"/>
  <c r="O189" i="1"/>
  <c r="Y189" i="1" s="1"/>
  <c r="Q54" i="1"/>
  <c r="P44" i="1"/>
  <c r="Z44" i="1" s="1"/>
  <c r="Q33" i="1"/>
  <c r="T35" i="1"/>
  <c r="P33" i="1"/>
  <c r="Z33" i="1" s="1"/>
  <c r="O163" i="1"/>
  <c r="Y163" i="1" s="1"/>
  <c r="P95" i="1"/>
  <c r="Z95" i="1" s="1"/>
  <c r="T76" i="1"/>
  <c r="O35" i="1"/>
  <c r="Y35" i="1" s="1"/>
  <c r="O33" i="1"/>
  <c r="Y33" i="1" s="1"/>
  <c r="R31" i="1"/>
  <c r="P219" i="1"/>
  <c r="Z219" i="1" s="1"/>
  <c r="T113" i="1"/>
  <c r="S76" i="1"/>
  <c r="Q31" i="1"/>
  <c r="T21" i="1"/>
  <c r="Q95" i="1"/>
  <c r="O213" i="1"/>
  <c r="Y213" i="1" s="1"/>
  <c r="S113" i="1"/>
  <c r="R76" i="1"/>
  <c r="T67" i="1"/>
  <c r="P31" i="1"/>
  <c r="Z31" i="1" s="1"/>
  <c r="T23" i="1"/>
  <c r="S21" i="1"/>
  <c r="T14" i="1"/>
  <c r="R21" i="1"/>
  <c r="P176" i="1"/>
  <c r="Z176" i="1" s="1"/>
  <c r="T124" i="1"/>
  <c r="R113" i="1"/>
  <c r="Q76" i="1"/>
  <c r="R67" i="1"/>
  <c r="O48" i="1"/>
  <c r="Y48" i="1" s="1"/>
  <c r="T43" i="1"/>
  <c r="O31" i="1"/>
  <c r="Y31" i="1" s="1"/>
  <c r="S23" i="1"/>
  <c r="R14" i="1"/>
  <c r="T54" i="1"/>
  <c r="T57" i="1"/>
  <c r="S44" i="1"/>
  <c r="T95" i="1"/>
  <c r="R54" i="1"/>
  <c r="Q44" i="1"/>
  <c r="R33" i="1"/>
  <c r="T191" i="1"/>
  <c r="T172" i="1"/>
  <c r="O157" i="1"/>
  <c r="Y157" i="1" s="1"/>
  <c r="O124" i="1"/>
  <c r="Y124" i="1" s="1"/>
  <c r="Q113" i="1"/>
  <c r="S91" i="1"/>
  <c r="T73" i="1"/>
  <c r="Q67" i="1"/>
  <c r="R43" i="1"/>
  <c r="Q21" i="1"/>
  <c r="Q14" i="1"/>
  <c r="O66" i="1"/>
  <c r="Y66" i="1" s="1"/>
  <c r="R22" i="1"/>
  <c r="J82" i="6"/>
  <c r="K80" i="6"/>
  <c r="S223" i="1"/>
  <c r="S200" i="1"/>
  <c r="T221" i="1"/>
  <c r="R221" i="1"/>
  <c r="Q221" i="1"/>
  <c r="P221" i="1"/>
  <c r="Z221" i="1" s="1"/>
  <c r="O221" i="1"/>
  <c r="Y221" i="1" s="1"/>
  <c r="S221" i="1"/>
  <c r="R230" i="1"/>
  <c r="P170" i="1"/>
  <c r="Z170" i="1" s="1"/>
  <c r="O195" i="1"/>
  <c r="Y195" i="1" s="1"/>
  <c r="T195" i="1"/>
  <c r="S195" i="1"/>
  <c r="Q195" i="1"/>
  <c r="P195" i="1"/>
  <c r="Z195" i="1" s="1"/>
  <c r="R195" i="1"/>
  <c r="S219" i="1"/>
  <c r="R225" i="1"/>
  <c r="T175" i="1"/>
  <c r="Q148" i="1"/>
  <c r="P148" i="1"/>
  <c r="Z148" i="1" s="1"/>
  <c r="O148" i="1"/>
  <c r="Y148" i="1" s="1"/>
  <c r="R148" i="1"/>
  <c r="S148" i="1"/>
  <c r="T148" i="1"/>
  <c r="P160" i="1"/>
  <c r="Z160" i="1" s="1"/>
  <c r="Q227" i="1"/>
  <c r="T212" i="1"/>
  <c r="S212" i="1"/>
  <c r="Q212" i="1"/>
  <c r="P212" i="1"/>
  <c r="Z212" i="1" s="1"/>
  <c r="R212" i="1"/>
  <c r="O212" i="1"/>
  <c r="Y212" i="1" s="1"/>
  <c r="T219" i="1"/>
  <c r="T164" i="1"/>
  <c r="P193" i="1"/>
  <c r="Z193" i="1" s="1"/>
  <c r="S193" i="1"/>
  <c r="R193" i="1"/>
  <c r="O193" i="1"/>
  <c r="Y193" i="1" s="1"/>
  <c r="Q193" i="1"/>
  <c r="T193" i="1"/>
  <c r="S220" i="1"/>
  <c r="P94" i="1"/>
  <c r="Z94" i="1" s="1"/>
  <c r="R94" i="1"/>
  <c r="R61" i="1"/>
  <c r="O100" i="1"/>
  <c r="Y100" i="1" s="1"/>
  <c r="O14" i="1"/>
  <c r="R100" i="1"/>
  <c r="T176" i="1"/>
  <c r="O78" i="1"/>
  <c r="Y78" i="1" s="1"/>
  <c r="P23" i="1"/>
  <c r="Z23" i="1" s="1"/>
  <c r="S205" i="1"/>
  <c r="R198" i="1"/>
  <c r="T123" i="1"/>
  <c r="O79" i="1"/>
  <c r="Y79" i="1" s="1"/>
  <c r="Q47" i="1"/>
  <c r="R214" i="1"/>
  <c r="P19" i="1"/>
  <c r="Z19" i="1" s="1"/>
  <c r="P93" i="1"/>
  <c r="Z93" i="1" s="1"/>
  <c r="R69" i="1"/>
  <c r="S192" i="1"/>
  <c r="T192" i="1"/>
  <c r="Q192" i="1"/>
  <c r="O192" i="1"/>
  <c r="Y192" i="1" s="1"/>
  <c r="R192" i="1"/>
  <c r="P192" i="1"/>
  <c r="Z192" i="1" s="1"/>
  <c r="R42" i="1"/>
  <c r="Q42" i="1"/>
  <c r="T137" i="1"/>
  <c r="S137" i="1"/>
  <c r="R137" i="1"/>
  <c r="Q137" i="1"/>
  <c r="P137" i="1"/>
  <c r="Z137" i="1" s="1"/>
  <c r="O137" i="1"/>
  <c r="Y137" i="1" s="1"/>
  <c r="P141" i="1"/>
  <c r="Z141" i="1" s="1"/>
  <c r="O141" i="1"/>
  <c r="Y141" i="1" s="1"/>
  <c r="T141" i="1"/>
  <c r="S141" i="1"/>
  <c r="R141" i="1"/>
  <c r="Q141" i="1"/>
  <c r="R39" i="1"/>
  <c r="S110" i="1"/>
  <c r="S40" i="1"/>
  <c r="O19" i="1"/>
  <c r="Y19" i="1" s="1"/>
  <c r="Q17" i="1"/>
  <c r="Q35" i="1"/>
  <c r="O207" i="1"/>
  <c r="Y207" i="1" s="1"/>
  <c r="T40" i="1"/>
  <c r="R17" i="1"/>
  <c r="P133" i="1"/>
  <c r="Z133" i="1" s="1"/>
  <c r="Q60" i="1"/>
  <c r="O232" i="1"/>
  <c r="Y232" i="1" s="1"/>
  <c r="S210" i="1"/>
  <c r="R210" i="1"/>
  <c r="O210" i="1"/>
  <c r="Y210" i="1" s="1"/>
  <c r="T210" i="1"/>
  <c r="Q210" i="1"/>
  <c r="P210" i="1"/>
  <c r="Z210" i="1" s="1"/>
  <c r="Q175" i="1"/>
  <c r="T99" i="1"/>
  <c r="Q222" i="1"/>
  <c r="Q103" i="1"/>
  <c r="P103" i="1"/>
  <c r="Z103" i="1" s="1"/>
  <c r="O103" i="1"/>
  <c r="Y103" i="1" s="1"/>
  <c r="T103" i="1"/>
  <c r="S103" i="1"/>
  <c r="R103" i="1"/>
  <c r="R60" i="1"/>
  <c r="S139" i="1"/>
  <c r="P74" i="1"/>
  <c r="Z74" i="1" s="1"/>
  <c r="T180" i="1"/>
  <c r="T157" i="1"/>
  <c r="R111" i="1"/>
  <c r="O99" i="1"/>
  <c r="Y99" i="1" s="1"/>
  <c r="Q202" i="1"/>
  <c r="R73" i="1"/>
  <c r="S134" i="1"/>
  <c r="R108" i="1"/>
  <c r="Q108" i="1"/>
  <c r="P108" i="1"/>
  <c r="Z108" i="1" s="1"/>
  <c r="O108" i="1"/>
  <c r="Y108" i="1" s="1"/>
  <c r="T108" i="1"/>
  <c r="S108" i="1"/>
  <c r="Q15" i="1"/>
  <c r="O15" i="1"/>
  <c r="Y15" i="1" s="1"/>
  <c r="P15" i="1"/>
  <c r="Z15" i="1" s="1"/>
  <c r="T15" i="1"/>
  <c r="S15" i="1"/>
  <c r="R15" i="1"/>
  <c r="O16" i="1"/>
  <c r="Y16" i="1" s="1"/>
  <c r="O43" i="1"/>
  <c r="Y43" i="1" s="1"/>
  <c r="S118" i="1"/>
  <c r="T222" i="1"/>
  <c r="Q133" i="1"/>
  <c r="P182" i="1"/>
  <c r="Z182" i="1" s="1"/>
  <c r="S33" i="1"/>
  <c r="P207" i="1"/>
  <c r="Z207" i="1" s="1"/>
  <c r="S60" i="1"/>
  <c r="R120" i="1"/>
  <c r="R48" i="1"/>
  <c r="T129" i="1"/>
  <c r="P75" i="1"/>
  <c r="Z75" i="1" s="1"/>
  <c r="T217" i="1"/>
  <c r="T232" i="1"/>
  <c r="T199" i="1"/>
  <c r="O46" i="1"/>
  <c r="Y46" i="1" s="1"/>
  <c r="Q46" i="1"/>
  <c r="P46" i="1"/>
  <c r="Z46" i="1" s="1"/>
  <c r="T46" i="1"/>
  <c r="S46" i="1"/>
  <c r="R46" i="1"/>
  <c r="O91" i="1"/>
  <c r="Y91" i="1" s="1"/>
  <c r="R163" i="1"/>
  <c r="Q70" i="1"/>
  <c r="P70" i="1"/>
  <c r="Z70" i="1" s="1"/>
  <c r="O70" i="1"/>
  <c r="Y70" i="1" s="1"/>
  <c r="T70" i="1"/>
  <c r="S70" i="1"/>
  <c r="R70" i="1"/>
  <c r="R125" i="1"/>
  <c r="Q125" i="1"/>
  <c r="P125" i="1"/>
  <c r="Z125" i="1" s="1"/>
  <c r="O125" i="1"/>
  <c r="Y125" i="1" s="1"/>
  <c r="T125" i="1"/>
  <c r="S125" i="1"/>
  <c r="S175" i="1"/>
  <c r="P89" i="1"/>
  <c r="Z89" i="1" s="1"/>
  <c r="S74" i="1"/>
  <c r="R157" i="1"/>
  <c r="Q91" i="1"/>
  <c r="S57" i="1"/>
  <c r="P99" i="1"/>
  <c r="Z99" i="1" s="1"/>
  <c r="R202" i="1"/>
  <c r="O73" i="1"/>
  <c r="Y73" i="1" s="1"/>
  <c r="T165" i="1"/>
  <c r="S165" i="1"/>
  <c r="Q165" i="1"/>
  <c r="P165" i="1"/>
  <c r="Z165" i="1" s="1"/>
  <c r="R165" i="1"/>
  <c r="O165" i="1"/>
  <c r="Y165" i="1" s="1"/>
  <c r="O45" i="1"/>
  <c r="Y45" i="1" s="1"/>
  <c r="O94" i="1"/>
  <c r="Y94" i="1" s="1"/>
  <c r="T34" i="1"/>
  <c r="R34" i="1"/>
  <c r="S34" i="1"/>
  <c r="P34" i="1"/>
  <c r="Z34" i="1" s="1"/>
  <c r="Q34" i="1"/>
  <c r="O34" i="1"/>
  <c r="Y34" i="1" s="1"/>
  <c r="Q16" i="1"/>
  <c r="T196" i="1"/>
  <c r="S196" i="1"/>
  <c r="Q196" i="1"/>
  <c r="R196" i="1"/>
  <c r="P196" i="1"/>
  <c r="Z196" i="1" s="1"/>
  <c r="O196" i="1"/>
  <c r="Y196" i="1" s="1"/>
  <c r="Q19" i="1"/>
  <c r="P118" i="1"/>
  <c r="Z118" i="1" s="1"/>
  <c r="O222" i="1"/>
  <c r="Y222" i="1" s="1"/>
  <c r="R133" i="1"/>
  <c r="T28" i="1"/>
  <c r="R28" i="1"/>
  <c r="S28" i="1"/>
  <c r="P28" i="1"/>
  <c r="Z28" i="1" s="1"/>
  <c r="O28" i="1"/>
  <c r="Y28" i="1" s="1"/>
  <c r="Q28" i="1"/>
  <c r="P158" i="1"/>
  <c r="Z158" i="1" s="1"/>
  <c r="S80" i="1"/>
  <c r="R80" i="1"/>
  <c r="T80" i="1"/>
  <c r="Q80" i="1"/>
  <c r="P80" i="1"/>
  <c r="Z80" i="1" s="1"/>
  <c r="O80" i="1"/>
  <c r="Y80" i="1" s="1"/>
  <c r="T60" i="1"/>
  <c r="S120" i="1"/>
  <c r="T48" i="1"/>
  <c r="S129" i="1"/>
  <c r="Q20" i="1"/>
  <c r="S63" i="1"/>
  <c r="R20" i="1"/>
  <c r="P65" i="1"/>
  <c r="Z65" i="1" s="1"/>
  <c r="Q158" i="1"/>
  <c r="P22" i="1"/>
  <c r="Z22" i="1" s="1"/>
  <c r="T117" i="1"/>
  <c r="O30" i="1"/>
  <c r="Y30" i="1" s="1"/>
  <c r="T30" i="1"/>
  <c r="S30" i="1"/>
  <c r="R30" i="1"/>
  <c r="Q30" i="1"/>
  <c r="P30" i="1"/>
  <c r="Z30" i="1" s="1"/>
  <c r="P98" i="1"/>
  <c r="Z98" i="1" s="1"/>
  <c r="R29" i="1"/>
  <c r="Q29" i="1"/>
  <c r="O29" i="1"/>
  <c r="Y29" i="1" s="1"/>
  <c r="P29" i="1"/>
  <c r="Z29" i="1" s="1"/>
  <c r="T29" i="1"/>
  <c r="S29" i="1"/>
  <c r="O72" i="1"/>
  <c r="Y72" i="1" s="1"/>
  <c r="P228" i="1"/>
  <c r="Z228" i="1" s="1"/>
  <c r="T228" i="1"/>
  <c r="S228" i="1"/>
  <c r="Q228" i="1"/>
  <c r="R228" i="1"/>
  <c r="O228" i="1"/>
  <c r="Y228" i="1" s="1"/>
  <c r="R38" i="1"/>
  <c r="Q38" i="1"/>
  <c r="P38" i="1"/>
  <c r="Z38" i="1" s="1"/>
  <c r="O38" i="1"/>
  <c r="Y38" i="1" s="1"/>
  <c r="S38" i="1"/>
  <c r="T38" i="1"/>
  <c r="S86" i="1"/>
  <c r="R86" i="1"/>
  <c r="O86" i="1"/>
  <c r="Y86" i="1" s="1"/>
  <c r="T86" i="1"/>
  <c r="Q86" i="1"/>
  <c r="P86" i="1"/>
  <c r="Z86" i="1" s="1"/>
  <c r="P174" i="1"/>
  <c r="Z174" i="1" s="1"/>
  <c r="O174" i="1"/>
  <c r="Y174" i="1" s="1"/>
  <c r="S174" i="1"/>
  <c r="R174" i="1"/>
  <c r="T174" i="1"/>
  <c r="Q174" i="1"/>
  <c r="T59" i="1"/>
  <c r="S59" i="1"/>
  <c r="R59" i="1"/>
  <c r="Q59" i="1"/>
  <c r="P59" i="1"/>
  <c r="Z59" i="1" s="1"/>
  <c r="O59" i="1"/>
  <c r="Y59" i="1" s="1"/>
  <c r="AK227" i="1"/>
  <c r="Q118" i="1"/>
  <c r="T159" i="1"/>
  <c r="P233" i="1"/>
  <c r="Z233" i="1" s="1"/>
  <c r="S180" i="1"/>
  <c r="S171" i="1"/>
  <c r="T171" i="1"/>
  <c r="R171" i="1"/>
  <c r="Q171" i="1"/>
  <c r="P171" i="1"/>
  <c r="Z171" i="1" s="1"/>
  <c r="O171" i="1"/>
  <c r="Y171" i="1" s="1"/>
  <c r="O113" i="1"/>
  <c r="Y113" i="1" s="1"/>
  <c r="S124" i="1"/>
  <c r="T20" i="1"/>
  <c r="P48" i="1"/>
  <c r="Z48" i="1" s="1"/>
  <c r="S92" i="1"/>
  <c r="Q187" i="1"/>
  <c r="Q190" i="1"/>
  <c r="P140" i="1"/>
  <c r="Z140" i="1" s="1"/>
  <c r="AA140" i="1" s="1"/>
  <c r="O55" i="1"/>
  <c r="Y55" i="1" s="1"/>
  <c r="T55" i="1"/>
  <c r="S55" i="1"/>
  <c r="R55" i="1"/>
  <c r="Q55" i="1"/>
  <c r="P55" i="1"/>
  <c r="Z55" i="1" s="1"/>
  <c r="O88" i="1"/>
  <c r="Y88" i="1" s="1"/>
  <c r="R32" i="1"/>
  <c r="S20" i="1"/>
  <c r="P42" i="1"/>
  <c r="Z42" i="1" s="1"/>
  <c r="AA42" i="1" s="1"/>
  <c r="Q206" i="1"/>
  <c r="P57" i="1"/>
  <c r="Z57" i="1" s="1"/>
  <c r="R45" i="1"/>
  <c r="R16" i="1"/>
  <c r="T65" i="1"/>
  <c r="T62" i="1"/>
  <c r="S62" i="1"/>
  <c r="R62" i="1"/>
  <c r="O62" i="1"/>
  <c r="Y62" i="1" s="1"/>
  <c r="Q62" i="1"/>
  <c r="P62" i="1"/>
  <c r="Z62" i="1" s="1"/>
  <c r="P230" i="1"/>
  <c r="Z230" i="1" s="1"/>
  <c r="R65" i="1"/>
  <c r="R158" i="1"/>
  <c r="O117" i="1"/>
  <c r="Y117" i="1" s="1"/>
  <c r="Q98" i="1"/>
  <c r="S72" i="1"/>
  <c r="P185" i="1"/>
  <c r="Z185" i="1" s="1"/>
  <c r="O185" i="1"/>
  <c r="Y185" i="1" s="1"/>
  <c r="Q185" i="1"/>
  <c r="S185" i="1"/>
  <c r="T185" i="1"/>
  <c r="R185" i="1"/>
  <c r="O143" i="1"/>
  <c r="Y143" i="1" s="1"/>
  <c r="T143" i="1"/>
  <c r="R143" i="1"/>
  <c r="Q143" i="1"/>
  <c r="P143" i="1"/>
  <c r="Z143" i="1" s="1"/>
  <c r="S143" i="1"/>
  <c r="P135" i="1"/>
  <c r="Z135" i="1" s="1"/>
  <c r="O135" i="1"/>
  <c r="Y135" i="1" s="1"/>
  <c r="R135" i="1"/>
  <c r="T135" i="1"/>
  <c r="S135" i="1"/>
  <c r="Q135" i="1"/>
  <c r="S48" i="1"/>
  <c r="S79" i="1"/>
  <c r="R118" i="1"/>
  <c r="T33" i="1"/>
  <c r="R232" i="1"/>
  <c r="R199" i="1"/>
  <c r="R206" i="1"/>
  <c r="P130" i="1"/>
  <c r="Z130" i="1" s="1"/>
  <c r="R130" i="1"/>
  <c r="Q130" i="1"/>
  <c r="O130" i="1"/>
  <c r="Y130" i="1" s="1"/>
  <c r="T130" i="1"/>
  <c r="S130" i="1"/>
  <c r="Q157" i="1"/>
  <c r="T118" i="1"/>
  <c r="T120" i="1"/>
  <c r="F45" i="5"/>
  <c r="G43" i="5"/>
  <c r="R190" i="1"/>
  <c r="R140" i="1"/>
  <c r="R222" i="1"/>
  <c r="P72" i="1"/>
  <c r="Z72" i="1" s="1"/>
  <c r="T178" i="1"/>
  <c r="O89" i="1"/>
  <c r="Y89" i="1" s="1"/>
  <c r="O52" i="1"/>
  <c r="Y52" i="1" s="1"/>
  <c r="T52" i="1"/>
  <c r="P52" i="1"/>
  <c r="Z52" i="1" s="1"/>
  <c r="S52" i="1"/>
  <c r="R52" i="1"/>
  <c r="Q52" i="1"/>
  <c r="Q57" i="1"/>
  <c r="R51" i="1"/>
  <c r="S16" i="1"/>
  <c r="T77" i="1"/>
  <c r="S77" i="1"/>
  <c r="P77" i="1"/>
  <c r="Z77" i="1" s="1"/>
  <c r="R77" i="1"/>
  <c r="Q77" i="1"/>
  <c r="O77" i="1"/>
  <c r="Y77" i="1" s="1"/>
  <c r="O65" i="1"/>
  <c r="Y65" i="1" s="1"/>
  <c r="S117" i="1"/>
  <c r="P114" i="1"/>
  <c r="Z114" i="1" s="1"/>
  <c r="T138" i="1"/>
  <c r="P138" i="1"/>
  <c r="Z138" i="1" s="1"/>
  <c r="Q138" i="1"/>
  <c r="O138" i="1"/>
  <c r="Y138" i="1" s="1"/>
  <c r="S138" i="1"/>
  <c r="R138" i="1"/>
  <c r="P132" i="1"/>
  <c r="Z132" i="1" s="1"/>
  <c r="O132" i="1"/>
  <c r="Y132" i="1" s="1"/>
  <c r="S132" i="1"/>
  <c r="R132" i="1"/>
  <c r="Q132" i="1"/>
  <c r="T132" i="1"/>
  <c r="S22" i="1"/>
  <c r="S177" i="1"/>
  <c r="T177" i="1"/>
  <c r="R177" i="1"/>
  <c r="Q177" i="1"/>
  <c r="P177" i="1"/>
  <c r="Z177" i="1" s="1"/>
  <c r="O177" i="1"/>
  <c r="Y177" i="1" s="1"/>
  <c r="O97" i="1"/>
  <c r="Y97" i="1" s="1"/>
  <c r="O63" i="1"/>
  <c r="Y63" i="1" s="1"/>
  <c r="S146" i="1"/>
  <c r="R146" i="1"/>
  <c r="P146" i="1"/>
  <c r="Z146" i="1" s="1"/>
  <c r="T146" i="1"/>
  <c r="Q146" i="1"/>
  <c r="O146" i="1"/>
  <c r="Y146" i="1" s="1"/>
  <c r="Q65" i="1"/>
  <c r="S158" i="1"/>
  <c r="P39" i="1"/>
  <c r="Z39" i="1" s="1"/>
  <c r="P117" i="1"/>
  <c r="Z117" i="1" s="1"/>
  <c r="O22" i="1"/>
  <c r="Y22" i="1" s="1"/>
  <c r="T98" i="1"/>
  <c r="T19" i="1"/>
  <c r="S122" i="1"/>
  <c r="R122" i="1"/>
  <c r="T122" i="1"/>
  <c r="Q122" i="1"/>
  <c r="P122" i="1"/>
  <c r="Z122" i="1" s="1"/>
  <c r="O122" i="1"/>
  <c r="Y122" i="1" s="1"/>
  <c r="R72" i="1"/>
  <c r="Q194" i="1"/>
  <c r="P194" i="1"/>
  <c r="Z194" i="1" s="1"/>
  <c r="S194" i="1"/>
  <c r="R194" i="1"/>
  <c r="O194" i="1"/>
  <c r="Y194" i="1" s="1"/>
  <c r="T194" i="1"/>
  <c r="T121" i="1"/>
  <c r="S121" i="1"/>
  <c r="R121" i="1"/>
  <c r="Q121" i="1"/>
  <c r="P121" i="1"/>
  <c r="Z121" i="1" s="1"/>
  <c r="O121" i="1"/>
  <c r="Y121" i="1" s="1"/>
  <c r="T162" i="1"/>
  <c r="R162" i="1"/>
  <c r="Q162" i="1"/>
  <c r="P162" i="1"/>
  <c r="Z162" i="1" s="1"/>
  <c r="O162" i="1"/>
  <c r="Y162" i="1" s="1"/>
  <c r="S162" i="1"/>
  <c r="T49" i="1"/>
  <c r="Q129" i="1"/>
  <c r="O234" i="1"/>
  <c r="Y234" i="1" s="1"/>
  <c r="Q234" i="1"/>
  <c r="P234" i="1"/>
  <c r="Z234" i="1" s="1"/>
  <c r="T234" i="1"/>
  <c r="S234" i="1"/>
  <c r="R234" i="1"/>
  <c r="T213" i="1"/>
  <c r="S157" i="1"/>
  <c r="T207" i="1"/>
  <c r="S217" i="1"/>
  <c r="R233" i="1"/>
  <c r="O223" i="1"/>
  <c r="Y223" i="1" s="1"/>
  <c r="AA223" i="1" s="1"/>
  <c r="R166" i="1"/>
  <c r="T112" i="1"/>
  <c r="S97" i="1"/>
  <c r="P63" i="1"/>
  <c r="Z63" i="1" s="1"/>
  <c r="S65" i="1"/>
  <c r="O158" i="1"/>
  <c r="Y158" i="1" s="1"/>
  <c r="Q39" i="1"/>
  <c r="P87" i="1"/>
  <c r="Z87" i="1" s="1"/>
  <c r="O87" i="1"/>
  <c r="Y87" i="1" s="1"/>
  <c r="R87" i="1"/>
  <c r="T87" i="1"/>
  <c r="S87" i="1"/>
  <c r="Q87" i="1"/>
  <c r="Q110" i="1"/>
  <c r="O27" i="1"/>
  <c r="Y27" i="1" s="1"/>
  <c r="T27" i="1"/>
  <c r="S27" i="1"/>
  <c r="R27" i="1"/>
  <c r="P27" i="1"/>
  <c r="Z27" i="1" s="1"/>
  <c r="Q27" i="1"/>
  <c r="R98" i="1"/>
  <c r="T17" i="1"/>
  <c r="Q72" i="1"/>
  <c r="AA204" i="1" l="1"/>
  <c r="AA116" i="1"/>
  <c r="AA197" i="1"/>
  <c r="AA139" i="1"/>
  <c r="AF139" i="1" s="1"/>
  <c r="AI139" i="1" s="1"/>
  <c r="AA211" i="1"/>
  <c r="AA169" i="1"/>
  <c r="AF169" i="1" s="1"/>
  <c r="AI169" i="1" s="1"/>
  <c r="AA222" i="1"/>
  <c r="AA129" i="1"/>
  <c r="AF129" i="1" s="1"/>
  <c r="AI129" i="1" s="1"/>
  <c r="AA165" i="1"/>
  <c r="AF165" i="1" s="1"/>
  <c r="AI165" i="1" s="1"/>
  <c r="AA19" i="1"/>
  <c r="AA153" i="1"/>
  <c r="AA180" i="1"/>
  <c r="AA109" i="1"/>
  <c r="AF109" i="1" s="1"/>
  <c r="AI109" i="1" s="1"/>
  <c r="AA126" i="1"/>
  <c r="AA185" i="1"/>
  <c r="AF185" i="1" s="1"/>
  <c r="AI185" i="1" s="1"/>
  <c r="AA125" i="1"/>
  <c r="AF125" i="1" s="1"/>
  <c r="AI125" i="1" s="1"/>
  <c r="AA43" i="1"/>
  <c r="AF43" i="1" s="1"/>
  <c r="AI43" i="1" s="1"/>
  <c r="AA29" i="1"/>
  <c r="AF29" i="1" s="1"/>
  <c r="AI29" i="1" s="1"/>
  <c r="AA210" i="1"/>
  <c r="AF210" i="1" s="1"/>
  <c r="AI210" i="1" s="1"/>
  <c r="AI82" i="1"/>
  <c r="AA85" i="1"/>
  <c r="AF85" i="1" s="1"/>
  <c r="AI85" i="1" s="1"/>
  <c r="AA31" i="1"/>
  <c r="AF31" i="1" s="1"/>
  <c r="AI31" i="1" s="1"/>
  <c r="AA113" i="1"/>
  <c r="AF113" i="1" s="1"/>
  <c r="AI113" i="1" s="1"/>
  <c r="AA193" i="1"/>
  <c r="AF193" i="1" s="1"/>
  <c r="AI193" i="1" s="1"/>
  <c r="AA184" i="1"/>
  <c r="AF184" i="1" s="1"/>
  <c r="AI184" i="1" s="1"/>
  <c r="AA73" i="1"/>
  <c r="AF73" i="1" s="1"/>
  <c r="AI73" i="1" s="1"/>
  <c r="AA189" i="1"/>
  <c r="AF189" i="1" s="1"/>
  <c r="AI189" i="1" s="1"/>
  <c r="AA107" i="1"/>
  <c r="AF107" i="1" s="1"/>
  <c r="AI107" i="1" s="1"/>
  <c r="AA117" i="1"/>
  <c r="AF117" i="1" s="1"/>
  <c r="AI117" i="1" s="1"/>
  <c r="AA55" i="1"/>
  <c r="AI152" i="1"/>
  <c r="AA100" i="1"/>
  <c r="AF100" i="1" s="1"/>
  <c r="AI100" i="1" s="1"/>
  <c r="AA187" i="1"/>
  <c r="AF187" i="1" s="1"/>
  <c r="AI187" i="1" s="1"/>
  <c r="AA201" i="1"/>
  <c r="AA66" i="1"/>
  <c r="AA208" i="1"/>
  <c r="AA45" i="1"/>
  <c r="AF45" i="1" s="1"/>
  <c r="AI45" i="1" s="1"/>
  <c r="AA61" i="1"/>
  <c r="AF61" i="1" s="1"/>
  <c r="AI61" i="1" s="1"/>
  <c r="AA188" i="1"/>
  <c r="AF188" i="1" s="1"/>
  <c r="AI188" i="1" s="1"/>
  <c r="AA229" i="1"/>
  <c r="AF229" i="1" s="1"/>
  <c r="AI229" i="1" s="1"/>
  <c r="AA15" i="1"/>
  <c r="AF15" i="1" s="1"/>
  <c r="AI15" i="1" s="1"/>
  <c r="AA158" i="1"/>
  <c r="AA232" i="1"/>
  <c r="AF232" i="1" s="1"/>
  <c r="AI232" i="1" s="1"/>
  <c r="AA65" i="1"/>
  <c r="AA89" i="1"/>
  <c r="AF89" i="1" s="1"/>
  <c r="AI89" i="1" s="1"/>
  <c r="AA228" i="1"/>
  <c r="AF228" i="1" s="1"/>
  <c r="AI228" i="1" s="1"/>
  <c r="AA76" i="1"/>
  <c r="AF76" i="1" s="1"/>
  <c r="AI76" i="1" s="1"/>
  <c r="AA181" i="1"/>
  <c r="AF181" i="1" s="1"/>
  <c r="AI181" i="1" s="1"/>
  <c r="AA58" i="1"/>
  <c r="AF58" i="1" s="1"/>
  <c r="AI58" i="1" s="1"/>
  <c r="AA16" i="1"/>
  <c r="AF16" i="1" s="1"/>
  <c r="AI16" i="1" s="1"/>
  <c r="AA190" i="1"/>
  <c r="AF190" i="1" s="1"/>
  <c r="AI190" i="1" s="1"/>
  <c r="AA225" i="1"/>
  <c r="AA83" i="1"/>
  <c r="AF83" i="1" s="1"/>
  <c r="AI83" i="1" s="1"/>
  <c r="AA217" i="1"/>
  <c r="AF217" i="1" s="1"/>
  <c r="AI217" i="1" s="1"/>
  <c r="AA168" i="1"/>
  <c r="AF168" i="1" s="1"/>
  <c r="AI168" i="1" s="1"/>
  <c r="AA90" i="1"/>
  <c r="AF90" i="1" s="1"/>
  <c r="AI90" i="1" s="1"/>
  <c r="AA84" i="1"/>
  <c r="AF84" i="1" s="1"/>
  <c r="AI84" i="1" s="1"/>
  <c r="AA115" i="1"/>
  <c r="AF115" i="1" s="1"/>
  <c r="AI115" i="1" s="1"/>
  <c r="AA22" i="1"/>
  <c r="AF22" i="1" s="1"/>
  <c r="AI22" i="1" s="1"/>
  <c r="AA112" i="1"/>
  <c r="AF112" i="1" s="1"/>
  <c r="AI112" i="1" s="1"/>
  <c r="AA27" i="1"/>
  <c r="AF27" i="1" s="1"/>
  <c r="AI27" i="1" s="1"/>
  <c r="AA97" i="1"/>
  <c r="AF97" i="1" s="1"/>
  <c r="AI97" i="1" s="1"/>
  <c r="AA132" i="1"/>
  <c r="AF132" i="1" s="1"/>
  <c r="AI132" i="1" s="1"/>
  <c r="AA138" i="1"/>
  <c r="AF138" i="1" s="1"/>
  <c r="AI138" i="1" s="1"/>
  <c r="AA62" i="1"/>
  <c r="AF62" i="1" s="1"/>
  <c r="AI62" i="1" s="1"/>
  <c r="AA59" i="1"/>
  <c r="AF59" i="1" s="1"/>
  <c r="AI59" i="1" s="1"/>
  <c r="AA174" i="1"/>
  <c r="AF174" i="1" s="1"/>
  <c r="AI174" i="1" s="1"/>
  <c r="AA38" i="1"/>
  <c r="AF38" i="1" s="1"/>
  <c r="AI38" i="1" s="1"/>
  <c r="AA72" i="1"/>
  <c r="AF72" i="1" s="1"/>
  <c r="AI72" i="1" s="1"/>
  <c r="AA196" i="1"/>
  <c r="AF196" i="1" s="1"/>
  <c r="AI196" i="1" s="1"/>
  <c r="AA108" i="1"/>
  <c r="AF108" i="1" s="1"/>
  <c r="AI108" i="1" s="1"/>
  <c r="AA207" i="1"/>
  <c r="AF207" i="1" s="1"/>
  <c r="AI207" i="1" s="1"/>
  <c r="AA79" i="1"/>
  <c r="AF79" i="1" s="1"/>
  <c r="AI79" i="1" s="1"/>
  <c r="AA212" i="1"/>
  <c r="AF212" i="1" s="1"/>
  <c r="AI212" i="1" s="1"/>
  <c r="AA195" i="1"/>
  <c r="AA221" i="1"/>
  <c r="AF221" i="1" s="1"/>
  <c r="AI221" i="1" s="1"/>
  <c r="AA124" i="1"/>
  <c r="AF124" i="1" s="1"/>
  <c r="AI124" i="1" s="1"/>
  <c r="T12" i="1"/>
  <c r="AA35" i="1"/>
  <c r="AF35" i="1" s="1"/>
  <c r="AI35" i="1" s="1"/>
  <c r="AA101" i="1"/>
  <c r="AF101" i="1" s="1"/>
  <c r="AI101" i="1" s="1"/>
  <c r="AA134" i="1"/>
  <c r="AF134" i="1" s="1"/>
  <c r="AI134" i="1" s="1"/>
  <c r="AA119" i="1"/>
  <c r="AF119" i="1" s="1"/>
  <c r="AI119" i="1" s="1"/>
  <c r="AA172" i="1"/>
  <c r="AF172" i="1" s="1"/>
  <c r="AI172" i="1" s="1"/>
  <c r="AA182" i="1"/>
  <c r="AF182" i="1" s="1"/>
  <c r="AI182" i="1" s="1"/>
  <c r="AA233" i="1"/>
  <c r="AF233" i="1" s="1"/>
  <c r="AI233" i="1" s="1"/>
  <c r="AA154" i="1"/>
  <c r="AF154" i="1" s="1"/>
  <c r="AI154" i="1" s="1"/>
  <c r="AA178" i="1"/>
  <c r="AF178" i="1" s="1"/>
  <c r="AI178" i="1" s="1"/>
  <c r="AA170" i="1"/>
  <c r="AF170" i="1" s="1"/>
  <c r="AI170" i="1" s="1"/>
  <c r="AA81" i="1"/>
  <c r="AF81" i="1" s="1"/>
  <c r="AI81" i="1" s="1"/>
  <c r="AA215" i="1"/>
  <c r="AA57" i="1"/>
  <c r="AF57" i="1" s="1"/>
  <c r="AI57" i="1" s="1"/>
  <c r="AA226" i="1"/>
  <c r="AF226" i="1" s="1"/>
  <c r="AI226" i="1" s="1"/>
  <c r="AA60" i="1"/>
  <c r="AF60" i="1" s="1"/>
  <c r="AI60" i="1" s="1"/>
  <c r="AA93" i="1"/>
  <c r="AF93" i="1" s="1"/>
  <c r="AI93" i="1" s="1"/>
  <c r="AA105" i="1"/>
  <c r="AF105" i="1" s="1"/>
  <c r="AI105" i="1" s="1"/>
  <c r="AA220" i="1"/>
  <c r="AF220" i="1" s="1"/>
  <c r="AI220" i="1" s="1"/>
  <c r="AA164" i="1"/>
  <c r="AF164" i="1" s="1"/>
  <c r="AI164" i="1" s="1"/>
  <c r="AA203" i="1"/>
  <c r="AF203" i="1" s="1"/>
  <c r="AI203" i="1" s="1"/>
  <c r="AA179" i="1"/>
  <c r="AA216" i="1"/>
  <c r="AF216" i="1" s="1"/>
  <c r="AI216" i="1" s="1"/>
  <c r="AA155" i="1"/>
  <c r="AF155" i="1" s="1"/>
  <c r="AI155" i="1" s="1"/>
  <c r="AA200" i="1"/>
  <c r="AF200" i="1" s="1"/>
  <c r="AI200" i="1" s="1"/>
  <c r="AA95" i="1"/>
  <c r="AF95" i="1" s="1"/>
  <c r="AI95" i="1" s="1"/>
  <c r="AA209" i="1"/>
  <c r="AF209" i="1" s="1"/>
  <c r="AI209" i="1" s="1"/>
  <c r="AA39" i="1"/>
  <c r="AF39" i="1" s="1"/>
  <c r="AI39" i="1" s="1"/>
  <c r="Z12" i="1"/>
  <c r="AA218" i="1"/>
  <c r="AF218" i="1" s="1"/>
  <c r="AI218" i="1" s="1"/>
  <c r="AA205" i="1"/>
  <c r="AF205" i="1" s="1"/>
  <c r="AI205" i="1" s="1"/>
  <c r="AA142" i="1"/>
  <c r="AF142" i="1" s="1"/>
  <c r="AI142" i="1" s="1"/>
  <c r="AA173" i="1"/>
  <c r="AF173" i="1" s="1"/>
  <c r="AI173" i="1" s="1"/>
  <c r="AA106" i="1"/>
  <c r="AF106" i="1" s="1"/>
  <c r="AI106" i="1" s="1"/>
  <c r="AA183" i="1"/>
  <c r="AF183" i="1" s="1"/>
  <c r="AI183" i="1" s="1"/>
  <c r="AA36" i="1"/>
  <c r="AF36" i="1" s="1"/>
  <c r="AI36" i="1" s="1"/>
  <c r="AA53" i="1"/>
  <c r="AF53" i="1" s="1"/>
  <c r="AI53" i="1" s="1"/>
  <c r="AA166" i="1"/>
  <c r="AF166" i="1" s="1"/>
  <c r="AI166" i="1" s="1"/>
  <c r="AA24" i="1"/>
  <c r="AF24" i="1" s="1"/>
  <c r="AI24" i="1" s="1"/>
  <c r="AA98" i="1"/>
  <c r="AF98" i="1" s="1"/>
  <c r="AI98" i="1" s="1"/>
  <c r="AA224" i="1"/>
  <c r="AF224" i="1" s="1"/>
  <c r="AI224" i="1" s="1"/>
  <c r="AA131" i="1"/>
  <c r="AF131" i="1" s="1"/>
  <c r="AI131" i="1" s="1"/>
  <c r="AA202" i="1"/>
  <c r="AF202" i="1" s="1"/>
  <c r="AI202" i="1" s="1"/>
  <c r="AA67" i="1"/>
  <c r="AF67" i="1" s="1"/>
  <c r="AI67" i="1" s="1"/>
  <c r="AA147" i="1"/>
  <c r="AF147" i="1" s="1"/>
  <c r="AI147" i="1" s="1"/>
  <c r="AA175" i="1"/>
  <c r="AF175" i="1" s="1"/>
  <c r="AI175" i="1" s="1"/>
  <c r="AA145" i="1"/>
  <c r="AF145" i="1" s="1"/>
  <c r="AI145" i="1" s="1"/>
  <c r="AA75" i="1"/>
  <c r="AF75" i="1" s="1"/>
  <c r="AI75" i="1" s="1"/>
  <c r="AA136" i="1"/>
  <c r="AF136" i="1" s="1"/>
  <c r="AI136" i="1" s="1"/>
  <c r="AA186" i="1"/>
  <c r="AF186" i="1" s="1"/>
  <c r="AI186" i="1" s="1"/>
  <c r="AA156" i="1"/>
  <c r="AF156" i="1" s="1"/>
  <c r="AI156" i="1" s="1"/>
  <c r="AA149" i="1"/>
  <c r="AF149" i="1" s="1"/>
  <c r="AI149" i="1" s="1"/>
  <c r="AA230" i="1"/>
  <c r="AF230" i="1" s="1"/>
  <c r="AI230" i="1" s="1"/>
  <c r="AA144" i="1"/>
  <c r="AF144" i="1" s="1"/>
  <c r="AI144" i="1" s="1"/>
  <c r="AI151" i="1"/>
  <c r="AA160" i="1"/>
  <c r="AF160" i="1" s="1"/>
  <c r="AI160" i="1" s="1"/>
  <c r="AA118" i="1"/>
  <c r="AF118" i="1" s="1"/>
  <c r="AI118" i="1" s="1"/>
  <c r="AA69" i="1"/>
  <c r="AF69" i="1" s="1"/>
  <c r="AI69" i="1" s="1"/>
  <c r="AA40" i="1"/>
  <c r="AF40" i="1" s="1"/>
  <c r="AI40" i="1" s="1"/>
  <c r="AA87" i="1"/>
  <c r="AF87" i="1" s="1"/>
  <c r="AI87" i="1" s="1"/>
  <c r="AA234" i="1"/>
  <c r="AA162" i="1"/>
  <c r="AF162" i="1" s="1"/>
  <c r="AI162" i="1" s="1"/>
  <c r="AA194" i="1"/>
  <c r="AF194" i="1" s="1"/>
  <c r="AI194" i="1" s="1"/>
  <c r="AA122" i="1"/>
  <c r="AF122" i="1" s="1"/>
  <c r="AI122" i="1" s="1"/>
  <c r="AA135" i="1"/>
  <c r="AF135" i="1" s="1"/>
  <c r="AI135" i="1" s="1"/>
  <c r="AA88" i="1"/>
  <c r="AF88" i="1" s="1"/>
  <c r="AI88" i="1" s="1"/>
  <c r="AA121" i="1"/>
  <c r="AF121" i="1" s="1"/>
  <c r="AI121" i="1" s="1"/>
  <c r="AA146" i="1"/>
  <c r="AF146" i="1" s="1"/>
  <c r="AI146" i="1" s="1"/>
  <c r="AA63" i="1"/>
  <c r="AF63" i="1" s="1"/>
  <c r="AI63" i="1" s="1"/>
  <c r="AA177" i="1"/>
  <c r="AF177" i="1" s="1"/>
  <c r="AI177" i="1" s="1"/>
  <c r="AA77" i="1"/>
  <c r="AF77" i="1" s="1"/>
  <c r="AI77" i="1" s="1"/>
  <c r="AA52" i="1"/>
  <c r="AF52" i="1" s="1"/>
  <c r="AI52" i="1" s="1"/>
  <c r="AA130" i="1"/>
  <c r="AF130" i="1" s="1"/>
  <c r="AI130" i="1" s="1"/>
  <c r="AA143" i="1"/>
  <c r="AF143" i="1" s="1"/>
  <c r="AI143" i="1" s="1"/>
  <c r="AF42" i="1"/>
  <c r="AI42" i="1" s="1"/>
  <c r="AF140" i="1"/>
  <c r="AI140" i="1" s="1"/>
  <c r="AA171" i="1"/>
  <c r="AF171" i="1" s="1"/>
  <c r="AI171" i="1" s="1"/>
  <c r="AA86" i="1"/>
  <c r="AF86" i="1" s="1"/>
  <c r="AI86" i="1" s="1"/>
  <c r="AA30" i="1"/>
  <c r="AF30" i="1" s="1"/>
  <c r="AI30" i="1" s="1"/>
  <c r="AA80" i="1"/>
  <c r="AF80" i="1" s="1"/>
  <c r="AI80" i="1" s="1"/>
  <c r="AA28" i="1"/>
  <c r="AF28" i="1" s="1"/>
  <c r="AI28" i="1" s="1"/>
  <c r="AA34" i="1"/>
  <c r="AF34" i="1" s="1"/>
  <c r="AI34" i="1" s="1"/>
  <c r="AA94" i="1"/>
  <c r="AF94" i="1" s="1"/>
  <c r="AI94" i="1" s="1"/>
  <c r="AA70" i="1"/>
  <c r="AF70" i="1" s="1"/>
  <c r="AI70" i="1" s="1"/>
  <c r="AA91" i="1"/>
  <c r="AF91" i="1" s="1"/>
  <c r="AI91" i="1" s="1"/>
  <c r="AA46" i="1"/>
  <c r="AF46" i="1" s="1"/>
  <c r="AI46" i="1" s="1"/>
  <c r="AA99" i="1"/>
  <c r="AF99" i="1" s="1"/>
  <c r="AI99" i="1" s="1"/>
  <c r="AA103" i="1"/>
  <c r="AF103" i="1" s="1"/>
  <c r="AI103" i="1" s="1"/>
  <c r="AA141" i="1"/>
  <c r="AF141" i="1" s="1"/>
  <c r="AI141" i="1" s="1"/>
  <c r="AA137" i="1"/>
  <c r="AF137" i="1" s="1"/>
  <c r="AI137" i="1" s="1"/>
  <c r="AA192" i="1"/>
  <c r="AF192" i="1" s="1"/>
  <c r="AI192" i="1" s="1"/>
  <c r="AI123" i="1"/>
  <c r="AA78" i="1"/>
  <c r="AF78" i="1" s="1"/>
  <c r="AI78" i="1" s="1"/>
  <c r="AA148" i="1"/>
  <c r="AF148" i="1" s="1"/>
  <c r="AI148" i="1" s="1"/>
  <c r="AA157" i="1"/>
  <c r="AF157" i="1" s="1"/>
  <c r="AI157" i="1" s="1"/>
  <c r="AA48" i="1"/>
  <c r="AF48" i="1" s="1"/>
  <c r="AI48" i="1" s="1"/>
  <c r="AA213" i="1"/>
  <c r="AF213" i="1" s="1"/>
  <c r="AI213" i="1" s="1"/>
  <c r="AA33" i="1"/>
  <c r="AF33" i="1" s="1"/>
  <c r="AI33" i="1" s="1"/>
  <c r="AA163" i="1"/>
  <c r="AF163" i="1" s="1"/>
  <c r="AI163" i="1" s="1"/>
  <c r="AI111" i="1"/>
  <c r="AA50" i="1"/>
  <c r="AF50" i="1" s="1"/>
  <c r="AI50" i="1" s="1"/>
  <c r="AA26" i="1"/>
  <c r="AF26" i="1" s="1"/>
  <c r="AI26" i="1" s="1"/>
  <c r="S12" i="1"/>
  <c r="AA206" i="1"/>
  <c r="AF206" i="1" s="1"/>
  <c r="AI206" i="1" s="1"/>
  <c r="AA159" i="1"/>
  <c r="AF159" i="1" s="1"/>
  <c r="AI159" i="1" s="1"/>
  <c r="AA167" i="1"/>
  <c r="AF167" i="1" s="1"/>
  <c r="AI167" i="1" s="1"/>
  <c r="AA74" i="1"/>
  <c r="AF74" i="1" s="1"/>
  <c r="AI74" i="1" s="1"/>
  <c r="AA49" i="1"/>
  <c r="AF49" i="1" s="1"/>
  <c r="AI49" i="1" s="1"/>
  <c r="AA104" i="1"/>
  <c r="AF104" i="1" s="1"/>
  <c r="AI104" i="1" s="1"/>
  <c r="AA114" i="1"/>
  <c r="AF114" i="1" s="1"/>
  <c r="AI114" i="1" s="1"/>
  <c r="AA64" i="1"/>
  <c r="AF64" i="1" s="1"/>
  <c r="AI64" i="1" s="1"/>
  <c r="AA227" i="1"/>
  <c r="AF227" i="1" s="1"/>
  <c r="AI227" i="1" s="1"/>
  <c r="AA51" i="1"/>
  <c r="AF51" i="1" s="1"/>
  <c r="AI51" i="1" s="1"/>
  <c r="AA120" i="1"/>
  <c r="AF120" i="1" s="1"/>
  <c r="AI120" i="1" s="1"/>
  <c r="AA150" i="1"/>
  <c r="AF150" i="1" s="1"/>
  <c r="AI150" i="1" s="1"/>
  <c r="AA199" i="1"/>
  <c r="AA56" i="1"/>
  <c r="AF56" i="1" s="1"/>
  <c r="AI56" i="1" s="1"/>
  <c r="AA18" i="1"/>
  <c r="AF18" i="1" s="1"/>
  <c r="AI18" i="1" s="1"/>
  <c r="AA161" i="1"/>
  <c r="AF161" i="1" s="1"/>
  <c r="AI161" i="1" s="1"/>
  <c r="AA176" i="1"/>
  <c r="AF176" i="1" s="1"/>
  <c r="AI176" i="1" s="1"/>
  <c r="AA25" i="1"/>
  <c r="AF25" i="1" s="1"/>
  <c r="AI25" i="1" s="1"/>
  <c r="AA235" i="1"/>
  <c r="AF235" i="1" s="1"/>
  <c r="AI235" i="1" s="1"/>
  <c r="AA127" i="1"/>
  <c r="AF127" i="1" s="1"/>
  <c r="AI127" i="1" s="1"/>
  <c r="AA37" i="1"/>
  <c r="AF37" i="1" s="1"/>
  <c r="AI37" i="1" s="1"/>
  <c r="AA102" i="1"/>
  <c r="AF102" i="1" s="1"/>
  <c r="AI102" i="1" s="1"/>
  <c r="AA41" i="1"/>
  <c r="AF41" i="1" s="1"/>
  <c r="AI41" i="1" s="1"/>
  <c r="AA71" i="1"/>
  <c r="AF71" i="1" s="1"/>
  <c r="AI71" i="1" s="1"/>
  <c r="AA191" i="1"/>
  <c r="AF191" i="1" s="1"/>
  <c r="AI191" i="1" s="1"/>
  <c r="AA96" i="1"/>
  <c r="AF96" i="1" s="1"/>
  <c r="AI96" i="1" s="1"/>
  <c r="AA54" i="1"/>
  <c r="AF54" i="1" s="1"/>
  <c r="AI54" i="1" s="1"/>
  <c r="AA47" i="1"/>
  <c r="AF47" i="1" s="1"/>
  <c r="AI47" i="1" s="1"/>
  <c r="AA231" i="1"/>
  <c r="AA44" i="1"/>
  <c r="AF44" i="1" s="1"/>
  <c r="AI44" i="1" s="1"/>
  <c r="AA219" i="1"/>
  <c r="AF219" i="1" s="1"/>
  <c r="AI219" i="1" s="1"/>
  <c r="AA198" i="1"/>
  <c r="AF198" i="1" s="1"/>
  <c r="AI198" i="1" s="1"/>
  <c r="AA133" i="1"/>
  <c r="AF133" i="1" s="1"/>
  <c r="AI133" i="1" s="1"/>
  <c r="AA68" i="1"/>
  <c r="AF68" i="1" s="1"/>
  <c r="AI68" i="1" s="1"/>
  <c r="AA128" i="1"/>
  <c r="AF128" i="1" s="1"/>
  <c r="AI128" i="1" s="1"/>
  <c r="AA92" i="1"/>
  <c r="AF92" i="1" s="1"/>
  <c r="AI92" i="1" s="1"/>
  <c r="AA110" i="1"/>
  <c r="AF110" i="1" s="1"/>
  <c r="AI110" i="1" s="1"/>
  <c r="AA17" i="1"/>
  <c r="AF17" i="1" s="1"/>
  <c r="AI17" i="1" s="1"/>
  <c r="AA32" i="1"/>
  <c r="AF32" i="1" s="1"/>
  <c r="AI32" i="1" s="1"/>
  <c r="AA20" i="1"/>
  <c r="AF20" i="1" s="1"/>
  <c r="AI20" i="1" s="1"/>
  <c r="AA23" i="1"/>
  <c r="AF23" i="1" s="1"/>
  <c r="AI23" i="1" s="1"/>
  <c r="AF116" i="1"/>
  <c r="AI116" i="1" s="1"/>
  <c r="AF222" i="1"/>
  <c r="AI222" i="1" s="1"/>
  <c r="AF126" i="1"/>
  <c r="AI126" i="1" s="1"/>
  <c r="AF180" i="1"/>
  <c r="AI180" i="1" s="1"/>
  <c r="AF21" i="1"/>
  <c r="AI21" i="1" s="1"/>
  <c r="AF214" i="1"/>
  <c r="AI214" i="1" s="1"/>
  <c r="AF153" i="1"/>
  <c r="AI153" i="1" s="1"/>
  <c r="AF208" i="1"/>
  <c r="AI208" i="1" s="1"/>
  <c r="AF211" i="1"/>
  <c r="AI211" i="1" s="1"/>
  <c r="AF197" i="1"/>
  <c r="AI197" i="1" s="1"/>
  <c r="AF215" i="1"/>
  <c r="AI215" i="1" s="1"/>
  <c r="AF204" i="1"/>
  <c r="AI204" i="1" s="1"/>
  <c r="AF158" i="1"/>
  <c r="AI158" i="1" s="1"/>
  <c r="AF55" i="1"/>
  <c r="AI55" i="1" s="1"/>
  <c r="AF66" i="1"/>
  <c r="AI66" i="1" s="1"/>
  <c r="AF223" i="1"/>
  <c r="AI223" i="1" s="1"/>
  <c r="AF225" i="1"/>
  <c r="AI225" i="1" s="1"/>
  <c r="AF19" i="1"/>
  <c r="AI19" i="1" s="1"/>
  <c r="AF65" i="1"/>
  <c r="AI65" i="1" s="1"/>
  <c r="AF195" i="1"/>
  <c r="AI195" i="1" s="1"/>
  <c r="AF199" i="1"/>
  <c r="AI199" i="1" s="1"/>
  <c r="AF231" i="1"/>
  <c r="AI231" i="1" s="1"/>
  <c r="AF234" i="1"/>
  <c r="AI234" i="1" s="1"/>
  <c r="AF201" i="1"/>
  <c r="AI201" i="1" s="1"/>
  <c r="AF179" i="1"/>
  <c r="AI179" i="1" s="1"/>
  <c r="AK223" i="1"/>
  <c r="AK228" i="1"/>
  <c r="AK226" i="1"/>
  <c r="Y14" i="1"/>
  <c r="AK225" i="1"/>
  <c r="AK224" i="1"/>
  <c r="Y12" i="1" l="1"/>
  <c r="AA14" i="1"/>
  <c r="AA12" i="1" s="1"/>
  <c r="Y9" i="1" s="1"/>
  <c r="AF14" i="1" l="1"/>
  <c r="AF12" i="1" s="1"/>
  <c r="AI14" i="1" l="1"/>
  <c r="AI12" i="1" s="1"/>
</calcChain>
</file>

<file path=xl/sharedStrings.xml><?xml version="1.0" encoding="utf-8"?>
<sst xmlns="http://schemas.openxmlformats.org/spreadsheetml/2006/main" count="19506" uniqueCount="1484">
  <si>
    <t>SUBRED :</t>
  </si>
  <si>
    <t>NORTE</t>
  </si>
  <si>
    <t xml:space="preserve">CONVENIO NUMERO: </t>
  </si>
  <si>
    <t>GLOSA INICIAL:</t>
  </si>
  <si>
    <t xml:space="preserve">FECHA: </t>
  </si>
  <si>
    <t xml:space="preserve">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</si>
  <si>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</si>
  <si>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</si>
  <si>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</si>
  <si>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</si>
  <si>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</si>
  <si>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</si>
  <si>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</si>
  <si>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</si>
  <si>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</si>
  <si>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</si>
  <si>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</si>
  <si>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</si>
  <si>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</si>
  <si>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</si>
  <si>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</si>
  <si>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</si>
  <si>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</si>
  <si>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</si>
  <si>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</si>
  <si>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</si>
  <si>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</si>
  <si>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</si>
  <si>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</si>
  <si>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</si>
  <si>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</si>
  <si>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</si>
  <si>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</si>
  <si>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</si>
  <si>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</si>
  <si>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</si>
  <si>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</si>
  <si>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</si>
  <si>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</si>
  <si>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</si>
  <si>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</si>
  <si>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</si>
  <si>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</si>
  <si>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</si>
  <si>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</si>
  <si>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</si>
  <si>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</si>
  <si>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</si>
  <si>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</si>
  <si>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</si>
  <si>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</si>
  <si>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</si>
  <si>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</si>
  <si>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</si>
  <si>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</si>
  <si>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</si>
  <si>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</si>
  <si>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</si>
  <si>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</si>
  <si>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</si>
  <si>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</si>
  <si>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</si>
  <si>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</si>
  <si>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</si>
  <si>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</si>
  <si>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</si>
  <si>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</si>
  <si>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</si>
  <si>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</si>
  <si>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</si>
  <si>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</si>
  <si>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</si>
  <si>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GSP</t>
  </si>
  <si>
    <t>ENTORNOS CUIDADORES</t>
  </si>
  <si>
    <t>IMPLEMENTACIÓN CONCEPTUAL, METODOLÓGICA Y TÉCNICA DE PROGRAMAS DE INTERÉS EN LAS IPS PÚBLICAS Y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</si>
  <si>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</si>
  <si>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</si>
  <si>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</si>
  <si>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</si>
  <si>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</si>
  <si>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</si>
  <si>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</si>
  <si>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</si>
  <si>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</si>
  <si>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</si>
  <si>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</si>
  <si>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</si>
  <si>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</si>
  <si>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</si>
  <si>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</si>
  <si>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</si>
  <si>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</si>
  <si>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</si>
  <si>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</si>
  <si>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</si>
  <si>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</si>
  <si>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</si>
  <si>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</si>
  <si>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</si>
  <si>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</si>
  <si>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</si>
  <si>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</si>
  <si>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</si>
  <si>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</si>
  <si>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</si>
  <si>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</si>
  <si>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</si>
  <si>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</si>
  <si>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</si>
  <si>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</si>
  <si>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</si>
  <si>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</si>
  <si>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</si>
  <si>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</si>
  <si>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</si>
  <si>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</si>
  <si>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</si>
  <si>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</si>
  <si>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</si>
  <si>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</si>
  <si>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</si>
  <si>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PSPIC</t>
  </si>
  <si>
    <t>INTER ACCIÓN INTEGRADA PRÁCTICAS DE PROMOCIÓN DEL CUIDADO DE LA SALUD DE LOS TRABAJADORES INFORMALES Y GESTIÓN DEL RIESGO EN LAS UNIDADES DE TRABAJO INFORMAL</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</si>
  <si>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</si>
  <si>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</si>
  <si>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</si>
  <si>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</si>
  <si>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</si>
  <si>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</si>
  <si>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</si>
  <si>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</si>
  <si>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</si>
  <si>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</si>
  <si>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</si>
  <si>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</si>
  <si>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</si>
  <si>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</si>
  <si>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</si>
  <si>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</si>
  <si>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</si>
  <si>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</si>
  <si>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</si>
  <si>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</si>
  <si>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</si>
  <si>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Avance mensual del Plan de Acción</t>
  </si>
  <si>
    <t>Plan de Cuidado Institucional en Unidades de atención a la primera infancia.</t>
  </si>
  <si>
    <t>Sesiones</t>
  </si>
  <si>
    <t>Instituciones sostenibles por la salud ambiental.</t>
  </si>
  <si>
    <t xml:space="preserve">Monitoreo y seguimiento de la Gestión de la Salud Púbica (GSP) y Plan de Salud Pública de Intervenciones Colectivas (PSPIC) implementados </t>
  </si>
  <si>
    <t>Avance del plan de acción.</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</si>
  <si>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</si>
  <si>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</si>
  <si>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</si>
  <si>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</si>
  <si>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</si>
  <si>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</si>
  <si>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</si>
  <si>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</si>
  <si>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</si>
  <si>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</si>
  <si>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</si>
  <si>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</si>
  <si>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</si>
  <si>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</si>
  <si>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</si>
  <si>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</si>
  <si>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</si>
  <si>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</si>
  <si>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</si>
  <si>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</si>
  <si>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</si>
  <si>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</si>
  <si>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</si>
  <si>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</si>
  <si>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</si>
  <si>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</si>
  <si>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</si>
  <si>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</si>
  <si>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</si>
  <si>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</si>
  <si>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</si>
  <si>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</si>
  <si>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</si>
  <si>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</si>
  <si>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</si>
  <si>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</si>
  <si>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</si>
  <si>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Georreferenciación y análisis de información cartográfica de eventos de interés en salud pública</t>
  </si>
  <si>
    <t>Análisis de Condiciones, Calidad de Vida, Salud y Enfermedad</t>
  </si>
  <si>
    <t>Gestión logística para la disposición de insumos y biológicos del PAI</t>
  </si>
  <si>
    <t xml:space="preserve">Vehículos </t>
  </si>
  <si>
    <t xml:space="preserve">Promoción del cuidado con personas vinculadas a las actividades sexuales pagadas </t>
  </si>
  <si>
    <t>Proceso de promoción del cuidado con personas vinculadas a las actividades sexuales pagadas</t>
  </si>
  <si>
    <t>Salas Amigas de la Familia Lactante (SAFL) del Entorno Cuidador Laboral</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</si>
  <si>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</si>
  <si>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</si>
  <si>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</si>
  <si>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</si>
  <si>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</si>
  <si>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</si>
  <si>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</si>
  <si>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</si>
  <si>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</si>
  <si>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</si>
  <si>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</si>
  <si>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</si>
  <si>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IVC A EMPRESAS GESTORAS DE RESIDUOS PELIGROSOS</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</si>
  <si>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</si>
  <si>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</si>
  <si>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</si>
  <si>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</si>
  <si>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</si>
  <si>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MEDIANAS Y GRANDES EMPRESAS</t>
  </si>
  <si>
    <t>IVC A MICROEMPRESAS Y PEQUEÑAS EMPRESAS</t>
  </si>
  <si>
    <t>Atención y seguimiento a eventos e incidentes con sustancias quimicas</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</si>
  <si>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</si>
  <si>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</si>
  <si>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</si>
  <si>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</si>
  <si>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</si>
  <si>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</si>
  <si>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</si>
  <si>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</si>
  <si>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</si>
  <si>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</si>
  <si>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</si>
  <si>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</si>
  <si>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</si>
  <si>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</si>
  <si>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</si>
  <si>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</si>
  <si>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</si>
  <si>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</si>
  <si>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</si>
  <si>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</si>
  <si>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</si>
  <si>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Fortalecimiento de capacidades en riesgo químico</t>
  </si>
  <si>
    <t>Fortalecimiento de capacidades para el sector belleza</t>
  </si>
  <si>
    <t>Atención y seguimiento a eventos e incidentes con sustancias químicas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</si>
  <si>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</si>
  <si>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</si>
  <si>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</si>
  <si>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</si>
  <si>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</si>
  <si>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</si>
  <si>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</si>
  <si>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</si>
  <si>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</si>
  <si>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Vigilancia intensificada al sector funerario</t>
  </si>
  <si>
    <t>Bien inmueble de uso habitacional</t>
  </si>
  <si>
    <t>Profesionales independientes de salud/objeto social diferente</t>
  </si>
  <si>
    <t>Servicios de transporte especial de pacientes</t>
  </si>
  <si>
    <t>Instituciones prestadores de servicios de salud 8H</t>
  </si>
  <si>
    <t>Cinemas, teatros, museos y afines</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</si>
  <si>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</si>
  <si>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</si>
  <si>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</si>
  <si>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</si>
  <si>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</si>
  <si>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</si>
  <si>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</si>
  <si>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</si>
  <si>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</si>
  <si>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Fortalecimiento de capacidades Saneamiento</t>
  </si>
  <si>
    <t>Motel, residencia, amoblado</t>
  </si>
  <si>
    <t>Establecimientos de educación preescolar, básica y media (Jardin Infantil)</t>
  </si>
  <si>
    <t>Establecimientos de educación preescolar, básica y media (Privado)</t>
  </si>
  <si>
    <t>Instituciones Prestadoras de Servicios de Salud 4H</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</si>
  <si>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</si>
  <si>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</si>
  <si>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</si>
  <si>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</si>
  <si>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</si>
  <si>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</si>
  <si>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</si>
  <si>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</si>
  <si>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</si>
  <si>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</si>
  <si>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</si>
  <si>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</si>
  <si>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Operativos de la línea de medicamentos seguros - Profesional</t>
  </si>
  <si>
    <t>Peritaje con otras entidades</t>
  </si>
  <si>
    <t>Establecimiento terminado Medicamentos</t>
  </si>
  <si>
    <t>Vigilancia intensificada de eventos adversos asociados a dispositivos médicos - tecnovigilancia</t>
  </si>
  <si>
    <t>Muestreos de la Línea de Medicamentos Seguros - Análisis Microbiológico</t>
  </si>
  <si>
    <t>Inspección a vehículos transportadores de alimentos</t>
  </si>
  <si>
    <t>Operativos de alimentos y bebidas alcohólicas</t>
  </si>
  <si>
    <t>Expendio o almacenamiento de carne y/o productos cárnicos comestibles</t>
  </si>
  <si>
    <t>Cafeterías, panaderías, fruterías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</si>
  <si>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</si>
  <si>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</si>
  <si>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</si>
  <si>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</si>
  <si>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</si>
  <si>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</si>
  <si>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</si>
  <si>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</si>
  <si>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eventos masivos</t>
  </si>
  <si>
    <t>Vigilancia intensificada a refrigerios y catering</t>
  </si>
  <si>
    <t>Central de abastos Codabas</t>
  </si>
  <si>
    <t>Plazas de mercado Fontibón, Kennedy y Ferias</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</si>
  <si>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</si>
  <si>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</si>
  <si>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</si>
  <si>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</si>
  <si>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Inspección a vehículos transportadores de carne y/o productos cárnicos comestibles</t>
  </si>
  <si>
    <t>Fortalecimiento de capacidades en buenas Practicas de Manufactura</t>
  </si>
  <si>
    <t>Supermercados intermedios</t>
  </si>
  <si>
    <t>Plazas de mercado 12 de Octubre, 7 de Agosto, Quirigua, 20 de Julio, perservancia y las Nieves</t>
  </si>
  <si>
    <t>Vigilancia a Publicidad</t>
  </si>
  <si>
    <t>Acciones de Cierre Alimentos</t>
  </si>
  <si>
    <t>Control de insectos plaga en exteriores</t>
  </si>
  <si>
    <t>Control de roedores plaga en exteriores</t>
  </si>
  <si>
    <t>Vacunación antirrábica canina y felina</t>
  </si>
  <si>
    <t>Establecimiento Terminado ETOZ</t>
  </si>
  <si>
    <t>Vigilancia integrada de la rabia</t>
  </si>
  <si>
    <t>Operativos línea ETOZ</t>
  </si>
  <si>
    <t>Manejo Integrado de Plagas en Exteriores - MIPE</t>
  </si>
  <si>
    <t>Diagnóstico para el control de vectores en exteriores</t>
  </si>
  <si>
    <t>IVC a agropuntos</t>
  </si>
  <si>
    <t>IVC a establecimientos que elaboran alimentos preparados para animales</t>
  </si>
  <si>
    <t>Comunicación social del riesgo, para divulgar beneficios en la salud del control de los niveles de contaminación - Profesional en ingeniería ambiental y/o sanitario</t>
  </si>
  <si>
    <t>Monitoreo, seguimiento y análisis en Carga de la Enfermedad por contaminantes del aire y Salud Ambiental en la línea de Aire, Ruido y Radiación Electromagnética a nivel Distrital</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</si>
  <si>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</si>
  <si>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</si>
  <si>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</si>
  <si>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</si>
  <si>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</si>
  <si>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</si>
  <si>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</si>
  <si>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</si>
  <si>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</si>
  <si>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</si>
  <si>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</si>
  <si>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</si>
  <si>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</si>
  <si>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</si>
  <si>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</si>
  <si>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</si>
  <si>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</si>
  <si>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IMPLEMENTACIÓN CONCEPTUAL, METODOLÓGICA Y TÉCNICA</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</si>
  <si>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</si>
  <si>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</si>
  <si>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</si>
  <si>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</si>
  <si>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</si>
  <si>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Ver SIVIGILA</t>
  </si>
  <si>
    <t>Gestión en los niveles meso y micro de la salud pública del proceso de Estrategias y Programas de interés en Salud Pública</t>
  </si>
  <si>
    <t>Cuidado para la salud de las personas institucionalizadas y sus cuidadores</t>
  </si>
  <si>
    <t>Promoción de capacidades para la convivencia en personas con Discapacidad y sus cuidadores en Instituciones.</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</si>
  <si>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</si>
  <si>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</si>
  <si>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</si>
  <si>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</si>
  <si>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</si>
  <si>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</si>
  <si>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</si>
  <si>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</si>
  <si>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Gestión en los niveles meso y micro de la salud pública del Entorno cuidador Laboral “Bienestar en nuestro entorno laboral”</t>
  </si>
  <si>
    <t>Asesoría para la desvinculación del trabajo infantil
Asesoría para el cuidado y la protección de la salud
Monitoreo de la desvinculación
Monitoreo – seguimiento del efecto</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</si>
  <si>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</si>
  <si>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</si>
  <si>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</si>
  <si>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</si>
  <si>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</si>
  <si>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</si>
  <si>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</si>
  <si>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</si>
  <si>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</si>
  <si>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</si>
  <si>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</si>
  <si>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</si>
  <si>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Bienestar en el Colegio</t>
  </si>
  <si>
    <t>Sonrisa Saludable</t>
  </si>
  <si>
    <t>GESTIÓN DEL RIESGO</t>
  </si>
  <si>
    <t xml:space="preserve">Sexualidad hablar sin incomodidad </t>
  </si>
  <si>
    <t>Vacúnate y sé un vacán</t>
  </si>
  <si>
    <t>Plan de Acción</t>
  </si>
  <si>
    <t xml:space="preserve"> Entornos Escolares Protectores </t>
  </si>
  <si>
    <t>GESTIÓN EN LOS NIVELES MASO MESO Y MICRO</t>
  </si>
  <si>
    <t>Gestión en los niveles meso y micro de la salud pública del Entorno cuidador educativo “Bienestar en nuestro entorno educativo”</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</si>
  <si>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</si>
  <si>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</si>
  <si>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</si>
  <si>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</si>
  <si>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</si>
  <si>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</si>
  <si>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</si>
  <si>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</si>
  <si>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</si>
  <si>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 xml:space="preserve">Jornadas Nacionales distritales de Intensificación del PAI (octubre 2024, Enero, abril y julio 2025 ) 
</t>
  </si>
  <si>
    <t>Documentos de analisis de situacion de calidad de vida y salud local</t>
  </si>
  <si>
    <t>Documento local</t>
  </si>
  <si>
    <t>Informe de gestión intersectorial de salud oral, trabajo y la política pública de y para la adultez</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</si>
  <si>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</si>
  <si>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</si>
  <si>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</si>
  <si>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</si>
  <si>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</si>
  <si>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</si>
  <si>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</si>
  <si>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</si>
  <si>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</si>
  <si>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 xml:space="preserve">Investigaciones epidemiológicas de campo de alto impacto para eventos de salud materno-perinatal en la Subred Norte, Centro Oriente, Sur y Sur Occidente </t>
  </si>
  <si>
    <t>Búsqueda Activa Institucional (BAI) para la subred Norte, Sur Occidente Y Centro Oriente No Transmisibles</t>
  </si>
  <si>
    <t>Seguimiento a las atenciones brindadas y orientaciones en alimentación a los menores de 5 años con diagnósticos de RIESGO DE DNT AGUDA y DNT AGUDA y  caracterizaciones a las gestantes notificadas al SISVAN en las Subredes.</t>
  </si>
  <si>
    <t>Gestión en los niveles meso y micro de la salud pública del proceso vigilancia en salud pública</t>
  </si>
  <si>
    <t>Seguimiento y monitoreo de los instrumentos de canalizaciones de Vigilancia en Salud  pública. Subred Norte, Sur Occidente,  Centro oriente y Sur</t>
  </si>
  <si>
    <t>Distrital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</si>
  <si>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</si>
  <si>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</si>
  <si>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</si>
  <si>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</si>
  <si>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</si>
  <si>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</si>
  <si>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</si>
  <si>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</si>
  <si>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</si>
  <si>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</si>
  <si>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</si>
  <si>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</si>
  <si>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</si>
  <si>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</si>
  <si>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</si>
  <si>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</si>
  <si>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Expendios minoristas</t>
  </si>
  <si>
    <t>Comedores Comunitarios</t>
  </si>
  <si>
    <t>Acciones de Cierre Seguridad Química</t>
  </si>
  <si>
    <t>Acciones de Cierre ETOZ</t>
  </si>
  <si>
    <t>Acciones de Cierre Medicamentos</t>
  </si>
  <si>
    <t>Establecimientos de educación superior con servicios</t>
  </si>
  <si>
    <t>Fortalecimiento en la estrategia de Autorregulación - ENGATIVA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</si>
  <si>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</si>
  <si>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</si>
  <si>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</si>
  <si>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</si>
  <si>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</si>
  <si>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</si>
  <si>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</si>
  <si>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</si>
  <si>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</si>
  <si>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</si>
  <si>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</si>
  <si>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</si>
  <si>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</si>
  <si>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</si>
  <si>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establecimientos médico veterinarios</t>
  </si>
  <si>
    <t>Acciones de Cierre Administrativo</t>
  </si>
  <si>
    <t>G6-1-1</t>
  </si>
  <si>
    <t>G6-1-2</t>
  </si>
  <si>
    <t>G6-1-3</t>
  </si>
  <si>
    <t>G6-1-4</t>
  </si>
  <si>
    <t>G11-1-1</t>
  </si>
  <si>
    <t>G11-1-2</t>
  </si>
  <si>
    <t>G11-1-3</t>
  </si>
  <si>
    <t>G11-2-4</t>
  </si>
  <si>
    <t>FORMATO DE GLOSAS
CONVENIO GSP-PSPIC 03 DE DICIEMBRE DE 2024 A 23 DE JULIO 2025
SUBRED NORTE CONVENIO CO1.PCCNTR-4177-2024</t>
  </si>
  <si>
    <t>4177-2024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</si>
  <si>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</si>
  <si>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</si>
  <si>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</si>
  <si>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</si>
  <si>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</si>
  <si>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</si>
  <si>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</si>
  <si>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</si>
  <si>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</si>
  <si>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</si>
  <si>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</si>
  <si>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</si>
  <si>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Jornadas MÁS Bienestar -Cuidarte - Temporada Decembrina</t>
  </si>
  <si>
    <t>Jornadas MÁS Bienestar - Rumbea - Temporada Decembrina</t>
  </si>
  <si>
    <t>Salud y Nutrición</t>
  </si>
  <si>
    <t>Iniciativas de cuidado  y Bienestar</t>
  </si>
  <si>
    <t>Documento de Análisis poblacional y temático en el marco de las políticas públicas</t>
  </si>
  <si>
    <t xml:space="preserve"> Avance en el documento de análisis poblacionales y temáticos en el marco de las políticas públicas </t>
  </si>
  <si>
    <t>Plan de acción para el Monitoreo rapido de cobertura: Operativo en campo y Documento de análisis Norte y Centro Oriente</t>
  </si>
  <si>
    <t>BARRIOS UNIDOS</t>
  </si>
  <si>
    <t>C. FEBRERO 2025</t>
  </si>
  <si>
    <t>D. MARZO 2025</t>
  </si>
  <si>
    <t>11. VALOR UNITARIO 2024</t>
  </si>
  <si>
    <t>11. VALOR UNITARIO 2025 (Incluye Indexación</t>
  </si>
  <si>
    <t>META PROGRAMADA RECURSOS 2024</t>
  </si>
  <si>
    <t>META PROGRAMADA RECURSOS 2025</t>
  </si>
  <si>
    <t>VALOR PROGRAMADO 2024</t>
  </si>
  <si>
    <t>VALOR PROGRAMADO 2025 (Incluye Indexación)</t>
  </si>
  <si>
    <t>Ruralidad</t>
  </si>
  <si>
    <t>IVC A INDUSTRIA DE FUNDICIÓN, TRATAMIENTO Y REVESTIMIENTO DEL METAL</t>
  </si>
  <si>
    <t>Operativos apoyo espacio público y otros</t>
  </si>
  <si>
    <t>Operativos establecimientos que comercializan dispositivos médicos para la salud visual y ocular</t>
  </si>
  <si>
    <t>Acciones de Cierre ARRE</t>
  </si>
  <si>
    <t>IVC A AGROPUNTOS - COMERCIALIZADORAS</t>
  </si>
  <si>
    <t>Aplicación de encuesta de caracterización de posibles factores de riesgo en salud por la exposición intramural y extramural en contaminación del aire, ruido y radiación electromagnética</t>
  </si>
  <si>
    <t>IVC para verificación de MECE en establecimientos que prestan servicios para animales.</t>
  </si>
  <si>
    <t>Visitas de IVC a Establecimientos no farmacéuticos</t>
  </si>
  <si>
    <t>Estaciones de policia - Ing, Sanitario o ing, Sanitario y ambiental, ing,ambiental</t>
  </si>
  <si>
    <t>IVC A FÁBRICAS DE AUTOPARTES DE 20 O MÁS TRABAJADORES</t>
  </si>
  <si>
    <t>IVC a establecimientos penitenciarios y carcelarios de la ciudad de Bogotá pertenecientes al INPEC</t>
  </si>
  <si>
    <t>Fortalecimiento de capacidades para establecimientos, productos farmacéuticos y comunidad</t>
  </si>
  <si>
    <t>Aplicación de diario de síntomas en la población de la vigilancia de Salud Ambiental LARREM</t>
  </si>
  <si>
    <t>Visitas de IVC a Distribuidores de Suplementos Dietarios y Productos Relacionados</t>
  </si>
  <si>
    <t>Monitoreo, seguimiento y análisis en Carga de la Enfermedad por contaminantes del aire y Salud Ambiental en la línea de Aire, Ruido y Radiación Electromagnética a nivel Distrital.</t>
  </si>
  <si>
    <t>Batallones con servicios</t>
  </si>
  <si>
    <t>Parque Salitre Mágico</t>
  </si>
  <si>
    <t>Seguimiento a eventos de interés en salud pública</t>
  </si>
  <si>
    <t>Visitas de Inspección y Vigilancia en espacios libres de humo y aerosoles</t>
  </si>
  <si>
    <t>Observación y seguimiento al animal agresor</t>
  </si>
  <si>
    <t>IVC a vehículos que prestan servicios para animales (unidades móviles de esterilización, consulta, peluquería y spa)</t>
  </si>
  <si>
    <t>Operativos de carnes y productos cárnicos comestibles</t>
  </si>
  <si>
    <t>Muestreos de la Línea de Medicamentos Seguros - Análisis fisicoquímico</t>
  </si>
  <si>
    <t>Establecimientos que desarrollan simultáneamente actividades deportivas, actividades recreativas y de esparcimiento (clubes) con servicios</t>
  </si>
  <si>
    <t>Establecimientos de educación informal</t>
  </si>
  <si>
    <t>Multiparque</t>
  </si>
  <si>
    <t>01 DE FEBRERO a 31 DE MARZO DE 2025</t>
  </si>
  <si>
    <t>Usaquen</t>
  </si>
  <si>
    <t>Antonio Rodriguez
Marcela López</t>
  </si>
  <si>
    <t>Edgar Alberto Salazar Manosalva</t>
  </si>
  <si>
    <t>Natalia González Sánchez</t>
  </si>
  <si>
    <t xml:space="preserve">Mabel A Rueda </t>
  </si>
  <si>
    <t>Freddy Vicente Nieto Moreno</t>
  </si>
  <si>
    <t xml:space="preserve">John Fredy Corso </t>
  </si>
  <si>
    <t>VLADIMIR MURILLO RIVAS</t>
  </si>
  <si>
    <t xml:space="preserve">Sandra Milena Acevedo Echeverry </t>
  </si>
  <si>
    <t>JENNY ALEXANDRA MORALES MANCERA</t>
  </si>
  <si>
    <t>Adriana Moreno</t>
  </si>
  <si>
    <t>Irma Perez</t>
  </si>
  <si>
    <t>Doraangela Suarez Monzón</t>
  </si>
  <si>
    <t>Luis Gabriel Piñeros Huertas</t>
  </si>
  <si>
    <t>MARSELA BUITRAGO TELLEZ</t>
  </si>
  <si>
    <t>CARLOS ANDRES GUERRERO PACHECO</t>
  </si>
  <si>
    <t xml:space="preserve">Alexandra Zuleta Gonzalez
</t>
  </si>
  <si>
    <t xml:space="preserve">Alexandra Zuleta Gonzalez / Jenny Rocio López Espinel
</t>
  </si>
  <si>
    <t>Jenny Rocio López Espinel</t>
  </si>
  <si>
    <t>Iván Garzón</t>
  </si>
  <si>
    <t>Didier Alexis Santos Lozano</t>
  </si>
  <si>
    <t>Andrés Felipe López Rodríguez</t>
  </si>
  <si>
    <t>Se genera glosa del 5% del valor total por el producto, por base de talento humano, ya que se evidenciaron los siguientes hallazgos:
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
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
Finalmente para el producto 69 - Operación de las fases 1 a la 7 del procedimiento de activación de rutas y canalización sectorial e intersectorial en la subred se evidencio:
Johana Cuenú Sinisterra, Técnico 1. En aplicativo no se encuentra documento de adición y prórroga del periodo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</si>
  <si>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SQ03N040880, ID establecimiento (586525), de fecha 20/2/2025 con Concepto Desfavorable. La redacción del incumplimiento del ítem 14.3 "no presentan manual de bioseguridad completo….", no es claro ni específico, ya que no refiere a que aspectos del manual de bioseguridad faltan por completar.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</si>
  <si>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SQ03N041282, ID establecimiento (827980), de fecha 18/2/2025 con Concepto Desfavorable. En la hoja 2 del acta secundaria No. SQ04N004052, no se diligenció los espacios de "modo de aplicación".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</si>
  <si>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"...Falta completar dotación del botiquín..." y la exigencia: "...Completar dotación del botiquín...", lo que no se encuentra redactado de manera clara, precisa y detallada.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</si>
  <si>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SQ01N070475, ID establecimiento (306053), de fecha 14/2/2025 con Concepto Favorable con Requerimientos. No se calificó el ítem 5.8, quedando este espacio en blanco, además, se registró para el ítem 4.8 el hallazgo: "...Falta completar botiquín" y la exigencia: "...Completar botiquín", lo que no se encuentra redactado de manera clara, precisa y detallada.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</si>
  <si>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SQ03N041974, ID establecimiento (405027), de fecha 26/3/2025 con Concepto Desfavorable. No se calificó el ítem 4.6, quedando este espacio en blanco.
2. En el soporte físico del Acta No. SQ03N041113, ID establecimiento (668433), de fecha 6/3/2025 con Concepto Desfavorable. En la hoja 8 no se diligenció la fecha de constancia de visita, quedando este espacio en blanco. 
3. En el soporte físico del Acta No. SQ03N041499, ID establecimiento (830145), de fecha 20/3/2025 con Concepto Favorable con Requerimientos. No se calificó el ítem 3.9,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</si>
  <si>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SQ01N071032, ID establecimiento (810812), de fecha 22/3/2025 con Concepto Favorable. No se diligenció el espacio de sede en la hoja 1,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</si>
  <si>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</si>
  <si>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</si>
  <si>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SQ01N071219, ID establecimiento (568793), de fecha 7/3/2025 con Concepto Favorable con Requerimientos. En el ítem 12.1 "Descripción de exigencias", no se registró la exigencia del ítem 7.5 de acuerdo con el hallazgo relacionado "falta completar señalización de riesgo eléctrico".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</si>
  <si>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</si>
  <si>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</si>
  <si>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
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
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
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</si>
  <si>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</si>
  <si>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</si>
  <si>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</si>
  <si>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SQ03N041189 (ID 741321) con concepto Desfavorable del 13-02-2025, se evidenció espacio en blanco en el ítem 15.1 en la cantidad mensual utilizada de productos cosméticos y de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</si>
  <si>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</si>
  <si>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SQ01N070212 (ID 754678) con concepto Favorable con requerimientos del 17-02-2025, no se registró exigencia para el hallazgo evidenciado en el ítem 7.3.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</si>
  <si>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SQ01N070229 (ID 359122) del 21-02-2025, se evidenció fecha de realización de la visita errada, al registrar 21-05-2025.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</si>
  <si>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SQ01N069066 (ID 487549) con concepto Favorable del 05-02-2025, se evidenció registro errado del año de realización de la visita, al diligenciar 2024 tanto en la hoja 1 como en la hoja 6 (fecha de constancia).
2.	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</si>
  <si>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
2.	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</si>
  <si>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SQ01N070768 (ID 304097) con concepto Desfavorable del 19-03-2025, se evidenció registro incompleto en el ítem 8.1 del nombre genérico de la sustancia "Estuco".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</si>
  <si>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"..No realizó mantenimiento a paredes se evidencian en tono oscuro negra", lo que de acuerdo al instructivo se evalúa en el ítem 3.6 ¿Las paredes y techos son continuos y de tonos claros?; adicional registró incumplimiento que no está soportado en el marco normativo aplicable, ya que para el ítem 12.3 registró: "...No utilizan elementos de protección personal apropiados Ropa de trabajo parte inferior", y para este aspecto la resolución 2827 de 2006 establece: "Preferiblemente en tela repelente de una o dos piezas, bata manga larga".
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</si>
  <si>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"…3.2 presentar soporte de la limpieza y desinfección del tanque de almacenamiento de agua potable...",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"...3.7 presentar soporte de capacitación del personal encargado de la gestión de residuos... y "...3.8 Presentar actualizado el plan de contingencia...",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</si>
  <si>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"...3.7 No presentó soporte de capacitación del personal encargado de la gestión de los residuos... y "...3.8 No presentó actualizado el plan de contingencia...",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No. SQ04N003182 se calificaron cumple.
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
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"2021 DM-0024351", lo que no corresponde a un fabricante sino a un registro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</si>
  <si>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SQ01N070363 ID (755622), realizada el día 17-02-2025, con concepto sanitario Favorable con Requerimientos, presentó diligenciamiento errado en la cedula del establecimiento, ya que registró en NIT: "101848202 -DV 0" y en documento del propietario: "101848202", al realizar la consulta en las páginas de la DIAN (https://muisca.dian.gov.co/WebRutMuisca/DefConsulta
EstadoRUT.faces) y del Procuraduría (https:/www.procuraduria.gov.co/Pages/Generacion-de-antecedentes.aspx), se evidencia que el NIT es: "1018482026-0" y el documento del propietario es "1018482026";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SQ01N070327 ID (828571), realizada el día 19-02-2025, con concepto sanitario Favorable con Requerimientos, presentó inconsistencia en la evaluación de ítems correlacionados, ya que registró como exigencia: "3.9, 4.3, 7.5 Señalizar salida de emergencia, botiquín, ..., Riesgo eléctrico en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</si>
  <si>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</si>
  <si>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</si>
  <si>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SQ01N070615 ID (526021), realizada el día 21-02-2025, con concepto sanitario Favorable, presentó inconsistencia en el diligenciamiento de la cedula del establecimiento, ya que se realizó diligenciamiento en lápiz del ID.
2. En el acta No. SQ01N070295 ID (624797), realizada el día 25-02-2025, con concepto sanitario Favorable con Requerimientos, presentó inconsistencia en la evaluación de ítems correlacionados, ya que registró como exigencia: "3.9, 4.3, 7.5 Señalizar salida de emergencia, botiquín, extintor",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SQ01N070429 ID (648629), realizada el día 25-02-2025, con concepto sanitario Favorable con Requerimientos, presentó espacios sin diligenciar, ya que no se calificó SI o NO en el espacio medida sanitaria en la Visita 3 de la hoja 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</si>
  <si>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</si>
  <si>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"Febrero".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</si>
  <si>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</si>
  <si>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"...No cuenta con la señalización exigida por la Ley 1335 de 2009...", ya que el instructivo de diligenciamiento indica: "No contar con las señalizaciones relativas a la Ley 1335 de 2009 no constituye como tal un incumplimiento de este aspecto para efectos de la inspección, vigilancia y control que compete a la autoridad sanitaria"; adicional presentó inconsistencia en la evaluación del ítem 12.2 ¿Utilizan toallas limpias (una para cada cliente) sobre las almohadillas de manicura? frente al hallazgo y los productos cosméticos registrados, ya que calificó el ítem como cumple dejando como hallazgo: "Postura de pelucas",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"Se evidencian productos cosméticos con registros sanitarios no vigentes".
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</si>
  <si>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SQ01N070955 ID (830738), realizada el día 07-03-2025, con concepto sanitario Favorable con Requerimientos, presentó inconsistencia en la evaluación de ítem 4.4 Sistema contra incendio existente y en funcionamiento, ya que registró como exigencia: "...Adquirir Botiquín", lo que no está relacionado con los aspectos  evaluar este ítem;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SQ01N070263 ID (780120), realizada el día 12-03-2025, con concepto sanitario Favorable con Requerimientos, presentó inconsistencia en la evaluación de ítems correlacionados, ya que registró como exigencia: "3.9, 4.3, 7.5 Señalizar ...riesgo eléctrico en la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SQ01N070270 ID (830409), realizada el día 14-03-2025, con concepto sanitario Favorable con Requerimientos, presentó inconsistencia en la evaluación de ítems correlacionados, ya que registró como exigencia: "3.9, 4.3, 7.5 Señalizar riesgo eléctrico en la caja de tacos,..., botiquín, salida de emergencia...",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</si>
  <si>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"...3.7 No presentó soporte de capacitación del personal encargado de la gestión de los residuos...",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"3.6 Maquillaje facial o corporal", sin embargo, solo registró el procedimiento: "Depilación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</si>
  <si>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SQ01N071399 ID (402733), realizada el día 21-03-2025, con concepto sanitario Favorable, presentó inconsistencia en diligenciamiento de la cedula de establecimiento, ya que indicó en ID establecimiento "Nuevo" en esfero, sin embargo, se verifica el aplicativo SIVIGILA DC y el establecimiento ya contaba con un ID creado, el cual está registrado en lápiz en el acta.
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"PINTURA INFLAMABLE EN AEROSOL" registró: "12,8 m3" y para la sustancia "SILICONA EN AEROSOL", registró 1,6 m3, sin embargo, el área del establecimiento registrada es de 18 m2.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</si>
  <si>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SQ01N070318 ID (830405), realizada el día 06-03-2025, con concepto sanitario Favorable con Requerimientos, presentó inconsistencia en la evaluación de ítems correlacionados, ya que registró como exigencia: "3.9, 4.3, 7.5 Señalizar .... riesgo eléctrico en la caja de tacos, extintor, botiquín, salida de emergencia...",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</si>
  <si>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SQ01N070254 ID (632276), realizada el día 10-03-2025, con concepto sanitario Favorable, presentó inconsistencia entre el tipo de establecimiento y las cantidades registradas de sustancias químicas, ya que se indicó tipo de establecimiento: "Servicios de acabado de partes y productos metálicos", sin embargo, se registró solo el metal "Aluminio", con una cantidad mensual almacenada de "3 toneladas" y una cantidad mensual utilizada de "1 kilogramos", por lo que debido a la mínima cantidad utilizada, no se cumple con lo que establece la ficha técnica de la línea para esta intervención: "Dentro del tipo de establecimiento de servicios de acabado de partes y productos metálicos se incluyen aquellos que lleven a cabo procesos de corte, pulido, doblado y soldadura".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</si>
  <si>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</si>
  <si>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3. En el acta No. SQ01N070861 ID (488407), realizada el día 17-03-2025, con concepto sanitario Favorable con Requerimientos, presentó inconsistencia entre la evaluación y los requerimientos registrados, ya que no se registró la exigencia para el ítem 7.5 que se calificó no cumple.</t>
  </si>
  <si>
    <t>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
Concertación anual entre la autoridad sanitaria y las personas prestadoras (Resolución 811 de 2008).
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
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
Actas de seguimiento de los planes de cumplimiento por sistema de abastecimiento que se encuentran bajo la modalidad de esquemas diferenciales.
Se evidencio que en el acta de seguimiento de plan de mejoramiento Club Campestre los Arrayanes: Fecha de seguimiento el día 25 de febrero del 2025, donde en la redacción del acta se registró que se había dado el seguimiento el día 19 de diciembre del 2024.</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</si>
  <si>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t>
  </si>
  <si>
    <t>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</si>
  <si>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1.	Acta con concepto Favorable. 
1.1.	SB01N040011 ID 785055 del 20/2/2025. Inconsistencia en el diligenciamiento del instrumento de captación. El ítem 8.2_Anexa hojas adicionales, se marcó o registró NO, sin embargo se adjunta un (1) folio – Acta SB13N040011 del 20/02/2025. 
2.	Acta con concepto Favorable con requerimiento. 
2.1.	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3.	Acta con concepto Favorable con requerimiento. 
3.1.	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4.	Acta con concepto Favorable con requerimiento. 
4.1.	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5.	Acta con concepto Favorable con requerimiento. 
5.1.	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6.	Acta con concepto Favorable con requerimiento. 
6.1.	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7.	Acta con concepto Favorable con requerimiento. 
7.1.	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</si>
  <si>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</si>
  <si>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t>
  </si>
  <si>
    <t xml:space="preserve">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</si>
  <si>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SB01N038217 ID 371001 del 8/2/2025; SB01N038216 ID 695222 del 8/2/2025. Incumplimiento en las características técnicas y de calidad en el diligenciamiento de los instrumentos, debido a incongruencia en calificación del ítem 7.6 V/S ítem 5.5.1. Para el  ítem 7.6 "Cuenta con plan de saneamiento" fue calificado NO CUMPLE con hallazgo “Presenta documento falta actualización”; sin embargo, el  ítem 5.5.1 "Cuenta con procedimientos para el manejo integral de plagas, los soportes de verificación e implementación de controles, físicos, químicos y/o biológicos"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</si>
  <si>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</si>
  <si>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</si>
  <si>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SB01N040274 ID 686159 del 19/2/2025. Espacio en blanco sin diligenciar para las opciones de respuesta del ítem 5.5 “CONTROL DE PLAGAS”.
1.2.	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t>
  </si>
  <si>
    <t>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</si>
  <si>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
1.2.	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</si>
  <si>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SB01N040353 ID 465253 del 3/3/2025. Inconsistencia en el diligenciamiento del instrumento de captación. El ítem 8.2_Anexa hojas adicionales, se marcó o registró NO, sin embargo, se adjuntan cuatro (4) folios – Acta SB13N040353/AS14N145253 del 3/03/2025.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</si>
  <si>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SB01N040601 ID 401195 del 5/3/2025. Espacio en blanco sin diligenciar para las opciones de respuesta del ítem 5.1.4 y 5.1.5.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</si>
  <si>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SB18N017830 ID 493518 del 26/03/2025. Inconsistencia en el diligenciamiento del instrumento de captación para el numeral 8.1 - DESCRIPCIÓN DE EXIGENCIAS, no se referencia el ítem 4.4 evaluado con NO CUMPLE "fecha de ultimo lavado - vencido".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t>
  </si>
  <si>
    <t>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33,20  horas ejecutadas en el mes de febrero de 2025 ya que, en planilla de pago radicada por la Subred de dicho mes, no se encuentra reportada.</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</si>
  <si>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40,14 horas ejecutadas en el mes de febrero de 2025 ya que, en planilla de pago radicada  por la Subred de dicho mes, no se encuentra reportada.
</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</si>
  <si>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110,66 horas ejecutadas en el mes de febrero de 2025 ya que, en planilla de pago radicada por la Subred de dicho mes, no se encuentra reportada.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</si>
  <si>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</si>
  <si>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Acta SB01N040179 del 13/02/2025 con ID 442897.
2. SB01N039714 del 07/02/2025 con ID 474114.
3. SB01N040106 del 20/02/2025 con ID 582622.
4. SB01N040164 del 11/02/2025 con ID 640263.
5. SB01N039977 del 03/02/2025 con ID 675721.
6. SB01N040142 del 20/02/2025 con ID 817710.
7. SB01N040131 del 14/02/2025 con ID 817729.
8. SB01N040180 del 13/02/2025 con ID 818547.
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t>
  </si>
  <si>
    <t>Se genera Glosa sobre el 100% del valor reportado en la columna “Presupuesto ejecutado periodo” en la intervención, por ausencia de soportes, ya que se evidenció lo siguiente: 
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</si>
  <si>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</si>
  <si>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</si>
  <si>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</si>
  <si>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AS04N047633 ID 702592 del 23 de febrero de 2025, se evidencio que en el Ítem 5: Almacenamiento y comercialización, numeral 5.2: Manejo y conservación de productos refrigerados o congelado, el colaborador registro N/A, pero no justifica el porqué de este.
2. En acta de visita AS04N047636 ID 640969 del 20 de febrero de 2025, se evidencio que en el Ítem 5: Almacenamiento y comercialización, numeral 5.2: Manejo y conservación de productos refrigerados o congelado, el colaborador registro N/A, pero no justifica el porqué de este.
3. En acta de visita AS04N047637 ID 567984 del 22 de febrero de 2025, se evidencio que en el Ítem 5: Almacenamiento y comercialización, numeral 5.2: Manejo y conservación de productos refrigerados o congelado, el colaborador registro N/A, pero no justifica el porqué de este.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</si>
  <si>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</si>
  <si>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</si>
  <si>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</si>
  <si>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</si>
  <si>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</si>
  <si>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</si>
  <si>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t>
  </si>
  <si>
    <t>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t>
  </si>
  <si>
    <t>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</si>
  <si>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
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</si>
  <si>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"falta impacto en el plan de capacitación en temas de recepción y trazabilidad de materias primas," "No se lleva trazabilidad desde la recepción de materias primas e insumos de forma adecuada y completa con criterios de aceptación y rechazo, tales como fecha de vencimiento ..." "Se evidencia productos vencidos en nevera congelador 1 destinados a la venta al consumidor...".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"C" cuando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</si>
  <si>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</si>
  <si>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</si>
  <si>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</si>
  <si>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AS02N177721, ID 829545, de fecha 12/03/2025, establecimiento Distribuidora el ganadero 15. El ítem 5.6 Soportes documentales de saneamiento se calificó como inaceptable (I); sin embargo, no se registró el hallazgo del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</si>
  <si>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AS08N025543, ID 813982, de fecha 20/03/2025, establecimiento WR bar disco TK. El ítem 4.2 Residuos líquidos se calificó como aceptable con requerimientos (AR); sin embargo, no se registró el hallazgo del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</si>
  <si>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	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2.	En acta Nº AS02N176783 de fecha del 17-02-2025, ID; 566960, se evidencio que no contaba con la información completa en la fecha de la última vista, faltaba el año.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</si>
  <si>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incumplimiento en rotulado para el producto granola. El ítem 5,6 es calificado como “insuficiente” y marcado como critico por no tener plan de saneamiento básico.
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t>
  </si>
  <si>
    <t>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</si>
  <si>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</si>
  <si>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AS02N176681 de fecha 10-03-2025, ID: 636014, para el ítem 2,1 se calificó 2Aceptable con requerimiento”, sin embargo, el hallazgo quedo “No presenta”, no se completa la justificación del hallazgo, quedando incompleta la información del porqué de la calificación.</t>
  </si>
  <si>
    <t>Se genera Glosa sobre el 10% del valor total ejecutado por la intervención, por ausencia de soportes. 
La subred reporto en el informe de gestión en la meta ejecutada 7.387 vacunas y presento soportes por 7.330 vacunas, evidenciando la ausencia de 57 vacunas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</si>
  <si>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EZ15N039120 de 2 seguimientos que de acuerdo con los tiempos de agresión y confirmación de la ficha se encontraba disponible para realizar 3 observaciones, sin embargo, únicamente fueron realizadas 2 observaciones sin justificaciones en el acta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</si>
  <si>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
Teniendo en cuenta la forma de facturación, estas actividades cuentan con un tiempo estimado de 1 hora para la ejecución de las mismas, por lo tanto, la glosa se genera por un total de 1 hora del valor facturado.</t>
  </si>
  <si>
    <t>Se genera Glosa sobre el 10% del valor total ejecutado por la intervención, por ausencia de soportes. 
La subred reporto en el informe de gestión en la meta ejecutada 4.899 vacunas y presento soportes por 4.823 vacunas, evidenciando la ausencia de 76 vacunas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</si>
  <si>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EZ15N039433 de 2 seguimientos sin evidencia de soportes fotos o videos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</si>
  <si>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
Teniendo en cuenta la forma de facturación, estas actividades cuentan con un tiempo estimado de 1 hora para la ejecución de las mismas, por lo tanto, la glosa se genera por un total de 1 hora del valor facturado.</t>
  </si>
  <si>
    <t>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</si>
  <si>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
-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
- Formato de seguimiento a menores de 15 años con asma y/o rinitis AR20N19, en Hoja 1 campo tipo de identificación del padre y en hoja 3 tipo de identificación del no se seleccionó ya que se encuentran los espacios en blanco.
-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
- Formato de seguimiento a menores de 15 años con asma y/o rinitis AR20N22, en hoja 3 no registran el campo tipo de identificación”, dejándolo sin información.
- Formato de seguimiento a menores de 15 años con asma y/o rinitis AR20N26, en el numeral “11. ¿Los cuadros de rinitis se presentan? se marca d) hasta 4 semanas consecutivas al año y no se selecciona en el cuadro de Clasificación.
-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
-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</si>
  <si>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</si>
  <si>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</si>
  <si>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
1. Para el soporte AR01N134116, ID   796714, con fecha 20/02/2025, tipo de establecimiento panadería,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</si>
  <si>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
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
2. Para el soporte AR01N135127, ID   554562, con fecha 12/02/2025, tipo de establecimiento minorista,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</si>
  <si>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
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</si>
  <si>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Se aplica glosa sobre el 0,217391304 de las subactividades de una meta ejecutada de 2 en el Informe de Gestión de Salud Ambiental por el perfil profesional especializado 4, acorde al plan de acción de febrero 2025 en concordancia con el anexo 9, Criterios de glosa.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</si>
  <si>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
-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t>
  </si>
  <si>
    <t>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
-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
-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
-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
- Formato de seguimiento a menores de 15 años con asma y/o rinitis AR20N48; en el numeral “B. Información del menor” no registran el campo de “país de procedencia”, dejándolo sin información.
-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</si>
  <si>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AR01N125033 del 26/03/2025 ID 556058,  con diligenciamiento incompleto de la cédula del establecimiento, toda vez que no registra la información de teléfonos, dejando el ítem en blanco.</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</si>
  <si>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</si>
  <si>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</si>
  <si>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</si>
  <si>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</si>
  <si>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</si>
  <si>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
Las inconsistencias reportadas se encuentran en el archivo de glosas iniciales.</t>
  </si>
  <si>
    <t>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</si>
  <si>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Seguridad Química
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
Línea Medicamentos Seguros
Se evidenció entrega de carnet institucional al profesional universitario 2 el día 15 de mayo de 2025, por lo cual el contratista no contó con carnet institucional durante el mes de marzo de 2025.
</t>
  </si>
  <si>
    <t>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
Línea de Calidad del Agua y Saneamiento Básico
Se evidencio que, en el informe mensual para la localidad de Engativá, se registró en Establecimiento que combina diferentes niveles de educación (Privado, preescolar primaria segundaria) dos intervenciones y en los soportes en físico solo se ejecutó una intervención.</t>
  </si>
  <si>
    <t xml:space="preserve">"Se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t>
  </si>
  <si>
    <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</si>
  <si>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</si>
  <si>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</si>
  <si>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</si>
  <si>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
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
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</si>
  <si>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</si>
  <si>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
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
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
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
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
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
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
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
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</si>
  <si>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</si>
  <si>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</si>
  <si>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</si>
  <si>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</si>
  <si>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
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
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</si>
  <si>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</si>
  <si>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</si>
  <si>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</si>
  <si>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
</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</si>
  <si>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En (1) acta MS05N022679, ID: 359562, concepto sanitario desfavorable, se evidenció un error en el ID del establecimiento, ya que se registró el número 354562, el ID correcto corresponde a 359562.
•	En (1) acta MS05N022688, ID: 547078, concepto sanitario desfavorable, se evidenció un error en el ID del establecimiento, ya que se registró el número 547678, el ID correcto corresponde a 547078.
•	En (1) acta MS05N022687, ID 433868, concepto sanitario Favorable con Requerimientos (FR), se identificó dos inconsistencias:
-	El establecimiento ya cuenta en su historial con dos conceptos FR previos (fechas: 17/01/2023 y 02/09/2024), sin embargo, se vuelve a otorgar el mismo concepto, incumpliendo lo establecido en el documento operativo del proceso transversal Vigilancia de la Salud Ambiental.
-	Se presenta incongruencia en el diligenciamiento del ítem 17.1, donde se registró no cumplimiento del servicio de inyectología, pero al verificó el acta anexa de inyectología (MS19N022687), no se evidencia ningún hallazgo ni incumplimiento documentado.
•	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</si>
  <si>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
•	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
•	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
•	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
•	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
•	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
•	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</si>
  <si>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MS05N022814, concepto sanitario desfavorable, se evidencia error en el ID del establecimiento, ya que se registró el número 758447, cuando el ID correcto es 358447.
•	En (1) acta MS05N022827, con concepto sanitario desfavorable, se identificó error en el ID del establecimiento, registrando 723354 en lugar del ID correcto 723854.</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</si>
  <si>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</si>
  <si>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</si>
  <si>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MS09N010055, ID: 729534, concepto sanitario desfavorable, no se registró en el punto 16–Exigencias la norma infringida que justifique el concepto otorgado, afectando el sustento normativo del hallazgo reportado.
•	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</si>
  <si>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</si>
  <si>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t>
  </si>
  <si>
    <t>mayo</t>
  </si>
  <si>
    <t>Jenny López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</si>
  <si>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de atención de quejas por ruido AR12N100213 del 24/05/2025, en la encuesta anexa de Santiago Prieto, se presenta incongruencia en el ítem 2 “Datos básicos de la unidad” en el campo “Dirección de la unidad”, toda vez que registran “Kr 83 72 41”, nomenclatura que no existe y no corresponde a la unidad comercial del encuestado. </t>
  </si>
  <si>
    <t xml:space="preserve">ESTABLECIMIENTO VIGILADO Y CONTROLADO </t>
  </si>
  <si>
    <t>En el acta SQ03N042792 (ID 815247) con concepto desfavorable del 19-05-2025,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los campos registrados respecto a fabricante, notificación sanitaria obligatoria-registro sanitario Invima, y cantidad mensual utilizada, se indago con el personal administrativo y demás trabajadores si se contaba con productos diferentes a los suministrados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incongruente.</t>
  </si>
  <si>
    <t>Jennifer Jimenez Ladino</t>
  </si>
  <si>
    <t>Sandra Jiménez</t>
  </si>
  <si>
    <t>Sandra Leal
Sandra Jiménez
Alejandro Bustos</t>
  </si>
  <si>
    <t>Sandra Leal</t>
  </si>
  <si>
    <t>Alejandro Bustos</t>
  </si>
  <si>
    <t>Karen Molano</t>
  </si>
  <si>
    <t>Aida Carrillo Ferro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</si>
  <si>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58 IPS.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</si>
  <si>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seguimiento al ingreso de las dosis administradas en el aplicativo PAI Distrital 2.0, validando criterios de oportunidad, calidad y completitud. 
1) Se identifico incumplimiento al anexo 6 dado que los profesionales universitarios no contaron con las descargas de los listados del aplicativo PAI Distrital 2.0 con el fin de realizar los seguimientos al ingreso de las dosis administradas en el aplicativo.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</si>
  <si>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2.	Realizar seguimiento al ingreso de las dosis administradas en el aplicativo PAI Distrital 2.0, validando criterios de oportunidad, calidad y completitud. 
2) Incumplimiento al anexo 6 dado que los profesionales universitarios no contaron con las descargas de los listados del aplicativo PAI Distrital 2.0 con el fin de realizar los seguimientos al ingreso de las dosis administradas en el aplicativo. 
3.	Fortalecer alianzas con actores y sectores para impulsar acciones en las diferentes tácticas de la modalidad extramural. 
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</si>
  <si>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identificó incumplimientos de calidad con los anexos 77.1 Registro_diario_PAI_infancia y Anexo 77.2 Registro_diario_PAI_adultez, dado que se identificaron sin la completitud de las firmas dando incumplimiento a los solicitado en el anexo 6.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</si>
  <si>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</si>
  <si>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Se identifico el Anexo 81.1_Lista_Cheq_Prof_Ped con el campo vacío en herramienta utilizada para el seguimiento a vacunados.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</si>
  <si>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 Se identifico el acta de técnico y profesional con registro de números de teléfonos no concordantes en los encabezados de los anexos y en el campo de las firmas; adicional los colaboradores no realizan la confirmación de estas líneas con los colaboradores de la IPS. 
• En la lista de chequeo de la Profesional en el campo de la fecha de la visita anterior se registra 22/10/2010 cuando la última visita fue en el año 2024. 
• Durante la asistencia se realizó la verificación de la visita anterior por parte del Técnico, el cual se relaciona que realizo verificación de los usuarios en el Aplicativo PAIWEB cuando la IPS no cuenta con el usuario correspondiente.
•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 En el ítem 33 la profesional indica que cumplen con el arqueo y en el campo de la observación se registra “No se realiza arqueo ya que en la IPS no cuentan con biológico del Programa Ampliado de Inmunizaciones”
• Ítem 43 y 45 relaciona que cumple, ya que no se presenta inconsistencias con algún módulo de los aplicativos y el Ingreso de la información al aplicativo en tiempo real, cuando la IPS no cuenta con usuario de PAIWEB. 
•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 Soporte de acta en el que se relaciona que el punto de vacunación cuenta con profesional responsable cuando el punto no cuenta con dicha profesional. 
•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
•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
• El técnico realiza envío del acta a la IPS para gestionar el proceso de firmas sin realizar socialización y de las actividades verificadas a la IPS.
</t>
  </si>
  <si>
    <t>Se generó glosa del 100% por la diferencia entre el valor mensual reconocido por la subred al talento humano del PSPIC y la tabla de costos descrita en el anexo 9, dado que se identificó: 
1)	No pago de honorarios al perfil de Profesional universitario 1  ANGELA MARIANA PARRADO VASQUEZ correspondiente a 184 horas. y ANGIE ESTEFANIA GONZALEZ RODRIGUEZ correspondiente a 12 horas.</t>
  </si>
  <si>
    <t>Se generó glosa del 100% por la diferencia entre el valor mensual reconocido por la subred al talento humano del PSPIC y la tabla de costos descrita en el anexo 9, dado que se identificó: 
1) No pago de honorarios al perfil de Tecnicos 1 VITERMINA  NIÑO BARCHILON, ROSMERY MONTENEGRO MONTENEGRO correspondiente a 184 horas, LIZ MARYORY ESCOBAR ARDILA correspondiente a 12 horas y LEIDY TATIANA RODRIGUEZ CUTA correspondiente a 69,1261442366079</t>
  </si>
  <si>
    <t>Se generó glosa del 100% por la diferencia entre el valor mensual reconocido por la subred al talento humano del PSPIC y la tabla de costos descrita en el anexo 9, dado que se identificó: 
1)	No pago de honorarios al perfil de Profesional universitario 1 ANGIE PAOLA RODRIGUEZ PEÑUELA correspondiente a 184 horas.</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</si>
  <si>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</si>
  <si>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</si>
  <si>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39 Acciones colectivas con trabajadores informales, la Subred reporta en informe de gestión en Engativá 2 y la meta soportada por la subred es Chapinero 2, sin afectación de meta ejecutada por el producto.
Producto 40 – Tu Bar Tu Responsabilidad, puesto que no se desagrego por localidad la meta ejecutada y la meta verificada correspondió a: Teusaquillo: 10, Chapinero: 14, Suba: 18, Subred: 6, Barrios Unidos: 0, Usaquén: 0 y Engativá: 8, sin afectación total de la meta.</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</si>
  <si>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
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
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
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
Producto 40 – Tu Bar Tu Responsabilidad, puesto que no se desagrego por localidad la meta ejecutada y la meta verificada correspondió a: Teusaquillo: 0, Chapinero: 14, Suba: 20, Subred: 6, Barrios Unidos: 0, Usaquén: 0 y Engativá: 16, sin afectación total de la meta.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</si>
  <si>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t>
  </si>
  <si>
    <t>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t>
  </si>
  <si>
    <t>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t>
  </si>
  <si>
    <t>Berenice Ruiz Ruiz</t>
  </si>
  <si>
    <t>Yury Alejandra Moncada</t>
  </si>
  <si>
    <t>Johanna Lucila Balaguera Rojas</t>
  </si>
  <si>
    <t>Anyela Rodriguez</t>
  </si>
  <si>
    <t>Luz Helena Parra Silva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</si>
  <si>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
*Perfil profesional universitario 2 (Deissy Liliana Diaz Rodríguez) correspondiente a: 35 horas
*Perfil gestor comunitario (Jeisson Andrey Ortega Moncada) correspondiente a: 184 horas
*Perfil gestor comunitario (Hary Alejandra Salazar Nieto) correspondiente a: 3 horas
Total: 222 horas </t>
  </si>
  <si>
    <t>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
ID 1011202974, ficha de canalización 901931, fecha de creación de la canalización 20/01/2025.
ID 1016596019, ficha de canalización 901960, fecha de creación de la canalización 20/01/2025.
ID 1031810530, ficha de canalización 901969, fecha de creación de la canalización 20/01/2025.
ID 1067166739, ficha de canalización 902213, fecha de creación de la canalización 20/01/2025.</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</si>
  <si>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febrero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</si>
  <si>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Asi mismo se presentó hallazgo por diferencia en la territorialización en el informe de gestión, entre lo ejecutado y lo soportado en el mes de marzo de 2025 en los productos;
Producto 52 jardín saludable reportando en el informe de gestión: Usaquén 46, Engativá 50, suba 114, chapinero 19, barrios unidos 29, Teusaquillo 36. Meta 294 
Meta verificada: Usaquén 60 Engativá 88 suba 213 chapinero 34, barrios unidos 38, Teusaquillo 64. Meta 497, sin afectación total de la meta: 497.
Producto 54 bienestar en colegios reportando en el informe de gestión: Usaquén 92, Engativá 224, suba 278 chapinero 16 barrios unidos 59, Teusaquillo 54. Meta 723
Meta verificada: Usaquén 162 Engativá 401 suba 322 chapinero 20, barrios unidos 114, Teusaquillo 116. Meta 1135 sin afectación total de la meta: 1135.
Producto 55 sonrisa saludable reportando en el informe de gestión: Usaquén 24, Engativá 49 suba 41 chapinero 9, barrios unidos 32, Teusaquillo 13. Meta 168
Meta verificada: Usaquén 38 Engativá 60 suba 60 chapinero 30, barrios unidos 45, Teusaquillo 15. Meta 248 sin afectación total de la meta: 248.
Producto 60 sexualidad hablar sin incomodidad reportando en el informe de gestión: Usaquén 25, Engativá 95,5 suba 96,5 chapinero14,5, barrios unidos 2, Teusaquillo 3. Meta 237
Meta verificada: Usaquén 43,5 Engativá 129 suba 170 chapinero 17, barrios unidos 2,5, Teusaquillo 10. Meta 372, a ejecutada, sin afectación total de la meta:372.
</t>
  </si>
  <si>
    <t xml:space="preserve">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t>
  </si>
  <si>
    <t>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t>
  </si>
  <si>
    <t>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t>
  </si>
  <si>
    <t xml:space="preserve">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</si>
  <si>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t>
  </si>
  <si>
    <t>Margarita Duarte</t>
  </si>
  <si>
    <t>Andrea Palacios Sandoval</t>
  </si>
  <si>
    <t>Adaluz Gómez Hernández</t>
  </si>
  <si>
    <t>Mabel Lizcano Ortega</t>
  </si>
  <si>
    <t>Mayten Ortiz</t>
  </si>
  <si>
    <t>Claudia Bermúdez Olaya</t>
  </si>
  <si>
    <t>Yudy Cusva</t>
  </si>
  <si>
    <t>Alejandro Molina</t>
  </si>
  <si>
    <t>Alejandro Molina y Margarita Duarte</t>
  </si>
  <si>
    <t>0</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</si>
  <si>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</si>
  <si>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
Localidad Suba 
1.	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2.	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Localidad Usaquén
3.	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</si>
  <si>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
Localidad Suba
1.	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2.	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3.	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4.	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Localidad Engativá  
5.	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6.	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7.	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
8.	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Localidad Usaquén
9.	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10.	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11.	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</si>
  <si>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</si>
  <si>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</si>
  <si>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
Se evidencia hallazgo en 1 asistencia técnica de la Localidad Chapinero:
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</si>
  <si>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</si>
  <si>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t>
  </si>
  <si>
    <t>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t>
  </si>
  <si>
    <t>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t>
  </si>
  <si>
    <t>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
1. Leonardo Pinzón Barreto Médicos Asociados SAS del 15/02/2025 para SIVIGILA, en la que: 
- En acta hay ausencia de pantallazo del REPS de los servicios habilitados. 
- Acta en ítem “notificación con calidad de eventos de interés en salud pública” el pantallazo del tablero de indicadores corresponde a la UI "…110010560606...Labintox SAS…". 
-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
Lo anterior obvia lo establecido en el documento operativo del proceso transversal de vigilancia en salud pública (página 26 y 27) y en la ficha técnica: subsistema SIVIGILA (página 25, 26, 27, 34 y 35).
2. Clara Patricia Santamaría Guerrero del 17/02/2025 para SIVIGILA, en la que: 
-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
Lo anterior obvia lo establecido en el documento operativo del proceso transversal de vigilancia en salud pública (página 27) y en la ficha técnica: subsistema SIVIGILA (página 25, 26, 27, 34 y 35).</t>
  </si>
  <si>
    <t>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
1. Colegio el Salitre - Suba (IED) - Sede A del 17/03/2025 para Salud Mental, en la que: 
-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
-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
-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
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
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
Lo anterior obvia lo establecido en el documento operativo del proceso transversal de vigilancia en salud pública (página 27) y en la ficha técnica: subsistema SIVIGILA (página 25 y 35).
3. Bienestar IPS Sede Centro de Especialistas del 21/03/2025 para SIVIGILA, en la que: 
-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
- Archivo en formato Excel que da cuenta del consolidado de la BAI en ítem “Cabecera municipal / Centro poblado / Barrio – vereda / Localidad o barrio” registra “…Chapinero…”, sin embargo, corresponde a “…Teusaquillo…”.
Lo anterior obvia lo establecido en el documento operativo del proceso transversal de vigilancia en salud pública (página 27) y en la ficha técnica: subsistema SIVIGILA (página 25, 27 y 35).</t>
  </si>
  <si>
    <t>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t>
  </si>
  <si>
    <t>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
1. Julio Cesar Aguirre Vargas del 21/03/2025 para SIVIGILA, en el que: 
-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
Lo anterior obvia lo establecido en el documento operativo del proceso transversal de vigilancia en salud pública (página 30) y en la ficha técnica: subsistema SIVIGILA (página 37, 38, 39, 43 y 44).
2. Daniel Gutiérrez Cuervo del 25/03/2025 para SIVIGILA, en el que: 
- Formato encuesta potenciales UPGD o UI en ítem “teléfono” registra “…3153055189…”, sin embargo, acorde con REPS, formato de caracterización UPGD – UI datos básicos y archivo en formato Excel denominado “Estructura_Ampliación_de_la_red” corresponde a “...2181407…”. 
-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
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
Lo anterior obvia lo establecido en el documento operativo del proceso transversal de vigilancia en salud pública (página 30) y en la ficha técnica: subsistema SIVIGILA (página 37, 38, 39, 43 y 44).
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
Lo anterior obvia lo establecido en el documento operativo del proceso transversal de vigilancia en salud pública (página 30) y en la ficha técnica: subsistema SIVIGILA (página 37, 38, 39, 43 y 44).</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</si>
  <si>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
Actividad 9 - Gestión administrativa y de seguimiento del componente de la vigilancia en salud pública. 
Subactividad 1 - Programar, supervisar y realizar seguimiento a la ejecución con calidad de los productos establecidos en el lineamiento.
Debido a que se identificaron los siguientes hallazgos:
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
Lo anterior obvia lo establecido en la ficha técnica: subsistema SIVIGILA (página 88).
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
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
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
Lo anterior obvia lo establecido en el documento operativo del proceso transversal de vigilancia en salud pública (página 36) y en la ficha técnica: subsistema SIVIGILA (página 5, 16, 19, 25, 28, 32, 33, 34, 61, 66, 82 y 84).
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
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
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
Lo anterior obvia lo establecido en el documento operativo del proceso transversal de vigilancia en salud pública (página 29 y 30) y en la ficha técnica: subsistema SIVIGILA (página 37, 38, 39 y 44).</t>
  </si>
  <si>
    <t>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
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2- Actividad 5 Gestión administrativa y de seguimiento de la vigilancia en la salud pública.  Subactividad 4:
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</si>
  <si>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
Errores de cargue en el aplicativo de talento Humano: FONSECA CORREDOR CC52735443 se evidencia perfil errado de profesional universitario 3 a técnico 1 y LINA PAOLA TIBOCHA MARIN CC53123656 Se deben cargar 84 horas para el producto 144.</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</si>
  <si>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
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t>
  </si>
  <si>
    <t>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
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
La inconsistencia se describe a continuación:
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</si>
  <si>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
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</si>
  <si>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</si>
  <si>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
1.	Actividad 2 con 4 subactividades con afectación en 1 subactividad. 
Las inconsistencias se describen a continuación: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1.	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2.	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
3.	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</si>
  <si>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1 con 5 subactividades con afectación en la subactividad 2 con reporte de cuarenta y dos (42) asistencias técnicas y con afectación en una (1). 
2.	Actividad 1 con 5 subactividades con afectación en la subactividad 3 con reporte de cinco (5) monitoreos a planes de mejoramiento y con afectación en dos (2). 
Las inconsistencias se describen a continuación:
Actividad 1 - Asistencia técnica integrales a UPGD que conforman la red de operadores de la vigilancia en salud pública. Compuesta por 5 subactividades.
Subactividad 2 - Asistencia Técnica: 
1.	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Subactividad 3 - Monitoreo al cumplimiento de las acciones de mejora establecidas a las UPGD:
1.	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2.	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t>
  </si>
  <si>
    <t>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</si>
  <si>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
-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</si>
  <si>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
-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
-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t>
  </si>
  <si>
    <t xml:space="preserve">SUBRED NORTE FEBRERO DE 2025 - CONCEPTO TÉCNICO - 2025-EE-47563 - 26/05/2025 </t>
  </si>
  <si>
    <t>Localidad</t>
  </si>
  <si>
    <t>Línea</t>
  </si>
  <si>
    <t>Intervención</t>
  </si>
  <si>
    <t>ID Establecimiento, Test o Encuesta</t>
  </si>
  <si>
    <t>Cuenta de Intervención</t>
  </si>
  <si>
    <t>Costo/Unitario</t>
  </si>
  <si>
    <t>Costo/total</t>
  </si>
  <si>
    <t>Barrios Unidos</t>
  </si>
  <si>
    <t>Línea Aire, Ruido y Radiación Electromagnética</t>
  </si>
  <si>
    <t>Aplicación de encuesta de caracterización de posibles factores de riesgo en salud por exposición intramural y extramural en contaminación del aire, ruido y radiación electromagnética.</t>
  </si>
  <si>
    <t>Línea seguridad química</t>
  </si>
  <si>
    <t>IVC a establecimientos de estética ornamental</t>
  </si>
  <si>
    <t>Línea alimentos sanos y seguros</t>
  </si>
  <si>
    <t>TGL469 WFL011</t>
  </si>
  <si>
    <t>LLO680 NHT869 JOW084</t>
  </si>
  <si>
    <t>Ivc a establecimientos de estética facial y/o corporal y estética ornamental</t>
  </si>
  <si>
    <t>Chapinero</t>
  </si>
  <si>
    <t>312963 313597 312956</t>
  </si>
  <si>
    <t>Recepción y trámite de quejas individuales relacionadas con las temáticas de la línea. Incluye elaboración de respuesta oficial.</t>
  </si>
  <si>
    <t>43586 43594</t>
  </si>
  <si>
    <t>IVC a establecimientos de tatuajes y piercing</t>
  </si>
  <si>
    <t xml:space="preserve">Expendios minoristas </t>
  </si>
  <si>
    <t>Engativá</t>
  </si>
  <si>
    <t>43539 43563</t>
  </si>
  <si>
    <t>IVC a establecimientos de mantenimiento automotriz de menos de 20 trabajadores</t>
  </si>
  <si>
    <t>IVC a establecimientos que utilicen como materia prima el metal de menos de 20 trabajadores</t>
  </si>
  <si>
    <t>Línea calidad de agua y saneamiento básico</t>
  </si>
  <si>
    <t>Otras actividades comerciales saneamiento básico: establecimientos de venta de juguetes, casinos o juegos de azar, expendio de colchones y baños públicos  </t>
  </si>
  <si>
    <t>810710 786516 554562</t>
  </si>
  <si>
    <t>561329 435290 512690 538773</t>
  </si>
  <si>
    <t>Suba</t>
  </si>
  <si>
    <t>313622 313633 313662 313696 313386 313388 313627 313634 313675</t>
  </si>
  <si>
    <t>515408 756258</t>
  </si>
  <si>
    <t>432335 414322</t>
  </si>
  <si>
    <t>Teusaquillo</t>
  </si>
  <si>
    <t>IVC a estaciones de servicio</t>
  </si>
  <si>
    <t>Bajo el producto de vigilancia intensificada de la salud ambiental, conforme a lo descrito en el anexo 9, el valor de la glosa es del 100% del valor de la intervención.</t>
  </si>
  <si>
    <t>Usaquén</t>
  </si>
  <si>
    <t>LZM992</t>
  </si>
  <si>
    <t>WGZ536</t>
  </si>
  <si>
    <t>IVC a establecimientos de estética facial y/o corporal y estética ornamental</t>
  </si>
  <si>
    <t>TOTAL</t>
  </si>
  <si>
    <t>% Glosa</t>
  </si>
  <si>
    <t>Código 1067 - Usaquén</t>
  </si>
  <si>
    <t>Valor Presupuesto</t>
  </si>
  <si>
    <t>Valor glosa</t>
  </si>
  <si>
    <t>INCONSISTENCIAS EN CARGUE EN EL SISTEMA DE INFORMACIÓN DE INVESTIGACIONES ADMINISTRATIVAS EN SALUD – SIIAS - FEBRERO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</si>
  <si>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</si>
  <si>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</si>
  <si>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</si>
  <si>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</si>
  <si>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</si>
  <si>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</si>
  <si>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</si>
  <si>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</si>
  <si>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</si>
  <si>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</si>
  <si>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</si>
  <si>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Medicamentos Seguros</t>
  </si>
  <si>
    <t>MS05N022693</t>
  </si>
  <si>
    <t>Se evidenció incumplimiento con respecto al  Sistema de Información de Investigaciones Administrativas en Salud - SIIAS, en el acta MS05N022693, se evidenció que en el con concepto sanitario "Desfavorable", se encontraba el reporte extemporáneo a los 30 días calendario (96 días).</t>
  </si>
  <si>
    <t>Andrés López</t>
  </si>
  <si>
    <t>MS05N022484</t>
  </si>
  <si>
    <t>Se evidenció inconsistencia con respecto al  Sistema de Información de Investigaciones Administrativas en Salud - SIIAS, en el acta MS05N022484, se evidenció que en el con concepto sanitario "Desfavorable", se encontraba el reporte extemporáneo a los 30 días calendario (98 días).</t>
  </si>
  <si>
    <t>MS09N010027</t>
  </si>
  <si>
    <t>Se evidenció incumplimiento/inconsistencia con respecto al  Sistema de Información de Investigaciones Administrativas en Salud - SIIAS, en el acta MS09N010027, se evidenció que en el con concepto sanitario "Desfavorable", se encontraba el reporte extemporáneo a los 30 días calendario (86 días).</t>
  </si>
  <si>
    <t>Medicamentos seguros</t>
  </si>
  <si>
    <t>Febrero de 2025</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</si>
  <si>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</si>
  <si>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</si>
  <si>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</si>
  <si>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1</t>
  </si>
  <si>
    <t>MS05N022600</t>
  </si>
  <si>
    <t>Se evidenció cargue extemporaneo fuera de los 30 días calendario siguientes a la imposición de la medida del acta MS05N022600 (ID 583642) de fecha 01/02/2025</t>
  </si>
  <si>
    <t>MS05N022534</t>
  </si>
  <si>
    <t>Se evidenció cargue extemporaneo fuera de los 30 días calendario siguientes a la imposición de la medida del acta MS05N022534 (ID 820980) de fecha 04/02/2025</t>
  </si>
  <si>
    <t>Línea Calidad del Agua y Saneamiento Básico</t>
  </si>
  <si>
    <t>SB01N039246</t>
  </si>
  <si>
    <r>
      <t xml:space="preserve">En el mes febrero de 2025 en la intervención "Bodegas de almacenamiento de material reciclable y similares",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"SB01N039246" de concepto sanitario desfavorable del 06/02/2025 con ID "529363", no fue radicada o cargada en el Sistema Información de Investigaciones Administrativas en Salud - SIIAS para proceso sancionatorio  con corte a la fecha de cierre del seguimiento retrospectivo 29/05/2025.</t>
    </r>
  </si>
  <si>
    <t>Jenny Alexandra Morales Mancera</t>
  </si>
  <si>
    <t>Seguridad Química</t>
  </si>
  <si>
    <t>Febrero 2025</t>
  </si>
  <si>
    <t>SQ01N070197</t>
  </si>
  <si>
    <t>Soporte cargado al SIIAS a los 108 días,  excediendo el tiempo establecido de 30 días calendario siguientes a la emisión del concepto.</t>
  </si>
  <si>
    <t>FEBRERO DE 2025</t>
  </si>
  <si>
    <t>SB06N010559</t>
  </si>
  <si>
    <t>No aparece en base de datos de Reporte de listado actas radicadas Subredes (insumo SDS), es decir, no fue cargada oportunamente en el Sistema de Información de Investigaciones Administrativas en Salud - SIIAS.</t>
  </si>
  <si>
    <t>Vladimir Murillo Rivas</t>
  </si>
  <si>
    <t>Glosa febrero 2025 por CTD</t>
  </si>
  <si>
    <t>Glosa febrero 2025 por SIIAS</t>
  </si>
  <si>
    <t>Total Glosa</t>
  </si>
  <si>
    <t>Total Técnicos Febrero 2025</t>
  </si>
  <si>
    <t xml:space="preserve">SUBRED NORTE MARZO DE 2025 - CONCEPTO TÉCNICO - 2025-EE-52025 - 29/05/2025 </t>
  </si>
  <si>
    <t>314069
314176
314177
314258
314263
324782
324789
324790
324521
324756
324760
324807
324958
313884
314234
314254
324557
324729</t>
  </si>
  <si>
    <t>492210 484616</t>
  </si>
  <si>
    <t>IVC a microempresas y pequeñas empresas</t>
  </si>
  <si>
    <t>651929 702726</t>
  </si>
  <si>
    <t>314149
314164
314395
314017
314019
314020
314169
314170
324823
324826
324860
324866</t>
  </si>
  <si>
    <t>359656 406201</t>
  </si>
  <si>
    <t>IVC a depósitos de material de construcción de menos de 20 trabajadores</t>
  </si>
  <si>
    <t>IVC a establecimientos que prestan servicios para animales (pet shop, peluquerías, spa y afines)</t>
  </si>
  <si>
    <t>324530
324532
324774
324918
324519</t>
  </si>
  <si>
    <t>324969
324672
314348</t>
  </si>
  <si>
    <t>758245 829615</t>
  </si>
  <si>
    <t>Vehículos transportadores de alimentos</t>
  </si>
  <si>
    <t>LZN081</t>
  </si>
  <si>
    <t>IVC a establecimientos de estética facial y/o corporal sin uso de aparatología</t>
  </si>
  <si>
    <t>Línea aire, ruido y radiación electromagnética</t>
  </si>
  <si>
    <t>314334 314336</t>
  </si>
  <si>
    <t>Vehículos transportadores de carne</t>
  </si>
  <si>
    <t>BHW561</t>
  </si>
  <si>
    <t>FSU812</t>
  </si>
  <si>
    <t>401581 724506</t>
  </si>
  <si>
    <t>Línea Calidad de Agua y Saneamiento Básico</t>
  </si>
  <si>
    <t>Línea Medicamentos Seguros</t>
  </si>
  <si>
    <t>INCONSISTENCIAS EN CARGUE EN EL SISTEMA DE INFORMACIÓN DE INVESTIGACIONES ADMINISTRATIVAS EN SALUD – SIIAS - MARZO DE 2025</t>
  </si>
  <si>
    <t>Evento Transmisibles de origen zoonótico</t>
  </si>
  <si>
    <t>EZ01N009793</t>
  </si>
  <si>
    <t>IVC A ESTABLECIMIENTOS MÉDICO VETERINARIOS</t>
  </si>
  <si>
    <t>Cargue extemporáneo a SIIAS superando 30 días</t>
  </si>
  <si>
    <t>Carlos Andres Guerrero Pacheco</t>
  </si>
  <si>
    <t>EZ02N012696</t>
  </si>
  <si>
    <t>IVC A ESTABLECIMIENTOS QUE PRESTAN SERVICIOS DE PELUQUERIA Y/O SPA PARA ANIMALES</t>
  </si>
  <si>
    <t>ENGATIVÁ</t>
  </si>
  <si>
    <t>EZ01N009769</t>
  </si>
  <si>
    <t>EZ01N009770</t>
  </si>
  <si>
    <t>EZ01N009772</t>
  </si>
  <si>
    <t>EZ01N009900</t>
  </si>
  <si>
    <t>EZ02N012695</t>
  </si>
  <si>
    <t>IVC A ESTABLECIMIENTOS QUE PRESTAN SERVICIOS PARA ANIMALES</t>
  </si>
  <si>
    <t>EZ01N009794</t>
  </si>
  <si>
    <t>USAQUÉN</t>
  </si>
  <si>
    <t>EZ01N009831</t>
  </si>
  <si>
    <t>EZ01N009734</t>
  </si>
  <si>
    <t>EZ01N009833</t>
  </si>
  <si>
    <t>EZ04N001939</t>
  </si>
  <si>
    <t>No se realizo cargue en SIIAS</t>
  </si>
  <si>
    <t>Marsela Buitrago Tellez</t>
  </si>
  <si>
    <t>Marzo de 2025</t>
  </si>
  <si>
    <t>MS09N010041</t>
  </si>
  <si>
    <t>VISITA DE IVC A ÓPTICAS SIN CONSULTORIO, ÓPTICA CON CONSULTORIO, TALLER ÓPTICO Y/O Y COMERCIALIZADORES DE DISPOSITIVOS MÉDICOS SOBRE MEDIDA PARA LA SALUD VISUAL Y OCULAR</t>
  </si>
  <si>
    <t>Se evidenció cargue extemporaneo fuera de los 30 días calendario siguientes a la imposición de la medida del acta MS09N010041 (ID 830015) de fecha 13/03/2025</t>
  </si>
  <si>
    <t>SQ01N071247</t>
  </si>
  <si>
    <t>El Acta No. SQ01N071247, ID establecimiento (536702), de fecha 14/3/2025 con Concepto Desfavorable. No se subió al SIIAS dentro de los 30 días calendario siguientes a la emisión de concepto.</t>
  </si>
  <si>
    <t>Edgar Salazar</t>
  </si>
  <si>
    <t>SQ03N041913</t>
  </si>
  <si>
    <t>El Acta No. SQ03N041913, ID establecimiento (830121), de fecha 18/3/2025 con Concepto Desfavorable. No se subió al SIIAS dentro de los 30 días calendario siguientes a la emisión de concepto.</t>
  </si>
  <si>
    <t>SB06N012681</t>
  </si>
  <si>
    <r>
      <t xml:space="preserve">En el mes marzo de 2025 en la intervención "Establecimientos de educación preescolar, básica y media (Jardin Infantil)",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"SB06N012681" de concepto sanitario desfavorable del 12/03/2025 con ID "345579", fue radicado o cargado en el Sistema Información de Investigaciones Administrativas en Salud - SIIAS para proceso sancionatorio  el día 24/04/2025, (43) días despues de ejecutada la visita de IVC.</t>
    </r>
  </si>
  <si>
    <t>SB06N012060</t>
  </si>
  <si>
    <r>
      <t xml:space="preserve">En el mes marzo de 2025 en la intervención "Establecimientos de educación preescolar, básica y media (Público)",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"SB06N012060" de concepto sanitario desfavorable del 11/03/2025 con ID "601587", fue radicado o cargado en el Sistema Información de Investigaciones Administrativas en Salud - SIIAS para proceso sancionatorio  el día 24/04/2025, (44) días despues de ejecutada la visita de IVC.</t>
    </r>
  </si>
  <si>
    <t>SB18N017772</t>
  </si>
  <si>
    <r>
      <t xml:space="preserve">En el mes marzo de 2025 en la intervención "Instituciones Prestadoras de Servicios de Salud 4H",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"SB18N017772" de concepto sanitario desfavorable del 17/03/2025 con ID "776858", fue radicado o cargado en el Sistema Información de Investigaciones Administrativas en Salud - SIIAS para proceso sancionatorio  el día 24/04/2025, (38) días despues de ejecutada la visita de IVC.</t>
    </r>
  </si>
  <si>
    <t>Marzo 2025</t>
  </si>
  <si>
    <t>SQ03N041454</t>
  </si>
  <si>
    <t>Se realizó el cargue en el SIIAS de manera extemporanea, superando los 30 días calendario.</t>
  </si>
  <si>
    <t>Glosa Marzo por CTD</t>
  </si>
  <si>
    <t>Glosa Marzo por SIIAS</t>
  </si>
  <si>
    <t>Total Técnicos Noviembre</t>
  </si>
  <si>
    <t>BASES DE DATOS VS SOPORTES EN MEDIO FISICO – DIGITADOR SISVEA</t>
  </si>
  <si>
    <t>FEBRERO 2025</t>
  </si>
  <si>
    <t xml:space="preserve">LINEA
</t>
  </si>
  <si>
    <t xml:space="preserve">INTERVENCIÓN
</t>
  </si>
  <si>
    <t xml:space="preserve">HALLAZGO 
</t>
  </si>
  <si>
    <t>MS05N022535</t>
  </si>
  <si>
    <r>
      <t>Se identifica en acta MS05N022535, ID: 377972, con concepto Desfavorable, error en la digitación en el nombre del establecimiento, en el acta se encuentra como MUNDO FARMA DROGUERÍA N° 1, sin embargo, en el SIVIGILA D.C se encuentra MUNDO FARMA DROGUERÍA</t>
    </r>
    <r>
      <rPr>
        <b/>
        <sz val="7"/>
        <color rgb="FF000000"/>
        <rFont val="Arial"/>
        <family val="2"/>
      </rPr>
      <t>S</t>
    </r>
    <r>
      <rPr>
        <sz val="7"/>
        <color rgb="FF000000"/>
        <rFont val="Arial"/>
        <family val="2"/>
      </rPr>
      <t xml:space="preserve"> N° 1</t>
    </r>
  </si>
  <si>
    <t>MS05N022619</t>
  </si>
  <si>
    <r>
      <t xml:space="preserve">Se identifica en acta MS05N022619, ID: 374941, con concepto Desfavorable, error en la digitación en el nombre del establecimiento, en el acta se encuentra como DROGUERIA CRUZ VERDE LA COLINA </t>
    </r>
    <r>
      <rPr>
        <b/>
        <sz val="7"/>
        <color rgb="FF000000"/>
        <rFont val="Arial"/>
        <family val="2"/>
      </rPr>
      <t>2</t>
    </r>
    <r>
      <rPr>
        <sz val="7"/>
        <color rgb="FF000000"/>
        <rFont val="Arial"/>
        <family val="2"/>
      </rPr>
      <t>, sin embargo, en el SIVIGILA D.C se encuentra DROGUERIA CRUZ VERDE LA COLINA</t>
    </r>
  </si>
  <si>
    <t>MS05N022679</t>
  </si>
  <si>
    <t>Se identifica en acta MS05N022679, ID: 359562, con concepto Desfavorable, error en la digitación de ID del establecimiento, en el acta se encuentra como 354562, sin embargo, en el SIVIGILA D.C se encuentra 359562</t>
  </si>
  <si>
    <t>MS05N022688</t>
  </si>
  <si>
    <t>Se identifica en acta MS05N022688, ID: 547078, con concepto Desfavorable, error en la digitación de ID del establecimiento, en el acta se encuentra como 547678, sin embargo, en el SIVIGILA D.C se encuentra 547078</t>
  </si>
  <si>
    <t>EZ01N009664</t>
  </si>
  <si>
    <t>en acta registran nombre del establecimiento Ohanna Pets Store S.A.S y en SIVIGILA D.C OHANA PETS STORES S.A.S</t>
  </si>
  <si>
    <t>EZ01N009663</t>
  </si>
  <si>
    <t>en acta registran nombre del establecimiento Gastroendovet Clinica Veterinaria S.A.S y en SIVIGILA D.C  GASTROENDOVET CLINICA VETERINA S.A.S</t>
  </si>
  <si>
    <t>EZ01N009753</t>
  </si>
  <si>
    <t>Registran en acta nombre del establecimiento Centro Emergencias Veterinarias Walvet Natura SAS y en SIVIGILA D.C CENTRO DE EMERGENCIAS VETERINARIAS WALTVET NATURA SAS</t>
  </si>
  <si>
    <t>EZ01N009614</t>
  </si>
  <si>
    <t>nombre representante legan en acta Cristhian David Caro Porras y en SIVIGILA D.C CRLSTHIAN DAVID CARO PORRAS</t>
  </si>
  <si>
    <t>EZ01N009291</t>
  </si>
  <si>
    <t>se evidencio en acta de visita como propietario Urgencias Bio pets SAS y en SIVIGILA DC BIO PETS SAS</t>
  </si>
  <si>
    <t>EZ02N012439</t>
  </si>
  <si>
    <t>en acta registran tipo de documento de propietario C.C y en SIVIGILA D.C PPT</t>
  </si>
  <si>
    <t>EZ02N012066</t>
  </si>
  <si>
    <t>en acta registran como razón social Jer el de los perros SAS y en SIVIGILA D.C 4444, adicional  en nombre de establecimiento registran en acta Jer el de los perros SAS y en SIVIGILA D.C LOS PROFES DE LOS PERROS, nombre de propietario en acta Jer el de los perros SAS y en SIVIGILA D.C KELLY JOANNE PEÑARANDA MEZA, tipo de documento en acta NIT 901835211-1 y en SIVIGILA D.C CC 1127240861</t>
  </si>
  <si>
    <t xml:space="preserve">Calidad del Agua y saneamiento basico </t>
  </si>
  <si>
    <t>SB15N001988</t>
  </si>
  <si>
    <t xml:space="preserve">Para el acta anexa de Inspeccion y Vigilancia Ley 1335 de 2009, se evidencio que en el soporte en fisico se diligencio el numeral 1C y 3A como No aplica y en el aplicativo SIVIGILA DC como Cumple. </t>
  </si>
  <si>
    <t>SB15N001980</t>
  </si>
  <si>
    <t xml:space="preserve">Para el acta anexa de Inspeccion y Vigilancia Ley 1335 de 2009, se evidencio que en el soporte en fisico se diligencio el numeral 1C como No aplica  y en el aplicativo SIVIGILA DC como Cumple  y el 2B calificado como  Cumple y en el aplicativo SIVIGILA DC como No aplica. </t>
  </si>
  <si>
    <t>MS04N001402</t>
  </si>
  <si>
    <t>Se evidenció que existe diferencia entre el soporte en físico y el aplicativo SIVIGILA D:C, para el soporte MS04N001402 con ID 341971 del 05/02/2025 con concepto favorable de la localidad de barrios unidos, se indicó el dato “programación” como motivo de visita, sin embargo, en el aplicativo SIVIGILA D.C se digitó “solicitud del interesado 98512”</t>
  </si>
  <si>
    <t>SQ01N070475</t>
  </si>
  <si>
    <t>En el Acta No. SQ01N070475, ID establecimiento (306053), de fecha 14/2/2025 con Concepto Favorable con Requerimientos. Se digitó la calificación del ítem 5.8 "No Aplica" sin embargo, en el soporte físico no se diligenció la calificación, además, en el ítem 8.1 se digitó para el aceite usado "Tiene ficha datos seguridad": "NO", sin embargo en el soporte físico se diligenció "SI".</t>
  </si>
  <si>
    <t>SQ03N041441</t>
  </si>
  <si>
    <t>En el Acta No. SQ03N041441, ID establecimiento (701052), de fecha 17/2/2025 con Concepto Desfavorable. Se digitó el nombre del establecimiento BARBER ELEGANCE STYLE, sin embargo, en consulta en la página del RUES y en el soporte físico se registró NUEVA BARBER ELEGANCE STYLE.</t>
  </si>
  <si>
    <t>SQ03N141442</t>
  </si>
  <si>
    <t>En el soporte físico del Acta No. SQ03N141442, ID establecimiento (796915), de fecha 22/2/2025 con Concepto Favorable. Se digitó el número del acta principal SQ03N141442, sin embargo, en el soporte físico el número es SQ03N041442.</t>
  </si>
  <si>
    <t>SQ03N040578</t>
  </si>
  <si>
    <t>En el Acta No. SQ03N040578, ID establecimiento (827019), de fecha 3/2/2025 con Concepto Desfavorable. Se digitó el nombre del propietario GIOVANNI MACCHIAVELLO FRUSTALGIA, sin embargo, en consulta en la página de la Procuraduria y en el soporte físico se registró GIOVANNI MACCHIAVELLO FRUSTAGLIA,</t>
  </si>
  <si>
    <t>SQ03N040580</t>
  </si>
  <si>
    <t>En el Acta No. SQ03N040580, ID establecimiento (827021), de fecha 3/2/2025 con Concepto Desfavorable. Se digitó en motivo de vista: Programación, sin embargo, en el soporte físico se diligenció: Otro: Autorregulación 31/01/2025.</t>
  </si>
  <si>
    <t>SQ03N041275</t>
  </si>
  <si>
    <t>En el Acta No. SQ03N041275, ID establecimiento (827723), de fecha 13/2/2025 con Concepto Desfavorable. Se digitó la dirección del establecimiento y la dirección de notificación KR 69H 74B 24, sin embargo, con la adenda realizada mediante acta SA03N023913 del 16/04/2025, se registró que la dirección del establecimeinto y la dirección de notificación es KR 69H 74B 23 LC 2.</t>
  </si>
  <si>
    <t>SQ03N041282</t>
  </si>
  <si>
    <t>En el Acta No. SQ03N041282, ID establecimiento (827980), de fecha 18/2/2025 con Concepto Desfavorable. Se digitó el nombre del propietario OSWALDO ANTONIO GIRALDO PARADO, sin embargo, en consulta en página de la Procuraduria y en el soporte físico se diligenció OSWALDO ANTONIO GIRALDO PARADA.</t>
  </si>
  <si>
    <t>SQ01N069837</t>
  </si>
  <si>
    <t>en tipo y numero de documento del propietario, se registra en el soporte físico: "C.C." y "79503072", sin embargo, en el aplicativo SIVIGILA DC se digitó: "NIT", "79503072-7".</t>
  </si>
  <si>
    <t>SQ03N039233</t>
  </si>
  <si>
    <t>en motivo de la visita se registra "Otro: Autorregulación 31/01/2025", sin embargo, en el aplicativo SIVIGILA DC se digitó: "Programación".</t>
  </si>
  <si>
    <t>SQ01N070578</t>
  </si>
  <si>
    <t>en cantidad mensual utilizada de la sustancia química "GRASA LUBRICANTE", se registra en el soporte físico: "0,3 Kg", sin embargo en el aplicativo SIVIGILA DC se digitó: "3 kilogramos".</t>
  </si>
  <si>
    <t>SQ03N042049</t>
  </si>
  <si>
    <t>en correo electrónico se registra en el soporte físico: "ALEJA94R@GMAIL.COM", sin embargo, en el aplicativo SIVIGILA DC se digitó: "ALEJA94@GMAIL.COM".</t>
  </si>
  <si>
    <t>SQ01N070608</t>
  </si>
  <si>
    <t>en correo electrónico se registra en el soporte físico: "TECNIGRAFICDIGITAL@YAHOO.ES", sin embargo, en el aplicativo SIVIGILA DC se digitó: "TECNIGRAFICDIGITAL@YAHOO.COM".</t>
  </si>
  <si>
    <t>SQ01N070392</t>
  </si>
  <si>
    <t>en nombre del establecimiento se registra en el soporte físico: "BOTHEROS TUNING CAR AUDIO", sin embargo, en el aplicativo SIVIGILA DC se digitó: "BOTHEROS TUNING CAR AUDIO SAS".</t>
  </si>
  <si>
    <t>SQ03N040458</t>
  </si>
  <si>
    <t>en presenta matricula mercantil del establecimiento se registra en el soporte físico: "No: Venció 16/02/2025", sin embargo, en el aplicativo Sivigila DC se digitó: "3524132".</t>
  </si>
  <si>
    <t>SQ04N004063</t>
  </si>
  <si>
    <t>en numero de trabajadores se registra en el soporte físico: "1", sin embargo, en el aplicativo SIVIGILA DC se digitó: "2".</t>
  </si>
  <si>
    <t>Línea Aire, ruido y radiación electromagnetica</t>
  </si>
  <si>
    <t>AR10N110095</t>
  </si>
  <si>
    <t>En el mes de Febrero 2025 existe diferencia entre el soporte físico y el aplicativo SIVIGILA D.C; toda vez que se observa que en la encuesta anexa a la queja Formato general de atención a quejas por exposición por olores ofensivos AR10N110095 del 17/02/2025, ID 43570, del encuestado Luis Puerto Álvarez, en el soporte físico registra en dirección "CL 131A 55A 26 TO 3 AP 702”; sin ambargo en el aplicativo SIVIGILA D.C se digito "CL 131A 55A 26"</t>
  </si>
  <si>
    <t>827277 /
664425</t>
  </si>
  <si>
    <t>AR01N126403 / AR01N126405</t>
  </si>
  <si>
    <t>En el mes de Febrero 2025 existe diferencia entre el soporte físico y el aplicativo SIVIGILA D.C, toda vez que se observó:
En el acta anexa al operativo AR01N126403 del 20/02/2025 ID 827277 en físico cuenta con nota aclaratoria para el aspecto a verificar  2B y en observaciones registra “NOTA ACLARATORIA: ITEM 2B NO CUMPLE”; sin embargo en el aplicativo SIVIGILA D.C se digito el 2b como “Cumple”".
En el acta anexa al operativo AR01N126405 del 20/02/2025  ID 664425 en físico en el aspecto a verificar “8” lo califican como no cumple “N.C”; sin embargo en el aplicativo SIVIGILA D.C se digito como “Cumple”".</t>
  </si>
  <si>
    <t>AR01N132097</t>
  </si>
  <si>
    <t>En el mes de febrero 2025 existe diferencia entre el soporte físico y el aplicativo SIVIGILA D.C; toda vez que se observa que en el acta AR01N132097 del 26/02/2025, en el soporte físico, en los aspectos a verificar registra el item 1B "C" cumple y en el 2A "N.A" No Aplica; sin embargo, en el aplicativo SIVIGILA D.C se digito el item  1B  como "No aplica" y el 2A en "Cumple".</t>
  </si>
  <si>
    <t>AR01N133274</t>
  </si>
  <si>
    <r>
      <t>En el mes de febrero 2025 existe diferencia entre el soporte físico y el aplicativo SIVIGILA D.C; toda vez que se observa que en el acta AR01N133274 del 25/02/2025, en el soporte físico, en el numeral "3.Observciones" registra "</t>
    </r>
    <r>
      <rPr>
        <i/>
        <sz val="7"/>
        <color rgb="FF000000"/>
        <rFont val="Arial"/>
        <family val="2"/>
      </rPr>
      <t>Se socializa acta, se brindan recomendaciones frente al racionamiento de agua. Se socializa la modificación que viene dada por la ley 2354 de 2004. Cumple con todos los aspectos de inspección y vigilancia de la ley 1335 de 2009, aclarando que la inspección y vigilancia de la ley 1335 de 20009 no afecta el concepto sanitario al establecimiento</t>
    </r>
    <r>
      <rPr>
        <sz val="7"/>
        <color rgb="FF000000"/>
        <rFont val="Arial"/>
        <family val="2"/>
      </rPr>
      <t xml:space="preserve">"; sin embargo, en el aplicativo SIVIGILA D.C se digito incompleto, unicamnte </t>
    </r>
    <r>
      <rPr>
        <i/>
        <sz val="7"/>
        <color rgb="FF000000"/>
        <rFont val="Arial"/>
        <family val="2"/>
      </rPr>
      <t>"Se socializa acta, se brindan recomendaciones frente al racionamiento de agua. Se socializa la modificación que viene dada por la ley 2354 de 2004.</t>
    </r>
    <r>
      <rPr>
        <sz val="7"/>
        <color rgb="FF000000"/>
        <rFont val="Arial"/>
        <family val="2"/>
      </rPr>
      <t>"</t>
    </r>
  </si>
  <si>
    <t>AR01N130665</t>
  </si>
  <si>
    <r>
      <t>En el mes de febrero 2025 existe diferencia entre el soporte físico y el aplicativo SIVIGILA D.C; toda vez que se observa que en el acta AR01N130665 del 24/02/2025, en el soporte físico, en el numeral "3.Observaciones" registra entre los incumplimiento "</t>
    </r>
    <r>
      <rPr>
        <i/>
        <sz val="7"/>
        <color rgb="FF000000"/>
        <rFont val="Arial"/>
        <family val="2"/>
      </rPr>
      <t>...No cumple 8,9. Se observa publicidad de tabaco por ende,  no adopta medidas razonables para disuadir el consumo de tabaco..</t>
    </r>
    <r>
      <rPr>
        <sz val="7"/>
        <color rgb="FF000000"/>
        <rFont val="Arial"/>
        <family val="2"/>
      </rPr>
      <t>."; sin embargo, en el aplicativo SIVIGILA D.C se digito "...</t>
    </r>
    <r>
      <rPr>
        <i/>
        <sz val="7"/>
        <color rgb="FF000000"/>
        <rFont val="Arial"/>
        <family val="2"/>
      </rPr>
      <t>No cumple ítem 8,9 se observa cajetilla de cigarrillo destapada y cigarrillos reenvasadas en otro contenedor, por ende, no adopta medidas razonables para disuadir el consumo de tabaco</t>
    </r>
    <r>
      <rPr>
        <sz val="7"/>
        <color rgb="FF000000"/>
        <rFont val="Arial"/>
        <family val="2"/>
      </rPr>
      <t>..."</t>
    </r>
  </si>
  <si>
    <t>AR01N132090</t>
  </si>
  <si>
    <t>En el mes de febrero 2025 existe diferencia entre el soporte físico y el aplicativo SIVIGILA D.C; toda vez que se observa que en el acta AR01N132090 del 25/02/2025, en el soporte físico, en los aspectos a verificar registra el item 2A "N.A" No Aplica y en el item 2B "C" Cumple; sin embargo, en el aplicativo SIVIGILA D.C se digito el item 2A en "Cumple" y el 2B en "No Aplica"</t>
  </si>
  <si>
    <t>Linea de alimentos sanos y seguros</t>
  </si>
  <si>
    <t>AS02N175532</t>
  </si>
  <si>
    <t xml:space="preserve">En el mes de febrero de 2025 en la intervencion Restaurantes, cevicherías y comidas rápidas, existe diferencia entre el soporte físico y el aplicativo SIVIGILA DC, en un acta:
1.Acta AS02N175532, ID 627923, de fecha 06/02/2025, establecimiento Restaurante Nuestra Casa. En el acta de IVC física hoja 6 se registró en el apartado VII. Notificación del acta por parte de autoridad sanitaria al profesional Diego Alejandro Rodríguez; sin embargo, en el aplicativo SIVIGILA DC se digitó a Gissell Liceny Rodriguez; adicionalmente, en el acta de aplicación de la medida sanitaria MH06N014190 se registró al funcionario Diego Alejandro Rodríguez y en aplicativo SIVIGILA DC se digitó a Arturo Ruiz Ordoñez..
</t>
  </si>
  <si>
    <t>AS21N012007</t>
  </si>
  <si>
    <r>
      <t>En el mes de febrero de 2025  en la intervencion Expendio o almacenamiento de carne y/o productos cárnicos comestibles, existe diferencia entre el soporte físico y el aplicativo SIVIGILA DC, en un acta:
1.Acta AS21N012007, ID 784772, de fecha 18/02/2025, establecimiento Carnes La Excelencia Cr Chapinero. En actas en físico de IVC y de aplicación de medida sanitaria en  la hoja 1 de cédula de establecimiento en el ítem de correo electrónico para notificación se registró " c</t>
    </r>
    <r>
      <rPr>
        <i/>
        <sz val="7"/>
        <color theme="1"/>
        <rFont val="Arial"/>
        <family val="2"/>
      </rPr>
      <t>arneslaexcelencia@hotmail.com</t>
    </r>
    <r>
      <rPr>
        <sz val="7"/>
        <color theme="1"/>
        <rFont val="Arial"/>
        <family val="2"/>
      </rPr>
      <t>"; sin embargo, en el aplicativo SIVIGILA DC se digitó "</t>
    </r>
    <r>
      <rPr>
        <i/>
        <sz val="7"/>
        <color theme="1"/>
        <rFont val="Arial"/>
        <family val="2"/>
      </rPr>
      <t>carneslaexcelenciacr@hotmail.com"</t>
    </r>
    <r>
      <rPr>
        <sz val="7"/>
        <color theme="1"/>
        <rFont val="Arial"/>
        <family val="2"/>
      </rPr>
      <t xml:space="preserve">.  
</t>
    </r>
  </si>
  <si>
    <t>Alimentos Sanos y Seguros</t>
  </si>
  <si>
    <t>AS15N040799</t>
  </si>
  <si>
    <t xml:space="preserve">Se evidenció hallazgo, en el acta No AS15N04799  ID 359573 del  7 de febrero  de 2025, en acta en físico se evidencia  el producto  Barra de chocolate con leche  con adicion de cafe  caja  x 75g cantidad  1.275 kg y el  SIVIGILA se registran 1275 kg </t>
  </si>
  <si>
    <t xml:space="preserve">Linea Seguridad Quimica </t>
  </si>
  <si>
    <t>SQ03N041175</t>
  </si>
  <si>
    <t xml:space="preserve">IVC A ESTABLECIMIENTOS DE ESTETICA ORNAMENTAL </t>
  </si>
  <si>
    <t xml:space="preserve">
Acta SQ03N041175 con Id (692672), nombre del establecimiento STILOS LUCY, concepto favorable con requerimiento  error en digitación en el barrio  en el aplicativo SIVIGILA DC </t>
  </si>
  <si>
    <t xml:space="preserve">Mabel Andrea Rueda Vega </t>
  </si>
  <si>
    <t>SQ03N041176</t>
  </si>
  <si>
    <t xml:space="preserve">
Acta SQ03N041176  con ID (450912),  nombre del establecimiento PELUQUERIA SANDRA PEREZ, concepto favorable con requerimiento error en digitación en el barrio  en el aplicativo SIVIGILA DC </t>
  </si>
  <si>
    <t>SQ03N041125</t>
  </si>
  <si>
    <t xml:space="preserve">
Acta  SQ03N041125 con ID (807145)  nombre del establecimiento DON JUAN TENORIO BAERBER CLUB CALLE 145,concepto favorable con requerimiento  error en digitación en la direccion del establecimiento  en el aplicativo SIVIGILA DC </t>
  </si>
  <si>
    <t>SQO3N041126</t>
  </si>
  <si>
    <t xml:space="preserve">
Acta  SQO3N041126 con ID (806812) nombre del establecimiento MOON SPA,concepto favorable con requerimiento error en digitacion en el correo electromico y nombre del propietario  la direccion del establecimiento  en el aplicativo SIVIGILA DC </t>
  </si>
  <si>
    <t>SQO3N041123</t>
  </si>
  <si>
    <t xml:space="preserve">
Acta SQO3N041123 con ID (757987), nombre del establecimiento CALATHEA SALON concepto favorable con requerimiento error en digitacion en el barrio del establecimiento  en el aplicativo SIVIGILA DC </t>
  </si>
  <si>
    <t>SQ03N041149</t>
  </si>
  <si>
    <t xml:space="preserve">
Acta SQ03N041149 con ID (407966), nombre del establecimiento LA BARBERIA JAZZZ concepto favorable con requerimiento error en digitacioN en el numero de telefono en el aplicativo SIVIGILA DC </t>
  </si>
  <si>
    <t>SQ03N041015</t>
  </si>
  <si>
    <t xml:space="preserve">
Acta SQ03N041015 con ID (755150) nombre del establecimiento  ARTE Y ESTILO concepto favorable con requerimiento error en digitación en el el barrio en el aplicativo SIVIGILA DC </t>
  </si>
  <si>
    <t>SQ01N070230</t>
  </si>
  <si>
    <t>En el acta No conceptuada SQ01N070230 (ID 359122) del 21-02-2025, se evidenció digitación errada en el aplicativo Sivigila DC del profesional que realizó la visita.</t>
  </si>
  <si>
    <t>SQ03N040947</t>
  </si>
  <si>
    <t>En el acta SQ03N040947 (ID 494479) con concepto Desfavorable del 24-02-2025, no se digitó en el aplicativo Sivigila DC el número de inscripción del establecimiento.</t>
  </si>
  <si>
    <t>SQ01N070221</t>
  </si>
  <si>
    <t>En el acta SQ01N070221 (ID 648511) con concepto Favorable con requerimientos del 20-02-2025, no se digitó en el aplicativo Sivigila DC el hallazgo reportado en el ítem 5.6.</t>
  </si>
  <si>
    <t>SQ01N070207</t>
  </si>
  <si>
    <t>En el acta SQ01N070207 (ID 669327) con concepto Favorable del 24-02-2025, se evidenció digitación errada el el ítem 8.1 del nombre genérico y comercial de la sustancia registrada en el acta como "Ácido Sulfúrico máximo al 51%" ya que en el aplicativo Sivigila DC se registró "ÁCIDO SULFÚRICO CON MÁS DEL 51% EN CONCENTRACIÓN".</t>
  </si>
  <si>
    <t>SQ01N069488</t>
  </si>
  <si>
    <t>En el acta SQ01N069488 (ID 696040) con concepto Desfavorable del 10-02-2025, se evidenció digitación errada en el aplicativo Sivigila DC de la Sede del establecimiento.</t>
  </si>
  <si>
    <t>SQ03N040922</t>
  </si>
  <si>
    <t>En el acta SQ03N040922 (ID 806078) con concepto Desfavorable del 13-02-2025, se evidenció digitación errada del nombre del establecimiento en el aplicativo Sivigila DC.</t>
  </si>
  <si>
    <t>SQ03N040905</t>
  </si>
  <si>
    <t>En el acta SQ03N040905 (ID 827034) con concepto Desfavorable del 06-02-2025, se evidencio digitación errada del nombre del propietario en el aplicativo Sivigila DC.</t>
  </si>
  <si>
    <t>SQ01N069749</t>
  </si>
  <si>
    <t>En el acta SQ01N069749 (ID 827257) con concepto Favorable con requerimientos del 06-02-2025, no se digitó en el aplicativo Sivigila DC el hallazgo reportado en el ítem 7.5.</t>
  </si>
  <si>
    <t>SQ03N039244</t>
  </si>
  <si>
    <t>En el acta SQ03N039244 (ID 827777) con concepto Favorable con requerimientos del 14-02-2025, se evidenció digitación errada del tipo de establecimiento en el aplicativo Sivigila DC tanto para el acta principal (SQ03) como para el acta anexa SQ04N003222.</t>
  </si>
  <si>
    <t>SQ03N040932</t>
  </si>
  <si>
    <t>En el acta SQ03N040932 (ID 827855) con concepto Desfavorable del 18-02-2025, se evidenció digitación errada del correo electrónico en el aplicativo Sivigila DC.</t>
  </si>
  <si>
    <t xml:space="preserve">Engativá </t>
  </si>
  <si>
    <t xml:space="preserve">SB07N003267 </t>
  </si>
  <si>
    <t>Actividades de asistencia social sin alojamiento (hogares de bienestar familiar)</t>
  </si>
  <si>
    <t>En el mes de febrero de 2025. Acta No. SB07N003267 ID 688385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RAZÓN SOCIAL en FISICO se diligenció ASOCIACIÓN PADRES DE HOGARES DE BIENESTAR VILLA GLADYS mientras que en SIVIGILA aparece ASOCIACIÓN PADRES DE HOGARES DE BIENESTAR BARRIO VILLA GLADYS.</t>
  </si>
  <si>
    <t xml:space="preserve">SB07N003263 </t>
  </si>
  <si>
    <t>En el mes de febrero de 2025. Acta No. SB07N003263 ID 370262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GRUPALGENIOSASOCIACION@GMAIL.COM mientras que en SIVIGILA aparece GRUPALGENIOS.ASOCIACION@GMAIL.COM. Asimismo, para el ítem DIRECCIÓN en FISICO se diligenció CL 63I 113C 09 mientras que en SIVIGILA aparece CL 63I 113C 09 PI.</t>
  </si>
  <si>
    <t xml:space="preserve">SB06N012167 </t>
  </si>
  <si>
    <t>Establecimientos de educación preescolar, básica y media (privado)</t>
  </si>
  <si>
    <t>En el mes de febrero de 2025. Acta No. SB06N012167 ID 688385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NOMBRE DEL ESTABLECIMIENTO en FISICO se diligenció LICEO BONANZA SIGLO XXI mientras que en SIVIGILA aparece LICEO BONANZA SIGLO XXI S.A.S.</t>
  </si>
  <si>
    <t xml:space="preserve">SB01N040236 </t>
  </si>
  <si>
    <t>Otras actividades comerciales saneamiento básico: Establecimientos de venta de juguetes, casinos o juegos de azar, expendio de colchones y baños públicos</t>
  </si>
  <si>
    <t>En el mes de febrero de 2025. Acta No. SB01N040236 ID 621332 de la localidad de Engativá.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WILLIAMHERNANDEZ9@OUTLOOK.ES mientras que en SIVIGILA aparece WILLIAMHERNANDEZ@OUTLOOK.ES.</t>
  </si>
  <si>
    <t xml:space="preserve">SB01N040246 </t>
  </si>
  <si>
    <t xml:space="preserve">Establecimientos comerciales de saneamiento básico </t>
  </si>
  <si>
    <t>En el mes de febrero de 2025. Acta No. SB01N040246 ID 623189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ADMINISTRACION@INVERSIONESPOKERMANIA.COM mientras que en SIVIGILA aparece  DIVERCORD_LTDA@HOTMAIL.COM. Asimismo, para el ítem RAZÓN SOCIAL en FISICO se diligenció INVERSIONES POKERMANIA SAS mientras que en SIVIGILA aparece INVERSIONES DIVERCORD SAS.</t>
  </si>
  <si>
    <t xml:space="preserve">SB06N012209 </t>
  </si>
  <si>
    <t>Establecimientos de educación preescolar, básica y media (Jardín Infantil).</t>
  </si>
  <si>
    <t>En el mes de febrero de 2025. Acta No. SB06N012209 ID 407528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CONCEPTO SANITARIO DE LA VISITA en FISICO se diligenció FAVORABLE mientras que en SIVIGILA aparece FAVORABLE CON REQUERIMIENTOS.</t>
  </si>
  <si>
    <t>ARREM</t>
  </si>
  <si>
    <t>AR12N100166</t>
  </si>
  <si>
    <t>Recepción, atención y tramite de quejas individuales relacionadas con las temáticas de la línea; incluye elaboración de respuesta oficial</t>
  </si>
  <si>
    <t xml:space="preserve">En el mes febrero del 2025 en la intervención "Atención de quejas por ruido", existe diferencia entre el soporte físico y el aplicativo SIVIGILA DC. en encuesta AR12N100166 del 5/02/2025, Se evidenció en soporte físico que se seleccionó en campo P3.4 Sexo Hombre,  Sin embargo, en aplicativo SIVIGILA se digitó: “Mujer”, </t>
  </si>
  <si>
    <t>Alexandra Zuleta González</t>
  </si>
  <si>
    <t>AR01N134364</t>
  </si>
  <si>
    <t>En el mes de febrero 2025 para la intervención "Visitas de Inspección y Vigilancia en espacios libres de humo y aerosoles", existe diferencia entre el soporte físico y el aplicativo SIVIGILA D.C; En el acta de inspección vigilancia Ley 1335 de 2009 AR01N134364 ID 797251 del 24/02/2025, toda vez que en el soporte físico registra campo Observaciones "Nota aclaratoria Razón social es No tiene, Nota aclaratoria Razón social es No aplica”; Sin embargo, en aplicativo SIVIGILA D.C., no se digitó.</t>
  </si>
  <si>
    <t>AR01N133089</t>
  </si>
  <si>
    <t>En el mes de febrero 2025 para la intervención "Visitas de Inspección y Vigilancia en espacios libres de humo y aerosoles", existe diferencia entre el soporte físico y el aplicativo SIVIGILA D.C; En el acta de inspección vigilancia Ley 1335 de 2009 AR01N133089 ID 740638 del 24/02/2025, toda vez que en el soporte físico registra campo Motivo de la visita "programación”; Sin embargo, en aplicativo SIVIGILA D.C., no se digitó.</t>
  </si>
  <si>
    <t>AR01N134366</t>
  </si>
  <si>
    <t>En el mes de febrero 2025 para la intervención "Visitas de Inspección y Vigilancia en espacios libres de humo y aerosoles", existe diferencia entre el soporte físico y el aplicativo SIVIGILA D.C; En el acta de inspección vigilancia Ley 1335 de 2009 AR01N134366 ID 618751 del 24/02/2025, toda vez que en el soporte físico registra campo Observaciones " Nota aclaratoria: Observación es cumple todos los aspectos"”; Sin embargo, en aplicativo SIVIGILA D.C., no se digitó.</t>
  </si>
  <si>
    <t>AR01N128227</t>
  </si>
  <si>
    <t>En el mes de febrero 2025 para la intervención "Visitas de Inspección y Vigilancia en espacios libres de humo y aerosoles", existe diferencia entre el soporte físico y el aplicativo SIVIGILA D.C; en el acta de inspección vigilancia Ley 1335 de 2009 AR01N128227 ID 810710 del 12/02/2025, toda vez que en el soporte físico registra campo Observaciones:
“No cumple ítem 2a, se observa señalización de prohibido la venta de tabaco y sus derivados a menores de edad con imagen de cigarrillo. 
No cumple 3, 4, 8 y 9, se observan cajetillas de cigarrillos abiertas e incompletas y publicidad que incentiva al consumo de tabaco, se observa cajetilla de cigarrillos abierta e incompleta de 20 unidades.”
Nota aclaratoria: Cumple ítem 4”; 
Sin embargo, en aplicativo SIVIGILA D.C., se digitó 
“No cumple ítem 2a, se observa señalización de prohibido la venta de tabaco y sus derivados a menores de edad con imagen de cigarrillo, se observa cajetilla de cigarrillos abierta e incompleta de 20 unidades.
No cumple 3, 8 y 9, se observan cajetillas de cigarrillos abiertas e incompletas y publicidad que incentiva al consumo de tabaco”</t>
  </si>
  <si>
    <t>AR01N135147</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</si>
  <si>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AR01N135147 ID 561329 del 18/02/2025, toda vez que en el soporte físico registra campo Observaciones "Nota aclaratoria. Se aclara Nombre del representante legal Jaime Gómez Reyes en hoja 1. Se aclara ítem 2B es no cumple".; Sin embargo, en aplicativo SIVIGILA D.C., no se digitó estas notas aclaratorias y en ítem 2B se digitó No cumple.
</t>
  </si>
  <si>
    <t>AR01N135156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</si>
  <si>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AR01N135156 ID 435290 del 20/02/2025, toda vez que en el soporte físico registra ítem 3 No aplica,  ítem 6 No aplica; Sin embargo, en aplicativo SIVIGILA D.C., se digitó Cumple.
</t>
  </si>
  <si>
    <t>AR01N135161</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</si>
  <si>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AR01N135161 ID 448984 del 20/02/2025, toda vez que en el soporte físico registra en ítem 4.Cumple con aspectos verificados de Ley 1335 del 2009 "No"; Sin embargo, en aplicativo SIVIGILA D.C., se digitó "SI".
</t>
  </si>
  <si>
    <t>AR01N135162</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</si>
  <si>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AR01N135162 ID 538773 del 20/02/2025, toda vez que en el soporte físico registra en ítem 4.Cumple con aspectos verificados de Ley 1335 del 2009 "No"; Sin embargo, en aplicativo SIVIGILA D.C., se digitó "SI".
</t>
  </si>
  <si>
    <t>AR01N133269</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</si>
  <si>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AR01N133269 ID 774667 del 20/02/2025, toda vez que en el soporte físico registra notas aclaratorias para los ítems 2A No aplica, 2B cumple"; Sin embargo, en aplicativo SIVIGILA D.C., no se realizó el ajuste en los aspectos a verificar.
</t>
  </si>
  <si>
    <t>AR01N133265</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</si>
  <si>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AR01N133265 ID 343411 del 20/02/2025, toda vez que en el soporte físico registra en ítems 2A No aplica, 3 No aplica, 8 No aplica. 9 cumple"; Sin embargo, en aplicativo SIVIGILA D.C., se digitó 2A No cumple y 3 No cumple, 8 No cumple, 9 No cumple.
</t>
  </si>
  <si>
    <t>AR01N134116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</si>
  <si>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AR01N134116 ID 796714 del 20/02/2025, toda vez que en el soporte físico registra notas aclaratorias para los ítems 2B-cumple"; Sin embargo, en aplicativo SIVIGILA D.C., no se digitó.
</t>
  </si>
  <si>
    <t>AR01N134773</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</si>
  <si>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AR01N134773 ID 538591 del 20/02/2025, toda vez que en el soporte físico registra nota aclaratoria*: Dirección del establecimiento es KR 62 80 80"; Sin embargo, en aplicativo SIVIGILA D.C., no se digitó.
</t>
  </si>
  <si>
    <t>Código 1063 -Usaquén</t>
  </si>
  <si>
    <t>Valor %</t>
  </si>
  <si>
    <t>MARZO DE 2025</t>
  </si>
  <si>
    <t>MS05N022913</t>
  </si>
  <si>
    <r>
      <t xml:space="preserve">Se identifica en acta MS05N022913, ID: 642040, con concepto Desfavorable, error en la digitación la dirección del establecimiento, en el acta se encuentra como CL 167 55D </t>
    </r>
    <r>
      <rPr>
        <b/>
        <sz val="7"/>
        <color rgb="FF000000"/>
        <rFont val="Arial"/>
        <family val="2"/>
      </rPr>
      <t>09</t>
    </r>
    <r>
      <rPr>
        <sz val="7"/>
        <color rgb="FF000000"/>
        <rFont val="Arial"/>
        <family val="2"/>
      </rPr>
      <t xml:space="preserve">, sin embargo, en el SIVIGILA D.C se encuentra CL 167 55D </t>
    </r>
    <r>
      <rPr>
        <b/>
        <sz val="7"/>
        <color rgb="FF000000"/>
        <rFont val="Arial"/>
        <family val="2"/>
      </rPr>
      <t>17</t>
    </r>
  </si>
  <si>
    <t>MS05N022623</t>
  </si>
  <si>
    <r>
      <t>Se identifica en acta MS05N022623, ID: 817098, con concepto Desfavorable, error en la digitación ldel correo electrónico para notificación, en el acta se encuentra como ALBERT</t>
    </r>
    <r>
      <rPr>
        <b/>
        <sz val="7"/>
        <color rgb="FF000000"/>
        <rFont val="Arial"/>
        <family val="2"/>
      </rPr>
      <t>.</t>
    </r>
    <r>
      <rPr>
        <sz val="7"/>
        <color rgb="FF000000"/>
        <rFont val="Arial"/>
        <family val="2"/>
      </rPr>
      <t>P30@LIVE.COM, sin embargo, en el SIVIGILA D.C se encuentra ALBERT-P30@LIVE.COM</t>
    </r>
  </si>
  <si>
    <t>MS05N022814</t>
  </si>
  <si>
    <t>Se identifica en acta MS05N022814, ID: 358447, con concepto Desfavorable, error en la digitación de ID del establecimiento, en el acta se encuentra como 758447, sin embargo, en el SIVIGILA D.C se encuentra 358447</t>
  </si>
  <si>
    <t>EZ01N009697</t>
  </si>
  <si>
    <t>registran en acta de visita ID 805588 y en SIVIGILA D.C 805888</t>
  </si>
  <si>
    <t>MS07N003509</t>
  </si>
  <si>
    <t>Se evidenció que existe diferencia entre el soporte y el físico y el aplicativo SIVIGILA D.C, para el soporte MS07N003509 con ID 400852 del 22/03/2025 de la localidad de chapinero, se indicó el dato “aleca588@yahoo.com” como correo electrónico, sin embargo, en el aplicativo SIVIGILA D, C se digitó “acevedomiryam2@hotmail.com”</t>
  </si>
  <si>
    <t>SQ01N071254</t>
  </si>
  <si>
    <t>En el Acta No. SQ01N071254, ID establecimiento (301137), de fecha 17/3/2025 con Concepto Favorable. En el ítem 8.1 se digitó la cantidad mensual utilizada de thinner corriente 15 galones, sin embargo, en el soporte físico se registró 150 galones.</t>
  </si>
  <si>
    <t>SQ01N071061</t>
  </si>
  <si>
    <t>En el Acta No. SQ01N071061, ID establecimiento (308155), de fecha 20/3/2025 con Concepto Favorable. En el ítem 8.1 se digitó la cantidad mensual utilizada de gas natural 8700 Metros cúbicos, sin embargo, en el soporte físico se registró 87000 Metros cúbicos.</t>
  </si>
  <si>
    <t>SQ01N071103</t>
  </si>
  <si>
    <t>En el Acta No. SQ01N071103, ID establecimiento (310263), de fecha 12/3/2025 con Concepto Favorable. En el ítem 8.1 se digitó la cantidad mensual almacenada de acero 500 gramos, sin embargo, en el soporte físico se registró 500 Kilogramos.</t>
  </si>
  <si>
    <t>SQ01N071281</t>
  </si>
  <si>
    <t>En el Acta No. SQ01N071281, ID establecimiento (422144), de fecha 22/3/2025 con Concepto Favorable. En el ítem 8.1 para la sustancia con nombre comercial líquido para frenos se digitó la cantidad mensual utilizada 50 galones y la cantidad mensual almacenada 500 galones, sin embargo, en el soporte físico se registró la cantidad mensual utilizada 0 litros y la cantidad mensual almacenada 20 litros. Además, no se digitó la información de la sustancia con nombre comercial grasa lubricante registrada en el soporte físico.</t>
  </si>
  <si>
    <t>SQ01N071253</t>
  </si>
  <si>
    <t>En el Acta No. SQ01N071253, ID establecimiento (669065), de fecha 17/3/2025 con Concepto Favorable con Requerimientos. En el ítem 8.1 no se digitó la información de la sustancia con nombre genérico pintura base agua registrada en el soporte físico.</t>
  </si>
  <si>
    <t>SQ03N040148</t>
  </si>
  <si>
    <t>En el Acta No. SQ03N040148, ID establecimiento (694329), de fecha 7/3/2025 con Concepto Desfavorable. Se digitó el teléfono 3045670503, sin embargo, en el soporte físico se diligenció 3003031975.</t>
  </si>
  <si>
    <t>SQ01N071200</t>
  </si>
  <si>
    <t>En el Acta No. SQ01N071200, ID establecimiento (709214), de fecha 4/3/2025 con Concepto Favorable. En el ítem 8.1 para la sustancia con nombre genérico dietilénglicol se digitó la cantidad mensual utilizada 12 litros y la cantidad mensual almacenada 0 litros, sin embargo, en el soporte físico se registró la cantidad mensual utilizada 0 litros y la cantidad mensual almacenada 12 litros.</t>
  </si>
  <si>
    <t>SQ03N041924</t>
  </si>
  <si>
    <t>En el Acta No. SQ03N041924, ID establecimiento (796591), de fecha 22/3/2025 con Concepto Favorable con Requerimientos. Se digitó la dirección CL 71A 86 45, sin embargo, en el soporte físico de acuerdo con nota aclaratoria en la hoja 8 se registró: "….actualmente CL 71B 86 45".</t>
  </si>
  <si>
    <t>SQ03N041106</t>
  </si>
  <si>
    <t>En el Acta No. SQ03N041106, ID establecimiento (827358), de fecha 5/3/2025 con Concepto Desfavorable. Se digitó el número de matricula mercantil 3319332, sin embargo,en consulta en la página del RUES y en el soporte físico se registró 3919332.</t>
  </si>
  <si>
    <t>SQ03N041480</t>
  </si>
  <si>
    <t>En el Acta No. SQ03N041480, ID establecimiento (829507), de fecha 13/3/2025 con Concepto Desfavorable. No se digitó la información del funcionario de planta registrada en el soporte físico en el campo: "por parte de la autoridad sanitaria", tanto en el acta principal No SQ03N041480, como en el acta anexa de aplicación de medida sanitaria No. MH06N015407.</t>
  </si>
  <si>
    <t>SQ01N071233</t>
  </si>
  <si>
    <t>en numero de teléfono se registra en el soporte físico: "3042896061", sin embargo, en el aplicativo SIVIGILA DC se digitó: "6014377474/3042896069".</t>
  </si>
  <si>
    <t>SQ04N003260</t>
  </si>
  <si>
    <t>en numero de trabajadores se registra en el soporte físico: "2", sin embargo, en el aplicativo SIVIGILA DC se digitó: "3"; No se emite concepto sanitario, sin embargo, en el aplicativo SIVIGILA DC se digitó: "Concepto Favorable".</t>
  </si>
  <si>
    <t>SQ01N071395</t>
  </si>
  <si>
    <t>registró en el espacio de observaciones: "…Nota aclaratoria: cantidad mensual almacenada Silicona en aerosol es 4,8 Kg", sin embargo, en el aplicativo SIVIGILA DC se digitó: "4,8 cm3".</t>
  </si>
  <si>
    <t>SQ01N071394</t>
  </si>
  <si>
    <t>en fecha se registra en el soporte físico: "21 03 2025", sin embargo, en el aplicativo SIVIGILA DC se Digitó: "24/03/2025".</t>
  </si>
  <si>
    <t>SQ01N071000</t>
  </si>
  <si>
    <t>no se ingresó al aplicativo SIVIGILA DC la información del ítem 10. Sistema de producción de energía.</t>
  </si>
  <si>
    <t>SQ01N070316</t>
  </si>
  <si>
    <t>en cantidad mensual almacenada de la sustancia química "GASOLINA", en el soporte físico no se registra información, sin embargo, en el aplicativo SIVIGILA DC se digitó: "1 Galón".</t>
  </si>
  <si>
    <t>SQ01N070950</t>
  </si>
  <si>
    <t>en cantidad mensual almacenada de las sustancias químicas "ADHESIVO INFLAMABLE" y "ACEITE SOLUBLE PARA MAQUINADO", se registra en el soporte físico: "1 Gal", sin embargo, en el aplicativo SIVIGILA DC se digitó: "169 Litros".</t>
  </si>
  <si>
    <t>SQ01N070997</t>
  </si>
  <si>
    <t>no se ingresó al aplicativo SIVIGILA DC la sustancia química Masilla poliéster.</t>
  </si>
  <si>
    <t>SQ01N071116</t>
  </si>
  <si>
    <t>en cantidad mensual utilizada de la sustancia química "SILICONA", se registra en el soporte físico: "3.5 L", sin embargo, en el aplicativo SIVIGILA DC se digitó: "35 Litros", en cantidad mensual almacenada de la sustancia química "ADHESIVO ", se registra en el soporte físico: "0.1 L", sin embargo, en el aplicativo SIVIGILA DC se digitó: "1 Litros" INFLAMABLE"</t>
  </si>
  <si>
    <t>SQ01N071241</t>
  </si>
  <si>
    <t>no se ingresó al aplicativo SIVIGILA DC la sustancia química Argón comprimido.</t>
  </si>
  <si>
    <t>SQ01N071012</t>
  </si>
  <si>
    <t>no se ingresó al aplicativo SIVIGILA DC el residuo "Envases y contenedores de desechos que contienen sustancias peligrosas".</t>
  </si>
  <si>
    <t>SQ04N003189</t>
  </si>
  <si>
    <t>en numero de trabajadores se registra en el soporte físico: "1", sin embargo, en el aplicativo SIVIGILA DC se digitó: "5".</t>
  </si>
  <si>
    <t>AR10N110104</t>
  </si>
  <si>
    <t>En el mes de Marzo 2025 existe diferencia entre el soporte físico y el aplicativo SIVIGILA D.C; toda vez que se observa que en la encuesta anexa a la queja, formato general de atención a quejas por exposición por olores ofensivos AR10N110104 del 07/03/2025 ID 43715, del encuestado Edgar Álvarez, en el soporte físico registra en observaciones "Encuestado refiere no percibir olores fuertes provenientes de la fuente objeto de la queja. Se aclara ítem 4,8 No Aplica. Salto de 4,7. Se brindan recomendaciones frente al racionamiento de agua”; sin embargo, en el aplicativo SIVIGILA D.C se digito el párrafo de observaciones, sin incluir "*Se aclara ítem 4,8 No Aplica. Salto de 4,7"</t>
  </si>
  <si>
    <t>AS02N177406</t>
  </si>
  <si>
    <t>Cafeterias,panaderias,fruterias</t>
  </si>
  <si>
    <t xml:space="preserve">En el mes de marzo de 2025  en la intervencion cafeterias, panaderias, fruterias, existe diferencia entre el soporte físico y el aplicativo SIVIGILA DC, en un acta:
1. En acta en físico se evidencio en el Ítem V Aplicación de medida sanitaria se registró: Clausura temporal parcial y en SIVIGILA se digito clausura temporal tota
</t>
  </si>
  <si>
    <t>AS15N041318</t>
  </si>
  <si>
    <t>Se evidenció hallazgo, en el acta No AS15N01318  ID 726549 del  29 de marzo de 2025, en acta en físico se evidencia  el producto  Aguardiente Nectar sin azucar  caja  x 500 ml cantidad  11 L y el  SIVIGILA no se  registran.</t>
  </si>
  <si>
    <t>AS15N041052</t>
  </si>
  <si>
    <t>Se evidencio en acta de operativo de alimentos dentro de la plaza del 7 de agosto, para el prodcuto aguacate comun, cantidad 40 Kg, en el aplicativo se relaciono 4 Kg.</t>
  </si>
  <si>
    <t>SQ01N060534</t>
  </si>
  <si>
    <t>IVC A ESTABLECIMIENTO DE MANTENIMIENTO AUTOMOTRIZ DE MENOS DE 20 TRABAJADORES</t>
  </si>
  <si>
    <t xml:space="preserve">
Acta SQ01N060534 con ID (635775)  nombre del establecimiento  MOTOS OMEGA concepto favorable error en digitacion en la matrcula mercantil del establecimiento  en el aplicativo SIVIGILA DC </t>
  </si>
  <si>
    <t xml:space="preserve"> Suba</t>
  </si>
  <si>
    <t>SQ01N071414</t>
  </si>
  <si>
    <t xml:space="preserve">
Acta SQ01N071414 con ID (301497),  nombre del establecimiento  MOTOR INC SAS concepto favorable  error en digitacion en el numero de carpeta  en el aplicativo SIVIGILA DC </t>
  </si>
  <si>
    <t>SQ01N071310</t>
  </si>
  <si>
    <t xml:space="preserve">
Acta SQ01N071310 con ID (829552)  nombre del establecimiento  TALLER ANDRES RAMOS concepto favorable con requerimiento   error en digitacion en la direccion de notificacion  en el aplicativo SIVIGILA DC </t>
  </si>
  <si>
    <t>SQ01N070768</t>
  </si>
  <si>
    <t>En el acta SQ01N070768 (ID 304097) con concepto Desfavorable del 19-03-2025, se evidenció que en el ítem 8.1 no se digitó la información de la sustancia "Estuco" y digitación errada de las cantidades mensuales almacenadas y utilizadas de la sustancia "Thinner" en el aplicativo Sivigila DC.</t>
  </si>
  <si>
    <t>SQ01N070237</t>
  </si>
  <si>
    <t>En el acta SQ01N070237 (ID 400566) con concepto Favorable del 21-03-2025, no se digitó en el aplicativo Sivigila DC en el ítem 8.1 la información de la sustancia "Limpia vidrios".</t>
  </si>
  <si>
    <t>SQ03N041567</t>
  </si>
  <si>
    <t>En el acta SQ03N041567 (ID 788368) con concepto Desfavorable del 25-03-2025, no se digitó en el aplicativo Sivigila DC el número de inscripción del establecimiento.</t>
  </si>
  <si>
    <t>SQ03N040952</t>
  </si>
  <si>
    <t>En el acta SQ03N040952 (ID 815010) con concepto Favorable con requerimientos del 05-03-2025, se evidenció digitación errada en el aplicativo Sivigila DC del NIT y matrícula mercantil del establecimiento.</t>
  </si>
  <si>
    <t>SQ01N070807</t>
  </si>
  <si>
    <t>En el acta SQ01N070807 (ID 818627) con concepto Desfavorable del 06-03-2025, se evidenció digitación errada en el aplicativo Sivigila DC de la razón social, nombre y propietario del establecimiento.</t>
  </si>
  <si>
    <t>SQ03N041552</t>
  </si>
  <si>
    <t>En el acta SQ03N041552 (ID 821718) con concepto Desfavorable del 23-03-2025, se evidenció digitación errada de la matrícula mercantil en el aplicativo Sivigila DC.</t>
  </si>
  <si>
    <t>SQ03N041581</t>
  </si>
  <si>
    <t>En el acta SQ03N041581 (ID 827034) con concepto Desfavorable del 17-03-2025, se evidencio digitación errada del nombre del propietario en el aplicativo Sivigila DC.</t>
  </si>
  <si>
    <t>LíneaCalidad del Agua y Saneamiento Básico</t>
  </si>
  <si>
    <t xml:space="preserve">Suba </t>
  </si>
  <si>
    <t xml:space="preserve"> SB18N017740</t>
  </si>
  <si>
    <t>PROFESIONALES INDEPENDIENTES DE SALUD/OBJETO SOCIAL</t>
  </si>
  <si>
    <t>Para el soporte acta IVC SB18N017740 de concepto desfavorable con ID 608914 del 21/03/2025 en el periodo 01 de febrero al 31 de marzo de 2025 en la intervención "PROFESIONALES INDEPENDIENTES DE SALUD/OBJETO SOCIAL”, el acta de fue cargada en el aplicativo SIIAS extemporáneamente posterior a ejecutada la visita.</t>
  </si>
  <si>
    <t>SB06N012632</t>
  </si>
  <si>
    <t>ESTABLECIMIENTOS DE EDUCACIÓN PREESCOLAR, BÁSICA Y MEDIA (JARDIN INFANTIL)</t>
  </si>
  <si>
    <t>Para el soporte acta IVC SB06N012632 de concepto desfavorable con ID 813693 del 20/03/2025 en el periodo 01 de febrero al 31 de marzo de 2025 en la intervención "ESTABLECIMIENTOS DE EDUCACIÓN PREESCOLAR, BÁSICA Y MEDIA (JARDIN INFANTIL)”, el acta de fue cargada en el aplicativo SIIAS extemporáneamente posterior a ejecutada la visita.</t>
  </si>
  <si>
    <t>SB12N001705</t>
  </si>
  <si>
    <t>ESTABLECIMIENTOS DE SITIO DE ENCUENTRO SEXUAL</t>
  </si>
  <si>
    <t>Para el soporte acta IVC SB12N001705  de concepto desfavorable con ID 794681 del 17/03/2025 en el periodo 01 de febrero al 31 de marzo de 2025 en la intervención "ESTABLECIMIENTOS DE SITIO DE ENCUENTRO SEXUAL”,el acta de fue cargada en el aplicativo SIIAS extemporáneamente posterior a ejecutada la visita.</t>
  </si>
  <si>
    <t>SB06N012630</t>
  </si>
  <si>
    <t>Para el soporte acta IVC SB06N012630 de concepto desfavorable con ID 755605 del 12/03/2025 en el periodo 01 de febrero al 31 de marzo de 2025 en la intervención "ESTABLECIMIENTOS DE EDUCACIÓN PREESCOLAR, BÁSICA Y MEDIA (JARDIN INFANTIL)”, el acta de fue cargada en el aplicativo SIIAS extemporáneamente posterior a ejecutada la visita.</t>
  </si>
  <si>
    <t xml:space="preserve"> SB06N012629</t>
  </si>
  <si>
    <t>ESTABLECIMIENTOS DE EDUCACIÓN PREESCOLAR, BÁSICA Y MEDIA (PRIVADO)</t>
  </si>
  <si>
    <t>Para el soporte acta IVC SB06N012629 de concepto desfavorable con ID 374310 del 12/03/2025 en el periodo 01 de febrero al 31 de marzo de 2025 en la intervención "ESTABLECIMIENTOS DE EDUCACIÓN PREESCOLAR, BÁSICA Y MEDIA (PRIVADO)”, el acta de fue cargada en el aplicativo SIIAS extemporáneamente posterior a ejecutada la visita.</t>
  </si>
  <si>
    <t xml:space="preserve"> SB03N006622</t>
  </si>
  <si>
    <t>ESTABLECIMIENTOS DE ALOJAMIENTO Y HOSPEDAJE SIN SERVICIOS ADICIONALES</t>
  </si>
  <si>
    <t>Para el soporte acta IVC SB03N006622 de concepto desfavorable con ID 776416 del 17/03/2025 en el periodo 01 de febrero al 31 de marzo de 2025 en la intervención "ESTABLECIMIENTOS DE ALOJAMIENTO Y HOSPEDAJE SIN SERVICIOS ADICIONALES”, el acta de fue cargada en el aplicativo SIIAS extemporáneamente posterior a ejecutada la visita.</t>
  </si>
  <si>
    <t>SB01N039665</t>
  </si>
  <si>
    <t>Conglomerado comercial. (Establecimiento de alta complejidad).</t>
  </si>
  <si>
    <t>En el mes de marzo de 2025. Acta No. SB01N039665 ID 342700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COORDINACIONOPERACIONES@ATLATISPLAZA.COM mientras que en SIVIGILA aparece COORDINADOROPERACIONES@ATLATISPLAZA.COM.</t>
  </si>
  <si>
    <t xml:space="preserve">SB07N003308 </t>
  </si>
  <si>
    <t>En el mes de Marzo de 2025. Acta No. SB07N003308 ID 517260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MISPRIMEROSAMIGOS@HOTMAIL.COM mientras que en SIVIGILA aparece MISPRIMEROS@HOTMAIL.COM.</t>
  </si>
  <si>
    <t>SB07N003300</t>
  </si>
  <si>
    <t>En el mes de Marzo de 2025. Acta No. SB07N003300 ID 368550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LORENALOPEZ@HOTMAIL.COM mientras que en SIVIGILA aparece LORENAPAEZ@HOTMAIL.COM</t>
  </si>
  <si>
    <t xml:space="preserve">SB07N003309 </t>
  </si>
  <si>
    <t>En el mes de Marzo de 2025. Acta No. SB07N003309 ID 816446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</si>
  <si>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SB01N040581 ID 715351 </t>
  </si>
  <si>
    <t xml:space="preserve">En el mes de marzo de 2025. Acta No. SB01N040581 ID 715351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NOTIFICACIONESJUDICIALES@WOM.CO mientras que en SIVIGILA aparece NOTIFICACIONESJUDICIALES@WOM.COM.CO. </t>
  </si>
  <si>
    <t xml:space="preserve">SB06N012524 </t>
  </si>
  <si>
    <t>En el mes de Marzo de 2025. Acta No. SB06N012524 ID 761228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</si>
  <si>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SB06N012549 </t>
  </si>
  <si>
    <t>En el mes de Marzo de 2025. Acta No. SB06N012549 ID 776032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CORREO ELECTRÓNICO PARA NOTIFICACIÓN en FISICO se diligenció TALLERPEDAGOGICOITZAE2080@GMAIL.COM mientras que en SIVIGILA aparece TALLERPEDAGOGICOITZAE@GMAIL.COM.</t>
  </si>
  <si>
    <t>AR05N007510</t>
  </si>
  <si>
    <t>En el mes de marzo 2025 para la intervención "Encusta de percepción de ruido en unidad habitacional", existe diferencia entre el soporte físico y el aplicativo SIVIGILA D.C; En el acta de inspección vigilancia Ley 1335 de 2009 AR05N007510 ID 312526 del 1/02/2025, toda vez que en el soporte físico registra P13  NA; Sin embargo, en aplicativo SIVIGILA D.C., se digitó "No"</t>
  </si>
  <si>
    <t>AR01N133445</t>
  </si>
  <si>
    <t>En el mes de marzo 2025 para la intervención "Visitas de Inspección y Vigilancia en espacios libres de humo y aerosoles", existe diferencia entre el soporte físico y el aplicativo SIVIGILA D.C; En el acta de inspección vigilancia Ley 1335 de 2009 AR01N133445 ID 406201 del 19/03/2025, toda vez que en el soporte físico registra campo Observaciones "No cumple ítem 1a. se evidencian personas fumando en la puerta del establecimiento”, “No cumple ítem 8. Se evidencia cajetillas de cigarrillos abiertas y con unidades incompletas en área de atención”; Sin embargo, en aplicativo SIVIGILA D.C., se digitó “no cumple ítem 1a. se evidencian personas tomando en la puerta del establecimiento” y no se digita el incumplimiento del numeral 8.</t>
  </si>
  <si>
    <t>AR01N133571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</si>
  <si>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AR01N133571 ID 359656 del 23/03/2025, toda vez que en el soporte físico registra campo Cumple con aspectos verificados de Ley 1335 del 2009 "Si”; Sin embargo, en aplicativo SIVIGILA D.C., se digitó “No". </t>
  </si>
  <si>
    <t>AR01N133569</t>
  </si>
  <si>
    <t>En el mes de marzo 2025 para la intervención "Visitas de Inspección y Vigilancia en espacios libres de humo y aerosoles", existe diferencia entre el soporte físico y el aplicativo SIVIGILA D.C; en el acta de inspección vigilancia Ley 1335 de 2009 AR01N133569 ID 501514 del 22/03/2025, toda vez que en el soporte físico registra campo Cumple con aspectos verificados de Ley 1335 del 2009 "Si”; Sin embargo, en aplicativo SIVIGILA D.C., se digitó “No".</t>
  </si>
  <si>
    <t>AR01N128093</t>
  </si>
  <si>
    <t>En el mes de marzo 2025 para la intervención "Visitas de Inspección y Vigilancia en espacios libres de humo y aerosoles", existe diferencia entre el soporte físico y el aplicativo SIVIGILA D.C; en el acta de inspección vigilancia Ley 1335 de 2009 AR01N128093 ID 758897 del 19/03/2025, toda vez que en el soporte físico registra campo Cumple con aspectos verificados de Ley 1335 del 2009 "Si";  Sin embargo, en aplicativo SIVIGILA D.C., se digitó  “No", así mismo se observa en soporte físico "Nota aclaratoria. dirección AK 102 87" y en aplicativo SIVIGILA no se digito.</t>
  </si>
  <si>
    <t>AR01N134964</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</si>
  <si>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AR01N134964 ID 673236 del 18/03/2025, toda vez que en el soporte físico registró 2BLetrero ambientes libres de humo de tabaco "Cumple"; Sin embargo, en aplicativo SIVIGILA D.C., se digitó 2A "No aplica".
</t>
  </si>
  <si>
    <t>AR01N135239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</si>
  <si>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AR01N135239 ID 776357 del 04/03/2025, toda vez que en el soporte físico registró 2BLetrero ambientes libres de humo de tabaco "Cumple"; Sin embargo, en aplicativo SIVIGILA D.C., se digitó 2A "No aplica"
</t>
  </si>
  <si>
    <t>AR01N135249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</si>
  <si>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AR01N135249 ID 635178 del 03/03/2025, toda vez que en el soporte físico registró en campo Observaciones Nota aclaratoria: "El Número del NIT es 900098908-8"; Sin embargo, en aplicativo SIVIGILA D.C., No se digitó.
</t>
  </si>
  <si>
    <t>AR01N133604</t>
  </si>
  <si>
    <t>En el mes de marzo 2025 para la intervención "Visitas de Inspección y Vigilancia en espacios libres de humo y aerosoles", existe diferencia entre el soporte físico y el aplicativo SIVIGILA D.C; En el acta de inspección vigilancia Ley 1335 de 2009 AR01N133604 ID 826287 del 13/03/2025, toda vez que en el soporte físico registró en campo Observaciones "LA UPZ es parque el salitre, el ID del establecimiento es 826287 y el número de carpeta SABVP-64-1418"; Sin embargo, en aplicativo SIVIGILA D.C., No se digitó</t>
  </si>
  <si>
    <t>AR01N134961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</si>
  <si>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AR01N134961 ID 346085 del 18/03/2025, toda vez que en el soporte físico registró en campo Observaciones Nota aclaratoria:  "El número de documento del propietario es 79515692"; Sin embargo, en aplicativo SIVIGILA D.C., No se digitó. </t>
  </si>
  <si>
    <t>Código 1063 - Usaquén</t>
  </si>
  <si>
    <t>EQUIPO DE APOYO A LA SUPERVISION SUBRED NORTE
REPORTE CONSOLIDADO DE INCONSISTENCIAS BASE DE TALENTO HUMANO  DEL 17 DE OCTUBRE AL 1 DE DICIEMBRE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</si>
  <si>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</si>
  <si>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</si>
  <si>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</si>
  <si>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</si>
  <si>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</si>
  <si>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</si>
  <si>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</si>
  <si>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</si>
  <si>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Calidad del Agua y Saneamiento Basico</t>
  </si>
  <si>
    <t>Carlos Andres Marin Bautista</t>
  </si>
  <si>
    <t>Ingeniero(A) Ambiental Y Sanitario(A)</t>
  </si>
  <si>
    <t>Profesional universitario 2</t>
  </si>
  <si>
    <t>No se registro en la base de datos del talento humano del mes de febrero del 2025 y si realizo acciones en la linea</t>
  </si>
  <si>
    <t>John Fredy Corso</t>
  </si>
  <si>
    <t>Luis Enrique Briceño Basallo</t>
  </si>
  <si>
    <t>Ingeniero(A) Ambiental</t>
  </si>
  <si>
    <t>1032411313</t>
  </si>
  <si>
    <t>Monica Paola Guerrero Baez</t>
  </si>
  <si>
    <t>1030624901</t>
  </si>
  <si>
    <t>Wilssman Breylan Moreno Suesca</t>
  </si>
  <si>
    <t>Edison Arley Palencia Vega</t>
  </si>
  <si>
    <t>Técnologo En Saneamiento Ambiental</t>
  </si>
  <si>
    <t>Tecnólogo</t>
  </si>
  <si>
    <t>1020719413</t>
  </si>
  <si>
    <t>Karina Alejandra Lopez Navarrete</t>
  </si>
  <si>
    <t>No se registro en la base de datos del talento humano del mes de marzo del 2025 y si realizo acciones en la linea</t>
  </si>
  <si>
    <t>Jesús Giovanny Coronado Ríos</t>
  </si>
  <si>
    <t>Químico Farmacéutico</t>
  </si>
  <si>
    <t>Profesional universitario 1</t>
  </si>
  <si>
    <t xml:space="preserve">Se evidenció cargue en plataforma SIVIGILA D.C  del contrato 8000-2024 sin firma por parte del contratista </t>
  </si>
  <si>
    <t>Juan Omar Quiroga Lozano</t>
  </si>
  <si>
    <t>Se evidenció cargue erroneó en plataforma SIVIGILA D.C  de hoja de vida SIDEAP ID (48792)</t>
  </si>
  <si>
    <t>Harvey Yesid Gamboa Murillo</t>
  </si>
  <si>
    <t>Tecnólogo en Regencia de Farmacia</t>
  </si>
  <si>
    <t>Se evidenció cargue en plataforma SIVIGILA D.C de tarjeta profesional errada ID 4403</t>
  </si>
  <si>
    <t>Stefania Molano Chacón</t>
  </si>
  <si>
    <t>Se evidenció cargue en plataforma SIVIGILA D.C de tarjeta profesional errada ID 4365</t>
  </si>
  <si>
    <t>Ayda Murma Cabezas Quintero</t>
  </si>
  <si>
    <t>Química Farmacéutica</t>
  </si>
  <si>
    <t>Se evidenció cargue en plataforma SIVIGILA D.C de tarjeta profesional errada ID 4374</t>
  </si>
  <si>
    <t>Diego Hernán Jiménez Sierra</t>
  </si>
  <si>
    <t>Se evidenció cargue de contrato 8266-2024, hoja de vida SIDEAP sin firma por parte del colaborador de la Subred. Se evidenció otro sí de contrato 8266-2024 sin firma de gerente general ordenadora del gasto No se evidenció en plataforma SIVIGILA D.C el cargue del rethus.</t>
  </si>
  <si>
    <t>Daniela Estefania Mora Osorio</t>
  </si>
  <si>
    <t>Óptometra</t>
  </si>
  <si>
    <t>Se evidenció en plataforma SIVIGILA D.C  contrato 3167-2025 sin firma por parte del contratante y hoja de vida SIDEAP sin firma por parte del colaborador de la subred</t>
  </si>
  <si>
    <t>Adela Maria Benitez Gutierrez</t>
  </si>
  <si>
    <t>No se evidenció pago en planilla del mes de marzo de 2025 suministrada por la Subred, tambien se evidenció en plataforma SIVIGILA D.C contrato 3666-2025 sin firma por parte del colaborador.</t>
  </si>
  <si>
    <t>LAURA STEFANIA MILLAN SANABRIA</t>
  </si>
  <si>
    <t>INGENIERO (A) AMBIENTAL ESPECIALISTA EN GERENCIA EN RIESGOS LABORALES SEGURIDAD Y SALUD EN EL TRABAJO</t>
  </si>
  <si>
    <t>Profesional especializado 4</t>
  </si>
  <si>
    <t>Registró en la bases de talento humano de febrero y marzo en fecha inicio del contrato: "2024-10-04", sin embargo, el contrato numero 8352-2024 inicio el 04-12-2024.</t>
  </si>
  <si>
    <t>JUANA MARIA GONGORA DELACRUZ</t>
  </si>
  <si>
    <t>INGENIERO AMBIENTAL</t>
  </si>
  <si>
    <t>Registró en la bases de talento humano de febrero y marzo en número de contrato: "021 de 1996", sin embargo, el acta de posesión es la numero "resolución 0183 de 2007".</t>
  </si>
  <si>
    <t>ANDERSON ROLANDO ACOSTA SANTOS</t>
  </si>
  <si>
    <t>INGENIERO(A) QUÍMICO(A)</t>
  </si>
  <si>
    <t>Registró en la base de talento humano de marzo en fecha inicio del contrato: "2025-03-04", sin embargo, el contrato numero 3458-2025 inicio el 28-02-2025; adicional en TIEMPO EN HORAS DEL TH URBANAS, registró en la base "48", en VALOR TOTAL registró en la base "1042974,7824" y en OBSERVACIÓN en base registró: "NUEVO INGRESO. ALCANZA A EJECUTAR 48 HORAS EN ACTIVIDADES. FECHA RETIRO 18/03/2025", sin embargó solo realizó 8 horas en actividades en el periodo de acuerdo a los soportes validados y solo recibió los honorarios correspondientes a esas horas por valor de $ 173.829.</t>
  </si>
  <si>
    <t>Alimentos sanos y segurois</t>
  </si>
  <si>
    <t>CAMILO ANDRÉS BECERRA SANDOVAL</t>
  </si>
  <si>
    <t>MÉDICO(A) VETERINARIO</t>
  </si>
  <si>
    <t xml:space="preserve">Se relaciona en base de TH como profesional especializado 4, y tiene el perfil de profesional universitario 2, adicional se relaciona pago de $5.228.106, en planilla aparece pago de $3.959.449 </t>
  </si>
  <si>
    <t>feb-25</t>
  </si>
  <si>
    <t>KAREN LIZETH REYES SANCHEZ</t>
  </si>
  <si>
    <t>TÉCNOLOGO EN SANEAMIENTO AMBIENTAL</t>
  </si>
  <si>
    <t>Relacionan horas y pago en la base de TH, pero no se evidencia pago en la planilla, si tiene novedad, de licencia de maternidad</t>
  </si>
  <si>
    <t>HANS FRIEDRICH KASSNER GUERRERO</t>
  </si>
  <si>
    <t>No aparece en base de TH ni en planilla de pago del mes febrero de 2025</t>
  </si>
  <si>
    <t>MARIA CAMILA ACELAS BALAGUERA</t>
  </si>
  <si>
    <t>Para el mes de febrero en la base de TH, aparece como línea principal saneamiento básico y calidad del agua, realiza actividades en la línea de ASYS desde diciembre 2024.</t>
  </si>
  <si>
    <t>Eventos Transmisibles de Origen Zoonotico</t>
  </si>
  <si>
    <t>Gina Nathaly Bohorquez Salgado</t>
  </si>
  <si>
    <t>Tecnologa en Saneamiento Ambiental</t>
  </si>
  <si>
    <t>Tecnólogo - Operativo</t>
  </si>
  <si>
    <t>Se evidencia que en base de talento humano se registro en la columna en LINEA DE INTERVENCION PRINCIPAL, Aire , ruido y radiacion electromagnetica, sin embargo la colaboradora realizo unicamente actividades en la linea de ETOZ como linea principal</t>
  </si>
  <si>
    <t>Aspectos Administrativos</t>
  </si>
  <si>
    <t>Ketty López Coneo</t>
  </si>
  <si>
    <t>Ingeniera de Alimentos</t>
  </si>
  <si>
    <t>Profesional Especializado 3</t>
  </si>
  <si>
    <t xml:space="preserve">Inconsistencia en febrero, ya que en perfil y rol aparece como Profesional especializado 2 y Referente de Gestión. La funcionaria desarrollo actividades como Profesional especializada 3 y es líder de la Línea Alimentos Sanos y Seguros. </t>
  </si>
  <si>
    <t xml:space="preserve">Iván Garzón </t>
  </si>
  <si>
    <t>Leonar Humberto López Jiménez</t>
  </si>
  <si>
    <t xml:space="preserve">Bachiller Académico </t>
  </si>
  <si>
    <t>Técnico 2</t>
  </si>
  <si>
    <t>En febrero aparece como técnico 3 lo que no es concordante con sus actividades realizadas. El funcionario es Técnico 2.</t>
  </si>
  <si>
    <t>En marzo aparece como técnico 3 lo que no es concordante con sus actividades realizadas. El funcionario es Técnico 2.</t>
  </si>
  <si>
    <t>Angie Lizeth Baquero Hernández</t>
  </si>
  <si>
    <t>El pago de honorarios a la colaboradora corresponde a 126 horas y no a 62 como dice en la base de marzo 2025.</t>
  </si>
  <si>
    <t xml:space="preserve">Calidad del agua y saneamiento basico </t>
  </si>
  <si>
    <t>Engativa</t>
  </si>
  <si>
    <t>-</t>
  </si>
  <si>
    <t>Se evidencio que en el informe mensual para la localidad de Engativá, se registró en Establecimiento que combina diferentes niveles de educación (Privado, preescolar primaria segundaria) dos intervenciones y en los soportes en físico solo se ejecutó una intervención</t>
  </si>
  <si>
    <t>John Corso</t>
  </si>
  <si>
    <t>TOTAL GLOSA</t>
  </si>
  <si>
    <t>Agosto</t>
  </si>
  <si>
    <t>Valor Profesional</t>
  </si>
  <si>
    <t>Valor Hora</t>
  </si>
  <si>
    <t>Valor 3 horas</t>
  </si>
  <si>
    <t>Valor total Autorregulación</t>
  </si>
  <si>
    <t>% glosa</t>
  </si>
  <si>
    <t>Etiquetas de fila</t>
  </si>
  <si>
    <t>Total general</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</si>
  <si>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</si>
  <si>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Acta SQ01N070760  ID (828837) con concepto  favorable del 11-02-2025,  en el establecimiento Autocerraduras JO,  se evidencio registro incompleto de la intervención y no hay ninguna aclaración al respecto, se encuentra registrado la palabra “IVC a microempresas y pequeñas empre”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</si>
  <si>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Acta SQ01N069971  ID (609953) con concepto  favorable 19-02-2025,  en el establecimiento PINTURAS VASCO Y ASOCIADOS se evidenció espacio en blanco en el campo de “matrícula mercantil”  en la cedula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</si>
  <si>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
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</si>
  <si>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</si>
  <si>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</si>
  <si>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
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</si>
  <si>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"No Cumple", con hallazgo: "Salón de sistemas, salón 3, pasillos de salones, unidades sanitarias presentan deterioro en pintura paredes y techos"; Sin embargo, este ítem ni los hallazgos fueron registrados en el acta de IVC como incumplimientos motivantes del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</si>
  <si>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</si>
  <si>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</si>
  <si>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"4132859" sin diligenciar el dato correspondiente a digito de verificación, quedando este en blanco; se aclara que dicho dato corresponde a "0"; adicionalmente, se presenta incongruencia en calificación de ítems, ya que el ítem 5.4.1 se calificó como "No Cumple" con hallazgo: "Falta actualizar plan de residuos”;  sin embargo, el ítem 7.6 se calificó en cumplimiento,  pese a que el documento Plan de Saneamiento Básico contiene el programa manejo de residuos sólidos del establecimiento, el cual se evaluó en el acta de IVC como desactualizado.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</si>
  <si>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SB01N040631 del 07/03/2025 con ID 449106.
2. SB01N040632 del 07/03/2025 con ID 449118.
3. SB01N040637 del 07/03/2025 con ID 449129.
4. SB01N040629 del 08/03/2025 con ID 459473.
5. SB01N040619 del 17/03/2025 con ID 613099.
6. SB01N040644 del 13/03/2025 con ID 650158.
7. SB01N040589 del 03/03/2025 con ID 817996.
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"Si el establecimiento cuenta o no con sistema de almacenamiento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</si>
  <si>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</si>
  <si>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t>
  </si>
  <si>
    <r>
      <t xml:space="preserve">Se genera </t>
    </r>
    <r>
      <rPr>
        <b/>
        <sz val="10"/>
        <color theme="1"/>
        <rFont val="Arial"/>
        <family val="2"/>
      </rPr>
      <t>GLOSA POR INCUMPLIMIENTO DE ANEXO 6 LINEAMIENTOS TÉCNICOS DE LA GESTIÓN DE LA SALUD PÚBLICA GSP Y DEL PLAN DE SALUD PÚBLICA DE INTERVENCIONES COLECTIVAS - PSPIC Y MÓDULO DE ESTÁNDARES - SIVIGILA D.C</t>
    </r>
    <r>
      <rPr>
        <sz val="10"/>
        <color theme="1"/>
        <rFont val="Arial"/>
        <family val="2"/>
      </rPr>
      <t>,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
1.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t>
    </r>
  </si>
  <si>
    <r>
      <t xml:space="preserve">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t>
    </r>
    <r>
      <rPr>
        <sz val="11"/>
        <color theme="1"/>
        <rFont val="Calibri"/>
        <family val="2"/>
      </rPr>
      <t xml:space="preserve">diligenciamiento del 100% de la información requerida en herramienta SEGPLAN, </t>
    </r>
    <r>
      <rPr>
        <sz val="10"/>
        <color theme="1"/>
        <rFont val="Arial"/>
        <family val="2"/>
      </rPr>
      <t xml:space="preserve">  dado que en el reporte de dosis en el  proyecto de inversión 8141 no es coincidente al Anexo 80.1_Enc_Vacun_FA y Aplicativo PAI 2.0</t>
    </r>
  </si>
  <si>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
*Perfil profesional universitario 2 (Diana Gicela Olivares Peñaloza) correspondiente a: 184 horas
*Perfil gestor comunitario (Angelica Sánchez Cubides) correspondiente a: 80 horas
*Perfil gestor comunitario (Tatiana Yheraldinne Nariño Sánchez) correspondiente a: 67 horas
Total: 331 horas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</si>
  <si>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
*Perfil gestor comunitario (Juan Sebastián Castellanos Salazar) correspondiente a: 25 horas 
*Perfil gestor comunitario (Jeisson Andrey Ortega Moncada) correspondiente a: 12 horas
*Perfil gestor comunitario (Cristian David Gómez Borda) correspondiente a: 16 horas
*Perfil gestor comunitario (Stid Humberto García Pineda) correspondiente a: 14 horas 
Total: 67 horas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</si>
  <si>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
-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
- En el área de almacenamiento de insumos de aseo (Químicos) se evidencio Además, dentro del recorrido por establecimiento se evidenciaron algunas condiciones higiénico-sanitarias que no fueron relacionadas en el acta de la visita tales como:
- Se evidencio insumos y elementos almacenados en el cuarto de residuos, los cuales no corresponden al proceso de manejo de residuos en el establecimiento.
- En áreas aledañas a las unidades sanitarias se evidencio un área tipo foso, que no contaba con la suficiente protección que evite el ingreso o proliferación de plagas.
- En cuanto a la verificacion de la limpieza y desinfección de las áreas, se evidenciaron áreas con evidente suciedad, en áreas comunes, baños y aulas y en el recorrido se evidenciaron planillas de registro de limpieza y</t>
  </si>
  <si>
    <r>
      <t xml:space="preserve">Se genera glosa G2 </t>
    </r>
    <r>
      <rPr>
        <b/>
        <sz val="10"/>
        <color theme="1"/>
        <rFont val="Arial"/>
        <family val="2"/>
      </rPr>
      <t>GLOSA POR INSUMOS Y RECURSOS.ANEXO 8</t>
    </r>
    <r>
      <rPr>
        <sz val="10"/>
        <color theme="1"/>
        <rFont val="Arial"/>
        <family val="2"/>
      </rPr>
      <t xml:space="preserve">,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t>
    </r>
  </si>
  <si>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 Actividad 4 que presenta 3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
 1)Sarampión OTILIO PEÑALOSA MORENO RC 1034405034 IEC Fallida, Con ficha de notificación del 11/02/2025 Inicio de la IEC: 11/02/2025, con cargue incompleto IEC fallida: 18/02/2025,
2)SR SANTIAGO MALAGON ORJUELA RC; 1014908109 con ficha de notificación del 2/02/2025, inicio de la IEC: 3/02/2025 IEC: 4/02/2025, Bloqueo: 4/02/2025, fecha de cargue final: 11/03/2025, 
3)SRC MANUEL VICENTE RINCON GARZON FN: 25/02/2025, RC: 1025334747, con fecha de notificación del: 25/02/2025 Edad: 2 meses, inicio de la IEC: 26/02/2025 IEC: 26/02/2025, Fecha de cargue final: 25/03/2025, 
4)Tosferina HECTOR MANUEL SANDOVAL GUAQUETA CC 17020119, edad: 84 años, inicio de la IEC: 20/02/2025, presenta soporte de IEC fallida. No cuenta con cargue de IEC fallida
5)SR ELENA ELISA SALCEDO RESTREPO RC 1014906362, IEC Fallida, Fecha de notificación: 6/02/2025, Edad: 25 meses de cuerdo a la información de la ficha de notificación fecha de cargue de la IEC fallida: 18/02/2025 
6)SRC HIJO DE ERIKA LORENA FLOREZ AGUDELO CN 24124811230769, Fecha de notificación: 4/02/2025, cargue: 16/05/2025
7)SR ANTONELLA GARCIA SUAREZ RC 1032517147 Ficha de Notificación: 6/02/2025 con fecha de cargue del 4/03/2025, 
8)SR EMILIO JOSE BELTRAN CHIPATECUA RC: 1010851173 FN: 21/02/2025, fecha de cargue cierre: contiene FN, HC, BAC, IEC cierre :12/03/2025, se evidenció que, no cuenta con cargue de IEC preliminar, los archivos no se marcaron de acuerdo a lo establecido en el anexo cargue Drive EPV. 
9)SRC HIJA DE KAREN ALEXANDRA REINA LUGO CN: 25028110056497 Ficha de Notificación: 21/02/2025 el no cargue del soporte BAC en los archivos preliminares
10)Evento Ana Vallejo con CC:41506292 con ficha de notificación 12/02/2025y con cargue al DRIVE del día 17/02/2025.con IEC del 14/02/2025
11) Tuberculosis EDULIA MARGOTH URANGO HERRERA CC 50978356 FN: 1/02/2025 FR: 1/02/2025 IEC: 6/02/2025, fecha de cargue de los soportes en el drive de IEC: 11/03/2025 contiene FN, IEC, LB, HC Hallazgo: cargue de soportes tardío, respecto a la fecha de la recepción del evento 1/02/2025. 
12) Tuberculosis LINA MARIA CASAS BELLO CC 1022363065 FN: 15/02/2025 FR: 15/02/2025 IEC realizada el 25/02/2025, fecha de cargue de los soportes en el drive de IEC SDS: IEC, FN, HC, LB: 11/03/2025 tardío respecto a la fecha de la recepción del evento 15/02/2025. 
13) Tuberculosis PEDRO ANTONIO LEGUIZAMON DOMINGUEZ CC 19309029, FN: 14/02/2025 FR: 14/02/205 IEC realizada el 23/02/2025, fecha del cargue de la IEC: 03/03/2025 IEC, HC, FN, LAB, tardío respecto la fecha de la recepción del evento 14/02/2025.
14)Tuberculosis FABIOLA RINCON CC 51666627 FN: 31/01/2025 FR: 31/01/2025 IEC: 6/02/2025, fecha del cargue de la IEC: 06/03/2025 IEC, HC, FN, LAB, tardío respecto la fecha de la recepción del evento 31/01/2025. 
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</si>
  <si>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
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
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
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13) SR JUAN NICOLAS MUÑOZ VARGAS RC: 1145935045, FN: 24/03/2025, Edad: 4 años, muestra: 23/03/2025 resultado: 27/03/2025 negativo, inicio de la IEC: 24/03/2025 IEC:24/03/2025, Bloqueo: 25/03/2025, fecha del cargue preliminar 25/03/2025 contiene HC, FN, IEC, BAC e IEC cierre se cargó el: 12/05/2025. 
Se evidenció cargue incompleto de soportes preliminares, no cuenta con BAC, cargue tardío de soportes de cierre IEC y BAC respecto a la fecha de la notificación del evento 24/03/2025. 
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
16)SRC RC:1020854016 con ficha de notificación del día 16/03/2025 con cargue preliminar al DRIVE el día 31/03/2025.Tardio.
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18)SRC RC:1020854016 con ficha de notificación del día 16/03/2025 con cargue al DRIVE el día 31/03/2025- con IEC DEL 31/03/2025 
19)SRC CNV:25035310079629 con ficha de notificación del día 11/03/2025 con cargue al DRIVE el día 14/03/2025- con IEC DEL 14/03/2025 
20)SRC RC:1119892171-1 con ficha de notificación del día 15/02/2025 con cargue al DRIVE el día 18/02/2025
21)SRC Evento RNV:25028310054536 con ficha de notificación del día 22/02/2025 con cargue al DRIVE el día 25/02/2025
22)SRC Evento CNV:25026210056114 con ficha de notificación del día 18/02/2025 con cargue al DRIVE el día 24/02/2025- con IEC DEL 22/02/2025 
23)SRC CNV: 25024210046129 con ficha de notificación del día 14/02/2025 con cargue al DRIVE el día 17/02/2025- con IEC DEL 15/02/2025 
24)SR RC:10108497763 con ficha de notificación del día 06/03/2025 con cargue al DRIVE el día 10/03/2025
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27)Tosferina AARON RUBIO SALOMON RC: 1014318749 FN: 21/03/2025 Edad: 1 año, muestra: 20/03/2025 resultado: 27/03/2025 positivo, IEC: 22/03/2025 IEC: 23/03/2025, el evento no cuenta con carpeta en el drive de SDS. 
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33)Tosferina DEMILY SOFIA TORRES MEJIA RC: 1020853684 Ficha de Notificación: 21/03/2025, fecha de cargue de los soportes en el drive de IEC: 24/03/2025 contiene HC, IEC, hallazgo: cargue de soportes incompleto no cuenta con seguimiento a contactos. 
34)Tosferina LIAM DAVID PEÑARREDONDA MENDOZA RC: 1079691741 FN: 25/03/2025 Edad: 3 años, muestra: 24/03/2025 resultado: 27/03/2025 positivo, Inicio IEC: 26/03/205 IEC: 28/03/2025, el cargue del informe en Word, no se realizó envío de informe Word vía correo electrónico.  
35)Tosferina VERONICA TRUJILLO PEREZ TI: 1020786034 IEC Fallida, cuenta con informe de fallido del 25/03/2025, no se realizó cargue el informe en el drive de SDS.
36)Tosferina DIEGO RESTREPO LONDOÑO CC 79236692 FN: 28/03/2025 Edad: 60 años, muestra: 29/03/2025, resultado: negativo del 3/04/2024. IEC: 29/03/2025, Bloqueo: 31/03/2025, cargue de soportes en el drive de SDS: IEC: 31/03/2025, 
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39)Hepatitis A JUAN DIEGO ORTIZ CARABALLO CC 1020845664 Ficha de Notificación: 7/02/2025 FR: 10/03/2025, IEC fallida, presenta informe de IEC fallida del 10/03/2025, 
40)Meningitis Bacteriana LAURA PAULINA FERLA GUAVITA FN: 19/0372025 FR: 20/03/2025 IEC: 21/03/2025 fecha del cargue de la IEC: 20/05/2025 IEC, HC, FN, SC tardía respecto a la fecha de la recepción del evento. 
41)Tuberculosis LUIS RAFAEL HERRERA FARFAN CC 79296323 FN: 15/03/2025 FR:16/03/2025 IEC:17/03/2025, fecha del cargue de la IEC: 21/04/2025 IEC, HC, FN tardía respecto la fecha de la recepción del evento 16/03/2025. 
42)Tuberculosis MARIA ISABEL GOMEZ GOMEZ CC 39740253 FN: 18/03/2025 IEC: 25/03/2025 fecha de cargue de la IEC: 8/04/2025 FN, HC, hallazgo: no cuenta con el cargue de soporte IEC. 
43)Tuberculosis BRANDON ALEXIS DUARTE FORERO CC 1000970557 FN: 26/02/2025 IEC: 3/03/2025 Sensible extrapulmonar ganglionar, coinfección, libro de contactos: diligenciado, fecha de cargue de la IEC: 21/04/2025 FN, HC, tardía. 
</t>
  </si>
  <si>
    <t xml:space="preserve">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-Michel Vanesa Galindo Mora CC:1023953253 con 26 Horas adicionales
-Alvaro Enrique González Rodriguez CC 79562718 con 26 horas adicionales
-Oscar Joaquín Vinasco Molina CC.80168880 con 25 horas adicionales 
-Jhonatan Steven Berrio Solano CC.1019106627 con 26 horas adicionales
-Anyi Liced Ruiz Suarez CC.102398246. con 26 horas adicionales
</t>
  </si>
  <si>
    <t xml:space="preserve">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-Andrea Liliana Ricaurte Ayala CC.1019033727 
</t>
  </si>
  <si>
    <t>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</si>
  <si>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Se genera glosa del 100% por ausencia de soportes, del valor reportado en la columna “presupuesto ejecutado periodo”, debido a que las actividades de la intervención reportada como ejecutada en el informe de gestión, no fueron soportadas.
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
-	Priorización de los casos para el seguimiento de la mitigación de los factores de riesgo intradomiciliario.
-	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
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</si>
  <si>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 xml:space="preserve">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</si>
  <si>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t>
  </si>
  <si>
    <t>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t>
  </si>
  <si>
    <t>Suma de VALOR TOTAL DE LA GLOSA</t>
  </si>
  <si>
    <t>VALOR GLOSAS INICIALES POR ENTORNO CUIDADOR O PROCESO TRANSVERSAL</t>
  </si>
  <si>
    <t>Entorno Cuidador/ Proceso Transversal</t>
  </si>
  <si>
    <t>Valor Glosa Inicial</t>
  </si>
  <si>
    <t>Total, General</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</si>
  <si>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</si>
  <si>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
1. Plan de acción del producto para la Subred Sur Occidente con actualización mensual en fecha del 13/04/2025; el lineamiento refiere “entrega 10 días calendario mes vencido”.
2.Cronograma para la Subred Sur Occidente de fecha del 13/03/2025, que es requerido “dentro de los primeros cinco días calendario mes vigente”
</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</si>
  <si>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
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
•	Usaquén: 1. Centro de Especialistas Médico Santa Bárbara, 2. Fundación Génesis de Colombia, 3. Instituto Colombiano del Sistema Nervioso y 4. Universidad el Bosque Consultorio Médico - Usaquén.
•	Engativá: 5. Fundación Cristiana Maranatha, 6. Corporación Universitaria Minuto de Dios / Sede Principal, 7. Cuidarte Tu Salud SAS Sede Bosque Popular, 8. Fundación Evoluciona y 9. Universidad Libre Sede Bosque Popular.
•	Suba: 10. Fundación Prever.
•	Chapinero: 11. Clínica Santo Tomas SA, 12. Alejandro Orozco Plazas y 13. Javesalud Javeriana / Fundación Javeriana de Servicios Médicos Odontológicos.
•	Barrios Unidos: 14. Colegio Mayor de Nuestra Señora del Rosario Sede Quinta de Mutis / Colegio Mayor de Nuestra Señora del Rosario y 15. Centro de Reclusión de Mujeres Bogotá INPEC.
•	Teusaquillo: 16. Fundación la Casa de Bill, 17. Área de Salud de Bienestar UNAL – CASE y 18. Fundación Fundar.
Igualmente se evidenció la no ejecución de treinta y tres (33) asistencias técnicas a UPGD que conforman la red de operadores de la vigilancia en salud pública, con abordaje de más de 4 subsistemas, distribuidas de la siguiente forma por localidad:
•	Usaquén: 1. Centro Médico Sede Torre Colmédica Santa Bárbara.
•	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
•	Suba: 9. Centro Médico Integral Bluecare 104 - Bluecare   Medcenter Plus IPS 104.
•	Chapinero: 10. Hospital Universitario San Ignacio, 11. Hospital Militar Central, 12. Clínica de Marly SA y 13. Clínica de la Mujer SAS.
•	Barrios Unidos: 14. Bienestar IPS SAS Chapinero, 15. Colsubsidio Clínica 94, 16. Hospital Universitario Barrios Unidos Mederi, 17. Servicios ADOM y CIA Ltda / Servicios ADOM SAS, 18. Hospital Infantil Universitario de San José y 19. Clínica Santa Mónica de Bogotá SAS / Clínica Azul.
•	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
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t>
  </si>
  <si>
    <t>No se acepta Glosa, teniendo en cuenta que se realizaràn los ajustes requeridos.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</si>
  <si>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</si>
  <si>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</si>
  <si>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en la socialización del acta, el colaborador le indica todos los requerimientos a cumplir por parte de lestablecimiento, al encargado del mismo, que recibió la visita.</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</si>
  <si>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el colaborador registró en el acta la información brindada por el propietario del establecimiento y le socializó el acta al finalizar la intervención y él le indicó que todo estaba claro.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</si>
  <si>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</si>
  <si>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ACTAS INDICADAS EN LOS PUNTOS 1, 2 Y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</si>
  <si>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</si>
  <si>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la actividad de Fortalecimiento se desarrolló conforme a los lineamientos establecidos, en concordancia con el objetivo de minimizar impactos en la salud y el entorno mediante la promoción de buenas prácticas y el mejoramiento continuo en los establecimientos intervenidos.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</si>
  <si>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2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</si>
  <si>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Por lo tanto, se aclara que no existe omisión en el pago ni en el reconocimiento de las horas trabajadas, y que el cumplimiento fue documentado y presentado</t>
  </si>
  <si>
    <t>NO SE ACEPTA LA GLOSA, EL TIPO DE HALLAZGO DESCRITO CORRESPONDE A ASPECTOS FORMALES O DE REDACCIÓN PUNTUAL, QUE NO INVALIDAN EL OBJETIVO SANITARIO NI EL IMPACTO DE LA ACCIÓN REALIZADA, Y POR TANTO NO JUSTIFICA UNA GLOSA DEL 5% DEL VALOR</t>
  </si>
  <si>
    <t>No se acepta glosa teniendo en cuenta que el hallazgo relacionado no es evidente en la verificación del acta, adicionalmente el registro de ID bajo el cual se genera la glosa no corresponde al acta diligenciada.</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</si>
  <si>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</si>
  <si>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No se acepta glosa ya que las exigencias reportadas en el cuerpo del acta muestan las condiciones sanitarias del establecimeinto en el momento de la intervención, y el consolidado de las mismas no supedita su notificación al usuario y calidad del proceso</t>
  </si>
  <si>
    <t>No se acepta glosa dado que el establecimiento  evaluado al no contar con internaición no requiere de sistema de almacenameinto alterno, si maneja correctamente el plan de contingencia.</t>
  </si>
  <si>
    <t>No se acepta glosa teniendo en cuenta que el profesional aclara en el acta que el documenteo de plan de saneamiento se encontraba desactualizado y aclara igualmente que es el programa de residuos el que se encuentra desactualizado, y no es correcto incluir entre las exigencias  programas que estaban completos</t>
  </si>
  <si>
    <t>No se acepta glosa ya que la profesional genera adenda con ajuste del error  reportado,  y en el momento de la intervención no se contaba con la existencia de estos folios para ser registarados en el acta oroginal como actas anexas</t>
  </si>
  <si>
    <t xml:space="preserve">No se acepta glosa teniendo  en cuenta que el establecimeitno fue notificado en el acta del hallazgo para su subsanación </t>
  </si>
  <si>
    <t xml:space="preserve">No se acepta glosa porque lo presentado y registrado no afecta la calidad de los productos ni el proceso </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</si>
  <si>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</si>
  <si>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NO SE ACEPTA LA GLOSA, EL ÍTEM DE LA FECHA DEL LAVADO DE TANQUE DE ALMACENAMIENTO ES INFORMATIVO,  NO ESTA SUJETO A CALIFICACIÓN DE CUMPLE O NO CUMPLE, ESTE ASPECTO NO CAMBIA EL CONCEPTO EMITIDO</t>
  </si>
  <si>
    <t xml:space="preserve">NO SE ACEPTA LA GLOSA, LA VERIFICACIÓN DE FACTURA SE REALIZA CONTRA EL FÍSICO VERSUS EL INFORME DE GESTIÓN, ASÍ MISMO LAS ULTIMAS HOJAS DE CADA SOPORTE SON VERIFICADAS PARA LA REVISIÓN DEL CONCEPTO SANITARIO EMITIDO </t>
  </si>
  <si>
    <t xml:space="preserve">NO SE ACEPTA LA GLOSA, LA CALIFICACION EN LA IMPLMENTACIÓN DEL PLAN DE GESTIÓN DE RESIDUOS SÓLIDOS ESTÁ SUJETA AL CRITERIO DEL PROFESIONAL QUE REALIZA LA VISITA </t>
  </si>
  <si>
    <t>NO SE ACEPTA LA GLOSA, EL NO DILIGENCIAMIENTO DEL ANEXO NO AFECTA EL CONCEPTO SANITARIO EMITIDO</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</si>
  <si>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</si>
  <si>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NO SE ACEPTA LA GLOSA, SE REALIZÓ LA RESPECTIVA CANALIZACIÓN CON LA LIDER OPERATIVA DE ETOZ, Y PROGRAMARON OPERATIVO POR PARTE DE LA LÍNEA. 
 EL NO DILIGENCIAMIENTO DEL ANEXO NO AFECTA EL CONCEPTO SANITARIO EMITIDO</t>
  </si>
  <si>
    <t xml:space="preserve">No se acepta glosa, ya que en el cuerpo del acta menciona los hallazgos y se notifica al establecimiento lo observado  </t>
  </si>
  <si>
    <t>No se acepta glosa teniendo en cuenta que se genera busqueda activa del soporte para subsanar el hallazgos</t>
  </si>
  <si>
    <t>NO SE ACEPTA LA GLOSA, LA VERIFICACIÓN DE LAS CONDICIONES SANITARIAS EN RETROSPECTIVA SON RELATIVAS, PUEDEN VARIAR CON EL PASO DE LOS DÍAS, CON LO PRESENTADO EN EL MOMENTO DE LA VISITA Y/O LO MANIFESTADO A LA PROFESIONAL EN EL MOMENTO DE LA INTERVENCIÓN</t>
  </si>
  <si>
    <t>NO SE ACEPTA: Ya que el tipo de hallazgo descrito corresponde a aspectos formales o de redacción puntual, que no invalidan el objetivo sanitario ni el impacto de la acción realizada, y por tanto no justifica una glosa del 100%.</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</si>
  <si>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</si>
  <si>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 El tipo de hallazgo descrito corresponde a aspectos formales o de redacción puntual, que no invalidan el objetivo sanitario ni el impacto de la acción realizada.</t>
  </si>
  <si>
    <t xml:space="preserve">NO SE ACEPTA: Ya que el tipo de hallazgo descrito corresponde a aspectos formales o de redacción puntual, que no invalidan el objetivo sanitario ni el impacto de la acción realizada, y por tanto no justifica una glosa del 100%.
</t>
  </si>
  <si>
    <t>No se acepta ya que  los hallazgos descritos no comprometen la validez técnica ni sanitaria del total de la intervención realizada. El proceso de fortalecimiento fue realizado a personas de establecimientos, El tipo de hallazgo descrito corresponde a aspectos formales o de redacción puntual, que no invalidan el objetivo sanitario ni el impacto de la acción realizada.</t>
  </si>
  <si>
    <t xml:space="preserve">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
</t>
  </si>
  <si>
    <t xml:space="preserve">NO SE ACEPTA: Ya que el tipo de hallazgo descrito corresponde a aspectos formales o de redacción puntual, que no invalidan el objetivo sanitario ni el impacto de la acción realizada, y por tanto no justifica una glosa del 100%..
</t>
  </si>
  <si>
    <t>No se acepta la glosa, Ya que no afecta el concepto de la visita y/o la calidad del producto presentado.
WILLIAM LEÓN,  JORGE MARTÍNEZ 
2.No se acepta la glosa.Ya que el tipo de hallazgo descrito corresponde a aspectos formales o de redacción puntual, que no invalidan el objetivo sanitario ni el impacto de la acción realizada, y por tanto no justifica una glosa del 100%. LUZ DARY SOLANO</t>
  </si>
  <si>
    <t>NO SE ACEPTA: Ya que no afecta el concepto de la visita y/o la calidad del producto presentado.</t>
  </si>
  <si>
    <t xml:space="preserve">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del concepto sanitario y registro documental.
</t>
  </si>
  <si>
    <t>No se acepta la glosa la Subred Integrada de Servicio de Salud Norte E.S.E., realizara la verificación correspondiente de los soportes auditados.</t>
  </si>
  <si>
    <t>No se acepta la glosa, debido a que la intervención se realizó con calidad y se realizó la respectiva retroalimentaicón a la UPGD con la efectividad del caso, lo cual es la finalidad del seguimiento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</si>
  <si>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</si>
  <si>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No se acepta ya que el FORMATO DE SEGUIMIENTO A MENORES DE 15 AÑOS CON ASMA Y/O RINITIS se utiliza por un periodo de 10 meses (marzo a diciembre) por lo cual es suceptible de modificaciones y ajustes permanentes de acuerdo a la necesidad por lo cual su calidad se debe evaluar al final del seguimiento con las familias es decir despues del mes de diciembre.</t>
  </si>
  <si>
    <t>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</si>
  <si>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 xml:space="preserve"> 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</si>
  <si>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tecnólogo y el proceso de Inspección y Vigilancia se desarrolló conforme a los lineamientos establecidos, en concordancia con el objetivo de minimizar impactos en la salud asociados a la exposición al humo de tabaco.</t>
  </si>
  <si>
    <t>No se acepta ya que el proceso se de atención a la queja relacionada con
la afectación en salud asociada a la exposición a ruido a partir de la notificación del ciudadano se realizo con el
abordaje y seguimiento a la problemática, indagando sobre su fuente, lugar, emisor
y posibles afectados, verificando la información mediante la visita de inspección, y la encuesta a posibles afectados alrededor de la fuente con el traslado a las entidades que tienen la competencia sancionatoria por lo cual los hallazgo identificados no inciden en la calidad del proceso descrito.</t>
  </si>
  <si>
    <t>No se acepta ya que la gestión que se realiza para lograr la consecución de la muestra requiere tiempos que por la priorización en el cumplimiento de la muestra establecida y la dificultad permanente que presentó la localidad de Chapinero no se documentaron como lo son las visitas fallidas a San Isidro Patios, las llamadas telefónicas o la articulación con otros entornos por lo cual se debe validar es el producto final que en este caso es la consecución de la muestra.</t>
  </si>
  <si>
    <t>No se acepta, La Subred Integrada de Servicios de Salud, cuenta con Concepto técnico 2025-016452-1</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</si>
  <si>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ingeniero y el proceso de Inspección y Vigilancia se desarrolló conforme a los lineamientos establecidos, en concordancia con el objetivo de minimizar impactos en la salud asociados a la exposición al humo de tabaco.</t>
  </si>
  <si>
    <t>No se acepta la glosa, por cuanto los hallazgos descritos no comprometen la validez técnica ni sanitaria de la intervención realizada, conservando esta su integridad y cumplimiento conforme a los lineamientos establecidos.</t>
  </si>
  <si>
    <t>No se acepta la glosa, por cuanto los hallazgos descritos no comprometen lo ejecutado por la intervención y se presentó la gestión realizada</t>
  </si>
  <si>
    <t>No se acepta glosa, ya que el tipo de hallazgo descrito corresponde a aspectos que no invalidan el objetivo sanitario ni el impacto de la acción realizada, ya que la cantidad de intervenciones que se relacionan en base  estan dentro del punto de intervención de establecimientos educativo, el cual para la línea en cuestión se debe tener en cuenta su variada tipificacion.</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</si>
  <si>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colaborador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</si>
  <si>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</si>
  <si>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No se acepta ya que el hallazgo descrito corresponde a aspectos formales o de redacción puntual, que no invalidan el objetivo sanitario, ni el impacto de la acción realizada, y por lo tanto no justifica una glosa del 100% del valor. Se garantizo el ingreso del establecimiento a la plataforma SVIGILA.</t>
  </si>
  <si>
    <t>No se acepta, durante la auditoria se mostró los soportes digitales del acta indicada, evidenciando que el acta estaba conforme a los procedimientos establecidos, incluyendo visita técnica, valoración de cumplimiento y determinación del concepto sanitario. Fue enviado al Sistema de Investigaciones Disciplinarias SIIAS.</t>
  </si>
  <si>
    <t>No se acepta, ya que los hallazgos descritos corresponden a aspectos formales o de redacción puntual, que no invalidan el obejtivo sanitario ni el impacto de la accíón realizada, y por lo tanto, no justfica una glosa del 100% del valor. Las exigencias fueron dejadas en el acta conforme, aspectos de identificación/ señalización del numeral no alteran el concepto sanitario y la exigencias dejadas en la inspección.</t>
  </si>
  <si>
    <t xml:space="preserve">No se acepta ya que los hallazgos descritos no compromenten la validez técnica ni sanitaria del total de la intervención realizada. El proceso de IVC fue llevado a cabo conforme a los procedimietos establecidos, incluyendo visita técnica, valoración de cumplimiento, determinación de concepto sanitario.
Con relación al acta MS05N022607 con ID 368181 del 10/02/2025 con concepto desfavorable, es pertinente aclarar que el hallazgo referente a las areas de almacenamiento se encuentran relacionadas en la hoja 9 del acta. No obstante, es de resaltar que la visita tuvo medidas sanitarias las cuales llevan tiempo en su revisión y diligencimientos del mismo. Documentos que no presentaron errores, por lo que, generar una no conformidad por un númeral no es pertinente conforme al todo el producto que entregó el profesional.
Con relación al acta MS05N022407 con ID 369338 del 11/02/2025 con concepto desfavorable, pertinente aclarar que el documento "INSTRUCTIVO PARA EL DILIGENCIAMIENTO DE ACTAS DE APLICACIÓN MEDIDAS SANITARIAS DE SEGURIDAD, LEVANTAMIENTO Y ANEXOS, EN ESTABLECIMIENTO" no especifica que debe describir en el acta los motivos de las causales. No obstante, las causales como están en dicho documento quedan descritos en la plataforma SIVIGILA al momento de ingresar la medida sanitaria, en este caso el DECOMISO. Por tal razón, la glosa generada se considera no es procedente.  </t>
  </si>
  <si>
    <t>No se acepta ya que el hallazgo descrito no compromete la validez técnica ni sanitaria del total de la intervención realizada. el proceso de IVC fue llevado a cabo conforme a los procedimientos establecidos, incluyendo visita técnica, valoración de cumplimiento y determinación del concepto sanitario.</t>
  </si>
  <si>
    <t>No se acepta la glosa. Inicialmente indica que se evidencian 10 actas. No obstante, solo se reportan 09 actas con sus respectivos hallazgos
MS05N022948, MS05N022847, MS05N022960, MS05N022570, MS05N022942, MS05N022853, MS05N022599, MS05N022955: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MS05N022409: No se acepta, ya que el hallazgo descrito corresponde a aspectos formales o de redacción puntual, que no invalidan el objetivo sanitario ni el impacto de la acción realizada, y por lo tanto, no justifica una glosa del 100% del valor</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</si>
  <si>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t>
  </si>
  <si>
    <t>No se acepta la glosa. Esta acta no corresponde a la localidad de Barrios Unidos, el ID 344391 corresponde a la localidad de CHAPINERO, al revisar en SIVIGILA del ID en mención.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Las exigencias quedaron consignadas conforme a lo inspeccionado por el profesional, así como el concepto sanitario fue conforme.</t>
  </si>
  <si>
    <t>No se acepta, ya que los hallazgos descritos corresponden a aspectos formales o de redacción puntual, que no invalidan el obejtivo sanitario ni el impacto de la accíón realizada, y por lo tanto, no justfica una glosa del 100% del valor.</t>
  </si>
  <si>
    <t>No se acepta, ya que los hallazgos descritos corresponden a aspectos formales o de redacción puntual, que no invalidan el obejtivo sanitario ni el impacto de la accíón realizada, y por lo tanto, no justfica una glosa del 100% del valor. 
En el acta MS05N022679, ID: 359562, se hace salvedad en la transcripción el numero "4" del ID es "9".
En el acta MS05N022688, ID: 547078, se hace salvedad en la transcripción el número "6" del ID realmente es un "0".
En el acta MS05N022681, ID: 751057, se hace salvedad que se emitió un concepto sanitario favorable con requerimiento, toda vez que, en el momento de la visita realizada el día 06/02/2025, la profesional evidenció temas de remodelación de muebles de almacenamiento, por lo que dificultaba la inspección de  uno de los items evaluados método del ordenamiento del almacenamiento, se mostró plan de mejoramiento donde se evidenció plazos de cumplimiento. Con base a lo anterior, se emitió concepto favorable con requerimiento indicando a los vigilados que se realizaría un seguimiento en un periodo corto con el fin de verificar las exigencias dejadas.</t>
  </si>
  <si>
    <t xml:space="preserve">No se acepta, ya que los hallazgos descritos corresponden a aspectos formales o de redacción puntual, que no invalidan el obejtivo sanitario ni el impacto de la accíón realizada, y por lo tanto, no justfica una glosa del 100% del valor. </t>
  </si>
  <si>
    <t>No se acepta, ya que los hallazgos descritos corresponden a aspectos formales o de redacción puntual, que no invalidan el obejtivo sanitario ni el impacto de la accíón realizada, y por lo tanto, no justfica una glosa del 100% del valor. Se realiza la medida sanitaria conforme a lineamientos.</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</si>
  <si>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Los hallazgos pertinentes a saneamiento son dejados en el acta y la identificación de estos numerales no afecta el concepto técnico dejado en la visita indicada</t>
  </si>
  <si>
    <t>No se acepta la glosa, pues De las actas MS09N010055, ID: 729534, concepto sanitario desfavorable y MS09N010070, ID: 662967, concepto sanitario Favorable con Requerimientos (FR), es pertinente aclarar que la profesional Daniela Mora se encontraba en curva de aprendizaje y adaptación al instrumento de Inspección, Vigilancia y Control, ya que ella ingreso el 10 de febrero del 2025. Por lo que las glosas dejadas serían pertienente como plan de mejora.</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</si>
  <si>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Se aclara que en el momento de la visita no se encontraban lentes de contacto en el establecimeinto por ende, no se podia tomar medida. No obstante, se evidenció la propaganda para la venta de estos y en las facturas algunas ventas.</t>
  </si>
  <si>
    <t xml:space="preserve">No se acepta la glosa dado que la Subred cuenta con las asistencias técnicas donde  soporta por medio del acta de profesional la cual en el desarrollo de la visita de asistencia técnica cuenta  con avance de coberturas, seguimiento a la cohorte, arqueo de insumos e inmunobiológicos y se prioriza un tema de acuerdo a las necesidades de la IPS dando cumplimiento al documento operativo y la ejecución de ésta, en los planes de mejora  de la IPS se evidencia que se realiza seguimiento a las actividades planteadas y la ejecución de las actividades mencionadas para su respectivo funcionamiento. Por lo cual se realizará la respectiva solicitud de aval técnico a los referentes técnicos de SDS. </t>
  </si>
  <si>
    <t>No se acepta la glosa teniendo en cuenta que la subred Norte cuenta con los soportes donde se evidencia que se realiza la gestión para la contratación del perfil técnico de sistemas y profesional de enfermería, para dar cumplimiento al 70 % del documento operativo, asi mismo se facturó unicamente el th contratado. De igual forma frente al muestreo de fiebre amarilla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la diferencia es de 1 dosis entre cruce de información de las fuentes. Por lo cual se realizará la respectiva solicitud de aval técnico a los referentes técnicos de SDS</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</si>
  <si>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Por lo cual se realizará la respectiva solicitud de aval técnico a los referentes técnicos de SDS</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</si>
  <si>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frente al hallazgo identificado en la actividad, el de aclarar que el documento operativo PAI para el producto 76 actividad 6,  realizar supervisión, seguimiento, acompañamiento y fortalecimiento técnico con priorización de temáticas de acuerdo a los componentes del programa PAI al 100% del talento humano distribuido en la diferentes táctica de la modalidad extramural, más no menciona la cantidad de listas de chequeo aplicadas por día, si no se debe dar cumplimiento al 100 % del talento humano contratado en la operatividad de la estrategia durante el periodo (marzo de 2025), de igual manera el documento no es específico con la dedicación en tiempo para la aplicación de la lista de chequeo, durante el ejercicio de auditoría se identificó que el profesional encargado de la localidad de Usaquén realizó la supervisión en terreno a los equipos que se encontraban ese mismo día desarrollando sus actividades en puntos cercanos dentro de la localidad lo que le permitió ejecutar esta actividad en un mismo día, la auditora comparó la microplaneación diaria con las listas de chequeo correspondientes, siendo coherente la información presentada, estos soportes fueron enviados mediante el correo jpjimenez@saludcapital.gov.co. Por lo cual se realizará la respectiva solicitud de aval técnico a los referentes técnicos de SDS. frente al hallazgo identificado en la actividad, se aclara que se dio cumplimiento del envió oportuno del último día calendario del mes de marzo (31) con el formato establecido (76.2- micropl-actores-sociales) al correo sdspai@saludcapital.gov.co y a los referentes de estrategias de la SDS, lo cual se da cumplimiento al documento operativo del producto. Desde nivel central se envió correo solicitando ajustes, sin embargo, no se especifica tiempo de respuesta dando alcance para el ajuste en mención con el envío del producto el siguiente periodo. Por lo cual se realizará la respectiva solicitud de aval técnico a los referentes técnicos de SDS.</t>
  </si>
  <si>
    <t xml:space="preserve">No se acepta la glosa teniendo en cuenta que por el volumen de registros no se alcanza a ingresar oportunamente dentro de las 24 horas después de administración de los inmunobiológicos, sin embargo, al momento de realizar la entrega de los informes a nivel distrital se cumple con el 100 % de las dosis ingresadas en el periodo con calidad, completitud y congruencia acorde al acta de revisión de la secretaria de salud del 13/04/2025. Por lo cual se realizará la respectiva solicitud de aval técnico a los referentes técnicos de SDS
</t>
  </si>
  <si>
    <t>No se acepta la glosa teniendo encuenta que por parte del Profesional de enfermería y el técnico de sistemas  para las IPS pediatras cumplen con el 100 % de las visitas realizadas con los componentes mencionados de acuerdo al documento operativo (adherencia al Decreto 1397 de 1.992 y la Resolución 1665 de 139, código de comercialización de sucedáneos de leche materna, acciones implementadas en el seguimiento a vacunados para la ruta de atención integral en salud, y en los indicadores de calidad del dato y de EAPV). Por lo cual se realizará la respectiva solicitud de aval técnico a los referentes técnicos de SDS</t>
  </si>
  <si>
    <t>No se acepta la glosa dado que el proceso de Asistencia técnica a la IPS la bina de intramuralidad cumple con los conocimientos técnicos para la   actividad de asistencia técnica en conjunto Profesional universitario 1 y Técnico 2 y el diligenciamiento del Anexo 74B.1_AT_Tecnicos_SI_IPS, Acta Subred (propia de la entidad), y Formato 74A.1_AT_Di_IPS_PAI_Prof. De igual forma se aclara que aunque la profesional contó con inducción del proceso a ejecutar, no contaba con suficiente tiempo de  curva de aprendizaje en dicho proceso, y lo ideal para que el seguimiento se formativo y se fortalezca el proceso se debió dar recomendaciones y observaciones frente a las falencias identificadas en el seguimiento de campo del producto 74.</t>
  </si>
  <si>
    <t>No se acepta glosa, frente al hallazgo identificado en la actividad, el seguimiento en campo no contó con el acompañamiento de líder o coordinador PAI de la Sub Red Norte, esto no permitió una adecuada identificación del hallazgo socializado, adicionalmente la profesional a quien le realizaba el seguimiento se encontraba realizando acciones de carácter prioritario para la operación de la estrategia, imposibilitando la respuesta pronta hacia la lista de chequeo, dichas actividades conllevan tiempo y minucia para el éxito de la salida del talento humano a terreno, es por ello que se considera que la verificación por parte del ente distrital se realizó solo, adicional es de aclarar que el anexo 8, elementos de aseo y desinfección, bolsas de desecho (para los puntos vacunadores públicos y los equipos extramurales), especifica que es según necesidad y tampoco color de la bolsa, y en el momento del seguimiento si se contaba con bolsas de desecho a excepción de bolsa blanca, el anexo no especifica la cantidad ni el color de las bolsas. Por lo cual se realizará la respectiva solicitud de aval técnico a los referentes técnicos de SDS.</t>
  </si>
  <si>
    <t>No se acepta glosa, se cuenta con el soporte de pago a las profesionales del periodo de marzo del 2025</t>
  </si>
  <si>
    <t>No se acepta glosa, frente al hallazgo identificado  este se soportará con el soporte de pago a las técnicos auxiliares de enferemría  del periodo de marzo del 2025</t>
  </si>
  <si>
    <t>No se acepta glosa, frente al hallazgo identificado se cuenta conel soporte de pago a las profesionales del periodo de marzo del 2025</t>
  </si>
  <si>
    <t>La subred norte no acepta la glosa G3, para asesorías psicosociales del producto 32 Promoción del cuidado con personas vinculadas a las actividades sexuales pagadas, donde, aunque no se contó con el formato de escala de medición de mejoramiento de habilidades y competencias en 8 asesorías para el mes de febrero y 9 asesorías para el mes de marzo, se cuenta con el diligenciamiento del formato de escala de medición de mejoramiento de habilidades y competencias con las trabajadores priorizados que cuentan con caracterización y asesorías, evidenciando que el resultado de la información correspondiente con los conocimientos y habilidades adquiridas por los trabajadores con el seguimiento de los compromisos.</t>
  </si>
  <si>
    <t>La subred no acepta la glosa G9 por inconsistencia en el informe de gestión, sobre el total del producto gestión estratégica y táctica del entorno cuidador laboral con reporte mensual para los productos 31, 33, 39 y 40 al no desagregar por localidad la meta ejecutada, teniendo en cuenta que no se tiene afectación de lo verificado y la programado.</t>
  </si>
  <si>
    <t>No se acepta la glosa puesto que aunque en el seguimiento en campo que se evidenció hallazgo para el perfil de psicología no diligenció el formato de la escala de medición de mejoramiento de habilidades y competencias, posterior a este la
profesional realizo contacto con la usuaria de la UTI, para diligenciarlo contado con la información correspondiente.</t>
  </si>
  <si>
    <t>La subred no acepta la glosa G3, en el producto 36 - Caracterización del perfil del riesgo en niños, niñas y adolescentes trabajadores en zonas de concentración comercial referenciadas a nivel intersectorial o por otros espacios y procesos en donde por parte del tecnólogo en la ficha 1110251288 4 no se diligencio la fecha de nacimiento, debido a que se realiza cambio de la hoja del formato y no se actualizo la información correspondiente.</t>
  </si>
  <si>
    <t>No se acepta glosa,  frente al  hallazgo identificado en la actividad del documento operativo PAI el cual solicita para  la aplicación de vacuna fiebre amarilla para viajeros se debe realizar el 100% del  diligenciamiento de la herramienta SEGPLAN para el cargue de las actividades del proyecto de inversión 8141 meta 38 actividades 1 y 2,  y no solicita que la información ingresada sea coincidente con Anexo 80.1_Enc_Vacun_FA y Aplicativo PAI 2.0, dado que la información puede variar  en el transcurso de la revisión desde el nivel central SDS. Por lo cual se realizará la respectiva solicitud de aval técnico a los referentes técnicos de SDS.</t>
  </si>
  <si>
    <t>No se acepta glosa, ya que el plan de acción y el cronograma se cargaron en el ONEDRIVE dispuesto por la SDS, con la calidad esperada, sin afectar la finalidad del producto.Por la anterior se gestiona por oficio,  concepto técnico para el levantamiento de glosa,teniendo en cuenta que fue un cargue extemporáneo de 3 días según lo dispuesto por elanexo 6 y no por la calidad de los productos.</t>
  </si>
  <si>
    <t xml:space="preserve">La Subred Integrada de Servicios de Salud Norte no acepta la glosa G1 toda vez que los pagos a los contratistas se han realizado de acuerdo a las acciones desarrolladas en el producto, y se cuenta con los comprobantes de egreso para cada uno de estos casos donde se acredita el pago de estas horas en los meses siguientes. </t>
  </si>
  <si>
    <t>La Subred Integrada de Servicios de Salud Norte no acepta la glosa G1  toda vez que los pagos a la contratista se han realizado de acuerdo a las acciones desarrolladas en el producto, y se cuenta con los comprobantes de egreso para cada uno de estos casos donde se acredita el pago de estas horas en los meses posteriores.</t>
  </si>
  <si>
    <t>No se acepta la glosa G3 del producto 50 para el mes de febrero, toda vez que la sub actividad consagrada en el lineamiento técnico (la Subactividad No7: Acta de reunión o soporte seguimiento al proceso de canalización) hace referencia al soporte de seguimiento al proceso de canalizaciones, más no una a una a las canalizaciones que son generadas hacia el Entorno, de igual manera, no hay armonización entre el lineamiento técnico de VSP y Comunitario que permita darle una verdadera respuesta desde las acciones del Entorno a las necesidades identificadas desde VSP en los usuarios canalizados, sin tener capacidad de respuesta y el enfoque pertinente a lo canalizado por parte del Entorno Comunitario. Situación que se ha socializado desde el mes de diciembre a la SDS desde los respectivos referentes de VSP y Comunitario.</t>
  </si>
  <si>
    <t xml:space="preserve">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 Asimismo, no se acepta la glosa correspondiente al mes de febrero sobre el  
producto 64 – Gestión en los niveles meso y micro de la salud pública del Entorno 
Cuidador Educativo por la no inclusión de la meta total en el informe de gestión, 
ya que dicho archivo en Excel viene preconfigurado por la Secretaría Distrital de Salud. En consecuencia, la omisión corresponde a un error a nivel central y no a 
una falla atribuible a la Subred ni al equipo del entorno.  </t>
  </si>
  <si>
    <t>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t>
  </si>
  <si>
    <t xml:space="preserve">No se acepta la glosa, dado que el hallazgo corresponde a un porcentaje mínimo 
(2%) que no afecta el cumplimiento técnico del componente. Además, en los 
lineamientos operativos ni en los documentos técnicos del Programa GESI se 
establece una obligatoriedad definida respecto a la periodicidad del registro de 
seguimientos. En consecuencia, no puede considerarse una omisión ni un 
incumplimiento por parte del equipo ejecutor. Adicionalmente, el Anexo 9 – 
Criterio G6 es claro al establecer un margen de hasta el 3%, por lo que el 
porcentaje observado se encuentra dentro de los parámetros permitidos. </t>
  </si>
  <si>
    <t>La Subred Norte no acepta la glosa, puesto que ya se cuenta con el otro si que cuenta con el ajuste del perfil de 
universitario 2</t>
  </si>
  <si>
    <t>La Subred Norte no acepta la glosa, porque se presentó el comprobante de egreso N° 000000000155916, en donde se evidencia el pago de los honorarios de la profesional Mónica Viviana Porras Bedoya de los meses de febrero y marzo 2025 y la diferencia entre el valor como refiere la glosa obedece a los descuentos establecidos por ley.</t>
  </si>
  <si>
    <t xml:space="preserve">No se acepta glosa teniendo en cuenta que la IEC individual se realizó previamente por el equipo transmisibles,   así mismo no es especifico para el tipo de población ya que el protocolo del Instituto Nacional de Salud especifican para  el evento Mpox:  “Realizar monitoreo de la notificación de casos de varicela, especialmente en hombres adultos entre los 20 y 40 años, a partir del diagnóstico diferencial en los brotes notificados como varicela en poblaciones especiales tales como población privada de la libertad y Fuerzas Militares, garantizar al menos una muestra para Mpox por cada grupo (patio o pelotón) según corresponda” por ende no concuerda con el tipo de población que esta explicita en los lineamientos distritales vigencia diciembre de 2024 a Julio de 2025  donde se relaciona población cautiva (cárceles, URI, lugares de retención, batallones, albergues, centro de adulto mayor), motivo por el cual la profesional especializada y según su valoración de riesgo no vio la necesidad de realizar adicionalmente una IEC individual para Mpox.                                                                               2,Actividad de gestión de riesgo “Certificado del curso “Caja de herramientas Gestión del Riesgo en Salud Pública” No se acepta glosa teniendo en cuenta que se realizó el curso de caja de herramientas, pero la profesional especializada perdió el primer módulo y no abrieron nuevamente el curso para realizarlo y poder continuar con los demás módulos, en el lineamiento no es claro que se debe realizar cuando esto pasa ya que solamente se solicita el certificado del curso,  de igual manera se realizó envío de correos electrónicos para realizar la pregunta al INS quienes son los que manejan dicha plataforma, para habilitar otra contraseña y usuario o habilitar el curso perdido  sin obtener respuesta,  
</t>
  </si>
  <si>
    <t xml:space="preserve">No se acepta glosa por IEC, se evidencia que al momento de la visualizacion de los soportes de las intervenciones, se generan errores en el formato designado en linea </t>
  </si>
  <si>
    <t>No se acepta la glosa relacionada con las impresoras, dado que el Anexo 8 del convenio no establece plazos específicos para la consecución de estos insumos y confirma que el grupo Quincy cuenta con las impresoras asignadas, se presentó la gestión realizada para la adquisición de nuevas impresoras. Cabe destacar que, actualmente, ambas impresoras del grupo Quincy se encuentran en funcionamiento.</t>
  </si>
  <si>
    <t xml:space="preserve">No se acepta glosa. Los soportes cuentan con informacion completa y con calidad, la actividad se realiz según lo tiempos establecidos por el cronograma, sin embargo se presento un error en la digitacion del valor en el acta general pero este se encuentra descrito en la lista de chequeo la cual hace parte de la misma lo cual no afecta la intervencion realizada </t>
  </si>
  <si>
    <t>No se acepta la glosa, ya que por parte de la Subred se presentó la trazabilidad correspondiente a los pagos realizados a las profesionales, incluyendo el detalle del pago de las horas adicionales. En este sentido, desde la Subred se ejecutarán todas las acciones pertinentes para garantizar el pago adecuado de las mismas.</t>
  </si>
  <si>
    <t xml:space="preserve">No se acepta glosa toda vez que la AT se realizo detro de los lineamientos establecidos y en el momento del conteo de la BAI se presenta un error de digitacion, sin embargo esto no afecta en nada la asistencia tecnica a las unidades informadoras, igualemente el pantallazo del REPS no genera afectacion a la calidad de la visita y fue un error al tomar el pantallazo donde ,no quedo pegado dentro del acta, sin embargo se cumplio con el obetivos de las asistencias tecnicas de acuerdo a los referido en los documentos operativos, permitiendo abordar de manera intergral la unidad alcanzando el objetivo de esta para dar respuesta a la secretaria de salud </t>
  </si>
  <si>
    <t xml:space="preserve"> No se acepta glosa toda vez que la AT se realizo detro de los lineamientos establecidos, y no afecta en esto no afecta en nada la asistencia tecnica a la unidad informadora ni al cierre definitivo que se realizo en la Asociación Médica para la Atención Integral SAS Clínica Nuevo Monterrey, y en Bienestar IPS Sede Centro de Especialistas del 21/03/2025 para SIVIGILA, No se acepta glosa toda vez que la AT se realizo detro de los lineamientos establecidos, y no afecta nada la asistencia tecnica a la unidad informadora ni al proceso de notificacion de los eventos de interes en salud publica.</t>
  </si>
  <si>
    <t>No se acepta glosa toda vez que la visita a potenciales operadores se realizo dentro de los lineamientos establecidos,  sin embargo esto no afecta en nada la caracterizacion a unidades informadoras y se les realizo el seguimiento para que realizaran los compromisos establecidos.</t>
  </si>
  <si>
    <t xml:space="preserve">No se  acepta  la  glosa  frente  al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dado  que  la  programación de  la  asistencia  técnica  se realiza dos  veces en el año, por  lo que  para la segunda asistencias  técnica  se  registra la  fecha del  desarrollo de  la  primera  asistencia técnica,   lo  cual esta actividad  se  tenia  programada  para  al  segundo  semestre del  año 2025.
Por  otro lado,  no se  acepta la  glosa  frente al  envío de correo electrónico a SDS con los incrementos realizados por Salud Mental en marzo de 2025, dado  que  inicialmente se remitió  un correo  electronico con los  soportes de  los  ingrementos  a la SDS de  manera  oportuna. Posteriomente  se  envió  un alcance con ajustes  realizados por  el  compondente  de salud mental.  </t>
  </si>
  <si>
    <t>No se acepta glosa por ausencia de soportes de las carpetas, se evidencian dificultades con la visualización de cargue de la carpeta, ya que el Drive refleja la fecha de ultima motificacion, mas no fecha de cargue</t>
  </si>
  <si>
    <t xml:space="preserve">No se acepta glosa por ausencia de soportes de las actas, ya que debido al incremento de los casos que se han venido presetando con el pico respiratorio de tosferina no se conto con los tiempo para realizar la articulación de manera presencial, como se describio en el plan de acció, sin embargo todos los compromisos generados de las actividad a desarrollar con el componente geográfico fueron entregadas a totalidad de acuerdo a los tiempos establecidos, frente a la ausencia de acompañamiento en campor no se acepta la glosa teniendo en cuenta que esta se desarrollo con otros perfiles y de acuerdo al documento operativo no se tiene una cantidad especifica de acompañamientos de manera mensual. Por esta razon desde la Subred se realizaran todas las acciones pertinentes para el levantamieto de las glosas. </t>
  </si>
  <si>
    <t xml:space="preserve">No se acepta la glosa, ya que estos son ajustes en el informe de gestion, ya que son errores de digitación en el desglose de las localidades, lo que no afecta la totalidad de la meta ejecutada, por esta razon la subred generara todas las acciones pertinentes para lograr subsanar este hallazgo. </t>
  </si>
  <si>
    <t>No se acepta la glosa, ya que estas acciones a la fecha son cargadas en el Drive de la gestion de la informacioón, herramienta que en la que cargaron todas las carpetas con los producto correspondientes, pero al ser este un dribve compartido puede acarrear en perdida de la informacion la cual por error humano no se peude observar en la trazabilidad del mismo, la razon por la cual no se puede evidenciar en que momento el documento se perdio ya que las demas carpetas si cuentan con los soportes dentro de las mismas y este producto se carga en los mismos tiempo de la documentacion general, motivo por el cual no fue posible complementar o recuperar la trazabilidad documental requerida para la validación del cumplimiento.</t>
  </si>
  <si>
    <t xml:space="preserve">No se acepta la glosa porque la líder del proceso realiza de manera mensual seguimiento a los productos realizados a cada profesional, el seguimiento se realiza de manera retrospectiva, se revisa un drive dispuesto por parte del nivel central, donde se verifica calidad, oportunidad, lo anterior se encuentra soportado en acta, se realiza también seguimientos en campo donde se (aplica una lista de chequeo), estos soportes se han presentado durante el proceso de auditoría de cada ciclo, y en ninguna revisión han quedado o se han generado, recomendaciones, o hallazgos frente a este producto.  De acuerdo al hallazgo mencionado se precisa que la subred Norte solicita concepto técnico favorable dado a que el periodo en el cual se evidenció dicho hallazgo corresponde a una IEC fallida del mes de enero y considerando que los soportes de las IEC fallidas reposan en su totalidad bajo custodia de la líder del proceso, y han sido revisados por el profesional responsable durante el periodo correspondiente. Adicionalmente, es importante señalar que la Secretaría Distrital de Salud no ha requerido el reporte de los datos fallidos mediante la matriz mencionada, razón por la cual se dio la claridad por la referente distrital al auditor durante el proceso de seguimiento.
</t>
  </si>
  <si>
    <t>No se acepta la glosa en lo referente a la Asistencia Técnica afectada toda vez que el instrumento de adherencia a la resolucion 2350/2020 se tomo desde la caja de herramientas que hace parte integral de la ficha tecnica del subsistema SISVAN y el mismo esta formulado por la SDS, por lo que los puntajes son los que establece el nivel central.
Con referencia a los planes de mejora afectados no se acepta la glosa toda vez que estos planes de mejora se enviaron en el formato aprobado por calidad de cada una de las UPGD y las acciones presentadas eran suficientes para subsanar los hallazgos que llevaron a que la UPGD no lograra cumplir con la calidad requerida exigida por el subsistema SISVAN.</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</si>
  <si>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notificación, en  consecuencia  se  genero retrazo en el cargue  de los eventos, adicionalmente se  realizó  ajuste  al  plan de  acción para  esta  subactividad  donde se especificó  el número de  notificación que  ingresa  la subred por lo que  el  valor  de  la  glosa  no es  concordante.
Por  otro lado,  no  se  acepta  la  glosa  por los  seguimientos  a  planes de  mejoramiento de  las  UPGDs Criticas  dado que se  realizó  el seguimiento al siguiente  mes  de  la generacion del  plan  de  mejora,   el  cual se  realizó  con calidad en relacion al lineamiento.</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</si>
  <si>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notificaciòn, en  consecuencia  se  genero retrazo en el cargue  de los eventos, adicionalmente se  realizó  ajuste  al  plan de  acción para  esta  subactividad  donde se especificó  el número de  notificación que  ingresa  la subred por lo que  el  valor  de  la  glosa  no es  concordante,  asi  mismo la  subred se  encontraba en proceso  de selección y contratación del  perfil  de  profesional  especializado  4 (psicologo- epidemiologo) que  cumpliera con los  criterios  establecidos en el  lineamiento  para  el desarrrollo de  AT  a  UPGDs por lo  que  no se  contaba con la  capacidad  operativa para la  ejecución del  producto  al  100%.
Por  otro lado,  no  se  acepta  la  glosa  por los  seguimientos  a  planes de  mejoramiento de  las  UPGDs Criticas,  dado que se  realizó  el seguimiento al siguiente  mes  de  la generación del  plan  de  mejora,  sin embargo  frente a  la alta  demanda  de  planes  de mejora  generados  se presentaron dificultades  para el agendamiento  en las  fechas de cohorte  sin que  afectara  calidad del  seguimiento.</t>
  </si>
  <si>
    <t>No  se  acepta  la  glosa, teniendo en cuenta que  que las depuraciones de las bases de los cuatro subsistemas se realizan de manera mensual, razón por la cual si se realizó  la accion pero se presento un problema en el envio, pero es un solo archivo de todos los archivos que se envian para este proceso, lo que no afecta la calidad de la informacion y los cruces de los demas subsistemas.</t>
  </si>
  <si>
    <t xml:space="preserve">No  se  acepta  la  glosa,  los hallazgos por  fecha de cierrre antes de 8  días no afecta  la calidad  de la IEC, se  garantizó  el cumplimiento del  objetivo de  la investigación, dado que los  casos identificados  cuentan con criterio  de  priorización  y  de  activación de  ruta  pertinente. Frente  a  los  ID , que cuentan con abordaje integral,  se establece  que  efectivamente  si se desarrolló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registró  dicha información.  Por esta razon desde la Subred se realizaran toda las acciones pertinentes para realizar el levantamiento de la glosa </t>
  </si>
  <si>
    <t xml:space="preserve">No  se  acepta  la  glosa,  los hallazgos por  fecha de cierrre antes de 8  días y posterior a  30  días, dado que  no afecta  la calidad  de la IEC, se  garantizó  el cumplimiento del  objetivo de  la investigación,  ya  que los  casos identificados  cuentan con criterio  de  priorización  y  de  activación de  ruta  pertinente.
Frente  a  los  ID , que cuentan con abordaje integral,  se establece  que  efectivamente  si se desarrollo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registro de  dicha información. 
Frente  al  ID  que presentó inconsistencia  en la  variable  orientacion sexual,  se  establece  que  la información se registró en la relatoria  de la  IEC, donde  se  establece que el menor  se  encontraba en un proceso de  exploración sexual  sin definición de  su orientacion sexual,  lo cual  no afecta  la  calidad de  la IEC.
Por  último en los  ID por  Inconsistencia entre IEC y aplicativo en la fecha de primer contacto  no afecta  el producto, dado que  se  cuenta  con  48 horas para el desarrollo del primer  contacto estando dentro  de  los  rango estableciodos en el  lineamiento. Por esta razon desde la Subred se realizaran toda las acciones pertinentes para realizar el levantamiento de la glosa </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</si>
  <si>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</si>
  <si>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levanta glosa POR INCUMPLIMIENTO EN LA UNIDAD BASE DE COSTEO DE LOS PRODUCTOS GSP-PSPIC, teniendo en cuenta que se evidenció el pago de honorarios de acuerdo a las horas realizadas.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</si>
</sst>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C0A]#,##0;\(#,##0\)"/>
    <numFmt numFmtId="169" formatCode="[$-10409]#,##0;\(#,##0\)"/>
    <numFmt numFmtId="170" formatCode="[$-10409]&quot;$&quot;#,##0;\(&quot;$&quot;#,##0\)"/>
    <numFmt numFmtId="171" formatCode="_-* #,##0.00000_-;\-* #,##0.00000_-;_-* &quot;-&quot;??_-;_-@_-"/>
    <numFmt numFmtId="172" formatCode="_-* #,##0.00000_-;\-* #,##0.00000_-;_-* &quot;-&quot;_-;_-@_-"/>
    <numFmt numFmtId="173" formatCode="&quot;$&quot;\ #,##0.00"/>
    <numFmt numFmtId="174" formatCode="_-&quot;$&quot;\ * #,##0_-;\-&quot;$&quot;\ * #,##0_-;_-&quot;$&quot;\ * &quot;-&quot;??_-;_-@_-"/>
    <numFmt numFmtId="175" formatCode="0.000000000"/>
    <numFmt numFmtId="176" formatCode="0.00000000"/>
    <numFmt numFmtId="177" formatCode="_-[$$-240A]\ * #,##0_-;\-[$$-240A]\ * #,##0_-;_-[$$-240A]\ * &quot;-&quot;??_-;_-@_-"/>
    <numFmt numFmtId="178" formatCode="_-* #,##0_-;\-* #,##0_-;_-* &quot;-&quot;??_-;_-@_-"/>
    <numFmt numFmtId="179" formatCode="\$\ #,##0"/>
    <numFmt numFmtId="180" formatCode="0.00000000000"/>
  </numFmts>
  <fonts count="6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9"/>
      <color rgb="FF000000"/>
      <name val="Tahoma"/>
      <family val="2"/>
    </font>
    <font>
      <b/>
      <sz val="11"/>
      <color theme="0"/>
      <name val="Calibri"/>
      <family val="2"/>
      <scheme val="minor"/>
    </font>
    <font>
      <sz val="9"/>
      <color theme="1"/>
      <name val="Arial"/>
      <family val="2"/>
    </font>
    <font>
      <sz val="12"/>
      <name val="Arial Narrow"/>
      <family val="2"/>
    </font>
    <font>
      <b/>
      <sz val="7"/>
      <color theme="1"/>
      <name val="Arial"/>
      <family val="2"/>
    </font>
    <font>
      <sz val="7"/>
      <color theme="1"/>
      <name val="Arial"/>
      <family val="2"/>
    </font>
    <font>
      <sz val="7"/>
      <color rgb="FF000000"/>
      <name val="Arial"/>
      <family val="2"/>
    </font>
    <font>
      <b/>
      <sz val="7"/>
      <name val="Arial"/>
      <family val="2"/>
    </font>
    <font>
      <b/>
      <sz val="7"/>
      <color rgb="FF000000"/>
      <name val="Arial"/>
      <family val="2"/>
    </font>
    <font>
      <sz val="7"/>
      <name val="Arial"/>
      <family val="2"/>
    </font>
    <font>
      <sz val="7"/>
      <color theme="1"/>
      <name val="Calibri"/>
      <family val="2"/>
      <scheme val="minor"/>
    </font>
    <font>
      <i/>
      <sz val="7"/>
      <color theme="1"/>
      <name val="Arial"/>
      <family val="2"/>
    </font>
    <font>
      <i/>
      <sz val="7"/>
      <color rgb="FF000000"/>
      <name val="Arial"/>
      <family val="2"/>
    </font>
    <font>
      <sz val="7"/>
      <name val="Calibri"/>
      <family val="2"/>
    </font>
    <font>
      <sz val="7"/>
      <color rgb="FF000000"/>
      <name val="Tahoma"/>
      <family val="2"/>
    </font>
    <font>
      <sz val="7"/>
      <color theme="1"/>
      <name val="Tahoma"/>
      <family val="2"/>
    </font>
    <font>
      <b/>
      <sz val="7"/>
      <name val="Calibri"/>
      <family val="2"/>
      <scheme val="minor"/>
    </font>
    <font>
      <sz val="8"/>
      <color theme="1"/>
      <name val="Calibri"/>
      <family val="2"/>
      <scheme val="minor"/>
    </font>
    <font>
      <sz val="12"/>
      <color rgb="FFFF0000"/>
      <name val="Arial Narrow"/>
      <family val="2"/>
    </font>
    <font>
      <sz val="7"/>
      <color theme="1"/>
      <name val="Arial Narrow"/>
      <family val="2"/>
    </font>
    <font>
      <sz val="7"/>
      <name val="Arial Narrow"/>
      <family val="2"/>
    </font>
    <font>
      <sz val="10"/>
      <color theme="1"/>
      <name val="Arial"/>
      <family val="2"/>
    </font>
    <font>
      <b/>
      <sz val="10"/>
      <color theme="1"/>
      <name val="Arial"/>
      <family val="2"/>
    </font>
    <font>
      <sz val="11"/>
      <color theme="1"/>
      <name val="Calibri"/>
      <family val="2"/>
    </font>
    <font>
      <sz val="11"/>
      <color theme="1"/>
      <name val="Arial"/>
      <family val="2"/>
    </font>
    <font>
      <sz val="12"/>
      <color theme="1"/>
      <name val="Arial Narrow"/>
    </font>
    <font>
      <b/>
      <sz val="12"/>
      <color theme="1"/>
      <name val="Arial Narrow"/>
    </font>
    <font>
      <sz val="12"/>
      <color rgb="FFFF0000"/>
      <name val="Arial Narrow"/>
    </font>
    <font>
      <sz val="12"/>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style="thin">
        <color rgb="FFD3D3D3"/>
      </left>
      <right style="thin">
        <color rgb="FFD3D3D3"/>
      </right>
      <top style="thin">
        <color rgb="FFD3D3D3"/>
      </top>
      <bottom/>
      <diagonal/>
    </border>
  </borders>
  <cellStyleXfs count="5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5">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42" fontId="10" fillId="0" borderId="1" xfId="2" applyFont="1" applyBorder="1" applyAlignment="1">
      <alignment horizontal="center"/>
    </xf>
    <xf numFmtId="0" fontId="17" fillId="0" borderId="0" xfId="0" applyFont="1" applyAlignment="1">
      <alignment vertical="center"/>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42"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44"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168" fontId="29" fillId="0" borderId="35" xfId="0" applyNumberFormat="1" applyFont="1" applyBorder="1" applyAlignment="1">
      <alignment vertical="top" wrapText="1" readingOrder="1"/>
    </xf>
    <xf numFmtId="169" fontId="29" fillId="0" borderId="35" xfId="0" applyNumberFormat="1" applyFont="1" applyBorder="1" applyAlignment="1">
      <alignment vertical="top" wrapText="1" readingOrder="1"/>
    </xf>
    <xf numFmtId="170" fontId="29" fillId="0" borderId="35" xfId="0" applyNumberFormat="1"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166" fontId="15" fillId="0" borderId="0" xfId="0" applyNumberFormat="1" applyFont="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0" fontId="29" fillId="0" borderId="45" xfId="0" applyFont="1" applyBorder="1" applyAlignment="1">
      <alignment vertical="top" wrapText="1" readingOrder="1"/>
    </xf>
    <xf numFmtId="169" fontId="29" fillId="7" borderId="35" xfId="0" applyNumberFormat="1" applyFont="1" applyFill="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3" fontId="17" fillId="0" borderId="6" xfId="3" applyNumberFormat="1" applyFont="1" applyBorder="1" applyAlignment="1" applyProtection="1">
      <alignment horizontal="center" vertical="center"/>
      <protection hidden="1"/>
    </xf>
    <xf numFmtId="173" fontId="18" fillId="2" borderId="3" xfId="5" applyNumberFormat="1" applyFont="1" applyBorder="1" applyAlignment="1">
      <alignment horizontal="center" vertical="center" wrapText="1"/>
    </xf>
    <xf numFmtId="173" fontId="11" fillId="5" borderId="39" xfId="0" applyNumberFormat="1" applyFont="1" applyFill="1" applyBorder="1" applyAlignment="1" applyProtection="1">
      <alignment horizontal="center" vertical="center" wrapText="1"/>
      <protection hidden="1"/>
    </xf>
    <xf numFmtId="173" fontId="21" fillId="0" borderId="10" xfId="12" applyNumberFormat="1" applyFont="1" applyFill="1" applyBorder="1" applyAlignment="1" applyProtection="1">
      <alignment horizontal="center" vertical="center" wrapText="1"/>
      <protection hidden="1"/>
    </xf>
    <xf numFmtId="173" fontId="21" fillId="0" borderId="10" xfId="8" applyNumberFormat="1" applyFont="1" applyFill="1" applyBorder="1" applyAlignment="1" applyProtection="1">
      <alignment horizontal="center" vertical="center" wrapText="1"/>
      <protection hidden="1"/>
    </xf>
    <xf numFmtId="173"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29" fillId="0" borderId="35" xfId="11" applyFont="1" applyBorder="1" applyAlignment="1">
      <alignment vertical="top" wrapText="1" readingOrder="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31" fillId="0" borderId="35" xfId="0" applyFont="1" applyBorder="1" applyAlignment="1">
      <alignment vertical="top" wrapText="1" readingOrder="1"/>
    </xf>
    <xf numFmtId="41" fontId="0" fillId="0" borderId="40" xfId="14" applyFont="1" applyBorder="1" applyAlignment="1" applyProtection="1">
      <alignment horizontal="center" vertical="center" wrapText="1"/>
      <protection hidden="1"/>
    </xf>
    <xf numFmtId="41" fontId="0" fillId="0" borderId="41" xfId="14" applyFont="1" applyBorder="1" applyAlignment="1" applyProtection="1">
      <alignment horizontal="center" vertical="center" wrapText="1"/>
      <protection hidden="1"/>
    </xf>
    <xf numFmtId="41" fontId="0" fillId="0" borderId="42" xfId="14" applyFont="1" applyBorder="1" applyAlignment="1" applyProtection="1">
      <alignment horizontal="center" vertical="center" wrapText="1"/>
      <protection hidden="1"/>
    </xf>
    <xf numFmtId="41" fontId="0" fillId="8" borderId="40" xfId="14" applyFont="1" applyFill="1" applyBorder="1" applyAlignment="1" applyProtection="1">
      <alignment horizontal="center" vertical="center" wrapText="1"/>
      <protection hidden="1"/>
    </xf>
    <xf numFmtId="41" fontId="0" fillId="8" borderId="41" xfId="14" applyFont="1" applyFill="1" applyBorder="1" applyAlignment="1" applyProtection="1">
      <alignment horizontal="center" vertical="center" wrapText="1"/>
      <protection hidden="1"/>
    </xf>
    <xf numFmtId="41" fontId="0" fillId="8" borderId="42" xfId="14" applyFont="1" applyFill="1" applyBorder="1" applyAlignment="1" applyProtection="1">
      <alignment horizontal="center" vertical="center" wrapText="1"/>
      <protection hidden="1"/>
    </xf>
    <xf numFmtId="171" fontId="0" fillId="0" borderId="0" xfId="23" applyNumberFormat="1" applyFont="1" applyAlignment="1" applyProtection="1">
      <alignment horizontal="center"/>
      <protection hidden="1"/>
    </xf>
    <xf numFmtId="41" fontId="0" fillId="8" borderId="40" xfId="0" applyNumberFormat="1" applyFill="1" applyBorder="1" applyAlignment="1" applyProtection="1">
      <alignment horizontal="center" vertical="center" wrapText="1"/>
      <protection hidden="1"/>
    </xf>
    <xf numFmtId="44" fontId="21" fillId="0" borderId="10" xfId="6" applyNumberFormat="1" applyFont="1" applyFill="1" applyBorder="1" applyAlignment="1" applyProtection="1">
      <alignment horizontal="center" vertical="center" wrapText="1"/>
      <protection locked="0"/>
    </xf>
    <xf numFmtId="170" fontId="25" fillId="0" borderId="0" xfId="0" applyNumberFormat="1" applyFont="1"/>
    <xf numFmtId="42" fontId="21" fillId="0" borderId="10" xfId="6" applyNumberFormat="1" applyFont="1" applyFill="1" applyBorder="1" applyAlignment="1" applyProtection="1">
      <alignment horizontal="center" vertical="center" wrapText="1"/>
      <protection locked="0"/>
    </xf>
    <xf numFmtId="44" fontId="21" fillId="0" borderId="0" xfId="1" applyFont="1" applyAlignment="1">
      <alignment horizontal="justify" vertical="center" wrapText="1"/>
    </xf>
    <xf numFmtId="44" fontId="21" fillId="0" borderId="0" xfId="0" applyNumberFormat="1" applyFont="1"/>
    <xf numFmtId="44" fontId="21" fillId="0" borderId="0" xfId="0" applyNumberFormat="1" applyFont="1" applyAlignment="1">
      <alignment horizontal="justify" vertical="center" wrapText="1"/>
    </xf>
    <xf numFmtId="0" fontId="36" fillId="0" borderId="0" xfId="0" applyFont="1"/>
    <xf numFmtId="0" fontId="35" fillId="9" borderId="10" xfId="0" applyFont="1" applyFill="1" applyBorder="1" applyAlignment="1">
      <alignment horizontal="center" vertical="center" wrapText="1"/>
    </xf>
    <xf numFmtId="0" fontId="35" fillId="9" borderId="10" xfId="0" applyFont="1" applyFill="1" applyBorder="1" applyAlignment="1">
      <alignment horizontal="center" vertical="center"/>
    </xf>
    <xf numFmtId="0" fontId="36" fillId="0" borderId="10" xfId="0" applyFont="1" applyBorder="1" applyAlignment="1">
      <alignment horizontal="center" vertical="center" wrapText="1"/>
    </xf>
    <xf numFmtId="0" fontId="36" fillId="0" borderId="10" xfId="0" applyFont="1" applyBorder="1" applyAlignment="1">
      <alignment horizontal="justify" vertical="center" wrapText="1"/>
    </xf>
    <xf numFmtId="174" fontId="36" fillId="0" borderId="10" xfId="1" applyNumberFormat="1" applyFont="1" applyBorder="1" applyAlignment="1">
      <alignment horizontal="center" vertical="center"/>
    </xf>
    <xf numFmtId="174" fontId="36" fillId="0" borderId="10" xfId="0" applyNumberFormat="1" applyFont="1" applyBorder="1" applyAlignment="1">
      <alignment horizontal="center" vertical="center"/>
    </xf>
    <xf numFmtId="0" fontId="36" fillId="10" borderId="10" xfId="0" applyFont="1" applyFill="1" applyBorder="1" applyAlignment="1">
      <alignment horizontal="center" vertical="center" wrapText="1"/>
    </xf>
    <xf numFmtId="0" fontId="36" fillId="10" borderId="10" xfId="0" applyFont="1" applyFill="1" applyBorder="1" applyAlignment="1">
      <alignment horizontal="justify" vertical="center" wrapText="1"/>
    </xf>
    <xf numFmtId="174" fontId="36" fillId="10" borderId="10" xfId="1" applyNumberFormat="1" applyFont="1" applyFill="1" applyBorder="1" applyAlignment="1">
      <alignment horizontal="center" vertical="center"/>
    </xf>
    <xf numFmtId="0" fontId="36" fillId="10" borderId="10" xfId="0" applyFont="1" applyFill="1" applyBorder="1" applyAlignment="1">
      <alignment wrapText="1"/>
    </xf>
    <xf numFmtId="0" fontId="35" fillId="0" borderId="10" xfId="0" applyFont="1" applyBorder="1" applyAlignment="1">
      <alignment horizontal="center" vertical="center" wrapText="1"/>
    </xf>
    <xf numFmtId="174" fontId="36" fillId="0" borderId="10" xfId="0" applyNumberFormat="1" applyFont="1" applyBorder="1" applyAlignment="1">
      <alignment horizontal="center" vertical="center" wrapText="1"/>
    </xf>
    <xf numFmtId="0" fontId="35" fillId="0" borderId="0" xfId="0" applyFont="1" applyAlignment="1">
      <alignment horizontal="center" vertical="center" wrapText="1"/>
    </xf>
    <xf numFmtId="174" fontId="36" fillId="0" borderId="0" xfId="0" applyNumberFormat="1" applyFont="1" applyAlignment="1">
      <alignment horizontal="center" vertical="center" wrapText="1"/>
    </xf>
    <xf numFmtId="174" fontId="36" fillId="0" borderId="0" xfId="0" applyNumberFormat="1" applyFont="1"/>
    <xf numFmtId="0" fontId="36" fillId="0" borderId="0" xfId="0" applyFont="1" applyAlignment="1">
      <alignment horizontal="center" vertical="center"/>
    </xf>
    <xf numFmtId="0" fontId="37" fillId="0" borderId="0" xfId="0" applyFont="1" applyAlignment="1">
      <alignment horizontal="center" vertical="center" wrapText="1"/>
    </xf>
    <xf numFmtId="174" fontId="36" fillId="0" borderId="0" xfId="0" applyNumberFormat="1" applyFont="1" applyAlignment="1">
      <alignment horizontal="center" vertical="center"/>
    </xf>
    <xf numFmtId="175" fontId="36" fillId="0" borderId="0" xfId="0" applyNumberFormat="1" applyFont="1" applyAlignment="1">
      <alignment horizontal="center" vertical="center"/>
    </xf>
    <xf numFmtId="0" fontId="37" fillId="11" borderId="10" xfId="0" applyFont="1" applyFill="1" applyBorder="1" applyAlignment="1">
      <alignment horizontal="center" vertical="center" wrapText="1"/>
    </xf>
    <xf numFmtId="174" fontId="36" fillId="11" borderId="10" xfId="0" applyNumberFormat="1" applyFont="1" applyFill="1" applyBorder="1" applyAlignment="1">
      <alignment horizontal="center" vertical="center"/>
    </xf>
    <xf numFmtId="0" fontId="35" fillId="13" borderId="11" xfId="0" applyFont="1" applyFill="1" applyBorder="1" applyAlignment="1">
      <alignment horizontal="center" vertical="center" wrapText="1"/>
    </xf>
    <xf numFmtId="0" fontId="38" fillId="13" borderId="11" xfId="11" applyFont="1" applyFill="1" applyBorder="1" applyAlignment="1">
      <alignment horizontal="center" vertical="center" wrapText="1"/>
    </xf>
    <xf numFmtId="0" fontId="39" fillId="13" borderId="11" xfId="11" applyFont="1" applyFill="1" applyBorder="1" applyAlignment="1">
      <alignment horizontal="center" vertical="center" wrapText="1"/>
    </xf>
    <xf numFmtId="0" fontId="40" fillId="0" borderId="10" xfId="0" applyFont="1" applyBorder="1" applyAlignment="1">
      <alignment horizontal="center" vertical="center" wrapText="1"/>
    </xf>
    <xf numFmtId="17" fontId="36"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0" fontId="37" fillId="0" borderId="10" xfId="0" applyFont="1" applyBorder="1" applyAlignment="1">
      <alignment horizontal="center" vertical="center" wrapText="1" readingOrder="1"/>
    </xf>
    <xf numFmtId="174" fontId="36" fillId="0" borderId="10" xfId="24" applyNumberFormat="1" applyFont="1" applyFill="1" applyBorder="1" applyAlignment="1">
      <alignment horizontal="center" vertical="center" wrapText="1"/>
    </xf>
    <xf numFmtId="0" fontId="36" fillId="0" borderId="10" xfId="0" applyFont="1" applyBorder="1" applyAlignment="1">
      <alignment horizontal="center" vertical="center"/>
    </xf>
    <xf numFmtId="0" fontId="41" fillId="0" borderId="0" xfId="0" applyFont="1"/>
    <xf numFmtId="0" fontId="36" fillId="4" borderId="10" xfId="0" applyFont="1" applyFill="1" applyBorder="1" applyAlignment="1">
      <alignment horizontal="center" vertical="center" wrapText="1"/>
    </xf>
    <xf numFmtId="17" fontId="36" fillId="4" borderId="10" xfId="0" applyNumberFormat="1" applyFont="1" applyFill="1" applyBorder="1" applyAlignment="1">
      <alignment horizontal="center" vertical="center" wrapText="1"/>
    </xf>
    <xf numFmtId="174" fontId="36" fillId="4" borderId="10" xfId="1" applyNumberFormat="1" applyFont="1" applyFill="1" applyBorder="1" applyAlignment="1">
      <alignment horizontal="center" vertical="center" wrapText="1"/>
    </xf>
    <xf numFmtId="49" fontId="36" fillId="4" borderId="10" xfId="1" applyNumberFormat="1" applyFont="1" applyFill="1" applyBorder="1" applyAlignment="1">
      <alignment horizontal="center" vertical="center" wrapText="1"/>
    </xf>
    <xf numFmtId="17" fontId="37" fillId="0" borderId="10" xfId="0" applyNumberFormat="1" applyFont="1" applyBorder="1" applyAlignment="1">
      <alignment horizontal="center" vertical="center" wrapText="1"/>
    </xf>
    <xf numFmtId="0" fontId="36" fillId="14" borderId="10" xfId="0" applyFont="1" applyFill="1" applyBorder="1" applyAlignment="1">
      <alignment horizontal="justify" vertical="justify" wrapText="1"/>
    </xf>
    <xf numFmtId="0" fontId="36" fillId="4" borderId="10" xfId="0" applyFont="1" applyFill="1" applyBorder="1" applyAlignment="1">
      <alignment horizontal="center" vertical="center"/>
    </xf>
    <xf numFmtId="49" fontId="40" fillId="0" borderId="10" xfId="0" applyNumberFormat="1" applyFont="1" applyBorder="1" applyAlignment="1">
      <alignment horizontal="center" vertical="center" wrapText="1"/>
    </xf>
    <xf numFmtId="0" fontId="40" fillId="0" borderId="10" xfId="0" applyFont="1" applyBorder="1" applyAlignment="1">
      <alignment horizontal="center" vertical="center" wrapText="1" readingOrder="1"/>
    </xf>
    <xf numFmtId="174" fontId="40" fillId="0" borderId="10" xfId="1" applyNumberFormat="1" applyFont="1" applyFill="1" applyBorder="1" applyAlignment="1">
      <alignment horizontal="center" vertical="center" wrapText="1"/>
    </xf>
    <xf numFmtId="0" fontId="40" fillId="0" borderId="10" xfId="0" applyFont="1" applyBorder="1" applyAlignment="1">
      <alignment horizontal="center" vertical="center"/>
    </xf>
    <xf numFmtId="0" fontId="41" fillId="0" borderId="0" xfId="0" applyFont="1" applyAlignment="1">
      <alignment wrapText="1"/>
    </xf>
    <xf numFmtId="174" fontId="41" fillId="0" borderId="10" xfId="1" applyNumberFormat="1" applyFont="1" applyFill="1" applyBorder="1" applyAlignment="1">
      <alignment horizontal="center" vertical="center"/>
    </xf>
    <xf numFmtId="1" fontId="36" fillId="0" borderId="0" xfId="1" applyNumberFormat="1" applyFont="1"/>
    <xf numFmtId="174" fontId="36" fillId="4" borderId="10" xfId="0" applyNumberFormat="1" applyFont="1" applyFill="1" applyBorder="1" applyAlignment="1">
      <alignment horizontal="center" vertical="center"/>
    </xf>
    <xf numFmtId="0" fontId="36" fillId="0" borderId="0" xfId="0" applyFont="1" applyAlignment="1">
      <alignment horizontal="center" vertical="center" wrapText="1"/>
    </xf>
    <xf numFmtId="174" fontId="36" fillId="9" borderId="0" xfId="1" applyNumberFormat="1" applyFont="1" applyFill="1" applyBorder="1" applyAlignment="1">
      <alignment horizontal="center" vertical="center" wrapText="1"/>
    </xf>
    <xf numFmtId="0" fontId="37" fillId="0" borderId="0" xfId="0" applyFont="1" applyAlignment="1">
      <alignment horizontal="left" vertical="center" wrapText="1"/>
    </xf>
    <xf numFmtId="0" fontId="36" fillId="0" borderId="0" xfId="0" applyFont="1" applyAlignment="1">
      <alignment horizontal="center"/>
    </xf>
    <xf numFmtId="176" fontId="36" fillId="0" borderId="0" xfId="0" applyNumberFormat="1" applyFont="1"/>
    <xf numFmtId="174" fontId="36" fillId="4" borderId="10" xfId="1" applyNumberFormat="1" applyFont="1" applyFill="1" applyBorder="1" applyAlignment="1">
      <alignment horizontal="center" vertical="center"/>
    </xf>
    <xf numFmtId="0" fontId="36" fillId="0" borderId="11" xfId="0" applyFont="1" applyBorder="1" applyAlignment="1">
      <alignment horizontal="center" vertical="center" wrapText="1"/>
    </xf>
    <xf numFmtId="0" fontId="35" fillId="13" borderId="10" xfId="0" applyFont="1" applyFill="1" applyBorder="1" applyAlignment="1">
      <alignment horizontal="center" vertical="center" wrapText="1"/>
    </xf>
    <xf numFmtId="0" fontId="38" fillId="13" borderId="10" xfId="11" applyFont="1" applyFill="1" applyBorder="1" applyAlignment="1">
      <alignment horizontal="center" vertical="center" wrapText="1"/>
    </xf>
    <xf numFmtId="0" fontId="39" fillId="13" borderId="10" xfId="11" applyFont="1" applyFill="1" applyBorder="1" applyAlignment="1">
      <alignment horizontal="center" vertical="center" wrapText="1"/>
    </xf>
    <xf numFmtId="0" fontId="37" fillId="4" borderId="10" xfId="0" applyFont="1" applyFill="1" applyBorder="1" applyAlignment="1">
      <alignment horizontal="center" vertical="center" wrapText="1" readingOrder="1"/>
    </xf>
    <xf numFmtId="0" fontId="36" fillId="4" borderId="0" xfId="0" applyFont="1" applyFill="1" applyAlignment="1">
      <alignment horizontal="center" vertical="center"/>
    </xf>
    <xf numFmtId="1" fontId="37" fillId="0" borderId="10" xfId="0" applyNumberFormat="1" applyFont="1" applyBorder="1" applyAlignment="1">
      <alignment horizontal="center" vertical="center" wrapText="1"/>
    </xf>
    <xf numFmtId="1" fontId="40" fillId="0" borderId="10" xfId="0" applyNumberFormat="1" applyFont="1" applyBorder="1" applyAlignment="1">
      <alignment vertical="center" wrapText="1"/>
    </xf>
    <xf numFmtId="3" fontId="40" fillId="0" borderId="10" xfId="0" applyNumberFormat="1" applyFont="1" applyBorder="1" applyAlignment="1">
      <alignment vertical="center" wrapText="1"/>
    </xf>
    <xf numFmtId="3" fontId="37" fillId="0" borderId="10" xfId="0" applyNumberFormat="1" applyFont="1" applyBorder="1" applyAlignment="1">
      <alignment horizontal="center" vertical="center" wrapText="1"/>
    </xf>
    <xf numFmtId="0" fontId="36" fillId="4" borderId="10" xfId="0" applyFont="1" applyFill="1" applyBorder="1" applyAlignment="1">
      <alignment horizontal="justify" vertical="justify" wrapText="1"/>
    </xf>
    <xf numFmtId="0" fontId="36" fillId="4" borderId="10" xfId="1" applyNumberFormat="1" applyFont="1" applyFill="1" applyBorder="1" applyAlignment="1">
      <alignment horizontal="center" vertical="center" wrapText="1"/>
    </xf>
    <xf numFmtId="1" fontId="36" fillId="0" borderId="0" xfId="0" applyNumberFormat="1" applyFont="1"/>
    <xf numFmtId="174" fontId="36" fillId="0" borderId="10" xfId="1" applyNumberFormat="1" applyFont="1" applyFill="1" applyBorder="1" applyAlignment="1">
      <alignment horizontal="center" vertical="center" wrapText="1"/>
    </xf>
    <xf numFmtId="17" fontId="40" fillId="0" borderId="10" xfId="0" applyNumberFormat="1" applyFont="1" applyBorder="1" applyAlignment="1">
      <alignment horizontal="center" vertical="center" wrapText="1"/>
    </xf>
    <xf numFmtId="174" fontId="40" fillId="0" borderId="10" xfId="1" applyNumberFormat="1" applyFont="1" applyBorder="1" applyAlignment="1">
      <alignment vertical="center" wrapText="1"/>
    </xf>
    <xf numFmtId="0" fontId="40" fillId="4" borderId="10" xfId="0" applyFont="1" applyFill="1" applyBorder="1" applyAlignment="1">
      <alignment horizontal="center" vertical="center" wrapText="1"/>
    </xf>
    <xf numFmtId="49" fontId="36" fillId="4" borderId="10" xfId="0" applyNumberFormat="1" applyFont="1" applyFill="1" applyBorder="1" applyAlignment="1">
      <alignment horizontal="center" vertical="center" wrapText="1"/>
    </xf>
    <xf numFmtId="0" fontId="37" fillId="4" borderId="10" xfId="0" applyFont="1" applyFill="1" applyBorder="1" applyAlignment="1">
      <alignment horizontal="center" vertical="center" wrapText="1"/>
    </xf>
    <xf numFmtId="174" fontId="44" fillId="0" borderId="48" xfId="1" applyNumberFormat="1" applyFont="1" applyBorder="1" applyAlignment="1">
      <alignment horizontal="center" vertical="center" wrapText="1"/>
    </xf>
    <xf numFmtId="0" fontId="40" fillId="0" borderId="49" xfId="0" applyFont="1" applyBorder="1" applyAlignment="1">
      <alignment horizontal="center" vertical="center" wrapText="1"/>
    </xf>
    <xf numFmtId="0" fontId="37" fillId="0" borderId="10" xfId="0" applyFont="1" applyBorder="1" applyAlignment="1">
      <alignment vertical="center"/>
    </xf>
    <xf numFmtId="0" fontId="45" fillId="0" borderId="10" xfId="0" applyFont="1" applyBorder="1" applyAlignment="1">
      <alignment horizontal="center" vertical="center" wrapText="1" readingOrder="1"/>
    </xf>
    <xf numFmtId="0" fontId="37" fillId="0" borderId="10" xfId="0" applyFont="1" applyBorder="1" applyAlignment="1">
      <alignment horizontal="left" vertical="center" wrapText="1" readingOrder="1"/>
    </xf>
    <xf numFmtId="0" fontId="36" fillId="4" borderId="0" xfId="0" applyFont="1" applyFill="1"/>
    <xf numFmtId="49" fontId="36" fillId="0" borderId="10" xfId="0" applyNumberFormat="1" applyFont="1" applyBorder="1" applyAlignment="1">
      <alignment horizontal="center" vertical="center" wrapText="1"/>
    </xf>
    <xf numFmtId="174" fontId="41" fillId="0" borderId="10" xfId="1" applyNumberFormat="1" applyFont="1" applyBorder="1" applyAlignment="1">
      <alignment horizontal="center" vertical="center"/>
    </xf>
    <xf numFmtId="0" fontId="37" fillId="0" borderId="10" xfId="0" applyFont="1" applyBorder="1" applyAlignment="1">
      <alignment horizontal="center" vertical="center"/>
    </xf>
    <xf numFmtId="0" fontId="36" fillId="0" borderId="10" xfId="0" applyFont="1" applyBorder="1" applyAlignment="1">
      <alignment horizontal="justify" vertical="top"/>
    </xf>
    <xf numFmtId="174" fontId="36" fillId="0" borderId="10" xfId="1" applyNumberFormat="1" applyFont="1" applyFill="1" applyBorder="1" applyAlignment="1">
      <alignment horizontal="right" vertical="center" wrapText="1"/>
    </xf>
    <xf numFmtId="0" fontId="36" fillId="0" borderId="10" xfId="0" applyFont="1" applyBorder="1" applyAlignment="1">
      <alignment horizontal="justify" vertical="top" wrapText="1"/>
    </xf>
    <xf numFmtId="0" fontId="40" fillId="0" borderId="0" xfId="0" applyFont="1" applyAlignment="1">
      <alignment horizontal="center" vertical="center" wrapText="1"/>
    </xf>
    <xf numFmtId="49" fontId="36" fillId="0" borderId="0" xfId="0" applyNumberFormat="1" applyFont="1" applyAlignment="1">
      <alignment horizontal="center" vertical="center" wrapText="1"/>
    </xf>
    <xf numFmtId="0" fontId="37" fillId="0" borderId="0" xfId="0" applyFont="1" applyAlignment="1">
      <alignment horizontal="center" vertical="center" wrapText="1" readingOrder="1"/>
    </xf>
    <xf numFmtId="174" fontId="36" fillId="4" borderId="0" xfId="1" applyNumberFormat="1" applyFont="1" applyFill="1" applyBorder="1" applyAlignment="1">
      <alignment horizontal="center" vertical="center" wrapText="1"/>
    </xf>
    <xf numFmtId="174" fontId="36" fillId="10" borderId="10" xfId="1" applyNumberFormat="1" applyFont="1" applyFill="1" applyBorder="1" applyAlignment="1">
      <alignment horizontal="center" vertical="center" wrapText="1"/>
    </xf>
    <xf numFmtId="174" fontId="40" fillId="10" borderId="48" xfId="1" applyNumberFormat="1" applyFont="1" applyFill="1" applyBorder="1" applyAlignment="1">
      <alignment horizontal="center" vertical="center"/>
    </xf>
    <xf numFmtId="174" fontId="35" fillId="0" borderId="0" xfId="0" applyNumberFormat="1" applyFont="1" applyAlignment="1">
      <alignment horizontal="center" vertical="center"/>
    </xf>
    <xf numFmtId="17" fontId="36" fillId="0" borderId="11" xfId="0" applyNumberFormat="1" applyFont="1" applyBorder="1" applyAlignment="1">
      <alignment horizontal="center" vertical="center" wrapText="1"/>
    </xf>
    <xf numFmtId="177" fontId="44" fillId="0" borderId="52" xfId="0" applyNumberFormat="1" applyFont="1" applyBorder="1" applyAlignment="1">
      <alignment horizontal="center" vertical="center" wrapText="1"/>
    </xf>
    <xf numFmtId="174" fontId="36" fillId="0" borderId="11" xfId="1" applyNumberFormat="1" applyFont="1" applyFill="1" applyBorder="1" applyAlignment="1">
      <alignment horizontal="center" vertical="center" wrapText="1"/>
    </xf>
    <xf numFmtId="17" fontId="36" fillId="0" borderId="10" xfId="0" applyNumberFormat="1" applyFont="1" applyBorder="1" applyAlignment="1">
      <alignment horizontal="center" vertical="center"/>
    </xf>
    <xf numFmtId="0" fontId="36" fillId="0" borderId="10" xfId="0" applyFont="1" applyBorder="1" applyAlignment="1">
      <alignment vertical="center" wrapText="1"/>
    </xf>
    <xf numFmtId="0" fontId="36" fillId="0" borderId="10" xfId="0" applyFont="1" applyBorder="1" applyAlignment="1">
      <alignment wrapText="1"/>
    </xf>
    <xf numFmtId="178" fontId="41" fillId="0" borderId="10" xfId="0" applyNumberFormat="1" applyFont="1" applyBorder="1" applyAlignment="1">
      <alignment horizontal="center" vertical="center"/>
    </xf>
    <xf numFmtId="179" fontId="36" fillId="0" borderId="10" xfId="1" applyNumberFormat="1" applyFont="1" applyFill="1" applyBorder="1" applyAlignment="1">
      <alignment horizontal="right" vertical="center" wrapText="1"/>
    </xf>
    <xf numFmtId="0" fontId="36" fillId="4" borderId="47" xfId="0" applyFont="1" applyFill="1" applyBorder="1" applyAlignment="1">
      <alignment horizontal="center" vertical="center" wrapText="1"/>
    </xf>
    <xf numFmtId="0" fontId="41" fillId="0" borderId="0" xfId="0" applyFont="1" applyAlignment="1">
      <alignment horizontal="center" vertical="center"/>
    </xf>
    <xf numFmtId="0" fontId="38" fillId="15" borderId="10" xfId="0" applyFont="1" applyFill="1" applyBorder="1" applyAlignment="1">
      <alignment horizontal="center" vertical="center" wrapText="1"/>
    </xf>
    <xf numFmtId="0" fontId="44" fillId="0" borderId="10" xfId="0" applyFont="1" applyBorder="1" applyAlignment="1">
      <alignment horizontal="center" vertical="center" wrapText="1"/>
    </xf>
    <xf numFmtId="0" fontId="41"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6" fillId="0" borderId="10" xfId="0" applyFont="1" applyBorder="1" applyAlignment="1">
      <alignment horizontal="center" vertical="center" wrapText="1" readingOrder="1"/>
    </xf>
    <xf numFmtId="0" fontId="44" fillId="0" borderId="0" xfId="0" applyFont="1" applyAlignment="1">
      <alignment horizontal="left"/>
    </xf>
    <xf numFmtId="0" fontId="36" fillId="0" borderId="10" xfId="0" applyFont="1" applyBorder="1" applyAlignment="1">
      <alignment horizontal="center" vertical="center" wrapText="1" readingOrder="1"/>
    </xf>
    <xf numFmtId="0" fontId="37" fillId="0" borderId="35" xfId="0" applyFont="1" applyBorder="1" applyAlignment="1">
      <alignment horizontal="center" vertical="center" wrapText="1" readingOrder="1"/>
    </xf>
    <xf numFmtId="0" fontId="41" fillId="0" borderId="11" xfId="0" applyFont="1" applyBorder="1" applyAlignment="1">
      <alignment horizontal="center" vertical="center" wrapText="1"/>
    </xf>
    <xf numFmtId="0" fontId="37" fillId="0" borderId="54" xfId="0" applyFont="1" applyBorder="1" applyAlignment="1">
      <alignment horizontal="center" vertical="center" wrapText="1" readingOrder="1"/>
    </xf>
    <xf numFmtId="0" fontId="36" fillId="6" borderId="10"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47" fillId="6" borderId="10" xfId="0" applyFont="1" applyFill="1" applyBorder="1" applyAlignment="1">
      <alignment horizontal="left"/>
    </xf>
    <xf numFmtId="174" fontId="38" fillId="6" borderId="10" xfId="1" applyNumberFormat="1" applyFont="1" applyFill="1" applyBorder="1" applyAlignment="1">
      <alignment horizontal="left" vertical="center" wrapText="1"/>
    </xf>
    <xf numFmtId="0" fontId="48" fillId="10" borderId="0" xfId="0" applyFont="1" applyFill="1" applyAlignment="1">
      <alignment vertical="center"/>
    </xf>
    <xf numFmtId="0" fontId="48" fillId="0" borderId="0" xfId="0" applyFont="1"/>
    <xf numFmtId="174" fontId="48" fillId="0" borderId="0" xfId="1" applyNumberFormat="1" applyFont="1"/>
    <xf numFmtId="174" fontId="48" fillId="0" borderId="0" xfId="1" applyNumberFormat="1" applyFont="1" applyAlignment="1">
      <alignment horizontal="left"/>
    </xf>
    <xf numFmtId="174" fontId="48" fillId="0" borderId="0" xfId="0" applyNumberFormat="1" applyFont="1"/>
    <xf numFmtId="180" fontId="48" fillId="0" borderId="0" xfId="0" applyNumberFormat="1" applyFont="1"/>
    <xf numFmtId="0" fontId="49" fillId="0" borderId="10" xfId="6"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42" fontId="34" fillId="0" borderId="10" xfId="6" applyNumberFormat="1" applyFont="1" applyFill="1" applyBorder="1" applyAlignment="1" applyProtection="1">
      <alignment horizontal="center" vertical="center" wrapText="1"/>
      <protection locked="0"/>
    </xf>
    <xf numFmtId="0" fontId="34" fillId="0" borderId="0" xfId="0" applyFont="1" applyAlignment="1">
      <alignment horizontal="justify" vertical="center" wrapText="1"/>
    </xf>
    <xf numFmtId="0" fontId="15" fillId="0" borderId="0" xfId="0" applyFont="1"/>
    <xf numFmtId="6" fontId="50" fillId="0" borderId="0" xfId="0" applyNumberFormat="1" applyFont="1"/>
    <xf numFmtId="44" fontId="34" fillId="0" borderId="10" xfId="6" applyNumberFormat="1" applyFont="1" applyFill="1" applyBorder="1" applyAlignment="1" applyProtection="1">
      <alignment horizontal="center" vertical="center" wrapText="1"/>
      <protection locked="0"/>
    </xf>
    <xf numFmtId="0" fontId="34" fillId="0" borderId="0" xfId="0" applyFont="1"/>
    <xf numFmtId="6" fontId="34" fillId="0" borderId="0" xfId="0" applyNumberFormat="1" applyFont="1"/>
    <xf numFmtId="6" fontId="51" fillId="0" borderId="0" xfId="0" applyNumberFormat="1" applyFont="1"/>
    <xf numFmtId="42" fontId="34" fillId="0" borderId="11" xfId="6" applyNumberFormat="1" applyFont="1" applyFill="1" applyBorder="1" applyAlignment="1" applyProtection="1">
      <alignment horizontal="center" vertical="center" wrapText="1"/>
      <protection locked="0"/>
    </xf>
    <xf numFmtId="44" fontId="34" fillId="0" borderId="11" xfId="6" applyNumberFormat="1" applyFont="1" applyFill="1" applyBorder="1" applyAlignment="1" applyProtection="1">
      <alignment horizontal="center" vertical="center" wrapText="1"/>
      <protection locked="0"/>
    </xf>
    <xf numFmtId="0" fontId="34" fillId="0" borderId="11" xfId="6" applyFont="1" applyFill="1" applyBorder="1" applyAlignment="1" applyProtection="1">
      <alignment horizontal="center" vertical="center" wrapText="1"/>
      <protection locked="0"/>
    </xf>
    <xf numFmtId="44" fontId="34" fillId="0" borderId="0" xfId="1" applyFont="1" applyAlignment="1">
      <alignment horizontal="justify" vertical="center" wrapText="1"/>
    </xf>
    <xf numFmtId="3" fontId="34" fillId="0" borderId="0" xfId="0" applyNumberFormat="1" applyFont="1"/>
    <xf numFmtId="44" fontId="34" fillId="0" borderId="0" xfId="0" applyNumberFormat="1" applyFont="1"/>
    <xf numFmtId="3" fontId="51" fillId="0" borderId="0" xfId="0" applyNumberFormat="1" applyFont="1"/>
    <xf numFmtId="2" fontId="21" fillId="0" borderId="11" xfId="12" applyNumberFormat="1" applyFont="1" applyFill="1" applyBorder="1" applyAlignment="1" applyProtection="1">
      <alignment horizontal="center" vertical="center" wrapText="1"/>
      <protection hidden="1"/>
    </xf>
    <xf numFmtId="173" fontId="21" fillId="0" borderId="11" xfId="8" applyNumberFormat="1" applyFont="1" applyFill="1" applyBorder="1" applyAlignment="1" applyProtection="1">
      <alignment horizontal="center" vertical="center" wrapText="1"/>
      <protection hidden="1"/>
    </xf>
    <xf numFmtId="42" fontId="21" fillId="0" borderId="11" xfId="2" applyFont="1" applyFill="1" applyBorder="1" applyAlignment="1" applyProtection="1">
      <alignment horizontal="center" vertical="center" wrapText="1"/>
      <protection hidden="1"/>
    </xf>
    <xf numFmtId="42" fontId="21" fillId="0" borderId="11" xfId="6" applyNumberFormat="1" applyFont="1" applyFill="1" applyBorder="1" applyAlignment="1" applyProtection="1">
      <alignment horizontal="center" vertical="center" wrapText="1"/>
      <protection locked="0"/>
    </xf>
    <xf numFmtId="44"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42" fontId="21" fillId="0" borderId="0" xfId="0" applyNumberFormat="1" applyFont="1" applyAlignment="1">
      <alignment horizontal="justify" vertical="center" wrapText="1"/>
    </xf>
    <xf numFmtId="42" fontId="49" fillId="0" borderId="10" xfId="6" applyNumberFormat="1" applyFont="1" applyFill="1" applyBorder="1" applyAlignment="1" applyProtection="1">
      <alignment horizontal="center" vertical="center" wrapText="1"/>
      <protection locked="0"/>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3" fontId="21"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6" fillId="0" borderId="31" xfId="6" applyFont="1" applyFill="1" applyBorder="1" applyAlignment="1" applyProtection="1">
      <alignment horizontal="center" vertical="center" wrapText="1"/>
      <protection locked="0"/>
    </xf>
    <xf numFmtId="0" fontId="0" fillId="0" borderId="0" xfId="0" pivotButton="1"/>
    <xf numFmtId="0" fontId="0" fillId="0" borderId="0" xfId="0" applyAlignment="1">
      <alignment horizontal="left"/>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6"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3"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4" fontId="32" fillId="2" borderId="3" xfId="1" applyNumberFormat="1" applyFont="1" applyFill="1" applyBorder="1" applyAlignment="1">
      <alignment horizontal="center" vertical="center" wrapText="1"/>
    </xf>
    <xf numFmtId="0" fontId="52" fillId="0" borderId="46" xfId="0" applyFont="1" applyBorder="1" applyAlignment="1" applyProtection="1">
      <alignment horizontal="justify" vertical="center" wrapText="1"/>
      <protection locked="0"/>
    </xf>
    <xf numFmtId="0" fontId="52" fillId="0" borderId="0" xfId="0" applyFont="1" applyAlignment="1" applyProtection="1">
      <alignment horizontal="justify" vertical="center"/>
      <protection locked="0"/>
    </xf>
    <xf numFmtId="0" fontId="55" fillId="0" borderId="0" xfId="0" applyFont="1" applyAlignment="1">
      <alignment horizontal="justify" vertical="center"/>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42" fontId="0" fillId="0" borderId="0" xfId="0" applyNumberFormat="1"/>
    <xf numFmtId="0" fontId="53" fillId="16" borderId="10" xfId="0" applyFont="1" applyFill="1" applyBorder="1" applyAlignment="1">
      <alignment horizontal="center" vertical="center" wrapText="1"/>
    </xf>
    <xf numFmtId="0" fontId="0" fillId="0" borderId="10" xfId="0" applyBorder="1" applyAlignment="1">
      <alignment vertical="center"/>
    </xf>
    <xf numFmtId="6" fontId="0" fillId="0" borderId="10" xfId="0" applyNumberFormat="1" applyBorder="1" applyAlignment="1">
      <alignment horizontal="right" vertical="center"/>
    </xf>
    <xf numFmtId="0" fontId="53" fillId="17" borderId="10" xfId="0" applyFont="1" applyFill="1" applyBorder="1" applyAlignment="1">
      <alignment vertical="center"/>
    </xf>
    <xf numFmtId="6" fontId="53" fillId="17" borderId="10" xfId="0" applyNumberFormat="1" applyFont="1" applyFill="1" applyBorder="1" applyAlignment="1">
      <alignment horizontal="right" vertical="center"/>
    </xf>
    <xf numFmtId="0" fontId="34" fillId="0" borderId="10" xfId="6" applyFont="1" applyFill="1" applyBorder="1" applyAlignment="1" applyProtection="1">
      <alignment horizontal="justify" vertical="justify" wrapText="1"/>
      <protection locked="0"/>
    </xf>
    <xf numFmtId="0" fontId="52" fillId="0" borderId="46" xfId="0" applyFont="1" applyBorder="1" applyAlignment="1" applyProtection="1">
      <alignment horizontal="justify" vertical="top" wrapText="1"/>
      <protection locked="0"/>
    </xf>
    <xf numFmtId="0" fontId="52" fillId="0" borderId="0" xfId="0" applyFont="1" applyAlignment="1" applyProtection="1">
      <alignment horizontal="justify" vertical="top"/>
      <protection locked="0"/>
    </xf>
    <xf numFmtId="0" fontId="55" fillId="0" borderId="0" xfId="0" applyFont="1" applyAlignment="1" applyProtection="1">
      <alignment horizontal="justify" vertical="top"/>
      <protection locked="0"/>
    </xf>
    <xf numFmtId="0" fontId="34" fillId="0" borderId="10" xfId="6" applyFont="1" applyFill="1" applyBorder="1" applyAlignment="1" applyProtection="1">
      <alignment horizontal="justify" vertical="top" wrapText="1"/>
      <protection locked="0"/>
    </xf>
    <xf numFmtId="0" fontId="21" fillId="0" borderId="11" xfId="6" applyFont="1" applyFill="1" applyBorder="1" applyAlignment="1" applyProtection="1">
      <alignment horizontal="justify" vertical="top" wrapText="1"/>
      <protection locked="0"/>
    </xf>
    <xf numFmtId="0" fontId="57" fillId="0" borderId="31" xfId="6" applyFont="1" applyFill="1" applyBorder="1" applyAlignment="1" applyProtection="1">
      <alignment horizontal="center" vertical="center" wrapText="1"/>
      <protection locked="0"/>
    </xf>
    <xf numFmtId="42" fontId="59" fillId="0" borderId="11" xfId="6" applyNumberFormat="1" applyFont="1" applyFill="1" applyBorder="1" applyAlignment="1" applyProtection="1">
      <alignment horizontal="center" vertical="center" wrapText="1"/>
      <protection locked="0"/>
    </xf>
    <xf numFmtId="0" fontId="56" fillId="0" borderId="11" xfId="6" applyNumberFormat="1" applyFont="1" applyFill="1" applyBorder="1" applyAlignment="1" applyProtection="1">
      <alignment horizontal="center" vertical="center" wrapText="1"/>
      <protection locked="0"/>
    </xf>
    <xf numFmtId="0" fontId="56" fillId="0" borderId="11" xfId="6" applyNumberFormat="1" applyFont="1" applyFill="1" applyBorder="1" applyAlignment="1" applyProtection="1">
      <alignment horizontal="center" vertical="center" wrapText="1"/>
      <protection hidden="1"/>
    </xf>
    <xf numFmtId="0" fontId="56" fillId="0" borderId="11" xfId="6" applyFont="1" applyFill="1" applyBorder="1" applyAlignment="1" applyProtection="1">
      <alignment horizontal="center" vertical="center" wrapText="1"/>
      <protection locked="0"/>
    </xf>
    <xf numFmtId="166" fontId="56" fillId="0" borderId="11" xfId="6" applyNumberFormat="1" applyFont="1" applyFill="1" applyBorder="1" applyAlignment="1" applyProtection="1">
      <alignment horizontal="center" vertical="center" wrapText="1"/>
      <protection hidden="1"/>
    </xf>
    <xf numFmtId="2" fontId="56" fillId="0" borderId="11" xfId="6" applyNumberFormat="1" applyFont="1" applyFill="1" applyBorder="1" applyAlignment="1" applyProtection="1">
      <alignment horizontal="center" vertical="center" wrapText="1"/>
      <protection hidden="1"/>
    </xf>
    <xf numFmtId="2" fontId="56" fillId="0" borderId="11" xfId="12" applyNumberFormat="1" applyFont="1" applyFill="1" applyBorder="1" applyAlignment="1" applyProtection="1">
      <alignment horizontal="center" vertical="center" wrapText="1"/>
      <protection hidden="1"/>
    </xf>
    <xf numFmtId="173" fontId="56" fillId="0" borderId="11" xfId="8" applyNumberFormat="1" applyFont="1" applyFill="1" applyBorder="1" applyAlignment="1" applyProtection="1">
      <alignment horizontal="center" vertical="center" wrapText="1"/>
      <protection hidden="1"/>
    </xf>
    <xf numFmtId="173" fontId="56" fillId="0" borderId="11" xfId="6" applyNumberFormat="1" applyFont="1" applyFill="1" applyBorder="1" applyAlignment="1" applyProtection="1">
      <alignment horizontal="center" vertical="center" wrapText="1"/>
      <protection hidden="1"/>
    </xf>
    <xf numFmtId="9" fontId="56" fillId="0" borderId="11" xfId="9" applyFont="1" applyFill="1" applyBorder="1" applyAlignment="1" applyProtection="1">
      <alignment horizontal="center" vertical="center" wrapText="1"/>
      <protection locked="0"/>
    </xf>
    <xf numFmtId="42" fontId="56" fillId="0" borderId="11" xfId="2" applyFont="1" applyFill="1" applyBorder="1" applyAlignment="1" applyProtection="1">
      <alignment horizontal="center" vertical="center" wrapText="1"/>
      <protection hidden="1"/>
    </xf>
    <xf numFmtId="0" fontId="56" fillId="0" borderId="11" xfId="6" applyFont="1" applyFill="1" applyBorder="1" applyAlignment="1" applyProtection="1">
      <alignment horizontal="justify" vertical="justify" wrapText="1"/>
      <protection locked="0"/>
    </xf>
    <xf numFmtId="42" fontId="56" fillId="0" borderId="11" xfId="6" applyNumberFormat="1" applyFont="1" applyFill="1" applyBorder="1" applyAlignment="1" applyProtection="1">
      <alignment horizontal="justify" vertical="top" wrapText="1"/>
      <protection locked="0"/>
    </xf>
    <xf numFmtId="42" fontId="58" fillId="0" borderId="11" xfId="6" applyNumberFormat="1" applyFont="1" applyFill="1" applyBorder="1" applyAlignment="1" applyProtection="1">
      <alignment horizontal="center" vertical="center" wrapText="1"/>
      <protection locked="0"/>
    </xf>
    <xf numFmtId="44" fontId="58" fillId="0" borderId="11" xfId="6" applyNumberFormat="1" applyFont="1" applyFill="1" applyBorder="1" applyAlignment="1" applyProtection="1">
      <alignment horizontal="center" vertical="center" wrapText="1"/>
      <protection locked="0"/>
    </xf>
    <xf numFmtId="0" fontId="58" fillId="0" borderId="11" xfId="6" applyFont="1" applyFill="1" applyBorder="1" applyAlignment="1" applyProtection="1">
      <alignment horizontal="center" vertical="center" wrapText="1"/>
      <protection locked="0"/>
    </xf>
    <xf numFmtId="174" fontId="0" fillId="2" borderId="3" xfId="1" applyNumberFormat="1" applyFont="1" applyFill="1" applyBorder="1" applyAlignment="1">
      <alignment horizontal="center" vertical="center" wrapText="1"/>
    </xf>
    <xf numFmtId="44" fontId="0" fillId="2" borderId="3" xfId="1" applyFont="1" applyFill="1" applyBorder="1" applyAlignment="1">
      <alignment horizontal="center" vertical="center" wrapText="1"/>
    </xf>
    <xf numFmtId="0" fontId="53" fillId="16"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5" fillId="12" borderId="10" xfId="0" applyFont="1" applyFill="1" applyBorder="1" applyAlignment="1">
      <alignment horizontal="center" vertical="center"/>
    </xf>
    <xf numFmtId="0" fontId="35" fillId="9" borderId="10" xfId="0" applyFont="1" applyFill="1" applyBorder="1" applyAlignment="1">
      <alignment horizontal="center"/>
    </xf>
    <xf numFmtId="0" fontId="35" fillId="0" borderId="10" xfId="0" applyFont="1" applyBorder="1" applyAlignment="1">
      <alignment horizontal="center" vertical="center" wrapText="1"/>
    </xf>
    <xf numFmtId="49" fontId="35" fillId="12" borderId="10" xfId="0" applyNumberFormat="1" applyFont="1" applyFill="1" applyBorder="1" applyAlignment="1">
      <alignment horizontal="center" vertical="center"/>
    </xf>
    <xf numFmtId="49" fontId="35" fillId="12" borderId="49" xfId="0" applyNumberFormat="1" applyFont="1" applyFill="1" applyBorder="1" applyAlignment="1">
      <alignment horizontal="center" vertical="center"/>
    </xf>
    <xf numFmtId="49" fontId="35" fillId="12" borderId="50" xfId="0" applyNumberFormat="1" applyFont="1" applyFill="1" applyBorder="1" applyAlignment="1">
      <alignment horizontal="center" vertical="center"/>
    </xf>
    <xf numFmtId="49" fontId="35" fillId="12" borderId="51" xfId="0" applyNumberFormat="1" applyFont="1" applyFill="1" applyBorder="1" applyAlignment="1">
      <alignment horizontal="center" vertical="center"/>
    </xf>
    <xf numFmtId="0" fontId="35" fillId="11" borderId="0" xfId="0" applyFont="1" applyFill="1" applyAlignment="1">
      <alignment horizontal="center" vertical="center" wrapText="1"/>
    </xf>
    <xf numFmtId="0" fontId="35" fillId="11" borderId="53" xfId="0" applyFont="1" applyFill="1" applyBorder="1" applyAlignment="1">
      <alignment horizontal="center" vertical="center" wrapText="1"/>
    </xf>
    <xf numFmtId="49" fontId="35" fillId="11" borderId="49" xfId="0" applyNumberFormat="1" applyFont="1" applyFill="1" applyBorder="1" applyAlignment="1">
      <alignment horizontal="center" vertical="center"/>
    </xf>
    <xf numFmtId="49" fontId="35" fillId="11" borderId="50" xfId="0" applyNumberFormat="1" applyFont="1" applyFill="1" applyBorder="1" applyAlignment="1">
      <alignment horizontal="center" vertical="center"/>
    </xf>
    <xf numFmtId="49" fontId="35" fillId="11" borderId="51" xfId="0" applyNumberFormat="1" applyFont="1" applyFill="1" applyBorder="1" applyAlignment="1">
      <alignment horizontal="center" vertical="center"/>
    </xf>
  </cellXfs>
  <cellStyles count="54">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00000000-0005-0000-0000-000005000000}"/>
    <cellStyle name="Millares [0] 3" xfId="31" xr:uid="{00000000-0005-0000-0000-000006000000}"/>
    <cellStyle name="Millares 10" xfId="46" xr:uid="{00000000-0005-0000-0000-000007000000}"/>
    <cellStyle name="Millares 11" xfId="48" xr:uid="{00000000-0005-0000-0000-000008000000}"/>
    <cellStyle name="Millares 12" xfId="32" xr:uid="{00000000-0005-0000-0000-000009000000}"/>
    <cellStyle name="Millares 13" xfId="50" xr:uid="{00000000-0005-0000-0000-00000A000000}"/>
    <cellStyle name="Millares 14" xfId="51" xr:uid="{00000000-0005-0000-0000-00000B000000}"/>
    <cellStyle name="Millares 15" xfId="52" xr:uid="{00000000-0005-0000-0000-00000C000000}"/>
    <cellStyle name="Millares 16" xfId="53" xr:uid="{00000000-0005-0000-0000-00000D000000}"/>
    <cellStyle name="Millares 2" xfId="17" xr:uid="{00000000-0005-0000-0000-00000E000000}"/>
    <cellStyle name="Millares 2 2" xfId="38" xr:uid="{00000000-0005-0000-0000-00000F000000}"/>
    <cellStyle name="Millares 3" xfId="18" xr:uid="{00000000-0005-0000-0000-000010000000}"/>
    <cellStyle name="Millares 3 2" xfId="39" xr:uid="{00000000-0005-0000-0000-000011000000}"/>
    <cellStyle name="Millares 4" xfId="19" xr:uid="{00000000-0005-0000-0000-000012000000}"/>
    <cellStyle name="Millares 4 2" xfId="40" xr:uid="{00000000-0005-0000-0000-000013000000}"/>
    <cellStyle name="Millares 5" xfId="20" xr:uid="{00000000-0005-0000-0000-000014000000}"/>
    <cellStyle name="Millares 5 2" xfId="41" xr:uid="{00000000-0005-0000-0000-000015000000}"/>
    <cellStyle name="Millares 6" xfId="21" xr:uid="{00000000-0005-0000-0000-000016000000}"/>
    <cellStyle name="Millares 6 2" xfId="42" xr:uid="{00000000-0005-0000-0000-000017000000}"/>
    <cellStyle name="Millares 7" xfId="22" xr:uid="{00000000-0005-0000-0000-000018000000}"/>
    <cellStyle name="Millares 7 2" xfId="43" xr:uid="{00000000-0005-0000-0000-000019000000}"/>
    <cellStyle name="Millares 8" xfId="23" xr:uid="{00000000-0005-0000-0000-00001A000000}"/>
    <cellStyle name="Millares 8 2" xfId="44" xr:uid="{00000000-0005-0000-0000-00001B000000}"/>
    <cellStyle name="Millares 9" xfId="33" xr:uid="{00000000-0005-0000-0000-00001C000000}"/>
    <cellStyle name="Moneda" xfId="1" builtinId="4"/>
    <cellStyle name="Moneda [0]" xfId="2" builtinId="7"/>
    <cellStyle name="Moneda [0] 2" xfId="15" xr:uid="{00000000-0005-0000-0000-00001F000000}"/>
    <cellStyle name="Moneda [0] 2 2" xfId="36" xr:uid="{00000000-0005-0000-0000-000020000000}"/>
    <cellStyle name="Moneda [0] 3" xfId="13" xr:uid="{00000000-0005-0000-0000-000021000000}"/>
    <cellStyle name="Moneda [0] 3 2" xfId="34" xr:uid="{00000000-0005-0000-0000-000022000000}"/>
    <cellStyle name="Moneda [0] 4" xfId="26" xr:uid="{00000000-0005-0000-0000-000023000000}"/>
    <cellStyle name="Moneda 10" xfId="30" xr:uid="{00000000-0005-0000-0000-000024000000}"/>
    <cellStyle name="Moneda 2" xfId="24" xr:uid="{00000000-0005-0000-0000-000025000000}"/>
    <cellStyle name="Moneda 2 2" xfId="45" xr:uid="{00000000-0005-0000-0000-000026000000}"/>
    <cellStyle name="Moneda 3" xfId="25" xr:uid="{00000000-0005-0000-0000-000027000000}"/>
    <cellStyle name="Moneda 3 2" xfId="7" xr:uid="{00000000-0005-0000-0000-000028000000}"/>
    <cellStyle name="Moneda 4" xfId="28" xr:uid="{00000000-0005-0000-0000-000029000000}"/>
    <cellStyle name="Moneda 5" xfId="37" xr:uid="{00000000-0005-0000-0000-00002A000000}"/>
    <cellStyle name="Moneda 6" xfId="29" xr:uid="{00000000-0005-0000-0000-00002B000000}"/>
    <cellStyle name="Moneda 7" xfId="27" xr:uid="{00000000-0005-0000-0000-00002C000000}"/>
    <cellStyle name="Moneda 8" xfId="47" xr:uid="{00000000-0005-0000-0000-00002D000000}"/>
    <cellStyle name="Moneda 9" xfId="49" xr:uid="{00000000-0005-0000-0000-00002E000000}"/>
    <cellStyle name="Normal" xfId="0" builtinId="0"/>
    <cellStyle name="Normal 2" xfId="11" xr:uid="{00000000-0005-0000-0000-000030000000}"/>
    <cellStyle name="Normal 2 2" xfId="16" xr:uid="{00000000-0005-0000-0000-000031000000}"/>
    <cellStyle name="Porcentaje" xfId="9" builtinId="5"/>
    <cellStyle name="Título" xfId="3" builtinId="15"/>
    <cellStyle name="Título 2" xfId="4" builtinId="17"/>
    <cellStyle name="Total" xfId="10" builtinId="25"/>
  </cellStyles>
  <dxfs count="124">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00000000-0008-0000-0700-000002000000}"/>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00000000-0008-0000-0700-000003000000}"/>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ngan/Desktop/Archivos%20Antonio/Auditoria%20SDS/Contrato%202025/3.%20Febrero-Marzo%202025/1.%20NORTE/revision%20de%20productos/Matrices%20de%20glosas/NORTE_FORMATO_GLOSAS_4177_SQ_Feb_Mar2025_S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LOSAS CAMPO"/>
      <sheetName val="Hoja3"/>
      <sheetName val="Hoja2"/>
      <sheetName val="NORTE_FORMATO_GLOSAS_4177_SQ_Fe"/>
    </sheetNames>
    <sheetDataSet>
      <sheetData sheetId="0" refreshError="1"/>
      <sheetData sheetId="1"/>
      <sheetData sheetId="2" refreshError="1"/>
      <sheetData sheetId="3" refreshError="1"/>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viana Ojeda" refreshedDate="45817.568094907409" createdVersion="8" refreshedVersion="8" minRefreshableVersion="3" recordCount="224" xr:uid="{00000000-000A-0000-FFFF-FFFF05000000}">
  <cacheSource type="worksheet">
    <worksheetSource name="Tabla1"/>
  </cacheSource>
  <cacheFields count="34">
    <cacheField name="TIPO DE SEGUIMIENTO" numFmtId="0">
      <sharedItems/>
    </cacheField>
    <cacheField name="CODIGO ACTIVIDAD EN PPP Y LINEAMIENTO" numFmtId="0">
      <sharedItems containsSemiMixedTypes="0" containsString="0" containsNumber="1" containsInteger="1" minValue="4" maxValue="2406"/>
    </cacheField>
    <cacheField name="ENTORNO/COMPONENTE" numFmtId="0">
      <sharedItems count="8">
        <s v="Macro, meso y micro gestión de la salud pública"/>
        <s v="Vigilancia de la salud ambiental"/>
        <s v="Entorno cuidador Laboral “Bienestar en nuestro entorno laboral”"/>
        <s v="Gestión de Estrategias y Programas de interés en Salud Pública"/>
        <s v="Entorno cuidador comunitaria “Bienestar con nuestras comunidades”"/>
        <s v="Entorno cuidador educativo “Bienestar en nuestro entorno educativo”"/>
        <s v="Gestión y Análisis de Políticas para el bienestar en los territorios"/>
        <s v="Vigilancia en salud pública"/>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_x000a_2024" numFmtId="166">
      <sharedItems containsSemiMixedTypes="0" containsString="0" containsNumber="1" minValue="0" maxValue="142586752"/>
    </cacheField>
    <cacheField name="VALOR UNITARIO SEGUIMIENTO FINANCIERO_x000a_2025" numFmtId="166">
      <sharedItems containsSemiMixedTypes="0" containsString="0" containsNumber="1" minValue="829" maxValue="147192304.0896"/>
    </cacheField>
    <cacheField name="META EJECUTADA RECURSOS 2024" numFmtId="2">
      <sharedItems containsSemiMixedTypes="0" containsString="0" containsNumber="1" minValue="0" maxValue="86.453658778588078"/>
    </cacheField>
    <cacheField name="META EJECUTADA RECURSOS 2025" numFmtId="2">
      <sharedItems containsSemiMixedTypes="0" containsString="0" containsNumber="1" minValue="0.64864886607724703" maxValue="7387"/>
    </cacheField>
    <cacheField name="VALOR EJECUTADO RECURSOS 2024" numFmtId="173">
      <sharedItems containsSemiMixedTypes="0" containsString="0" containsNumber="1" containsInteger="1" minValue="0" maxValue="17426464"/>
    </cacheField>
    <cacheField name="VALOR EJECUTADO RECURSOS 2025 (Incluye Indexación)" numFmtId="0">
      <sharedItems containsSemiMixedTypes="0" containsString="0" containsNumber="1" minValue="58956" maxValue="204959500.33500001"/>
    </cacheField>
    <cacheField name="Criterio de Glosa" numFmtId="0">
      <sharedItems/>
    </cacheField>
    <cacheField name="Porcentaje de Glosa" numFmtId="9">
      <sharedItems containsSemiMixedTypes="0" containsString="0" containsNumber="1" minValue="0.05" maxValue="1"/>
    </cacheField>
    <cacheField name="MET AFECTADA PORLA GLOSA_x000a_RECURSOS 2024" numFmtId="0">
      <sharedItems containsBlank="1" containsMixedTypes="1" containsNumber="1" minValue="0" maxValue="1.4856808560214654"/>
    </cacheField>
    <cacheField name="META AFECTADA PORLA GLOSA_x000a_RECURSOS 2025" numFmtId="0">
      <sharedItems containsSemiMixedTypes="0" containsString="0" containsNumber="1" minValue="1.0694097331707226E-3" maxValue="7387"/>
    </cacheField>
    <cacheField name="VALOR DE LA GLOSA 2024" numFmtId="42">
      <sharedItems containsSemiMixedTypes="0" containsString="0" containsNumber="1" minValue="0" maxValue="299468.69014824677"/>
    </cacheField>
    <cacheField name="VALOR DE LA GLOSA 2025" numFmtId="42">
      <sharedItems containsSemiMixedTypes="0" containsString="0" containsNumber="1" minValue="29478" maxValue="13999641.513114545"/>
    </cacheField>
    <cacheField name="VALOR TOTAL DE LA GLOSA" numFmtId="42">
      <sharedItems containsSemiMixedTypes="0" containsString="0" containsNumber="1" containsInteger="1" minValue="29478" maxValue="13999642"/>
    </cacheField>
    <cacheField name="Motivo de la Glosa" numFmtId="0">
      <sharedItems longText="1"/>
    </cacheField>
    <cacheField name="RESPUESTA A LA GLOSA POR LA SUBRED" numFmtId="42">
      <sharedItems containsNonDate="0" containsString="0" containsBlank="1"/>
    </cacheField>
    <cacheField name="Valor soportado por la Subred" numFmtId="42">
      <sharedItems containsNonDate="0" containsString="0" containsBlank="1"/>
    </cacheField>
    <cacheField name="CONCILIACIÓN DE LA GLOSA" numFmtId="0">
      <sharedItems containsNonDate="0" containsString="0" containsBlank="1"/>
    </cacheField>
    <cacheField name="VALOR GLOSA DEFINITIVA" numFmtId="42">
      <sharedItems containsSemiMixedTypes="0" containsString="0" containsNumber="1" containsInteger="1" minValue="29478" maxValue="13999642"/>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42">
      <sharedItems containsSemiMixedTypes="0" containsString="0" containsNumber="1" containsInteger="1" minValue="29478" maxValue="1399964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Antonio Rodriguez_x000a_Marcela López"/>
    <n v="28434808"/>
    <n v="29353252.2984"/>
    <n v="0"/>
    <n v="1"/>
    <n v="0"/>
    <n v="29353252.2984"/>
    <s v="G12"/>
    <n v="0.05"/>
    <n v="0"/>
    <n v="1"/>
    <n v="0"/>
    <n v="1467662.6149200001"/>
    <n v="1467663"/>
    <s v="Se genera glosa del 5% del valor total por el producto, por base de talento humano, ya que se evidenciaron los siguientes hallazgos:_x000a_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_x000a_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_x000a_Finalmente para el producto 69 - Operación de las fases 1 a la 7 del procedimiento de activación de rutas y canalización sectorial e intersectorial en la subred se evidencio:_x000a_Johana Cuenú Sinisterra, Técnico 1. En aplicativo no se encuentra documento de adición y prórroga del periodo"/>
    <m/>
    <m/>
    <m/>
    <n v="1467663"/>
    <m/>
    <m/>
    <n v="1467663"/>
  </r>
  <r>
    <s v="RETROSPECTIVO"/>
    <n v="4"/>
    <x v="1"/>
    <s v="4Vigilancia de la salud ambiental"/>
    <s v="Línea Seguridad química"/>
    <s v="IVC A ESTABLECIMIENTOS DE ESTÉTICA ORNAMENTAL"/>
    <s v="Establecimiento vigilado y controlado"/>
    <s v="Ver SIVIGILA"/>
    <s v="Ver SIVIGILA"/>
    <s v="ENGATIVA"/>
    <s v="C. FEBRERO 2025"/>
    <s v="4Vigilancia de la salud ambientalENGATIVAC. FEBRERO 2025"/>
    <s v="Edgar Alberto Salazar Manosalva"/>
    <n v="0"/>
    <n v="90168"/>
    <n v="0"/>
    <n v="148"/>
    <n v="0"/>
    <n v="1334486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0880, ID establecimiento (586525), de fecha 20/2/2025 con Concepto Desfavorable. La redacción del incumplimiento del ítem 14.3 &quot;no presentan manual de bioseguridad completo….&quot;, no es claro ni específico, ya que no refiere a que aspectos del manual de bioseguridad faltan por completar."/>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C. FEBRERO 2025"/>
    <s v="1205Vigilancia de la salud ambientalENGATIVAC. FEBRERO 2025"/>
    <s v="Edgar Alberto Salazar Manosalva"/>
    <n v="0"/>
    <n v="180336"/>
    <n v="0"/>
    <n v="15"/>
    <n v="0"/>
    <n v="270504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282, ID establecimiento (827980), de fecha 18/2/2025 con Concepto Desfavorable. En la hoja 2 del acta secundaria No. SQ04N004052, no se diligenció los espacios de &quot;modo de aplicación&quot;.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54"/>
    <x v="1"/>
    <s v="1754Vigilancia de la salud ambiental"/>
    <s v="Línea Seguridad química"/>
    <s v="IVC A ESTABLECIMIENTOS QUE UTILICEN COMO MATERIA PRIMA EL METAL DE MENOS DE 20 TRABAJADORES"/>
    <s v="Establecimiento vigilado y controlado"/>
    <s v="Ver SIVIGILA"/>
    <s v="Ver SIVIGILA"/>
    <s v="ENGATIVA"/>
    <s v="C. FEBRERO 2025"/>
    <s v="1754Vigilancia de la salud ambientalENGATIVAC. FEBRERO 2025"/>
    <s v="Edgar Alberto Salazar Manosalva"/>
    <n v="0"/>
    <n v="75140"/>
    <n v="0"/>
    <n v="10"/>
    <n v="0"/>
    <n v="75140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quot;...Falta completar dotación del botiquín...&quot; y la exigencia: &quot;...Completar dotación del botiquín...&quot;, lo que no se encuentra redactado de manera clara, precisa y detallada."/>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ENGATIVA"/>
    <s v="C. FEBRERO 2025"/>
    <s v="1759Vigilancia de la salud ambientalENGATIVAC. FEBRERO 2025"/>
    <s v="Edgar Alberto Salazar Manosalva"/>
    <n v="0"/>
    <n v="60112"/>
    <n v="0"/>
    <n v="33"/>
    <n v="0"/>
    <n v="198369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475, ID establecimiento (306053), de fecha 14/2/2025 con Concepto Favorable con Requerimientos. No se calificó el ítem 5.8, quedando este espacio en blanco, además, se registró para el ítem 4.8 el hallazgo: &quot;...Falta completar botiquín&quot; y la exigencia: &quot;...Completar botiquín&quot;, lo que no se encuentra redactado de manera clara, precisa y detallada."/>
    <m/>
    <m/>
    <m/>
    <n v="60112"/>
    <m/>
    <m/>
    <n v="60112"/>
  </r>
  <r>
    <s v="RETROSPECTIVO"/>
    <n v="4"/>
    <x v="1"/>
    <s v="4Vigilancia de la salud ambiental"/>
    <s v="Línea Seguridad química"/>
    <s v="IVC A ESTABLECIMIENTOS DE ESTÉTICA ORNAMENTAL"/>
    <s v="Establecimiento vigilado y controlado"/>
    <s v="Ver SIVIGILA"/>
    <s v="Ver SIVIGILA"/>
    <s v="ENGATIVA"/>
    <s v="D. MARZO 2025"/>
    <s v="4Vigilancia de la salud ambientalENGATIVAD. MARZO 2025"/>
    <s v="Edgar Alberto Salazar Manosalva"/>
    <n v="0"/>
    <n v="90168"/>
    <n v="0"/>
    <n v="137"/>
    <n v="0"/>
    <n v="12353016"/>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 _x000a_1. En el soporte físico del Acta No. SQ03N041974, ID establecimiento (405027), de fecha 26/3/2025 con Concepto Desfavorable. No se calificó el ítem 4.6, quedando este espacio en blanco._x000a_2. En el soporte físico del Acta No. SQ03N041113, ID establecimiento (668433), de fecha 6/3/2025 con Concepto Desfavorable. En la hoja 8 no se diligenció la fecha de constancia de visita, quedando este espacio en blanco. _x000a_3. En el soporte físico del Acta No. SQ03N041499, ID establecimiento (830145), de fecha 20/3/2025 con Concepto Favorable con Requerimientos. No se calificó el ítem 3.9, quedando este espacio en blanco."/>
    <m/>
    <m/>
    <m/>
    <n v="270504"/>
    <m/>
    <m/>
    <n v="270504"/>
  </r>
  <r>
    <s v="RETROSPECTIVO"/>
    <n v="22"/>
    <x v="1"/>
    <s v="22Vigilancia de la salud ambiental"/>
    <s v="Línea Seguridad química"/>
    <s v="IVC A MICROEMPRESAS Y PEQUEÑAS EMPRESAS"/>
    <s v="Establecimiento vigilado y controlado"/>
    <s v="Ver SIVIGILA"/>
    <s v="Ver SIVIGILA"/>
    <s v="ENGATIVA"/>
    <s v="D. MARZO 2025"/>
    <s v="22Vigilancia de la salud ambientalENGATIVAD. MARZO 2025"/>
    <s v="Edgar Alberto Salazar Manosalva"/>
    <n v="0"/>
    <n v="90168"/>
    <n v="0"/>
    <n v="51"/>
    <n v="0"/>
    <n v="45985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032, ID establecimiento (810812), de fecha 22/3/2025 con Concepto Favorable. No se diligenció el espacio de sede en la hoja 1, quedando este espacio en blanco."/>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D. MARZO 2025"/>
    <s v="1205Vigilancia de la salud ambientalENGATIVAD. MARZO 2025"/>
    <s v="Edgar Alberto Salazar Manosalva"/>
    <n v="0"/>
    <n v="180336"/>
    <n v="0"/>
    <n v="16"/>
    <n v="0"/>
    <n v="2885376"/>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ENGATIVA"/>
    <s v="D. MARZO 2025"/>
    <s v="1742Vigilancia de la salud ambientalENGATIVAD. MARZO 2025"/>
    <s v="Edgar Alberto Salazar Manosalva"/>
    <n v="0"/>
    <n v="60112"/>
    <n v="0"/>
    <n v="23"/>
    <n v="0"/>
    <n v="138257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
    <m/>
    <m/>
    <m/>
    <n v="60112"/>
    <m/>
    <m/>
    <n v="60112"/>
  </r>
  <r>
    <s v="RETROSPECTIVO"/>
    <n v="1750"/>
    <x v="1"/>
    <s v="1750Vigilancia de la salud ambiental"/>
    <s v="Línea Seguridad química"/>
    <s v="IVC A INDUSTRIA DE LA MADERA DE MENOS DE 20 TRABAJADORES"/>
    <s v="Establecimiento vigilado y controlado"/>
    <s v="Ver SIVIGILA"/>
    <s v="Ver SIVIGILA"/>
    <s v="ENGATIVA"/>
    <s v="D. MARZO 2025"/>
    <s v="1750Vigilancia de la salud ambientalENGATIVAD. MARZO 2025"/>
    <s v="Edgar Alberto Salazar Manosalva"/>
    <n v="0"/>
    <n v="75140"/>
    <n v="0"/>
    <n v="8"/>
    <n v="0"/>
    <n v="60112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19, ID establecimiento (568793), de fecha 7/3/2025 con Concepto Favorable con Requerimientos. En el ítem 12.1 &quot;Descripción de exigencias&quot;, no se registró la exigencia del ítem 7.5 de acuerdo con el hallazgo relacionado &quot;falta completar señalización de riesgo eléctrico&quot;."/>
    <m/>
    <m/>
    <m/>
    <n v="75140"/>
    <m/>
    <m/>
    <n v="75140"/>
  </r>
  <r>
    <s v="CAMPO"/>
    <n v="1759"/>
    <x v="1"/>
    <s v="1759Vigilancia de la salud ambiental"/>
    <s v="Línea Seguridad química"/>
    <s v="IVC A ESTABLECIMIENTOS DE MANTENIMIENTO AUTOMOTRIZ DE MENOS DE 20 TRABAJADORES"/>
    <s v="Establecimiento vigilado y controlado"/>
    <s v="Ver SIVIGILA"/>
    <s v="Ver SIVIGILA"/>
    <s v="ENGATIVA"/>
    <s v="D. MARZO 2025"/>
    <s v="1759Vigilancia de la salud ambientalENGATIVAD. MARZO 2025"/>
    <s v="Natalia González Sánchez"/>
    <n v="0"/>
    <n v="60112"/>
    <n v="0"/>
    <n v="30"/>
    <n v="0"/>
    <n v="1803360"/>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
    <m/>
    <m/>
    <m/>
    <n v="60112"/>
    <m/>
    <m/>
    <n v="60112"/>
  </r>
  <r>
    <s v="RETROSPECTIVO"/>
    <n v="4"/>
    <x v="1"/>
    <s v="4Vigilancia de la salud ambiental"/>
    <s v="Línea Seguridad química"/>
    <s v="IVC A ESTABLECIMIENTOS DE ESTÉTICA ORNAMENTAL"/>
    <s v="Establecimiento vigilado y controlado"/>
    <s v="Ver SIVIGILA"/>
    <s v="Ver SIVIGILA"/>
    <s v="SUBA"/>
    <s v="C. FEBRERO 2025"/>
    <s v="4Vigilancia de la salud ambientalSUBAC. FEBRERO 2025"/>
    <s v="Mabel A Rueda "/>
    <n v="0"/>
    <n v="90168"/>
    <n v="0"/>
    <n v="153"/>
    <n v="0"/>
    <n v="1379570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
    <m/>
    <m/>
    <m/>
    <n v="90168"/>
    <m/>
    <m/>
    <n v="90168"/>
  </r>
  <r>
    <s v="RETROSPECTIVO"/>
    <n v="22"/>
    <x v="1"/>
    <s v="22Vigilancia de la salud ambiental"/>
    <s v="Línea Seguridad química"/>
    <s v="IVC A MICROEMPRESAS Y PEQUEÑAS EMPRESAS"/>
    <s v="Establecimiento vigilado y controlado"/>
    <s v="Ver SIVIGILA"/>
    <s v="Ver SIVIGILA"/>
    <s v="SUBA"/>
    <s v="C. FEBRERO 2025"/>
    <s v="22Vigilancia de la salud ambientalSUBAC. FEBRERO 2025"/>
    <s v="Mabel A Rueda "/>
    <n v="0"/>
    <n v="90168"/>
    <n v="0"/>
    <n v="34"/>
    <n v="0"/>
    <n v="3065712"/>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_x000a_Acta SQ01N070760  ID (828837) con concepto  favorable del 11-02-2025,  en el establecimiento Autocerraduras JO,  se evidencio registro incompleto de la intervención y no hay ninguna aclaración al respecto, se encuentra registrado la palabra “IVC a microempresas y pequeñas empre” "/>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SUBA"/>
    <s v="C. FEBRERO 2025"/>
    <s v="1742Vigilancia de la salud ambientalSUBAC. FEBRERO 2025"/>
    <s v="Mabel A Rueda "/>
    <n v="0"/>
    <n v="60112"/>
    <n v="0"/>
    <n v="30"/>
    <n v="0"/>
    <n v="1803360"/>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_x000a_Acta SQ01N069971  ID (609953) con concepto  favorable 19-02-2025,  en el establecimiento PINTURAS VASCO Y ASOCIADOS se evidenció espacio en blanco en el campo de “matrícula mercantil”  en la cedula del establecimiento."/>
    <m/>
    <m/>
    <m/>
    <n v="120224"/>
    <m/>
    <m/>
    <n v="120224"/>
  </r>
  <r>
    <s v="RETROSPECTIVO"/>
    <n v="1754"/>
    <x v="1"/>
    <s v="1754Vigilancia de la salud ambiental"/>
    <s v="Línea Seguridad química"/>
    <s v="IVC A ESTABLECIMIENTOS QUE UTILICEN COMO MATERIA PRIMA EL METAL DE MENOS DE 20 TRABAJADORES"/>
    <s v="Establecimiento vigilado y controlado"/>
    <s v="Ver SIVIGILA"/>
    <s v="Ver SIVIGILA"/>
    <s v="SUBA"/>
    <s v="C. FEBRERO 2025"/>
    <s v="1754Vigilancia de la salud ambientalSUBAC. FEBRERO 2025"/>
    <s v="Mabel A Rueda "/>
    <n v="0"/>
    <n v="75140"/>
    <n v="0"/>
    <n v="11"/>
    <n v="0"/>
    <n v="826540"/>
    <s v="G3-3"/>
    <n v="1"/>
    <n v="0"/>
    <n v="2"/>
    <n v="0"/>
    <n v="150280"/>
    <n v="15028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_x000a_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
    <m/>
    <m/>
    <m/>
    <n v="150280"/>
    <m/>
    <m/>
    <n v="150280"/>
  </r>
  <r>
    <s v="RETROSPECTIVO"/>
    <n v="1759"/>
    <x v="1"/>
    <s v="1759Vigilancia de la salud ambiental"/>
    <s v="Línea Seguridad química"/>
    <s v="IVC A ESTABLECIMIENTOS DE MANTENIMIENTO AUTOMOTRIZ DE MENOS DE 20 TRABAJADORES"/>
    <s v="Establecimiento vigilado y controlado"/>
    <s v="Ver SIVIGILA"/>
    <s v="Ver SIVIGILA"/>
    <s v="SUBA"/>
    <s v="C. FEBRERO 2025"/>
    <s v="1759Vigilancia de la salud ambientalSUBAC. FEBRERO 2025"/>
    <s v="Mabel A Rueda "/>
    <n v="0"/>
    <n v="60112"/>
    <n v="0"/>
    <n v="64"/>
    <n v="0"/>
    <n v="3847168"/>
    <s v="G3-3"/>
    <n v="1"/>
    <n v="0"/>
    <n v="6"/>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_x000a_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_x000a_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_x000a_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_x000a_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_x000a_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_x000a_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
    <m/>
    <m/>
    <m/>
    <n v="360672"/>
    <m/>
    <m/>
    <n v="360672"/>
  </r>
  <r>
    <s v="RETROSPECTIVO"/>
    <n v="22"/>
    <x v="1"/>
    <s v="22Vigilancia de la salud ambiental"/>
    <s v="Línea Seguridad química"/>
    <s v="IVC A MICROEMPRESAS Y PEQUEÑAS EMPRESAS"/>
    <s v="Establecimiento vigilado y controlado"/>
    <s v="Ver SIVIGILA"/>
    <s v="Ver SIVIGILA"/>
    <s v="SUBA"/>
    <s v="D. MARZO 2025"/>
    <s v="22Vigilancia de la salud ambientalSUBAD. MARZO 2025"/>
    <s v="Mabel A Rueda "/>
    <n v="0"/>
    <n v="90168"/>
    <n v="0"/>
    <n v="40"/>
    <n v="0"/>
    <n v="360672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_x000a_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
    <m/>
    <m/>
    <m/>
    <n v="180336"/>
    <m/>
    <m/>
    <n v="180336"/>
  </r>
  <r>
    <s v="RETROSPECTIVO"/>
    <n v="1759"/>
    <x v="1"/>
    <s v="1759Vigilancia de la salud ambiental"/>
    <s v="Línea Seguridad química"/>
    <s v="IVC A ESTABLECIMIENTOS DE MANTENIMIENTO AUTOMOTRIZ DE MENOS DE 20 TRABAJADORES"/>
    <s v="Establecimiento vigilado y controlado"/>
    <s v="Ver SIVIGILA"/>
    <s v="Ver SIVIGILA"/>
    <s v="SUBA"/>
    <s v="D. MARZO 2025"/>
    <s v="1759Vigilancia de la salud ambientalSUBAD. MARZO 2025"/>
    <s v="Mabel A Rueda "/>
    <n v="0"/>
    <n v="60112"/>
    <n v="0"/>
    <n v="62"/>
    <n v="0"/>
    <n v="3726944"/>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
    <m/>
    <m/>
    <m/>
    <n v="60112"/>
    <m/>
    <m/>
    <n v="60112"/>
  </r>
  <r>
    <s v="RETROSPECTIVO"/>
    <n v="1761"/>
    <x v="1"/>
    <s v="1761Vigilancia de la salud ambiental"/>
    <s v="Línea Seguridad química"/>
    <s v="IVC A LAVANDERÍAS DE MENOS DE 20 TRABAJADORES"/>
    <s v="Establecimiento vigilado y controlado"/>
    <s v="Ver SIVIGILA"/>
    <s v="Ver SIVIGILA"/>
    <s v="SUBA"/>
    <s v="D. MARZO 2025"/>
    <s v="1761Vigilancia de la salud ambientalSUBAD. MARZO 2025"/>
    <s v="Mabel A Rueda "/>
    <n v="0"/>
    <n v="60112"/>
    <n v="0"/>
    <n v="6"/>
    <n v="0"/>
    <n v="36067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
    <m/>
    <m/>
    <m/>
    <n v="60112"/>
    <m/>
    <m/>
    <n v="60112"/>
  </r>
  <r>
    <s v="RETROSPECTIVO"/>
    <n v="4"/>
    <x v="1"/>
    <s v="4Vigilancia de la salud ambiental"/>
    <s v="Línea Seguridad química"/>
    <s v="IVC A ESTABLECIMIENTOS DE ESTÉTICA ORNAMENTAL"/>
    <s v="Establecimiento vigilado y controlado"/>
    <s v="Ver SIVIGILA"/>
    <s v="Ver SIVIGILA"/>
    <s v="USAQUEN"/>
    <s v="C. FEBRERO 2025"/>
    <s v="4Vigilancia de la salud ambientalUSAQUENC. FEBRERO 2025"/>
    <s v="Natalia González Sánchez"/>
    <n v="0"/>
    <n v="90168"/>
    <n v="0"/>
    <n v="97"/>
    <n v="0"/>
    <n v="8746296"/>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1189 (ID 741321) con concepto Desfavorable del 13-02-2025, se evidenció espacio en blanco en el ítem 15.1 en la cantidad mensual utilizada de productos cosméticos y de desinfección."/>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USAQUEN"/>
    <s v="C. FEBRERO 2025"/>
    <s v="1205Vigilancia de la salud ambientalUSAQUENC. FEBRERO 2025"/>
    <s v="Natalia González Sánchez"/>
    <n v="0"/>
    <n v="180336"/>
    <n v="0"/>
    <n v="11"/>
    <n v="0"/>
    <n v="1983696"/>
    <s v="G3-3"/>
    <n v="1"/>
    <n v="0"/>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
    <m/>
    <m/>
    <m/>
    <n v="180336"/>
    <m/>
    <m/>
    <n v="180336"/>
  </r>
  <r>
    <s v="RETROSPECTIVO"/>
    <n v="1750"/>
    <x v="1"/>
    <s v="1750Vigilancia de la salud ambiental"/>
    <s v="Línea Seguridad química"/>
    <s v="IVC A INDUSTRIA DE LA MADERA DE MENOS DE 20 TRABAJADORES"/>
    <s v="Establecimiento vigilado y controlado"/>
    <s v="Ver SIVIGILA"/>
    <s v="Ver SIVIGILA"/>
    <s v="USAQUEN"/>
    <s v="C. FEBRERO 2025"/>
    <s v="1750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212 (ID 754678) con concepto Favorable con requerimientos del 17-02-2025, no se registró exigencia para el hallazgo evidenciado en el ítem 7.3."/>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USAQUEN"/>
    <s v="C. FEBRERO 2025"/>
    <s v="1754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N070229 (ID 359122) del 21-02-2025, se evidenció fecha de realización de la visita errada, al registrar 21-05-2025."/>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USAQUEN"/>
    <s v="C. FEBRERO 2025"/>
    <s v="1759Vigilancia de la salud ambientalUSAQUENC. FEBRERO 2025"/>
    <s v="Natalia González Sánchez"/>
    <n v="0"/>
    <n v="60112"/>
    <n v="0"/>
    <n v="31"/>
    <n v="0"/>
    <n v="186347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1N069066 (ID 487549) con concepto Favorable del 05-02-2025, se evidenció registro errado del año de realización de la visita, al diligenciar 2024 tanto en la hoja 1 como en la hoja 6 (fecha de constancia)._x000a__x000a_2._x0009_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
    <m/>
    <m/>
    <m/>
    <n v="120224"/>
    <m/>
    <m/>
    <n v="120224"/>
  </r>
  <r>
    <s v="RETROSPECTIVO"/>
    <n v="4"/>
    <x v="1"/>
    <s v="4Vigilancia de la salud ambiental"/>
    <s v="Línea Seguridad química"/>
    <s v="IVC A ESTABLECIMIENTOS DE ESTÉTICA ORNAMENTAL"/>
    <s v="Establecimiento vigilado y controlado"/>
    <s v="Ver SIVIGILA"/>
    <s v="Ver SIVIGILA"/>
    <s v="USAQUEN"/>
    <s v="D. MARZO 2025"/>
    <s v="4Vigilancia de la salud ambientalUSAQUEND. MARZO 2025"/>
    <s v="Natalia González Sánchez"/>
    <n v="0"/>
    <n v="90168"/>
    <n v="0"/>
    <n v="106"/>
    <n v="0"/>
    <n v="9557808"/>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_x000a__x000a_2._x0009_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
    <m/>
    <m/>
    <m/>
    <n v="180336"/>
    <m/>
    <m/>
    <n v="180336"/>
  </r>
  <r>
    <s v="RETROSPECTIVO"/>
    <n v="17"/>
    <x v="1"/>
    <s v="17Vigilancia de la salud ambiental"/>
    <s v="Línea Seguridad química"/>
    <s v="IVC A FÁBRICAS DE PINTURAS"/>
    <s v="Establecimiento vigilado y controlado"/>
    <s v="Ver SIVIGILA"/>
    <s v="Ver SIVIGILA"/>
    <s v="USAQUEN"/>
    <s v="D. MARZO 2025"/>
    <s v="17Vigilancia de la salud ambientalUSAQUEND. MARZO 2025"/>
    <s v="Natalia González Sánchez"/>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768 (ID 304097) con concepto Desfavorable del 19-03-2025, se evidenció registro incompleto en el ítem 8.1 del nombre genérico de la sustancia &quot;Estuco&quot;."/>
    <m/>
    <m/>
    <m/>
    <n v="90168"/>
    <m/>
    <m/>
    <n v="90168"/>
  </r>
  <r>
    <s v="RETROSPECTIVO"/>
    <n v="4"/>
    <x v="1"/>
    <s v="4Vigilancia de la salud ambiental"/>
    <s v="Línea Seguridad química"/>
    <s v="IVC A ESTABLECIMIENTOS DE ESTÉTICA ORNAMENTAL"/>
    <s v="Establecimiento vigilado y controlado"/>
    <s v="Ver SIVIGILA"/>
    <s v="Ver SIVIGILA"/>
    <s v="BARRIOS UNIDOS"/>
    <s v="C. FEBRERO 2025"/>
    <s v="4Vigilancia de la salud ambientalBARRIOS UNIDOSC. FEBRERO 2025"/>
    <s v="Freddy Vicente Nieto Moreno"/>
    <n v="0"/>
    <n v="90168"/>
    <n v="0"/>
    <n v="50"/>
    <n v="0"/>
    <n v="4508400"/>
    <s v="G3-3"/>
    <n v="1"/>
    <n v="0"/>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quot;..No realizó mantenimiento a paredes se evidencian en tono oscuro negra&quot;, lo que de acuerdo al instructivo se evalúa en el ítem 3.6 ¿Las paredes y techos son continuos y de tonos claros?; adicional registró incumplimiento que no está soportado en el marco normativo aplicable, ya que para el ítem 12.3 registró: &quot;...No utilizan elementos de protección personal apropiados Ropa de trabajo parte inferior&quot;, y para este aspecto la resolución 2827 de 2006 establece: &quot;Preferiblemente en tela repelente de una o dos piezas, bata manga larga&quot;._x000a_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
    <m/>
    <m/>
    <m/>
    <n v="360672"/>
    <m/>
    <m/>
    <n v="360672"/>
  </r>
  <r>
    <s v="RETROSPECTIVO"/>
    <n v="6"/>
    <x v="1"/>
    <s v="6Vigilancia de la salud ambiental"/>
    <s v="Línea Seguridad química"/>
    <s v="IVC A ESTABLECIMIENTOS DE ESTÉTICA FACIAL Y/O CORPORAL SIN USO DE APARATOLOGÍA"/>
    <s v="Establecimiento vigilado y controlado"/>
    <s v="Ver SIVIGILA"/>
    <s v="Ver SIVIGILA"/>
    <s v="BARRIOS UNIDOS"/>
    <s v="C. FEBRERO 2025"/>
    <s v="6Vigilancia de la salud ambientalBARRIOS UNIDOSC. FEBRERO 2025"/>
    <s v="Freddy Vicente Nieto Moreno"/>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quot;…3.2 presentar soporte de la limpieza y desinfección del tanque de almacenamiento de agua potable...&quot;,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quot;...3.7 presentar soporte de capacitación del personal encargado de la gestión de residuos... y &quot;...3.8 Presentar actualizado el plan de contingencia...&quot;,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quot;."/>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BARRIOS UNIDOS"/>
    <s v="C. FEBRERO 2025"/>
    <s v="1205Vigilancia de la salud ambientalBARRIOS UNIDOSC. FEBRERO 2025"/>
    <s v="Freddy Vicente Nieto Moreno"/>
    <n v="0"/>
    <n v="180336"/>
    <n v="0"/>
    <n v="12"/>
    <n v="0"/>
    <n v="2164032"/>
    <s v="G3-3"/>
    <n v="1"/>
    <n v="0"/>
    <n v="4"/>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quot;...3.7 No presentó soporte de capacitación del personal encargado de la gestión de los residuos... y &quot;...3.8 No presentó actualizado el plan de contingencia...&quot;,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 No. SQ04N003182 se calificaron cumple._x000a_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_x000a_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quot;2021 DM-0024351&quot;, lo que no corresponde a un fabricante sino a un registro sanitario."/>
    <m/>
    <m/>
    <m/>
    <n v="721344"/>
    <m/>
    <m/>
    <n v="721344"/>
  </r>
  <r>
    <s v="RETROSPECTIVO"/>
    <n v="1742"/>
    <x v="1"/>
    <s v="1742Vigilancia de la salud ambiental"/>
    <s v="Línea Seguridad química"/>
    <s v="IVC A DEPÓSITOS DE MATERIAL DE CONSTRUCCIÓN DE MENOS DE 20 TRABAJADORES"/>
    <s v="Establecimiento vigilado y controlado"/>
    <s v="Ver SIVIGILA"/>
    <s v="Ver SIVIGILA"/>
    <s v="BARRIOS UNIDOS"/>
    <s v="C. FEBRERO 2025"/>
    <s v="1742Vigilancia de la salud ambientalBARRIOS UNIDOSC. FEBRERO 2025"/>
    <s v="Freddy Vicente Nieto Moreno"/>
    <n v="0"/>
    <n v="60112"/>
    <n v="0"/>
    <n v="23"/>
    <n v="0"/>
    <n v="1382576"/>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0363 ID (755622), realizada el día 17-02-2025, con concepto sanitario Favorable con Requerimientos, presentó diligenciamiento errado en la cedula del establecimiento, ya que registró en NIT: &quot;101848202 -DV 0&quot; y en documento del propietario: &quot;101848202&quot;, al realizar la consulta en las páginas de la DIAN (https://muisca.dian.gov.co/WebRutMuisca/DefConsulta_x000a_EstadoRUT.faces) y del Procuraduría (https:/www.procuraduria.gov.co/Pages/Generacion-de-antecedentes.aspx), se evidencia que el NIT es: &quot;1018482026-0&quot; y el documento del propietario es &quot;1018482026&quot;;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327 ID (828571), realizada el día 19-02-2025, con concepto sanitario Favorable con Requerimientos, presentó inconsistencia en la evaluación de ítems correlacionados, ya que registró como exigencia: &quot;3.9, 4.3, 7.5 Señalizar salida de emergencia, botiquín, ..., Riesgo eléctrico en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120224"/>
    <m/>
    <m/>
    <n v="120224"/>
  </r>
  <r>
    <s v="RETROSPECTIVO"/>
    <n v="1750"/>
    <x v="1"/>
    <s v="1750Vigilancia de la salud ambiental"/>
    <s v="Línea Seguridad química"/>
    <s v="IVC A INDUSTRIA DE LA MADERA DE MENOS DE 20 TRABAJADORES"/>
    <s v="Establecimiento vigilado y controlado"/>
    <s v="Ver SIVIGILA"/>
    <s v="Ver SIVIGILA"/>
    <s v="BARRIOS UNIDOS"/>
    <s v="C. FEBRERO 2025"/>
    <s v="1750Vigilancia de la salud ambientalBARRIOS UNIDOSC. FEBRERO 2025"/>
    <s v="Freddy Vicente Nieto Moreno"/>
    <n v="0"/>
    <n v="75140"/>
    <n v="0"/>
    <n v="12"/>
    <n v="0"/>
    <n v="9016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C. FEBRERO 2025"/>
    <s v="1754Vigilancia de la salud ambientalBARRIOS UNIDOSC. FEBRERO 2025"/>
    <s v="Freddy Vicente Nieto Moreno"/>
    <n v="0"/>
    <n v="75140"/>
    <n v="0"/>
    <n v="14"/>
    <n v="0"/>
    <n v="105196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C. FEBRERO 2025"/>
    <s v="1759Vigilancia de la salud ambientalBARRIOS UNIDOSC. FEBRERO 2025"/>
    <s v="Freddy Vicente Nieto Moreno"/>
    <n v="0"/>
    <n v="60112"/>
    <n v="0"/>
    <n v="71"/>
    <n v="0"/>
    <n v="4267952"/>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615 ID (526021), realizada el día 21-02-2025, con concepto sanitario Favorable, presentó inconsistencia en el diligenciamiento de la cedula del establecimiento, ya que se realizó diligenciamiento en lápiz del ID._x000a_2. En el acta No. SQ01N070295 ID (624797), realizada el día 25-02-2025, con concepto sanitario Favorable con Requerimientos, presentó inconsistencia en la evaluación de ítems correlacionados, ya que registró como exigencia: &quot;3.9, 4.3, 7.5 Señalizar salida de emergencia, botiquín, extintor&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429 ID (648629), realizada el día 25-02-2025, con concepto sanitario Favorable con Requerimientos, presentó espacios sin diligenciar, ya que no se calificó SI o NO en el espacio medida sanitaria en la Visita 3 de la hoja 1."/>
    <m/>
    <m/>
    <m/>
    <n v="180336"/>
    <m/>
    <m/>
    <n v="180336"/>
  </r>
  <r>
    <s v="RETROSPECTIVO"/>
    <n v="1860"/>
    <x v="1"/>
    <s v="1860Vigilancia de la salud ambiental"/>
    <s v="Línea Seguridad química"/>
    <s v="Fortalecimiento de capacidades en riesgo químico"/>
    <s v="Fortalecimiento de capacidades"/>
    <s v="Ver SIVIGILA"/>
    <s v="Ver SIVIGILA"/>
    <s v="USAQUEN"/>
    <s v="C. FEBRERO 2025"/>
    <s v="1860Vigilancia de la salud ambientalUSAQUENC. FEBRERO 2025"/>
    <s v="Freddy Vicente Nieto Moreno"/>
    <n v="0"/>
    <n v="180339"/>
    <n v="0"/>
    <n v="1"/>
    <n v="0"/>
    <n v="180339"/>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
    <m/>
    <m/>
    <m/>
    <n v="180339"/>
    <m/>
    <m/>
    <n v="180339"/>
  </r>
  <r>
    <s v="RETROSPECTIVO"/>
    <n v="1860"/>
    <x v="1"/>
    <s v="1860Vigilancia de la salud ambiental"/>
    <s v="Línea Seguridad química"/>
    <s v="Fortalecimiento de capacidades en riesgo químico"/>
    <s v="Fortalecimiento de capacidades"/>
    <s v="Ver SIVIGILA"/>
    <s v="Ver SIVIGILA"/>
    <s v="ENGATIVA"/>
    <s v="C. FEBRERO 2025"/>
    <s v="1860Vigilancia de la salud ambientalENGATIV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quot;Febrero&quot;."/>
    <m/>
    <m/>
    <m/>
    <n v="180339"/>
    <m/>
    <m/>
    <n v="180339"/>
  </r>
  <r>
    <s v="RETROSPECTIVO"/>
    <n v="1860"/>
    <x v="1"/>
    <s v="1860Vigilancia de la salud ambiental"/>
    <s v="Línea Seguridad química"/>
    <s v="Fortalecimiento de capacidades en riesgo químico"/>
    <s v="Fortalecimiento de capacidades"/>
    <s v="Ver SIVIGILA"/>
    <s v="Ver SIVIGILA"/>
    <s v="SUBA"/>
    <s v="C. FEBRERO 2025"/>
    <s v="1860Vigilancia de la salud ambientalSUB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
    <m/>
    <m/>
    <m/>
    <n v="180339"/>
    <m/>
    <m/>
    <n v="180339"/>
  </r>
  <r>
    <s v="RETROSPECTIVO"/>
    <n v="4"/>
    <x v="1"/>
    <s v="4Vigilancia de la salud ambiental"/>
    <s v="Línea Seguridad química"/>
    <s v="IVC A ESTABLECIMIENTOS DE ESTÉTICA ORNAMENTAL"/>
    <s v="Establecimiento vigilado y controlado"/>
    <s v="Ver SIVIGILA"/>
    <s v="Ver SIVIGILA"/>
    <s v="BARRIOS UNIDOS"/>
    <s v="D. MARZO 2025"/>
    <s v="4Vigilancia de la salud ambientalBARRIOS UNIDOSD. MARZO 2025"/>
    <s v="Freddy Vicente Nieto Moreno"/>
    <n v="0"/>
    <n v="90168"/>
    <n v="0"/>
    <n v="37"/>
    <n v="0"/>
    <n v="333621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quot;...No cuenta con la señalización exigida por la Ley 1335 de 2009...&quot;, ya que el instructivo de diligenciamiento indica: &quot;No contar con las señalizaciones relativas a la Ley 1335 de 2009 no constituye como tal un incumplimiento de este aspecto para efectos de la inspección, vigilancia y control que compete a la autoridad sanitaria&quot;; adicional presentó inconsistencia en la evaluación del ítem 12.2 ¿Utilizan toallas limpias (una para cada cliente) sobre las almohadillas de manicura? frente al hallazgo y los productos cosméticos registrados, ya que calificó el ítem como cumple dejando como hallazgo: &quot;Postura de pelucas&quot;,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quot;Se evidencian productos cosméticos con registros sanitarios no vigentes&quot;._x000a_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
    <m/>
    <m/>
    <m/>
    <n v="180336"/>
    <m/>
    <m/>
    <n v="180336"/>
  </r>
  <r>
    <s v="RETROSPECTIVO"/>
    <n v="22"/>
    <x v="1"/>
    <s v="22Vigilancia de la salud ambiental"/>
    <s v="Línea Seguridad química"/>
    <s v="IVC A MICROEMPRESAS Y PEQUEÑAS EMPRESAS"/>
    <s v="Establecimiento vigilado y controlado"/>
    <s v="Ver SIVIGILA"/>
    <s v="Ver SIVIGILA"/>
    <s v="BARRIOS UNIDOS"/>
    <s v="D. MARZO 2025"/>
    <s v="22Vigilancia de la salud ambientalBARRIOS UNIDOSD. MARZO 2025"/>
    <s v="Freddy Vicente Nieto Moreno"/>
    <n v="0"/>
    <n v="90168"/>
    <n v="0"/>
    <n v="59"/>
    <n v="0"/>
    <n v="5319912"/>
    <s v="G3-3"/>
    <n v="1"/>
    <n v="0"/>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55 ID (830738), realizada el día 07-03-2025, con concepto sanitario Favorable con Requerimientos, presentó inconsistencia en la evaluación de ítem 4.4 Sistema contra incendio existente y en funcionamiento, ya que registró como exigencia: &quot;...Adquirir Botiquín&quot;, lo que no está relacionado con los aspectos  evaluar este ítem;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3 ID (780120), realizada el día 12-03-2025, con concepto sanitario Favorable con Requerimientos, presentó inconsistencia en la evaluación de ítems correlacionados, ya que registró como exigencia: &quot;3.9, 4.3, 7.5 Señalizar ...riesgo eléctrico en la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270 ID (830409), realizada el día 14-03-2025, con concepto sanitario Favorable con Requerimientos, presentó inconsistencia en la evaluación de ítems correlacionados, ya que registró como exigencia: &quot;3.9, 4.3, 7.5 Señalizar riesgo eléctrico en la caja de tacos,..., botiquín, salida de emergencia...&quot;,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270504"/>
    <m/>
    <m/>
    <n v="270504"/>
  </r>
  <r>
    <s v="RETROSPECTIVO"/>
    <n v="1205"/>
    <x v="1"/>
    <s v="1205Vigilancia de la salud ambiental"/>
    <s v="Línea Seguridad química"/>
    <s v="IVC A ESTABLECIMIENTOS DE ESTÉTICA FACIAL Y/O CORPORAL Y ESTÉTICA ORNAMENTAL"/>
    <s v="Establecimiento vigilado y controlado"/>
    <s v="Ver SIVIGILA"/>
    <s v="Ver SIVIGILA"/>
    <s v="BARRIOS UNIDOS"/>
    <s v="D. MARZO 2025"/>
    <s v="1205Vigilancia de la salud ambientalBARRIOS UNIDOSD. MARZO 2025"/>
    <s v="Freddy Vicente Nieto Moreno"/>
    <n v="0"/>
    <n v="180336"/>
    <n v="0"/>
    <n v="10"/>
    <n v="0"/>
    <n v="1803360"/>
    <s v="G3-3"/>
    <n v="1"/>
    <n v="0"/>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quot;...3.7 No presentó soporte de capacitación del personal encargado de la gestión de los residuos...&quot;,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_x000a_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quot;3.6 Maquillaje facial o corporal&quot;, sin embargo, solo registró el procedimiento: &quot;Depilación corporal&quot;."/>
    <m/>
    <m/>
    <m/>
    <n v="360672"/>
    <m/>
    <m/>
    <n v="360672"/>
  </r>
  <r>
    <s v="RETROSPECTIVO"/>
    <n v="1742"/>
    <x v="1"/>
    <s v="1742Vigilancia de la salud ambiental"/>
    <s v="Línea Seguridad química"/>
    <s v="IVC A DEPÓSITOS DE MATERIAL DE CONSTRUCCIÓN DE MENOS DE 20 TRABAJADORES"/>
    <s v="Establecimiento vigilado y controlado"/>
    <s v="Ver SIVIGILA"/>
    <s v="Ver SIVIGILA"/>
    <s v="BARRIOS UNIDOS"/>
    <s v="D. MARZO 2025"/>
    <s v="1742Vigilancia de la salud ambientalBARRIOS UNIDOSD. MARZO 2025"/>
    <s v="Freddy Vicente Nieto Moreno"/>
    <n v="0"/>
    <n v="60112"/>
    <n v="0"/>
    <n v="16"/>
    <n v="0"/>
    <n v="96179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1399 ID (402733), realizada el día 21-03-2025, con concepto sanitario Favorable, presentó inconsistencia en diligenciamiento de la cedula de establecimiento, ya que indicó en ID establecimiento &quot;Nuevo&quot; en esfero, sin embargo, se verifica el aplicativo SIVIGILA DC y el establecimiento ya contaba con un ID creado, el cual está registrado en lápiz en el acta._x000a_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quot;PINTURA INFLAMABLE EN AEROSOL&quot; registró: &quot;12,8 m3&quot; y para la sustancia &quot;SILICONA EN AEROSOL&quot;, registró 1,6 m3, sin embargo, el área del establecimiento registrada es de 18 m2."/>
    <m/>
    <m/>
    <m/>
    <n v="120224"/>
    <m/>
    <m/>
    <n v="120224"/>
  </r>
  <r>
    <s v="RETROSPECTIVO"/>
    <n v="1748"/>
    <x v="1"/>
    <s v="1748Vigilancia de la salud ambiental"/>
    <s v="Línea Seguridad química"/>
    <s v="IVC A ESTABLECIMIENTOS QUE UTILICEN COMO MATERIA PRIMA EL CUERO DE MENOS DE 20 TRABAJADORES"/>
    <s v="Establecimiento vigilado y controlado"/>
    <s v="Ver SIVIGILA"/>
    <s v="Ver SIVIGILA"/>
    <s v="BARRIOS UNIDOS"/>
    <s v="D. MARZO 2025"/>
    <s v="1748Vigilancia de la salud ambientalBARRIOS UNIDOSD. MARZO 2025"/>
    <s v="Freddy Vicente Nieto Moreno"/>
    <n v="0"/>
    <n v="75140"/>
    <n v="0"/>
    <n v="2"/>
    <n v="0"/>
    <n v="1502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318 ID (830405), realizada el día 06-03-2025, con concepto sanitario Favorable con Requerimientos, presentó inconsistencia en la evaluación de ítems correlacionados, ya que registró como exigencia: &quot;3.9, 4.3, 7.5 Señalizar .... riesgo eléctrico en la caja de tacos, extintor, botiquín, salida de emergencia...&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D. MARZO 2025"/>
    <s v="1754Vigilancia de la salud ambientalBARRIOS UNIDOSD. MARZO 2025"/>
    <s v="Freddy Vicente Nieto Moreno"/>
    <n v="0"/>
    <n v="75140"/>
    <n v="0"/>
    <n v="22"/>
    <n v="0"/>
    <n v="16530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254 ID (632276), realizada el día 10-03-2025, con concepto sanitario Favorable, presentó inconsistencia entre el tipo de establecimiento y las cantidades registradas de sustancias químicas, ya que se indicó tipo de establecimiento: &quot;Servicios de acabado de partes y productos metálicos&quot;, sin embargo, se registró solo el metal &quot;Aluminio&quot;, con una cantidad mensual almacenada de &quot;3 toneladas&quot; y una cantidad mensual utilizada de &quot;1 kilogramos&quot;, por lo que debido a la mínima cantidad utilizada, no se cumple con lo que establece la ficha técnica de la línea para esta intervención: &quot;Dentro del tipo de establecimiento de servicios de acabado de partes y productos metálicos se incluyen aquellos que lleven a cabo procesos de corte, pulido, doblado y soldadura&quot;."/>
    <m/>
    <m/>
    <m/>
    <n v="75140"/>
    <m/>
    <m/>
    <n v="75140"/>
  </r>
  <r>
    <s v="RETROSPECTIVO"/>
    <n v="1756"/>
    <x v="1"/>
    <s v="1756Vigilancia de la salud ambiental"/>
    <s v="Línea Seguridad química"/>
    <s v="IVC A FÁBRICAS DE AUTOPARTES DE MENOS DE 20 TRABAJADORES"/>
    <s v="Establecimiento vigilado y controlado"/>
    <s v="Ver SIVIGILA"/>
    <s v="Ver SIVIGILA"/>
    <s v="BARRIOS UNIDOS"/>
    <s v="D. MARZO 2025"/>
    <s v="1756Vigilancia de la salud ambientalBARRIOS UNIDOSD. MARZO 2025"/>
    <s v="Freddy Vicente Nieto Moreno"/>
    <n v="0"/>
    <n v="60112"/>
    <n v="0"/>
    <n v="1"/>
    <n v="0"/>
    <n v="6011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60112"/>
    <m/>
    <m/>
    <n v="60112"/>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D. MARZO 2025"/>
    <s v="1759Vigilancia de la salud ambientalBARRIOS UNIDOSD. MARZO 2025"/>
    <s v="Freddy Vicente Nieto Moreno"/>
    <n v="0"/>
    <n v="60112"/>
    <n v="0"/>
    <n v="77"/>
    <n v="0"/>
    <n v="4628624"/>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_x000a_3. En el acta No. SQ01N070861 ID (488407), realizada el día 17-03-2025, con concepto sanitario Favorable con Requerimientos, presentó inconsistencia entre la evaluación y los requerimientos registrados, ya que no se registró la exigencia para el ítem 7.5 que se calificó no cumple."/>
    <m/>
    <m/>
    <m/>
    <n v="180336"/>
    <m/>
    <m/>
    <n v="180336"/>
  </r>
  <r>
    <s v="RETROSPECTIVO"/>
    <n v="1963"/>
    <x v="1"/>
    <s v="1963Vigilancia de la salud ambiental"/>
    <s v="Línea Calidad de Agua y Saneamiento básico"/>
    <s v="Vigilancia intensificada al sector funerario"/>
    <s v="Vigilancia intensificada de la Salud Ambiental"/>
    <s v="Ver SIVIGILA"/>
    <s v="Ver SIVIGILA"/>
    <s v="USAQUEN"/>
    <s v="C. FEBRERO 2025"/>
    <s v="1963Vigilancia de la salud ambientalUsaquenC. FEBRERO 2025"/>
    <s v="John Fredy Corso "/>
    <n v="0"/>
    <n v="24352808"/>
    <n v="0"/>
    <n v="1"/>
    <n v="0"/>
    <n v="24352808"/>
    <s v="G1"/>
    <n v="1"/>
    <n v="0"/>
    <n v="0.27151686158573601"/>
    <n v="0"/>
    <n v="6612197.9989600051"/>
    <n v="6612198"/>
    <s v="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
    <m/>
    <m/>
    <m/>
    <n v="6612198"/>
    <m/>
    <m/>
    <n v="6612198"/>
  </r>
  <r>
    <s v="RETROSPECTIVO"/>
    <n v="1912"/>
    <x v="1"/>
    <s v="1912Vigilancia de la salud ambiental"/>
    <s v="Línea Calidad de Agua y Saneamiento básico"/>
    <s v="Vigilancia intensificada Subsistema Distrital para la protección y control de la calidad del agua para consumo"/>
    <s v="Vigilancia intensificada de la Salud Ambiental"/>
    <s v="Ver SIVIGILA"/>
    <s v="Ver SIVIGILA"/>
    <s v="CHAPINERO"/>
    <s v="C. FEBRERO 2025"/>
    <s v="1912Vigilancia de la salud ambientalCHAPINEROC. FEBRERO 2025"/>
    <s v="John Fredy Corso "/>
    <n v="0"/>
    <n v="38070316"/>
    <n v="0"/>
    <n v="1"/>
    <n v="0"/>
    <n v="38070316"/>
    <s v="G3-3"/>
    <n v="0.05"/>
    <n v="0"/>
    <n v="1"/>
    <n v="0"/>
    <n v="1903515.8"/>
    <n v="1903516"/>
    <s v="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_x000a__x000a_Concertación anual entre la autoridad sanitaria y las personas prestadoras (Resolución 811 de 2008)._x000a__x000a_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_x000a__x000a_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_x000a__x000a_Actas de seguimiento de los planes de cumplimiento por sistema de abastecimiento que se encuentran bajo la modalidad de esquemas diferenciales._x000a__x000a_Se evidencio que en el acta de seguimiento de plan de mejoramiento Club Campestre los Arrayanes: Fecha de seguimiento el día 25 de febrero del 2025, donde en la redacción del acta se registró que se había dado el seguimiento el día 19 de diciembre del 2024."/>
    <m/>
    <m/>
    <m/>
    <n v="1903516"/>
    <m/>
    <m/>
    <n v="1903516"/>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
    <m/>
    <m/>
    <m/>
    <n v="90168"/>
    <m/>
    <m/>
    <n v="90168"/>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1"/>
    <n v="1"/>
    <n v="0"/>
    <n v="32.050275890000002"/>
    <n v="0"/>
    <n v="2889909.2764495201"/>
    <n v="2889909"/>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
    <m/>
    <m/>
    <m/>
    <n v="2889909"/>
    <m/>
    <m/>
    <n v="2889909"/>
  </r>
  <r>
    <s v="RETROSPECTIVO"/>
    <n v="2018"/>
    <x v="1"/>
    <s v="2018Vigilancia de la salud ambiental"/>
    <s v="Línea Calidad de Agua y Saneamiento básico"/>
    <s v="Establecimientos comerciales saneamiento básico"/>
    <s v="Establecimiento vigilado y controlado"/>
    <s v="Ver SIVIGILA"/>
    <s v="Ver SIVIGILA"/>
    <s v="CHAPINERO"/>
    <s v="C. FEBRERO 2025"/>
    <s v="2018Vigilancia de la salud ambientalCHAPINEROC. FEBRERO 2025"/>
    <s v="VLADIMIR MURILLO RIVAS"/>
    <n v="0"/>
    <n v="39304"/>
    <n v="0"/>
    <n v="123"/>
    <n v="0"/>
    <n v="4834392"/>
    <s v="G3-3"/>
    <n v="1"/>
    <n v="0"/>
    <n v="7"/>
    <n v="0"/>
    <n v="275128"/>
    <n v="2751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_x000a_1._x0009_Acta con concepto Favorable. _x000a_1.1._x0009_SB01N040011 ID 785055 del 20/2/2025. Inconsistencia en el diligenciamiento del instrumento de captación. El ítem 8.2_Anexa hojas adicionales, se marcó o registró NO, sin embargo se adjunta un (1) folio – Acta SB13N040011 del 20/02/2025. _x000a_2._x0009_Acta con concepto Favorable con requerimiento. _x000a_2.1._x0009_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_x000a_3._x0009_Acta con concepto Favorable con requerimiento. _x000a_3.1._x0009_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_x000a_4._x0009_Acta con concepto Favorable con requerimiento. _x000a_4.1._x0009_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5._x0009_Acta con concepto Favorable con requerimiento. _x000a_5.1._x0009_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6._x0009_Acta con concepto Favorable con requerimiento. _x000a_6.1._x0009_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_x000a_7._x0009_Acta con concepto Favorable con requerimiento. _x000a_7.1._x0009_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
    <m/>
    <m/>
    <m/>
    <n v="275128"/>
    <m/>
    <m/>
    <n v="275128"/>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CHAPINERO"/>
    <s v="C. FEBRERO 2025"/>
    <s v="2019Vigilancia de la salud ambientalCHAPINEROC. FEBRERO 2025"/>
    <s v="VLADIMIR MURILLO RIVAS"/>
    <n v="0"/>
    <n v="39304"/>
    <n v="0"/>
    <n v="8"/>
    <n v="0"/>
    <n v="31443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
    <m/>
    <m/>
    <m/>
    <n v="39304"/>
    <m/>
    <m/>
    <n v="3930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3-3"/>
    <n v="1"/>
    <n v="0"/>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
    <m/>
    <m/>
    <m/>
    <n v="120224"/>
    <m/>
    <m/>
    <n v="12022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1"/>
    <n v="1"/>
    <n v="0"/>
    <n v="9.2174665999999998"/>
    <n v="0"/>
    <n v="1108160.7045183999"/>
    <n v="1108161"/>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
    <m/>
    <m/>
    <m/>
    <n v="1108161"/>
    <m/>
    <m/>
    <n v="1108161"/>
  </r>
  <r>
    <s v="RETROSPECTIVO"/>
    <n v="31"/>
    <x v="1"/>
    <s v="31Vigilancia de la salud ambiental"/>
    <s v="Línea Calidad de Agua y Saneamiento básico"/>
    <s v="Bodegas de almacenamiento de material reciclable y similares"/>
    <s v="Establecimiento vigilado y controlado"/>
    <s v="Ver SIVIGILA"/>
    <s v="Ver SIVIGILA"/>
    <s v="ENGATIVA"/>
    <s v="C. FEBRERO 2025"/>
    <s v="31Vigilancia de la salud ambientalENGATIVAC. FEBRERO 2025"/>
    <s v="VLADIMIR MURILLO RIVAS"/>
    <n v="0"/>
    <n v="90168"/>
    <n v="0"/>
    <n v="8"/>
    <n v="0"/>
    <n v="721344"/>
    <s v="G3-3"/>
    <n v="1"/>
    <n v="0"/>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38217 ID 371001 del 8/2/2025; SB01N038216 ID 695222 del 8/2/2025. Incumplimiento en las características técnicas y de calidad en el diligenciamiento de los instrumentos, debido a incongruencia en calificación del ítem 7.6 V/S ítem 5.5.1. Para el  ítem 7.6 &quot;Cuenta con plan de saneamiento&quot; fue calificado NO CUMPLE con hallazgo “Presenta documento falta actualización”; sin embargo, el  ítem 5.5.1 &quot;Cuenta con procedimientos para el manejo integral de plagas, los soportes de verificación e implementación de controles, físicos, químicos y/o biológicos&quot;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
    <m/>
    <m/>
    <m/>
    <n v="180336"/>
    <m/>
    <m/>
    <n v="180336"/>
  </r>
  <r>
    <s v="RETROSPECTIVO"/>
    <n v="34"/>
    <x v="1"/>
    <s v="34Vigilancia de la salud ambiental"/>
    <s v="Línea Calidad de Agua y Saneamiento básico"/>
    <s v="Coliseos, estadios, polideportivos, parques temáticos, parques de atracciones y afines"/>
    <s v="Establecimiento vigilado y controlado"/>
    <s v="Ver SIVIGILA"/>
    <s v="Ver SIVIGILA"/>
    <s v="ENGATIVA"/>
    <s v="C. FEBRERO 2025"/>
    <s v="34Vigilancia de la salud ambientalENGATIVAC. FEBRERO 2025"/>
    <s v="VLADIMIR MURILLO RIVAS"/>
    <n v="0"/>
    <n v="90168"/>
    <n v="0"/>
    <n v="1"/>
    <n v="0"/>
    <n v="901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
    <m/>
    <m/>
    <m/>
    <n v="90168"/>
    <m/>
    <m/>
    <n v="90168"/>
  </r>
  <r>
    <s v="RETROSPECTIVO"/>
    <n v="43"/>
    <x v="1"/>
    <s v="43Vigilancia de la salud ambiental"/>
    <s v="Línea Calidad de Agua y Saneamiento básico"/>
    <s v="Actividades de asistencia social sin alojamiento  (hogares de bienestar familiar)"/>
    <s v="Establecimiento vigilado y controlado"/>
    <s v="Ver SIVIGILA"/>
    <s v="Ver SIVIGILA"/>
    <s v="ENGATIVA"/>
    <s v="C. FEBRERO 2025"/>
    <s v="43Vigilancia de la salud ambientalENGATIVAC. FEBRERO 2025"/>
    <s v="VLADIMIR MURILLO RIVAS"/>
    <n v="0"/>
    <n v="58956"/>
    <n v="0"/>
    <n v="17"/>
    <n v="0"/>
    <n v="100225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C. FEBRERO 2025"/>
    <s v="2018Vigilancia de la salud ambientalENGATIVAC. FEBRERO 2025"/>
    <s v="VLADIMIR MURILLO RIVAS"/>
    <n v="0"/>
    <n v="39304"/>
    <n v="0"/>
    <n v="101"/>
    <n v="0"/>
    <n v="3969704"/>
    <s v="G3-3"/>
    <n v="1"/>
    <n v="0"/>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274 ID 686159 del 19/2/2025. Espacio en blanco sin diligenciar para las opciones de respuesta del ítem 5.5 “CONTROL DE PLAGAS”._x000a_1.2._x0009_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m/>
    <m/>
    <m/>
    <n v="78608"/>
    <m/>
    <m/>
    <n v="78608"/>
  </r>
  <r>
    <s v="RETROSPECTIVO"/>
    <n v="2152"/>
    <x v="1"/>
    <s v="2152Vigilancia de la salud ambiental"/>
    <s v="Línea Calidad de Agua y Saneamiento básico"/>
    <s v="Establecimientos de educación preescolar, básica y media (Jardin Infantil)"/>
    <s v="Establecimiento vigilado y controlado"/>
    <s v="Ver SIVIGILA"/>
    <s v="Ver SIVIGILA"/>
    <s v="ENGATIVA"/>
    <s v="C. FEBRERO 2025"/>
    <s v="2152Vigilancia de la salud ambientalENGATIVAC. FEBRERO 2025"/>
    <s v="VLADIMIR MURILLO RIVAS"/>
    <n v="0"/>
    <n v="120224"/>
    <n v="0"/>
    <n v="31"/>
    <n v="0"/>
    <n v="3726944"/>
    <s v="G7-2"/>
    <n v="1"/>
    <n v="0"/>
    <n v="1"/>
    <n v="0"/>
    <n v="120224"/>
    <n v="120224"/>
    <s v="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
    <m/>
    <m/>
    <m/>
    <n v="120224"/>
    <m/>
    <m/>
    <n v="120224"/>
  </r>
  <r>
    <s v="RETROSPECTIVO"/>
    <n v="43"/>
    <x v="1"/>
    <s v="43Vigilancia de la salud ambiental"/>
    <s v="Línea Calidad de Agua y Saneamiento básico"/>
    <s v="Actividades de asistencia social sin alojamiento  (hogares de bienestar familiar)"/>
    <s v="Establecimiento vigilado y controlado"/>
    <s v="Ver SIVIGILA"/>
    <s v="Ver SIVIGILA"/>
    <s v="CHAPINERO"/>
    <s v="D. MARZO 2025"/>
    <s v="43Vigilancia de la salud ambientalCHAPINEROD. MARZO 2025"/>
    <s v="VLADIMIR MURILLO RIVAS"/>
    <n v="0"/>
    <n v="58956"/>
    <n v="0"/>
    <n v="4"/>
    <n v="0"/>
    <n v="235824"/>
    <s v="G3-3"/>
    <n v="1"/>
    <n v="0"/>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_x000a_1.2._x0009_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
    <m/>
    <m/>
    <m/>
    <n v="117912"/>
    <m/>
    <m/>
    <n v="117912"/>
  </r>
  <r>
    <s v="RETROSPECTIVO"/>
    <n v="28"/>
    <x v="1"/>
    <s v="28Vigilancia de la salud ambiental"/>
    <s v="Línea Calidad de Agua y Saneamiento básico"/>
    <s v="Almacenes por departamentos"/>
    <s v="Establecimiento vigilado y controlado"/>
    <s v="Ver SIVIGILA"/>
    <s v="Ver SIVIGILA"/>
    <s v="ENGATIVA"/>
    <s v="D. MARZO 2025"/>
    <s v="28Vigilancia de la salud ambientalENGATIVAD. MARZO 2025"/>
    <s v="VLADIMIR MURILLO RIVAS"/>
    <n v="0"/>
    <n v="58956"/>
    <n v="0"/>
    <n v="1"/>
    <n v="0"/>
    <n v="58956"/>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SB01N040353 ID 465253 del 3/3/2025. Inconsistencia en el diligenciamiento del instrumento de captación. El ítem 8.2_Anexa hojas adicionales, se marcó o registró NO, sin embargo, se adjuntan cuatro (4) folios – Acta SB13N040353/AS14N145253 del 3/03/2025. "/>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D. MARZO 2025"/>
    <s v="2018Vigilancia de la salud ambientalENGATIVAD. MARZO 2025"/>
    <s v="VLADIMIR MURILLO RIVAS"/>
    <n v="0"/>
    <n v="39304"/>
    <n v="0"/>
    <n v="85"/>
    <n v="0"/>
    <n v="3340840"/>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N040601 ID 401195 del 5/3/2025. Espacio en blanco sin diligenciar para las opciones de respuesta del ítem 5.1.4 y 5.1.5."/>
    <m/>
    <m/>
    <m/>
    <n v="39304"/>
    <m/>
    <m/>
    <n v="39304"/>
  </r>
  <r>
    <s v="CAMPO"/>
    <n v="1005"/>
    <x v="1"/>
    <s v="1005Vigilancia de la salud ambiental"/>
    <s v="Línea Calidad de Agua y Saneamiento básico"/>
    <s v="Profesionales independientes de salud/objeto social diferente"/>
    <s v="Establecimiento vigilado y controlado"/>
    <s v="Ver SIVIGILA"/>
    <s v="Ver SIVIGILA"/>
    <s v="SUBA"/>
    <s v="D. MARZO 2025"/>
    <s v="1005Vigilancia de la salud ambientalSUBAD. MARZO 2025"/>
    <s v="VLADIMIR MURILLO RIVAS"/>
    <n v="0"/>
    <n v="90168"/>
    <n v="0"/>
    <n v="19"/>
    <n v="0"/>
    <n v="1713192"/>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830 ID 493518 del 26/03/2025. Inconsistencia en el diligenciamiento del instrumento de captación para el numeral 8.1 - DESCRIPCIÓN DE EXIGENCIAS, no se referencia el ítem 4.4 evaluado con NO CUMPLE &quot;fecha de ultimo lavado - vencido&quot;.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
    <m/>
    <m/>
    <m/>
    <n v="90168"/>
    <m/>
    <m/>
    <n v="90168"/>
  </r>
  <r>
    <s v="RETROSPECTIVO"/>
    <n v="31"/>
    <x v="1"/>
    <s v="31Vigilancia de la salud ambiental"/>
    <s v="Línea Calidad de Agua y Saneamiento básico"/>
    <s v="Bodegas de almacenamiento de material reciclable y similares"/>
    <s v="Establecimiento vigilado y controlado"/>
    <s v="Ver SIVIGILA"/>
    <s v="Ver SIVIGILA"/>
    <s v="SUBA"/>
    <s v="C. FEBRERO 2025"/>
    <s v="31Vigilancia de la salud ambientalSUBAC. FEBRERO 2025"/>
    <s v="Sandra Milena Acevedo Echeverry "/>
    <n v="0"/>
    <n v="90168"/>
    <n v="0"/>
    <n v="8"/>
    <n v="0"/>
    <n v="721344"/>
    <s v="G1"/>
    <n v="1"/>
    <n v="0"/>
    <n v="8"/>
    <n v="0"/>
    <n v="721344"/>
    <n v="721344"/>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33,20  horas ejecutadas en el mes de febrero de 2025 ya que, en planilla de pago radicada por la Subred de dicho mes, no se encuentra reportada."/>
    <m/>
    <m/>
    <m/>
    <n v="721344"/>
    <m/>
    <m/>
    <n v="721344"/>
  </r>
  <r>
    <s v="RETROSPECTIVO"/>
    <n v="33"/>
    <x v="1"/>
    <s v="33Vigilancia de la salud ambiental"/>
    <s v="Línea Calidad de Agua y Saneamiento básico"/>
    <s v="Conglomerado comercial"/>
    <s v="Establecimiento vigilado y controlado"/>
    <s v="Ver SIVIGILA"/>
    <s v="Ver SIVIGILA"/>
    <s v="SUBA"/>
    <s v="C. FEBRERO 2025"/>
    <s v="33Vigilancia de la salud ambientalSUBAC. FEBRERO 2025"/>
    <s v="Sandra Milena Acevedo Echeverry "/>
    <n v="0"/>
    <n v="150280"/>
    <n v="0"/>
    <n v="6"/>
    <n v="0"/>
    <n v="901680"/>
    <s v="G1"/>
    <n v="1"/>
    <n v="0"/>
    <n v="5.8041346999999996"/>
    <n v="0"/>
    <n v="872245.36271599995"/>
    <n v="872245"/>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40,14 horas ejecutadas en el mes de febrero de 2025 ya que, en planilla de pago radicada  por la Subred de dicho mes, no se encuentra reportada._x000a_"/>
    <m/>
    <m/>
    <m/>
    <n v="872245"/>
    <m/>
    <m/>
    <n v="872245"/>
  </r>
  <r>
    <s v="RETROSPECTIVO"/>
    <n v="2152"/>
    <x v="1"/>
    <s v="2152Vigilancia de la salud ambiental"/>
    <s v="Línea Calidad de Agua y Saneamiento básico"/>
    <s v="Establecimientos de educación preescolar, básica y media (Jardin Infantil)"/>
    <s v="Establecimiento vigilado y controlado"/>
    <s v="Ver SIVIGILA"/>
    <s v="Ver SIVIGILA"/>
    <s v="SUBA"/>
    <s v="C. FEBRERO 2025"/>
    <s v="2152Vigilancia de la salud ambientalSUBAC. FEBRERO 2025"/>
    <s v="Sandra Milena Acevedo Echeverry "/>
    <n v="0"/>
    <n v="120224"/>
    <n v="0"/>
    <n v="20"/>
    <n v="0"/>
    <n v="2404480"/>
    <s v="G1"/>
    <n v="1"/>
    <n v="0"/>
    <n v="20"/>
    <n v="0"/>
    <n v="2404480"/>
    <n v="2404480"/>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110,66 horas ejecutadas en el mes de febrero de 2025 ya que, en planilla de pago radicada por la Subred de dicho mes, no se encuentra reportada._x000a_"/>
    <m/>
    <m/>
    <m/>
    <n v="2404480"/>
    <m/>
    <m/>
    <n v="2404480"/>
  </r>
  <r>
    <s v="RETROSPECTIVO"/>
    <n v="2153"/>
    <x v="1"/>
    <s v="2153Vigilancia de la salud ambiental"/>
    <s v="Línea Calidad de Agua y Saneamiento básico"/>
    <s v="Establecimientos de educación preescolar, básica y media (Privado)"/>
    <s v="Establecimiento vigilado y controlado"/>
    <s v="Ver SIVIGILA"/>
    <s v="Ver SIVIGILA"/>
    <s v="SUBA"/>
    <s v="C. FEBRERO 2025"/>
    <s v="2153Vigilancia de la salud ambientalSUBAC. FEBRERO 2025"/>
    <s v="Sandra Milena Acevedo Echeverry "/>
    <n v="0"/>
    <n v="180336"/>
    <n v="0"/>
    <n v="17"/>
    <n v="0"/>
    <n v="3065712"/>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
    <m/>
    <m/>
    <m/>
    <n v="180336"/>
    <m/>
    <m/>
    <n v="180336"/>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     _x000a_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_x000a__x000a_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_x000a__x000a_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
    <m/>
    <m/>
    <m/>
    <n v="270504"/>
    <m/>
    <m/>
    <n v="270504"/>
  </r>
  <r>
    <s v="RETROSPECTIVO"/>
    <n v="2153"/>
    <x v="1"/>
    <s v="2153Vigilancia de la salud ambiental"/>
    <s v="Línea Calidad de Agua y Saneamiento básico"/>
    <s v="Establecimientos de educación preescolar, básica y media (Privado)"/>
    <s v="Establecimiento vigilado y controlado"/>
    <s v="Ver SIVIGILA"/>
    <s v="Ver SIVIGILA"/>
    <s v="USAQUEN"/>
    <s v="C. FEBRERO 2025"/>
    <s v="2153Vigilancia de la salud ambientalUSAQUENC. FEBRERO 2025"/>
    <s v="JENNY ALEXANDRA MORALES MANCERA"/>
    <n v="0"/>
    <n v="180336"/>
    <n v="0"/>
    <n v="4"/>
    <n v="0"/>
    <n v="721344"/>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180336"/>
    <m/>
    <m/>
    <n v="180336"/>
  </r>
  <r>
    <s v="RETROSPECTIVO"/>
    <n v="2167"/>
    <x v="1"/>
    <s v="2167Vigilancia de la salud ambiental"/>
    <s v="Línea Calidad de Agua y Saneamiento básico"/>
    <s v="Multiparque"/>
    <s v="Establecimiento vigilado y controlado"/>
    <s v="Ver SIVIGILA"/>
    <s v="Ver SIVIGILA"/>
    <s v="USAQUEN"/>
    <s v="C. FEBRERO 2025"/>
    <s v="2167Vigilancia de la salud ambientalUSAQUENC. FEBRERO 2025"/>
    <s v="JENNY ALEXANDRA MORALES MANCERA"/>
    <n v="0"/>
    <n v="298248"/>
    <n v="0"/>
    <n v="1"/>
    <n v="0"/>
    <n v="298248"/>
    <s v="G3-3"/>
    <n v="1"/>
    <n v="0"/>
    <n v="1"/>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
    <m/>
    <m/>
    <m/>
    <n v="298248"/>
    <m/>
    <m/>
    <n v="298248"/>
  </r>
  <r>
    <s v="RETROSPECTIVO"/>
    <n v="2153"/>
    <x v="1"/>
    <s v="2153Vigilancia de la salud ambiental"/>
    <s v="Línea Calidad de Agua y Saneamiento básico"/>
    <s v="Establecimientos de educación preescolar, básica y media (Privado)"/>
    <s v="Establecimiento vigilado y controlado"/>
    <s v="Ver SIVIGILA"/>
    <s v="Ver SIVIGILA"/>
    <s v="USAQUEN"/>
    <s v="D. MARZO 2025"/>
    <s v="2153Vigilancia de la salud ambientalUSAQUEND. MARZO 2025"/>
    <s v="JENNY ALEXANDRA MORALES MANCERA"/>
    <n v="0"/>
    <n v="180336"/>
    <n v="0"/>
    <n v="6"/>
    <n v="0"/>
    <n v="1082016"/>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_x000a__x000a_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
    <m/>
    <m/>
    <m/>
    <n v="360672"/>
    <m/>
    <m/>
    <n v="360672"/>
  </r>
  <r>
    <s v="RETROSPECTIVO"/>
    <n v="1764"/>
    <x v="1"/>
    <s v="1764Vigilancia de la salud ambiental"/>
    <s v="Línea Calidad de Agua y Saneamiento básico"/>
    <s v="IVC a establecimientos penitenciarios y carcelarios de la ciudad de Bogotá pertenecientes al INPEC"/>
    <s v="Establecimiento vigilado y controlado"/>
    <s v="Ver SIVIGILA"/>
    <s v="Ver SIVIGILA"/>
    <s v="BARRIOS UNIDOS"/>
    <s v="C. FEBRERO 2025"/>
    <s v="1764Vigilancia de la salud ambientalBARRIOS UNIDOSC. FEBRERO 2025"/>
    <s v="JENNY ALEXANDRA MORALES MANCERA"/>
    <n v="0"/>
    <n v="901680"/>
    <n v="0"/>
    <n v="1"/>
    <n v="0"/>
    <n v="901680"/>
    <s v="G3-3"/>
    <n v="1"/>
    <n v="0"/>
    <n v="1"/>
    <n v="0"/>
    <n v="901680"/>
    <n v="9016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quot;No Cumple&quot;, con hallazgo: &quot;Salón de sistemas, salón 3, pasillos de salones, unidades sanitarias presentan deterioro en pintura paredes y techos&quot;; Sin embargo, este ítem ni los hallazgos fueron registrados en el acta de IVC como incumplimientos motivantes del concepto desfavorable."/>
    <m/>
    <m/>
    <m/>
    <n v="901680"/>
    <m/>
    <m/>
    <n v="901680"/>
  </r>
  <r>
    <s v="RETROSPECTIVO"/>
    <n v="2018"/>
    <x v="1"/>
    <s v="2018Vigilancia de la salud ambiental"/>
    <s v="Línea Calidad de Agua y Saneamiento básico"/>
    <s v="Establecimientos comerciales saneamiento básico"/>
    <s v="Establecimiento vigilado y controlado"/>
    <s v="Ver SIVIGILA"/>
    <s v="Ver SIVIGILA"/>
    <s v="BARRIOS UNIDOS"/>
    <s v="C. FEBRERO 2025"/>
    <s v="2018Vigilancia de la salud ambientalBARRIOS UNIDOSC. FEBRERO 2025"/>
    <s v="JENNY ALEXANDRA MORALES MANCERA"/>
    <n v="0"/>
    <n v="39304"/>
    <n v="0"/>
    <n v="104"/>
    <n v="0"/>
    <n v="4087616"/>
    <s v="G3-3"/>
    <n v="1"/>
    <n v="0"/>
    <n v="9"/>
    <n v="0"/>
    <n v="353736"/>
    <n v="3537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Acta SB01N040179 del 13/02/2025 con ID 442897._x000a__x000a_2. SB01N039714 del 07/02/2025 con ID 474114._x000a__x000a_3. SB01N040106 del 20/02/2025 con ID 582622._x000a__x000a_4. SB01N040164 del 11/02/2025 con ID 640263._x000a__x000a_5. SB01N039977 del 03/02/2025 con ID 675721._x000a__x000a_6. SB01N040142 del 20/02/2025 con ID 817710._x000a__x000a_7. SB01N040131 del 14/02/2025 con ID 817729._x000a__x000a_8. SB01N040180 del 13/02/2025 con ID 818547._x000a__x000a_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
    <m/>
    <m/>
    <m/>
    <n v="353736"/>
    <m/>
    <m/>
    <n v="353736"/>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C. FEBRERO 2025"/>
    <s v="2019Vigilancia de la salud ambientalBARRIOS UNIDOSC. FEBRER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C. FEBRERO 2025"/>
    <s v="2153Vigilancia de la salud ambientalBARRIOS UNIDOSC. FEBRERO 2025"/>
    <s v="JENNY ALEXANDRA MORALES MANCERA"/>
    <n v="0"/>
    <n v="180336"/>
    <n v="0"/>
    <n v="5"/>
    <n v="0"/>
    <n v="90168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
    <m/>
    <m/>
    <m/>
    <n v="180336"/>
    <m/>
    <m/>
    <n v="180336"/>
  </r>
  <r>
    <s v="RETROSPECTIVO"/>
    <n v="31"/>
    <x v="1"/>
    <s v="31Vigilancia de la salud ambiental"/>
    <s v="Línea Calidad de Agua y Saneamiento básico"/>
    <s v="Bodegas de almacenamiento de material reciclable y similares"/>
    <s v="Establecimiento vigilado y controlado"/>
    <s v="Ver SIVIGILA"/>
    <s v="Ver SIVIGILA"/>
    <s v="BARRIOS UNIDOS"/>
    <s v="D. MARZO 2025"/>
    <s v="31Vigilancia de la salud ambientalBARRIOS UNIDOSD. MARZO 2025"/>
    <s v="JENNY ALEXANDRA MORALES MANCERA"/>
    <n v="0"/>
    <n v="90168"/>
    <n v="0"/>
    <n v="3"/>
    <n v="0"/>
    <n v="27050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quot;4132859&quot; sin diligenciar el dato correspondiente a digito de verificación, quedando este en blanco; se aclara que dicho dato corresponde a &quot;0&quot;; adicionalmente, se presenta incongruencia en calificación de ítems, ya que el ítem 5.4.1 se calificó como &quot;No Cumple&quot; con hallazgo: &quot;Falta actualizar plan de residuos”;  sin embargo, el ítem 7.6 se calificó en cumplimiento,  pese a que el documento Plan de Saneamiento Básico contiene el programa manejo de residuos sólidos del establecimiento, el cual se evaluó en el acta de IVC como desactualizado. "/>
    <m/>
    <m/>
    <m/>
    <n v="90168"/>
    <m/>
    <m/>
    <n v="90168"/>
  </r>
  <r>
    <s v="RETROSPECTIVO"/>
    <n v="2018"/>
    <x v="1"/>
    <s v="2018Vigilancia de la salud ambiental"/>
    <s v="Línea Calidad de Agua y Saneamiento básico"/>
    <s v="Establecimientos comerciales saneamiento básico"/>
    <s v="Establecimiento vigilado y controlado"/>
    <s v="Ver SIVIGILA"/>
    <s v="Ver SIVIGILA"/>
    <s v="BARRIOS UNIDOS"/>
    <s v="D. MARZO 2025"/>
    <s v="2018Vigilancia de la salud ambientalBARRIOS UNIDOSD. MARZO 2025"/>
    <s v="JENNY ALEXANDRA MORALES MANCERA"/>
    <n v="0"/>
    <n v="39304"/>
    <n v="0"/>
    <n v="78"/>
    <n v="0"/>
    <n v="3065712"/>
    <s v="G3-3"/>
    <n v="1"/>
    <n v="0"/>
    <n v="8"/>
    <n v="0"/>
    <n v="314432"/>
    <n v="3144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SB01N040631 del 07/03/2025 con ID 449106._x000a_2. SB01N040632 del 07/03/2025 con ID 449118._x000a_3. SB01N040637 del 07/03/2025 con ID 449129._x000a_4. SB01N040629 del 08/03/2025 con ID 459473._x000a_5. SB01N040619 del 17/03/2025 con ID 613099._x000a_6. SB01N040644 del 13/03/2025 con ID 650158._x000a_7. SB01N040589 del 03/03/2025 con ID 817996._x000a__x000a_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quot;Si el establecimiento cuenta o no con sistema de almacenamiento de Agua&quot;."/>
    <m/>
    <m/>
    <m/>
    <n v="314432"/>
    <m/>
    <m/>
    <n v="314432"/>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D. MARZO 2025"/>
    <s v="2019Vigilancia de la salud ambientalBARRIOS UNIDOSD. MARZ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D. MARZO 2025"/>
    <s v="2153Vigilancia de la salud ambientalBARRIOS UNIDOSD. MARZO 2025"/>
    <s v="JENNY ALEXANDRA MORALES MANCERA"/>
    <n v="0"/>
    <n v="180336"/>
    <n v="0"/>
    <n v="5"/>
    <n v="0"/>
    <n v="901680"/>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_x000a__x000a_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
    <m/>
    <m/>
    <m/>
    <n v="360672"/>
    <m/>
    <m/>
    <n v="360672"/>
  </r>
  <r>
    <s v="RETROSPECTIVO"/>
    <n v="2152"/>
    <x v="1"/>
    <s v="2152Vigilancia de la salud ambiental"/>
    <s v="Línea Calidad de Agua y Saneamiento básico"/>
    <s v="Establecimientos de educación preescolar, básica y media (Jardin Infantil)"/>
    <s v="Establecimiento vigilado y controlado"/>
    <s v="Ver SIVIGILA"/>
    <s v="Ver SIVIGILA"/>
    <s v="BARRIOS UNIDOS"/>
    <s v="C. FEBRERO 2025"/>
    <s v="2152Vigilancia de la salud ambientalBARRIOS UNIDOSC. FEBRERO 2025"/>
    <s v="JENNY ALEXANDRA MORALES MANCERA"/>
    <n v="0"/>
    <n v="120224"/>
    <n v="0"/>
    <n v="7"/>
    <n v="0"/>
    <n v="841568"/>
    <s v="G10-3"/>
    <n v="1"/>
    <n v="0"/>
    <n v="7"/>
    <n v="0"/>
    <n v="841568"/>
    <n v="841568"/>
    <s v="Se genera Glosa sobre el 100% del valor reportado en la columna “Presupuesto ejecutado periodo” en la intervención, por ausencia de soportes, ya que se evidenció lo siguiente: _x000a__x000a_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
    <m/>
    <m/>
    <m/>
    <n v="841568"/>
    <m/>
    <m/>
    <n v="841568"/>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1"/>
    <n v="1"/>
    <n v="0"/>
    <n v="41"/>
    <n v="0"/>
    <n v="3696888"/>
    <n v="3696888"/>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
    <m/>
    <m/>
    <m/>
    <n v="3696888"/>
    <m/>
    <m/>
    <n v="3696888"/>
  </r>
  <r>
    <s v="RETROSPECTIVO"/>
    <n v="2154"/>
    <x v="1"/>
    <s v="2154Vigilancia de la salud ambiental"/>
    <s v="Línea Calidad de Agua y Saneamiento básico"/>
    <s v="Instituciones Prestadoras de Servicios de Salud 4H"/>
    <s v="Establecimiento vigilado y controlado"/>
    <s v="Ver SIVIGILA"/>
    <s v="Ver SIVIGILA"/>
    <s v="USAQUEN"/>
    <s v="C. FEBRERO 2025"/>
    <s v="2154Vigilancia de la salud ambientalUSAQUENC. FEBRERO 2025"/>
    <s v="JENNY ALEXANDRA MORALES MANCERA"/>
    <n v="0"/>
    <n v="120224"/>
    <n v="0"/>
    <n v="22"/>
    <n v="0"/>
    <n v="2644928"/>
    <s v="G1"/>
    <n v="1"/>
    <n v="0"/>
    <n v="2.5051700000000001"/>
    <n v="0"/>
    <n v="301181.55807999999"/>
    <n v="301182"/>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
    <m/>
    <m/>
    <m/>
    <n v="301182"/>
    <m/>
    <m/>
    <n v="301182"/>
  </r>
  <r>
    <s v="RETROSPECTIVO"/>
    <n v="63"/>
    <x v="1"/>
    <s v="63Vigilancia de la salud ambiental"/>
    <s v="Línea Calidad de Agua y Saneamiento básico"/>
    <s v="Bien inmueble de uso habitacional"/>
    <s v="Inspección en Viviendas"/>
    <s v="Ver SIVIGILA"/>
    <s v="Ver SIVIGILA"/>
    <s v="BARRIOS UNIDOS"/>
    <s v="D. MARZO 2025"/>
    <s v="63Vigilancia de la salud ambientalBARRIOS UNIDOSD. MARZO 2025"/>
    <s v="JENNY ALEXANDRA MORALES MANCERA"/>
    <n v="0"/>
    <n v="58956"/>
    <n v="0"/>
    <n v="2"/>
    <n v="0"/>
    <n v="11791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
    <m/>
    <m/>
    <m/>
    <n v="58956"/>
    <m/>
    <m/>
    <n v="58956"/>
  </r>
  <r>
    <s v="CAMPO"/>
    <n v="2027"/>
    <x v="1"/>
    <s v="2027Vigilancia de la salud ambiental"/>
    <s v="Línea Calidad de Agua y Saneamiento básico"/>
    <s v="Establecimientos de educación preescolar, básica y media (Público)"/>
    <s v="Establecimiento vigilado y controlado"/>
    <s v="Ver SIVIGILA"/>
    <s v="Ver SIVIGILA"/>
    <s v="SUBA"/>
    <s v="D. MARZO 2025"/>
    <s v="2027Vigilancia de la salud ambientalSUBAD. MARZO 2025"/>
    <s v="John Fredy Corso "/>
    <n v="0"/>
    <n v="240448"/>
    <n v="0"/>
    <n v="3"/>
    <n v="0"/>
    <n v="721344"/>
    <s v="G3-3"/>
    <n v="1"/>
    <n v="0"/>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_x000a_-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_x000a_- En el área de almacenamiento de insumos de aseo (Químicos) se evidencio Además, dentro del recorrido por establecimiento se evidenciaron algunas condiciones higiénico-sanitarias que no fueron relacionadas en el acta de la visita tales como:_x000a_- Se evidencio insumos y elementos almacenados en el cuarto de residuos, los cuales no corresponden al proceso de manejo de residuos en el establecimiento._x000a_- En áreas aledañas a las unidades sanitarias se evidencio un área tipo foso, que no contaba con la suficiente protección que evite el ingreso o proliferación de plagas._x000a_- En cuanto a la verificacion de la limpieza y desinfección de las áreas, se evidenciaron áreas con evidente suciedad, en áreas comunes, baños y aulas y en el recorrido se evidenciaron planillas de registro de limpieza y"/>
    <m/>
    <m/>
    <m/>
    <n v="240448"/>
    <m/>
    <m/>
    <n v="240448"/>
  </r>
  <r>
    <s v="RETROSPECTIVO"/>
    <n v="87"/>
    <x v="1"/>
    <s v="87Vigilancia de la salud ambiental"/>
    <s v="Línea Alimentos Sanos y Seguros"/>
    <s v="Expendios minoristas"/>
    <s v="Establecimiento vigilado y controlado"/>
    <s v="Ver SIVIGILA"/>
    <s v="Ver SIVIGILA"/>
    <s v="SUBA"/>
    <s v="C. FEBRERO 2025"/>
    <s v="87Vigilancia de la salud ambientalSUBAC. FEBRERO 2025"/>
    <s v="Adriana Moreno"/>
    <n v="0"/>
    <n v="58956"/>
    <n v="0"/>
    <n v="68"/>
    <n v="0"/>
    <n v="4009008"/>
    <s v="G3-3"/>
    <n v="1"/>
    <n v="0"/>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4N047633 ID 702592 del 23 de febrero de 2025, se evidencio que en el Ítem 5: Almacenamiento y comercialización, numeral 5.2: Manejo y conservación de productos refrigerados o congelado, el colaborador registro N/A, pero no justifica el porqué de este._x000a__x000a_2. En acta de visita AS04N047636 ID 640969 del 20 de febrero de 2025, se evidencio que en el Ítem 5: Almacenamiento y comercialización, numeral 5.2: Manejo y conservación de productos refrigerados o congelado, el colaborador registro N/A, pero no justifica el porqué de este._x000a__x000a_3. En acta de visita AS04N047637 ID 567984 del 22 de febrero de 2025, se evidencio que en el Ítem 5: Almacenamiento y comercialización, numeral 5.2: Manejo y conservación de productos refrigerados o congelado, el colaborador registro N/A, pero no justifica el porqué de este._x000a_"/>
    <m/>
    <m/>
    <m/>
    <n v="176868"/>
    <m/>
    <m/>
    <n v="176868"/>
  </r>
  <r>
    <s v="RETROSPECTIVO"/>
    <n v="89"/>
    <x v="1"/>
    <s v="89Vigilancia de la salud ambiental"/>
    <s v="Línea Alimentos Sanos y Seguros"/>
    <s v="Expendio o almacenamiento de carne y/o productos cárnicos comestibles"/>
    <s v="Establecimiento vigilado y controlado"/>
    <s v="Ver SIVIGILA"/>
    <s v="Ver SIVIGILA"/>
    <s v="SUBA"/>
    <s v="D. MARZO 2025"/>
    <s v="89Vigilancia de la salud ambientalSUBAD. MARZO 2025"/>
    <s v="Adriana Moreno"/>
    <n v="0"/>
    <n v="90168"/>
    <n v="0"/>
    <n v="40"/>
    <n v="0"/>
    <n v="3606720"/>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
    <m/>
    <m/>
    <m/>
    <n v="90168"/>
    <m/>
    <m/>
    <n v="90168"/>
  </r>
  <r>
    <s v="RETROSPECTIVO"/>
    <n v="82"/>
    <x v="1"/>
    <s v="82Vigilancia de la salud ambiental"/>
    <s v="Línea Alimentos Sanos y Seguros"/>
    <s v="Inspección a vehículos transportadores de alimentos"/>
    <s v="Establecimiento vigilado y controlado"/>
    <s v="Ver SIVIGILA"/>
    <s v="Ver SIVIGILA"/>
    <s v="USAQUEN"/>
    <s v="C. FEBRERO 2025"/>
    <s v="82Vigilancia de la salud ambientalUSAQUENC. FEBRERO 2025"/>
    <s v="Irma Perez"/>
    <n v="0"/>
    <n v="29478"/>
    <n v="0"/>
    <n v="483"/>
    <n v="0"/>
    <n v="14237874"/>
    <s v="G3-3"/>
    <n v="1"/>
    <n v="0"/>
    <n v="1"/>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_x000a__x000a_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
    <m/>
    <m/>
    <m/>
    <n v="29478"/>
    <m/>
    <m/>
    <n v="29478"/>
  </r>
  <r>
    <s v="RETROSPECTIVO"/>
    <n v="97"/>
    <x v="1"/>
    <s v="97Vigilancia de la salud ambiental"/>
    <s v="Línea Alimentos Sanos y Seguros"/>
    <s v="Expendios de bebidas alcohólicas"/>
    <s v="Establecimiento vigilado y controlado"/>
    <s v="Ver SIVIGILA"/>
    <s v="Ver SIVIGILA"/>
    <s v="USAQUEN"/>
    <s v="C. FEBRERO 2025"/>
    <s v="97Vigilancia de la salud ambientalUSAQUENC. FEBRERO 2025"/>
    <s v="Irma Perez"/>
    <n v="0"/>
    <n v="58956"/>
    <n v="0"/>
    <n v="20"/>
    <n v="0"/>
    <n v="117912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_x000a__x000a_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
    <m/>
    <m/>
    <m/>
    <n v="58956"/>
    <m/>
    <m/>
    <n v="58956"/>
  </r>
  <r>
    <s v="RETROSPECTIVO"/>
    <n v="104"/>
    <x v="1"/>
    <s v="104Vigilancia de la salud ambiental"/>
    <s v="Línea Alimentos Sanos y Seguros"/>
    <s v="Restaurantes, cevicherías y comidas rápidas"/>
    <s v="Establecimiento vigilado y controlado"/>
    <s v="Ver SIVIGILA"/>
    <s v="Ver SIVIGILA"/>
    <s v="TEUSAQUILLO"/>
    <s v="C. FEBRERO 2025"/>
    <s v="104Vigilancia de la salud ambientalTEUSAQUILLOC. FEBRERO 2025"/>
    <s v="Irma Perez"/>
    <n v="0"/>
    <n v="90168"/>
    <n v="0"/>
    <n v="146"/>
    <n v="0"/>
    <n v="1316452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
    <m/>
    <m/>
    <m/>
    <n v="90168"/>
    <m/>
    <m/>
    <n v="90168"/>
  </r>
  <r>
    <s v="RETROSPECTIVO"/>
    <n v="87"/>
    <x v="1"/>
    <s v="87Vigilancia de la salud ambiental"/>
    <s v="Línea Alimentos Sanos y Seguros"/>
    <s v="Expendios minoristas"/>
    <s v="Establecimiento vigilado y controlado"/>
    <s v="Ver SIVIGILA"/>
    <s v="Ver SIVIGILA"/>
    <s v="USAQUEN"/>
    <s v="D. MARZO 2025"/>
    <s v="87Vigilancia de la salud ambientalUSAQUEND. MARZO 2025"/>
    <s v="Irma Perez"/>
    <n v="0"/>
    <n v="58956"/>
    <n v="0"/>
    <n v="41"/>
    <n v="0"/>
    <n v="24171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_x000a_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
    <m/>
    <m/>
    <m/>
    <n v="58956"/>
    <m/>
    <m/>
    <n v="58956"/>
  </r>
  <r>
    <s v="RETROSPECTIVO"/>
    <n v="97"/>
    <x v="1"/>
    <s v="97Vigilancia de la salud ambiental"/>
    <s v="Línea Alimentos Sanos y Seguros"/>
    <s v="Expendios de bebidas alcohólicas"/>
    <s v="Establecimiento vigilado y controlado"/>
    <s v="Ver SIVIGILA"/>
    <s v="Ver SIVIGILA"/>
    <s v="ENGATIVA"/>
    <s v="C. FEBRERO 2025"/>
    <s v="97Vigilancia de la salud ambientalENGATIVAC. FEBRERO 2025"/>
    <s v="Doraangela Suarez Monzón"/>
    <n v="0"/>
    <n v="58956"/>
    <n v="0"/>
    <n v="91"/>
    <n v="0"/>
    <n v="53649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
    <m/>
    <m/>
    <m/>
    <n v="58956"/>
    <m/>
    <m/>
    <n v="58956"/>
  </r>
  <r>
    <s v="RETROSPECTIVO"/>
    <n v="1864"/>
    <x v="1"/>
    <s v="1864Vigilancia de la salud ambiental"/>
    <s v="Línea Alimentos Sanos y Seguros"/>
    <s v="Fortalecimiento de capacidades en buenas Practicas de Manufactura"/>
    <s v="Fortalecimiento de capacidades"/>
    <s v="Ver SIVIGILA"/>
    <s v="Ver SIVIGILA"/>
    <s v="ENGATIVA"/>
    <s v="C. FEBRERO 2025"/>
    <s v="1864Vigilancia de la salud ambientalENGATIVAC. FEBRERO 2025"/>
    <s v="Doraangela Suarez Monzón"/>
    <n v="0"/>
    <n v="90169"/>
    <n v="0"/>
    <n v="3"/>
    <n v="0"/>
    <n v="270507"/>
    <s v="G3-3"/>
    <n v="1"/>
    <n v="0"/>
    <n v="1"/>
    <n v="0"/>
    <n v="90169"/>
    <n v="90169"/>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_x000a__x000a_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
    <m/>
    <m/>
    <m/>
    <n v="90169"/>
    <m/>
    <m/>
    <n v="90169"/>
  </r>
  <r>
    <s v="RETROSPECTIVO"/>
    <n v="104"/>
    <x v="1"/>
    <s v="104Vigilancia de la salud ambiental"/>
    <s v="Línea Alimentos Sanos y Seguros"/>
    <s v="Restaurantes, cevicherías y comidas rápidas"/>
    <s v="Establecimiento vigilado y controlado"/>
    <s v="Ver SIVIGILA"/>
    <s v="Ver SIVIGILA"/>
    <s v="ENGATIVA"/>
    <s v="C. FEBRERO 2025"/>
    <s v="104Vigilancia de la salud ambientalENGATIVAC. FEBRERO 2025"/>
    <s v="Doraangela Suarez Monzón"/>
    <n v="0"/>
    <n v="90168"/>
    <n v="0"/>
    <n v="367"/>
    <n v="0"/>
    <n v="33091656"/>
    <s v="G1"/>
    <n v="1"/>
    <n v="0"/>
    <n v="35.423986336615997"/>
    <n v="0"/>
    <n v="3194109.9999999912"/>
    <n v="3194110"/>
    <s v="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
    <m/>
    <m/>
    <m/>
    <n v="3194110"/>
    <m/>
    <m/>
    <n v="3194110"/>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1"/>
    <n v="1"/>
    <n v="0"/>
    <n v="15.904680572394405"/>
    <n v="0"/>
    <n v="937676.34782608447"/>
    <n v="937676"/>
    <s v="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
    <m/>
    <m/>
    <m/>
    <n v="937676"/>
    <m/>
    <m/>
    <n v="937676"/>
  </r>
  <r>
    <s v="RETROSPECTIVO"/>
    <n v="89"/>
    <x v="1"/>
    <s v="89Vigilancia de la salud ambiental"/>
    <s v="Línea Alimentos Sanos y Seguros"/>
    <s v="Expendio o almacenamiento de carne y/o productos cárnicos comestibles"/>
    <s v="Establecimiento vigilado y controlado"/>
    <s v="Ver SIVIGILA"/>
    <s v="Ver SIVIGILA"/>
    <s v="ENGATIVA"/>
    <s v="D. MARZO 2025"/>
    <s v="89Vigilancia de la salud ambientalENGATIVAD. MARZO 2025"/>
    <s v="Doraangela Suarez Monzón"/>
    <n v="0"/>
    <n v="90168"/>
    <n v="0"/>
    <n v="80"/>
    <n v="0"/>
    <n v="721344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_x000a__x000a_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_x000a__x000a_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
    <m/>
    <m/>
    <m/>
    <n v="180336"/>
    <m/>
    <m/>
    <n v="180336"/>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quot;falta impacto en el plan de capacitación en temas de recepción y trazabilidad de materias primas,&quot; &quot;No se lleva trazabilidad desde la recepción de materias primas e insumos de forma adecuada y completa con criterios de aceptación y rechazo, tales como fecha de vencimiento ...&quot; &quot;Se evidencia productos vencidos en nevera congelador 1 destinados a la venta al consumidor...&quot;.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quot;C&quot; cuando el incumplimiento del aspecto a verificar afecte la inocuidad de los alimentos y deba aplicar Medida Sanitaria de Seguridad que impida que el establecimiento continúe ejerciendo sus labores”."/>
    <m/>
    <m/>
    <m/>
    <n v="58956"/>
    <m/>
    <m/>
    <n v="58956"/>
  </r>
  <r>
    <s v="RETROSPECTIVO"/>
    <n v="94"/>
    <x v="1"/>
    <s v="94Vigilancia de la salud ambiental"/>
    <s v="Línea Alimentos Sanos y Seguros"/>
    <s v="Depósitos de alimentos y bebidas"/>
    <s v="Establecimiento vigilado y controlado"/>
    <s v="Ver SIVIGILA"/>
    <s v="Ver SIVIGILA"/>
    <s v="ENGATIVA"/>
    <s v="D. MARZO 2025"/>
    <s v="94Vigilancia de la salud ambientalENGATIVAD. MARZO 2025"/>
    <s v="Doraangela Suarez Monzón"/>
    <n v="0"/>
    <n v="149124"/>
    <n v="0"/>
    <n v="4"/>
    <n v="0"/>
    <n v="596496"/>
    <s v="G3-3"/>
    <n v="1"/>
    <n v="0"/>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
    <m/>
    <m/>
    <m/>
    <n v="149124"/>
    <m/>
    <m/>
    <n v="149124"/>
  </r>
  <r>
    <s v="RETROSPECTIVO"/>
    <n v="90"/>
    <x v="1"/>
    <s v="90Vigilancia de la salud ambiental"/>
    <s v="Línea Alimentos Sanos y Seguros"/>
    <s v="Cafeterías, panaderías, fruterías"/>
    <s v="Establecimiento vigilado y controlado"/>
    <s v="Ver SIVIGILA"/>
    <s v="Ver SIVIGILA"/>
    <s v="CHAPINERO"/>
    <s v="C. FEBRERO 2025"/>
    <s v="90Vigilancia de la salud ambientalCHAPINEROC. FEBRERO 2025"/>
    <s v="Doraangela Suarez Monzón"/>
    <n v="0"/>
    <n v="58956"/>
    <n v="0"/>
    <n v="68"/>
    <n v="0"/>
    <n v="4009008"/>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
    <m/>
    <m/>
    <m/>
    <n v="58956"/>
    <m/>
    <m/>
    <n v="58956"/>
  </r>
  <r>
    <s v="RETROSPECTIVO"/>
    <n v="97"/>
    <x v="1"/>
    <s v="97Vigilancia de la salud ambiental"/>
    <s v="Línea Alimentos Sanos y Seguros"/>
    <s v="Expendios de bebidas alcohólicas"/>
    <s v="Establecimiento vigilado y controlado"/>
    <s v="Ver SIVIGILA"/>
    <s v="Ver SIVIGILA"/>
    <s v="CHAPINERO"/>
    <s v="C. FEBRERO 2025"/>
    <s v="97Vigilancia de la salud ambientalCHAPINEROC. FEBRERO 2025"/>
    <s v="Doraangela Suarez Monzón"/>
    <n v="0"/>
    <n v="58956"/>
    <n v="0"/>
    <n v="39"/>
    <n v="0"/>
    <n v="229928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
    <m/>
    <m/>
    <m/>
    <n v="58956"/>
    <m/>
    <m/>
    <n v="58956"/>
  </r>
  <r>
    <s v="RETROSPECTIVO"/>
    <n v="90"/>
    <x v="1"/>
    <s v="90Vigilancia de la salud ambiental"/>
    <s v="Línea Alimentos Sanos y Seguros"/>
    <s v="Cafeterías, panaderías, fruterías"/>
    <s v="Establecimiento vigilado y controlado"/>
    <s v="Ver SIVIGILA"/>
    <s v="Ver SIVIGILA"/>
    <s v="CHAPINERO"/>
    <s v="D. MARZO 2025"/>
    <s v="90Vigilancia de la salud ambientalCHAPINEROD. MARZO 2025"/>
    <s v="Doraangela Suarez Monzón"/>
    <n v="0"/>
    <n v="58956"/>
    <n v="0"/>
    <n v="72"/>
    <n v="0"/>
    <n v="4244832"/>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7721, ID 829545, de fecha 12/03/2025, establecimiento Distribuidora el ganadero 15. El ítem 5.6 Soportes documentales de saneamiento se calificó como inaceptable (I); sin embargo, no se registró el hallazgo del incumplimiento."/>
    <m/>
    <m/>
    <m/>
    <n v="58956"/>
    <m/>
    <m/>
    <n v="58956"/>
  </r>
  <r>
    <s v="RETROSPECTIVO"/>
    <n v="97"/>
    <x v="1"/>
    <s v="97Vigilancia de la salud ambiental"/>
    <s v="Línea Alimentos Sanos y Seguros"/>
    <s v="Expendios de bebidas alcohólicas"/>
    <s v="Establecimiento vigilado y controlado"/>
    <s v="Ver SIVIGILA"/>
    <s v="Ver SIVIGILA"/>
    <s v="CHAPINERO"/>
    <s v="D. MARZO 2025"/>
    <s v="97Vigilancia de la salud ambientalCHAPINEROD. MARZO 2025"/>
    <s v="Doraangela Suarez Monzón"/>
    <n v="0"/>
    <n v="58956"/>
    <n v="0"/>
    <n v="36"/>
    <n v="0"/>
    <n v="212241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543, ID 813982, de fecha 20/03/2025, establecimiento WR bar disco TK. El ítem 4.2 Residuos líquidos se calificó como aceptable con requerimientos (AR); sin embargo, no se registró el hallazgo del incumplimiento."/>
    <m/>
    <m/>
    <m/>
    <n v="58956"/>
    <m/>
    <m/>
    <n v="58956"/>
  </r>
  <r>
    <s v="RETROSPECTIVO"/>
    <n v="104"/>
    <x v="1"/>
    <s v="104Vigilancia de la salud ambiental"/>
    <s v="Línea Alimentos Sanos y Seguros"/>
    <s v="Restaurantes, cevicherías y comidas rápidas"/>
    <s v="Establecimiento vigilado y controlado"/>
    <s v="Ver SIVIGILA"/>
    <s v="Ver SIVIGILA"/>
    <s v="BARRIOS UNIDOS"/>
    <s v="C. FEBRERO 2025"/>
    <s v="104Vigilancia de la salud ambientalBARRIOS UNIDOSC. FEBRERO 2025"/>
    <s v="Luis Gabriel Piñeros Huertas"/>
    <n v="0"/>
    <n v="90168"/>
    <n v="0"/>
    <n v="102"/>
    <n v="0"/>
    <n v="919713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1._x0009_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_x000a_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_x000a_2._x0009_En acta Nº AS02N176783 de fecha del 17-02-2025, ID; 566960, se evidencio que no contaba con la información completa en la fecha de la última vista, faltaba el año."/>
    <m/>
    <m/>
    <m/>
    <n v="180336"/>
    <m/>
    <m/>
    <n v="180336"/>
  </r>
  <r>
    <s v="RETROSPECTIVO"/>
    <n v="90"/>
    <x v="1"/>
    <s v="90Vigilancia de la salud ambiental"/>
    <s v="Línea Alimentos Sanos y Seguros"/>
    <s v="Cafeterías, panaderías, fruterías"/>
    <s v="Establecimiento vigilado y controlado"/>
    <s v="Ver SIVIGILA"/>
    <s v="Ver SIVIGILA"/>
    <s v="BARRIOS UNIDOS"/>
    <s v="C. FEBRERO 2025"/>
    <s v="90Vigilancia de la salud ambientalBARRIOS UNIDOSC. FEBRERO 2025"/>
    <s v="Luis Gabriel Piñeros Huertas"/>
    <n v="0"/>
    <n v="58956"/>
    <n v="0"/>
    <n v="44"/>
    <n v="0"/>
    <n v="259406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_x000a_ En el ítem 4,1 calificado como “Insuficiente” y marcado como critico por no tener control de materias primas, incumplimiento en rotulado para el producto granola. El ítem 5,6 es calificado como “insuficiente” y marcado como critico por no tener plan de saneamiento básico._x000a_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m/>
    <m/>
    <m/>
    <n v="58956"/>
    <m/>
    <m/>
    <n v="58956"/>
  </r>
  <r>
    <s v="RETROSPECTIVO"/>
    <n v="1113"/>
    <x v="1"/>
    <s v="1113Vigilancia de la salud ambiental"/>
    <s v="Línea Alimentos Sanos y Seguros"/>
    <s v="Evento Enfermedad Transmitida por Alimentos"/>
    <s v="Atención de Eventos de Interés en salud pública"/>
    <s v="Ver SIVIGILA"/>
    <s v="Ver SIVIGILA"/>
    <s v="ENGATIVA"/>
    <s v="C. FEBRERO 2025"/>
    <s v="1113Vigilancia de la salud ambientalENGATIVAC. FEBRERO 2025"/>
    <s v="Luis Gabriel Piñeros Huertas"/>
    <n v="0"/>
    <n v="2103951"/>
    <n v="0"/>
    <n v="1"/>
    <n v="0"/>
    <n v="2103951"/>
    <s v="G1"/>
    <n v="1"/>
    <n v="0"/>
    <n v="0.72290657000000003"/>
    <n v="0"/>
    <n v="1520960.0008580701"/>
    <n v="1520960"/>
    <s v="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
    <m/>
    <m/>
    <m/>
    <n v="1520960"/>
    <m/>
    <m/>
    <n v="1520960"/>
  </r>
  <r>
    <s v="RETROSPECTIVO"/>
    <n v="99"/>
    <x v="1"/>
    <s v="99Vigilancia de la salud ambiental"/>
    <s v="Línea Alimentos Sanos y Seguros"/>
    <s v="Supermercados - Hipermercados - Grandes superficies"/>
    <s v="Establecimiento vigilado y controlado"/>
    <s v="Ver SIVIGILA"/>
    <s v="Ver SIVIGILA"/>
    <s v="BARRIOS UNIDOS"/>
    <s v="D. MARZO 2025"/>
    <s v="99Vigilancia de la salud ambientalBARRIOS UNIDOSD. MARZO 2025"/>
    <s v="Luis Gabriel Piñeros Huertas"/>
    <n v="0"/>
    <n v="497080"/>
    <n v="0"/>
    <n v="3"/>
    <n v="0"/>
    <n v="1491240"/>
    <s v="G3-3"/>
    <n v="1"/>
    <n v="0"/>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
    <m/>
    <m/>
    <m/>
    <n v="497080"/>
    <m/>
    <m/>
    <n v="497080"/>
  </r>
  <r>
    <s v="RETROSPECTIVO"/>
    <n v="104"/>
    <x v="1"/>
    <s v="104Vigilancia de la salud ambiental"/>
    <s v="Línea Alimentos Sanos y Seguros"/>
    <s v="Restaurantes, cevicherías y comidas rápidas"/>
    <s v="Establecimiento vigilado y controlado"/>
    <s v="Ver SIVIGILA"/>
    <s v="Ver SIVIGILA"/>
    <s v="BARRIOS UNIDOS"/>
    <s v="D. MARZO 2025"/>
    <s v="104Vigilancia de la salud ambientalBARRIOS UNIDOSD. MARZO 2025"/>
    <s v="Luis Gabriel Piñeros Huertas"/>
    <n v="0"/>
    <n v="90168"/>
    <n v="0"/>
    <n v="93"/>
    <n v="0"/>
    <n v="838562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6681 de fecha 10-03-2025, ID: 636014, para el ítem 2,1 se calificó 2Aceptable con requerimiento”, sin embargo, el hallazgo quedo “No presenta”, no se completa la justificación del hallazgo, quedando incompleta la información del porqué de la calificación."/>
    <m/>
    <m/>
    <m/>
    <n v="90168"/>
    <m/>
    <m/>
    <n v="90168"/>
  </r>
  <r>
    <s v="RETROSPECTIVO"/>
    <n v="1108"/>
    <x v="1"/>
    <s v="1108Vigilancia de la salud ambiental"/>
    <s v="Línea eventos transmisibles de origen zoonótico"/>
    <s v="Vacunación antirrábica canina y felina"/>
    <s v="Prevención y Control de enfermedades zoonóticas"/>
    <s v="Ver SIVIGILA"/>
    <s v="Ver SIVIGILA"/>
    <s v="SUBA"/>
    <s v="C. FEBRERO 2025"/>
    <s v="1108Vigilancia de la salud ambientalSUBAC. FEBRERO 2025"/>
    <s v="MARSELA BUITRAGO TELLEZ"/>
    <n v="0"/>
    <n v="3931"/>
    <n v="0"/>
    <n v="7387"/>
    <n v="0"/>
    <n v="29038297"/>
    <s v="G10-3"/>
    <n v="0.1"/>
    <n v="0"/>
    <n v="7387"/>
    <n v="0"/>
    <n v="2903829.7"/>
    <n v="2903830"/>
    <s v="Se genera Glosa sobre el 10% del valor total ejecutado por la intervención, por ausencia de soportes. _x000a__x000a_La subred reporto en el informe de gestión en la meta ejecutada 7.387 vacunas y presento soportes por 7.330 vacunas, evidenciando la ausencia de 57 vacunas"/>
    <m/>
    <m/>
    <m/>
    <n v="2903830"/>
    <m/>
    <m/>
    <n v="2903830"/>
  </r>
  <r>
    <s v="RETROSPECTIVO"/>
    <n v="2395"/>
    <x v="1"/>
    <s v="2395Vigilancia de la salud ambiental"/>
    <s v="Línea eventos transmisibles de origen zoonótico"/>
    <s v="Seguimiento al animal agresor"/>
    <s v="Prevención y Control de enfermedades zoonóticas"/>
    <s v="Ver SIVIGILA"/>
    <s v="Ver SIVIGILA"/>
    <s v="BARRIOS UNIDOS"/>
    <s v="C. FEBRERO 2025"/>
    <s v="2395Vigilancia de la salud ambientalBARRIOS UNIDOSC. FEBRERO 2025"/>
    <s v="MARSELA BUITRAGO TELLEZ"/>
    <n v="0"/>
    <n v="180339"/>
    <n v="0"/>
    <n v="262"/>
    <n v="0"/>
    <n v="47248818"/>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120 de 2 seguimientos que de acuerdo con los tiempos de agresión y confirmación de la ficha se encontraba disponible para realizar 3 observaciones, sin embargo, únicamente fueron realizadas 2 observaciones sin justificaciones en el act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C. FEBRERO 2025"/>
    <s v="1736Vigilancia de la salud ambientalBARRIOS UNIDOSC. FEBRER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8"/>
    <x v="1"/>
    <s v="1108Vigilancia de la salud ambiental"/>
    <s v="Línea eventos transmisibles de origen zoonótico"/>
    <s v="Vacunación antirrábica canina y felina"/>
    <s v="Prevención y Control de enfermedades zoonóticas"/>
    <s v="Ver SIVIGILA"/>
    <s v="Ver SIVIGILA"/>
    <s v="ENGATIVA"/>
    <s v="D. MARZO 2025"/>
    <s v="1108Vigilancia de la salud ambientalENGATIVAD. MARZO 2025"/>
    <s v="MARSELA BUITRAGO TELLEZ"/>
    <n v="0"/>
    <n v="3931"/>
    <n v="0"/>
    <n v="4899"/>
    <n v="0"/>
    <n v="19257969"/>
    <s v="G10-3"/>
    <n v="0.1"/>
    <n v="0"/>
    <n v="4899"/>
    <n v="0"/>
    <n v="1925796.9000000001"/>
    <n v="1925797"/>
    <s v="Se genera Glosa sobre el 10% del valor total ejecutado por la intervención, por ausencia de soportes. _x000a__x000a_La subred reporto en el informe de gestión en la meta ejecutada 4.899 vacunas y presento soportes por 4.823 vacunas, evidenciando la ausencia de 76 vacunas"/>
    <m/>
    <m/>
    <m/>
    <n v="1925797"/>
    <m/>
    <m/>
    <n v="1925797"/>
  </r>
  <r>
    <s v="RETROSPECTIVO"/>
    <n v="2395"/>
    <x v="1"/>
    <s v="2395Vigilancia de la salud ambiental"/>
    <s v="Línea eventos transmisibles de origen zoonótico"/>
    <s v="Seguimiento al animal agresor"/>
    <s v="Prevención y Control de enfermedades zoonóticas"/>
    <s v="Ver SIVIGILA"/>
    <s v="Ver SIVIGILA"/>
    <s v="BARRIOS UNIDOS"/>
    <s v="D. MARZO 2025"/>
    <s v="2395Vigilancia de la salud ambientalBARRIOS UNIDOSD. MARZO 2025"/>
    <s v="MARSELA BUITRAGO TELLEZ"/>
    <n v="0"/>
    <n v="180339"/>
    <n v="0"/>
    <n v="260"/>
    <n v="0"/>
    <n v="46888140"/>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433 de 2 seguimientos sin evidencia de soportes fotos o videos del seguimiento virtual_x000a_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D. MARZO 2025"/>
    <s v="1736Vigilancia de la salud ambientalBARRIOS UNIDOSD. MARZ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3"/>
    <x v="1"/>
    <s v="1103Vigilancia de la salud ambiental"/>
    <s v="Línea eventos transmisibles de origen zoonótico"/>
    <s v="Control de roedores plaga en exteriores"/>
    <s v="Control de vectores"/>
    <s v="Ver SIVIGILA"/>
    <s v="Ver SIVIGILA"/>
    <s v="TEUSAQUILLO"/>
    <s v="C. FEBRERO 2025"/>
    <s v="1103Vigilancia de la salud ambientalTEUSAQUILLOC. FEBRERO 2025"/>
    <s v="CARLOS ANDRES GUERRERO PACHECO"/>
    <n v="0"/>
    <n v="829"/>
    <n v="0"/>
    <n v="5474"/>
    <n v="0"/>
    <n v="4537946"/>
    <s v="G1"/>
    <n v="1"/>
    <n v="0"/>
    <n v="3153.3809999999999"/>
    <n v="0"/>
    <n v="2614152.8489999999"/>
    <n v="2614153"/>
    <s v="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
    <m/>
    <m/>
    <m/>
    <n v="2614153"/>
    <m/>
    <m/>
    <n v="2614153"/>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ENGATIVA"/>
    <s v="D. MARZO 2025"/>
    <s v="1880Vigilancia de la salud ambientalENGATIVAD. MARZO 2025"/>
    <s v="Alexandra Zuleta Gonzalez_x000a_"/>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_x000a__x000a_-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_x000a__x000a_- Formato de seguimiento a menores de 15 años con asma y/o rinitis AR20N19, en Hoja 1 campo tipo de identificación del padre y en hoja 3 tipo de identificación del no se seleccionó ya que se encuentran los espacios en blanco._x000a__x000a_-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_x000a__x000a_- Formato de seguimiento a menores de 15 años con asma y/o rinitis AR20N22, en hoja 3 no registran el campo tipo de identificación”, dejándolo sin información._x000a__x000a_- Formato de seguimiento a menores de 15 años con asma y/o rinitis AR20N26, en el numeral “11. ¿Los cuadros de rinitis se presentan? se marca d) hasta 4 semanas consecutivas al año y no se selecciona en el cuadro de Clasificación._x000a__x000a_-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_x000a__x000a_-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
    <m/>
    <m/>
    <m/>
    <n v="393059"/>
    <m/>
    <m/>
    <n v="393059"/>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ENGATIVA"/>
    <s v="D. MARZO 2025"/>
    <s v="2378Vigilancia de la salud ambientalENGATIVAD. MARZO 2025"/>
    <s v="Alexandra Zuleta Gonzalez_x000a_"/>
    <n v="0"/>
    <n v="49132"/>
    <n v="0"/>
    <n v="74"/>
    <n v="0"/>
    <n v="3635768"/>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
    <m/>
    <m/>
    <m/>
    <n v="49132"/>
    <m/>
    <m/>
    <n v="49132"/>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USAQUEN"/>
    <s v="D. MARZO 2025"/>
    <s v="2378Vigilancia de la salud ambientalUSAQUEND. MARZO 2025"/>
    <s v="Alexandra Zuleta Gonzalez_x000a_"/>
    <n v="0"/>
    <n v="49132"/>
    <n v="0"/>
    <n v="93"/>
    <n v="0"/>
    <n v="4569276"/>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
    <m/>
    <m/>
    <m/>
    <n v="49132"/>
    <m/>
    <m/>
    <n v="49132"/>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BARRIOS UNIDOS"/>
    <s v="C. FEBRERO 2025"/>
    <s v="2399Vigilancia de la salud ambientalBARRIOS UNIDOSC. FEBRERO 2025"/>
    <s v="Alexandra Zuleta Gonzalez_x000a_"/>
    <n v="0"/>
    <n v="29479"/>
    <n v="0"/>
    <n v="38"/>
    <n v="0"/>
    <n v="1120202"/>
    <s v="G3-3"/>
    <n v="1"/>
    <n v="0"/>
    <n v="1"/>
    <n v="0"/>
    <n v="29479"/>
    <n v="29479"/>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_x000a__x000a_1. Para el soporte AR01N134116, ID   796714, con fecha 20/02/2025, tipo de establecimiento panaderí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29479"/>
    <m/>
    <m/>
    <n v="2947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ENGATIVA"/>
    <s v="C. FEBRERO 2025"/>
    <s v="2399Vigilancia de la salud ambientalENGATIVAC. FEBRERO 2025"/>
    <s v="Alexandra Zuleta Gonzalez_x000a_"/>
    <n v="0"/>
    <n v="29479"/>
    <n v="0"/>
    <n v="93"/>
    <n v="0"/>
    <n v="2741547"/>
    <s v="G3-3"/>
    <n v="1"/>
    <n v="0"/>
    <n v="2"/>
    <n v="0"/>
    <n v="58958"/>
    <n v="58958"/>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_x000a__x000a_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_x000a_2. Para el soporte AR01N135127, ID   554562, con fecha 12/02/2025, tipo de establecimiento minorist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58958"/>
    <m/>
    <m/>
    <n v="58958"/>
  </r>
  <r>
    <s v="RETROSPECTIVO"/>
    <n v="2406"/>
    <x v="1"/>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C. FEBRERO 2025"/>
    <s v="2406Vigilancia de la salud ambientalENGATIVAC. FEBRERO 2025"/>
    <s v="Alexandra Zuleta Gonzalez_x000a_"/>
    <n v="0"/>
    <n v="198837"/>
    <n v="0"/>
    <n v="8"/>
    <n v="0"/>
    <n v="1590696"/>
    <s v="G3-3"/>
    <n v="1"/>
    <n v="0"/>
    <n v="1"/>
    <n v="0"/>
    <n v="198837"/>
    <n v="198837"/>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_x000a__x000a_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
    <m/>
    <m/>
    <m/>
    <n v="198837"/>
    <m/>
    <m/>
    <n v="198837"/>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_x000a_"/>
    <n v="0"/>
    <n v="3615949"/>
    <n v="0"/>
    <n v="2"/>
    <n v="0"/>
    <n v="7231898"/>
    <s v="G3-3"/>
    <n v="1"/>
    <n v="0"/>
    <n v="0.21739130400000001"/>
    <n v="0"/>
    <n v="786075.86830749607"/>
    <n v="78607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_x000a__x000a_Se aplica glosa sobre el 0,217391304 de las subactividades de una meta ejecutada de 2 en el Informe de Gestión de Salud Ambiental por el perfil profesional especializado 4, acorde al plan de acción de febrero 2025 en concordancia con el anexo 9, Criterios de glosa. "/>
    <m/>
    <m/>
    <m/>
    <n v="786076"/>
    <m/>
    <m/>
    <n v="78607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 / Jenny Rocio López Espinel_x000a_"/>
    <n v="0"/>
    <n v="3615949"/>
    <n v="0"/>
    <n v="2"/>
    <n v="0"/>
    <n v="7231898"/>
    <s v="G1"/>
    <n v="1"/>
    <n v="0"/>
    <n v="1.4458461665250257"/>
    <n v="0"/>
    <n v="5228106"/>
    <n v="5228106"/>
    <s v="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5228106"/>
    <m/>
    <m/>
    <n v="522810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D. MARZO 2025"/>
    <s v="2401Vigilancia de la salud ambientalBARRIOS UNIDOSD. MARZO 2025"/>
    <s v="Alexandra Zuleta Gonzalez / Jenny Rocio López Espinel_x000a_"/>
    <n v="0"/>
    <n v="3615949"/>
    <n v="0"/>
    <n v="2"/>
    <n v="0"/>
    <n v="7231898"/>
    <s v="G10-3"/>
    <n v="1"/>
    <n v="0"/>
    <n v="2"/>
    <n v="0"/>
    <n v="7231898"/>
    <n v="7231898"/>
    <s v="Se genera glosa del 100% por ausencia de soportes, del valor reportado en la columna “presupuesto ejecutado periodo”, debido a que las actividades de la intervención reportada como ejecutada en el informe de gestión, no fueron soportadas._x000a__x000a_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_x000a__x000a_-_x0009_Priorización de los casos para el seguimiento de la mitigación de los factores de riesgo intradomiciliario._x000a__x000a_-_x0009_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_x000a__x000a_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7231898"/>
    <m/>
    <m/>
    <n v="7231898"/>
  </r>
  <r>
    <s v="RETROSPECTIVO"/>
    <n v="2403"/>
    <x v="1"/>
    <s v="2403Vigilancia de la salud ambiental"/>
    <s v="Línea Aire Ruido y Radiación Electromagnética"/>
    <s v="Operativos Interinstitucionales de control de espacios libres de humo y aerosoles. Incluye vehículo."/>
    <s v="Establecimiento vigilado y controlado"/>
    <s v="Ver SIVIGILA"/>
    <s v="Ver SIVIGILA"/>
    <s v="SUBA"/>
    <s v="C. FEBRERO 2025"/>
    <s v="2403Vigilancia de la salud ambientalSUBAC. FEBRERO 2025"/>
    <s v="Jenny Rocio López Espinel"/>
    <n v="0"/>
    <n v="240452"/>
    <n v="0"/>
    <n v="1"/>
    <n v="0"/>
    <n v="240452"/>
    <s v="G3-3"/>
    <n v="1"/>
    <n v="0"/>
    <n v="1"/>
    <n v="0"/>
    <n v="240452"/>
    <n v="24045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_x000a__x000a_-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
    <m/>
    <m/>
    <m/>
    <n v="240452"/>
    <m/>
    <m/>
    <n v="240452"/>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SUBA"/>
    <s v="D. MARZO 2025"/>
    <s v="1880Vigilancia de la salud ambientalSUBAD. MARZO 2025"/>
    <s v="Jenny Rocio López Espinel"/>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_x000a__x000a_-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_x000a__x000a_-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_x000a__x000a_-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_x000a__x000a_- Formato de seguimiento a menores de 15 años con asma y/o rinitis AR20N48; en el numeral “B. Información del menor” no registran el campo de “país de procedencia”, dejándolo sin información._x000a__x000a_-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
    <m/>
    <m/>
    <m/>
    <n v="393059"/>
    <m/>
    <m/>
    <n v="39305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TEUSAQUILLO"/>
    <s v="D. MARZO 2025"/>
    <s v="2399Vigilancia de la salud ambientalTEUSAQUILLOD. MARZO 2025"/>
    <s v="Jenny Rocio López Espinel"/>
    <n v="0"/>
    <n v="29479"/>
    <n v="0"/>
    <n v="68"/>
    <n v="0"/>
    <n v="2004572"/>
    <s v="G3-3"/>
    <n v="1"/>
    <n v="0"/>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N125033 del 26/03/2025 ID 556058,  con diligenciamiento incompleto de la cédula del establecimiento, toda vez que no registra la información de teléfonos, dejando el ítem en blanco."/>
    <m/>
    <m/>
    <m/>
    <n v="29479"/>
    <m/>
    <m/>
    <n v="29479"/>
  </r>
  <r>
    <s v="RETROSPECTIVO"/>
    <n v="1067"/>
    <x v="1"/>
    <s v="1067Vigilancia de la salud ambiental"/>
    <s v="Aspectos administrativos"/>
    <s v="Técnico Sisvea"/>
    <s v="Gestión de vigilancia de la Salud Ambiental"/>
    <s v="Ver SIVIGILA"/>
    <s v="Ver SIVIGILA"/>
    <s v="USAQUEN"/>
    <s v="C. FEBRERO 2025"/>
    <s v="1067Vigilancia de la salud ambientalUSAQUENC. FEBRERO 2025"/>
    <s v="Iván Garzón"/>
    <n v="0"/>
    <n v="3616139"/>
    <n v="0"/>
    <n v="3"/>
    <n v="0"/>
    <n v="10848417"/>
    <s v="G6-2"/>
    <n v="1"/>
    <n v="0"/>
    <n v="1.0169122370572601"/>
    <n v="0"/>
    <n v="3677296.0000000033"/>
    <n v="367729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3677296"/>
    <m/>
    <m/>
    <n v="3677296"/>
  </r>
  <r>
    <s v="RETROSPECTIVO"/>
    <n v="1067"/>
    <x v="1"/>
    <s v="1067Vigilancia de la salud ambiental"/>
    <s v="Aspectos administrativos"/>
    <s v="Técnico Sisvea"/>
    <s v="Gestión de vigilancia de la Salud Ambiental"/>
    <s v="Ver SIVIGILA"/>
    <s v="Ver SIVIGILA"/>
    <s v="USAQUEN"/>
    <s v="D. MARZO 2025"/>
    <s v="1067Vigilancia de la salud ambientalUSAQUEND. MARZO 2025"/>
    <s v="Iván Garzón"/>
    <n v="0"/>
    <n v="3616139"/>
    <n v="0"/>
    <n v="3"/>
    <n v="0"/>
    <n v="10848417"/>
    <s v="G6-2"/>
    <n v="1"/>
    <n v="0"/>
    <n v="1.3324670318259337"/>
    <n v="0"/>
    <n v="4818386"/>
    <n v="481838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4818386"/>
    <m/>
    <m/>
    <n v="4818386"/>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7-2"/>
    <n v="0.5"/>
    <n v="0"/>
    <n v="2.9087520838725078"/>
    <n v="0"/>
    <n v="3712232.3088724851"/>
    <n v="3712232"/>
    <s v="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712232"/>
    <m/>
    <m/>
    <n v="3712232"/>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7-2"/>
    <n v="0.5"/>
    <n v="0"/>
    <n v="2.4378079630724434"/>
    <n v="0"/>
    <n v="3111200"/>
    <n v="3111200"/>
    <s v="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111200"/>
    <m/>
    <m/>
    <n v="3111200"/>
  </r>
  <r>
    <s v="RETROSPECTIVO"/>
    <n v="1066"/>
    <x v="1"/>
    <s v="1066Vigilancia de la salud ambiental"/>
    <s v="Aspectos administrativos"/>
    <s v="Referencia de la Vigilancia de la Salud Ambiental"/>
    <s v="Gestión de vigilancia de la Salud Ambiental"/>
    <s v="Ver SIVIGILA"/>
    <s v="Ver SIVIGILA"/>
    <s v="CHAPINERO"/>
    <s v="C. FEBRERO 2025"/>
    <s v="1066Vigilancia de la salud ambientalCHAPINEROC. FEBRER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_x000a_Las inconsistencias reportadas se encuentran en el archivo de glosas iniciales."/>
    <m/>
    <m/>
    <m/>
    <n v="446680"/>
    <m/>
    <m/>
    <n v="446680"/>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_x000a__x000a_Las inconsistencias reportadas se encuentran en el archivo de glosas iniciales."/>
    <m/>
    <m/>
    <m/>
    <n v="446680"/>
    <m/>
    <m/>
    <n v="446680"/>
  </r>
  <r>
    <s v="RETROSPECTIVO"/>
    <n v="1064"/>
    <x v="1"/>
    <s v="1064Vigilancia de la salud ambiental"/>
    <s v="Aspectos administrativos"/>
    <s v="Liderazgo técnico de la Vigilancia de la Salud Ambiental"/>
    <s v="Gestión de vigilancia de la Salud Ambiental"/>
    <s v="Ver SIVIGILA"/>
    <s v="Ver SIVIGILA"/>
    <s v="SUBA"/>
    <s v="C. FEBRERO 2025"/>
    <s v="1064Vigilancia de la salud ambientalSUBAC. FEBRERO 2025"/>
    <s v="Iván Garzón"/>
    <n v="0"/>
    <n v="8082843"/>
    <n v="0"/>
    <n v="13"/>
    <n v="0"/>
    <n v="105076959"/>
    <s v="G3-3"/>
    <n v="0.2"/>
    <n v="0"/>
    <n v="1"/>
    <n v="0"/>
    <n v="1616568.6"/>
    <n v="1616569"/>
    <s v="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
    <m/>
    <m/>
    <m/>
    <n v="1616569"/>
    <m/>
    <m/>
    <n v="1616569"/>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2"/>
    <n v="0.06"/>
    <n v="0"/>
    <n v="1"/>
    <n v="0"/>
    <n v="536015.93999999994"/>
    <n v="536016"/>
    <s v="Se genera glosa del 6%, del valor total descrito en la columna &quot;presupuesto ejecutado periodo&quot;,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_x000a__x000a_Línea Seguridad Química_x000a__x000a_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_x000a__x000a_Línea Medicamentos Seguros_x000a__x000a_Se evidenció entrega de carnet institucional al profesional universitario 2 el día 15 de mayo de 2025, por lo cual el contratista no contó con carnet institucional durante el mes de marzo de 2025._x000a_"/>
    <m/>
    <m/>
    <m/>
    <n v="536016"/>
    <m/>
    <m/>
    <n v="536016"/>
  </r>
  <r>
    <s v="RETROSPECTIVO"/>
    <n v="2078"/>
    <x v="1"/>
    <s v="2078Vigilancia de la salud ambiental"/>
    <s v="Aspectos administrativos"/>
    <s v="Fortalecimiento en la estrategia de Autorregulación"/>
    <s v="Gestión de vigilancia de la Salud Ambiental"/>
    <s v="Ver SIVIGILA"/>
    <s v="Ver SIVIGILA"/>
    <s v="ENGATIVA"/>
    <s v="C. FEBRERO 2025"/>
    <s v="2078Vigilancia de la salud ambientalENGATIVAC. FEBRERO 2025"/>
    <s v="Iván Garzón"/>
    <n v="0"/>
    <n v="81679755"/>
    <n v="0"/>
    <n v="1"/>
    <n v="0"/>
    <n v="81679755"/>
    <s v="G3-3"/>
    <n v="1"/>
    <n v="0"/>
    <n v="1.0694097331707226E-3"/>
    <n v="0"/>
    <n v="87349.125"/>
    <n v="87349"/>
    <s v="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_x000a__x000a_Línea de Calidad del Agua y Saneamiento Básico_x000a__x000a_Se evidencio que, en el informe mensual para la localidad de Engativá, se registró en Establecimiento que combina diferentes niveles de educación (Privado, preescolar primaria segundaria) dos intervenciones y en los soportes en físico solo se ejecutó una intervención."/>
    <m/>
    <m/>
    <m/>
    <n v="87349"/>
    <m/>
    <m/>
    <n v="87349"/>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1"/>
    <n v="1"/>
    <n v="0"/>
    <n v="1.0175783599999999"/>
    <n v="0"/>
    <n v="2597325.0080305198"/>
    <n v="2597325"/>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
    <m/>
    <m/>
    <m/>
    <n v="2597325"/>
    <m/>
    <m/>
    <n v="2597325"/>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1"/>
    <n v="1"/>
    <n v="0"/>
    <n v="0.72291285999999999"/>
    <n v="0"/>
    <n v="1845203.9898970199"/>
    <n v="1845204"/>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
    <m/>
    <m/>
    <m/>
    <n v="1845204"/>
    <m/>
    <m/>
    <n v="1845204"/>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10-3"/>
    <n v="0.1"/>
    <n v="0"/>
    <n v="10"/>
    <n v="0"/>
    <n v="138720"/>
    <n v="138720"/>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C. FEBRERO 2025"/>
    <s v="65Vigilancia de la salud ambientalCHAPINEROC. FEBRERO 2025"/>
    <s v="Didier Alexis Santos Lozano"/>
    <n v="0"/>
    <n v="138720"/>
    <n v="0"/>
    <n v="28"/>
    <n v="0"/>
    <n v="388416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C. FEBRERO 2025"/>
    <s v="65Vigilancia de la salud ambientalENGATIVAC. FEBRERO 2025"/>
    <s v="Didier Alexis Santos Lozano"/>
    <n v="0"/>
    <n v="138720"/>
    <n v="0"/>
    <n v="58"/>
    <n v="0"/>
    <n v="8045760"/>
    <s v="G3-3"/>
    <n v="1"/>
    <n v="0"/>
    <n v="5"/>
    <n v="0"/>
    <n v="693600"/>
    <n v="693600"/>
    <s v="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_x000a__x000a_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_x000a__x000a_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_x000a__x000a_"/>
    <m/>
    <m/>
    <m/>
    <n v="693600"/>
    <m/>
    <m/>
    <n v="69360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D. MARZO 2025"/>
    <s v="65Vigilancia de la salud ambientalCHAPINEROD. MARZO 2025"/>
    <s v="Didier Alexis Santos Lozano"/>
    <n v="0"/>
    <n v="138720"/>
    <n v="0"/>
    <n v="11"/>
    <n v="0"/>
    <n v="15259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D. MARZO 2025"/>
    <s v="65Vigilancia de la salud ambientalENGATIVAD. MARZO 2025"/>
    <s v="Didier Alexis Santos Lozano"/>
    <n v="0"/>
    <n v="138720"/>
    <n v="0"/>
    <n v="52"/>
    <n v="0"/>
    <n v="7213440"/>
    <s v="G3-3"/>
    <n v="1"/>
    <n v="0"/>
    <n v="10"/>
    <n v="0"/>
    <n v="1387200"/>
    <n v="1387200"/>
    <s v="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_x000a__x000a_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_x000a__x000a_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_x000a__x000a_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_x000a__x000a_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_x000a__x000a_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_x000a__x000a_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_x000a__x000a_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_x000a__x000a_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_x000a_"/>
    <m/>
    <m/>
    <m/>
    <n v="1387200"/>
    <m/>
    <m/>
    <n v="1387200"/>
  </r>
  <r>
    <s v="RETROSPECTIVO"/>
    <n v="66"/>
    <x v="1"/>
    <s v="66Vigilancia de la salud ambiental"/>
    <s v="Línea medicamentos seguros"/>
    <s v="Visitas de IVC a hiperdroguerías"/>
    <s v="Establecimiento vigilado y controlado"/>
    <s v="Ver SIVIGILA"/>
    <s v="Ver SIVIGILA"/>
    <s v="CHAPINERO"/>
    <s v="C. FEBRERO 2025"/>
    <s v="66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_x000a_"/>
    <m/>
    <m/>
    <m/>
    <n v="277440"/>
    <m/>
    <m/>
    <n v="277440"/>
  </r>
  <r>
    <s v="RETROSPECTIVO"/>
    <n v="67"/>
    <x v="1"/>
    <s v="67Vigilancia de la salud ambiental"/>
    <s v="Línea medicamentos seguros"/>
    <s v="Visitas de IVC a agencias de especialidades farmacéuticas"/>
    <s v="Establecimiento vigilado y controlado"/>
    <s v="Ver SIVIGILA"/>
    <s v="Ver SIVIGILA"/>
    <s v="BARRIOS UNIDOS"/>
    <s v="C. FEBRERO 2025"/>
    <s v="67Vigilancia de la salud ambientalBARRIOS UNIDOS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C. FEBRERO 2025"/>
    <s v="68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D. MARZO 2025"/>
    <s v="68Vigilancia de la salud ambientalCHAPINEROD. MARZO 2025"/>
    <s v="Didier Alexis Santos Lozano"/>
    <n v="0"/>
    <n v="277440"/>
    <n v="0"/>
    <n v="3"/>
    <n v="0"/>
    <n v="83232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_x000a_"/>
    <m/>
    <m/>
    <m/>
    <n v="277440"/>
    <m/>
    <m/>
    <n v="277440"/>
  </r>
  <r>
    <s v="RETROSPECTIVO"/>
    <n v="69"/>
    <x v="1"/>
    <s v="69Vigilancia de la salud ambiental"/>
    <s v="Línea medicamentos seguros"/>
    <s v="Visitas de IVC a distribuidores de cosméticos"/>
    <s v="Establecimiento vigilado y controlado"/>
    <s v="Ver SIVIGILA"/>
    <s v="Ver SIVIGILA"/>
    <s v="CHAPINERO"/>
    <s v="C. FEBRERO 2025"/>
    <s v="69Vigilancia de la salud ambientalCHAPINEROC. FEBRERO 2025"/>
    <s v="Didier Alexis Santos Lozano"/>
    <n v="0"/>
    <n v="49130"/>
    <n v="0"/>
    <n v="6"/>
    <n v="0"/>
    <n v="294780"/>
    <s v="G3-3"/>
    <n v="1"/>
    <n v="0"/>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_x000a__x000a_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_x000a__x000a_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_x000a_"/>
    <m/>
    <m/>
    <m/>
    <n v="196520"/>
    <m/>
    <m/>
    <n v="196520"/>
  </r>
  <r>
    <s v="RETROSPECTIVO"/>
    <n v="69"/>
    <x v="1"/>
    <s v="69Vigilancia de la salud ambiental"/>
    <s v="Línea medicamentos seguros"/>
    <s v="Visitas de IVC a distribuidores de cosméticos"/>
    <s v="Establecimiento vigilado y controlado"/>
    <s v="Ver SIVIGILA"/>
    <s v="Ver SIVIGILA"/>
    <s v="CHAPINERO"/>
    <s v="D. MARZO 2025"/>
    <s v="69Vigilancia de la salud ambientalCHAPINEROD. MARZO 2025"/>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_x000a_"/>
    <m/>
    <m/>
    <m/>
    <n v="49130"/>
    <m/>
    <m/>
    <n v="49130"/>
  </r>
  <r>
    <s v="RETROSPECTIVO"/>
    <n v="69"/>
    <x v="1"/>
    <s v="69Vigilancia de la salud ambiental"/>
    <s v="Línea medicamentos seguros"/>
    <s v="Visitas de IVC a distribuidores de cosméticos"/>
    <s v="Establecimiento vigilado y controlado"/>
    <s v="Ver SIVIGILA"/>
    <s v="Ver SIVIGILA"/>
    <s v="ENGATIVA"/>
    <s v="D. MARZO 2025"/>
    <s v="69Vigilancia de la salud ambientalENGATIVAD. MARZO 2025"/>
    <s v="Didier Alexis Santos Lozano"/>
    <n v="0"/>
    <n v="49130"/>
    <n v="0"/>
    <n v="47"/>
    <n v="0"/>
    <n v="23091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_x000a_"/>
    <m/>
    <m/>
    <m/>
    <n v="49130"/>
    <m/>
    <m/>
    <n v="49130"/>
  </r>
  <r>
    <s v="RETROSPECTIVO"/>
    <n v="73"/>
    <x v="1"/>
    <s v="73Vigilancia de la salud ambiental"/>
    <s v="Línea medicamentos seguros"/>
    <s v="Visitas de IVC a droguerías con arqueo de medicamentos de control especial"/>
    <s v="Establecimiento vigilado y controlado"/>
    <s v="Ver SIVIGILA"/>
    <s v="Ver SIVIGILA"/>
    <s v="CHAPINERO"/>
    <s v="C. FEBRERO 2025"/>
    <s v="73Vigilancia de la salud ambientalCHAPINEROC. FEBRERO 2025"/>
    <s v="Didier Alexis Santos Lozano"/>
    <n v="0"/>
    <n v="277440"/>
    <n v="0"/>
    <n v="7"/>
    <n v="0"/>
    <n v="194208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_x000a_"/>
    <m/>
    <m/>
    <m/>
    <n v="277440"/>
    <m/>
    <m/>
    <n v="27744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CHAPINERO"/>
    <s v="D. MARZO 2025"/>
    <s v="81Vigilancia de la salud ambientalCHAPINEROD. MARZO 2025"/>
    <s v="Didier Alexis Santos Lozano"/>
    <n v="0"/>
    <n v="194208"/>
    <n v="0"/>
    <n v="10"/>
    <n v="0"/>
    <n v="194208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_x000a_"/>
    <m/>
    <m/>
    <m/>
    <n v="194208"/>
    <m/>
    <m/>
    <n v="194208"/>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C. FEBRERO 2025"/>
    <s v="65Vigilancia de la salud ambientalUSAQUENC. FEBRERO 2025"/>
    <s v="Andrés Felipe López Rodríguez"/>
    <n v="0"/>
    <n v="138720"/>
    <n v="0"/>
    <n v="38"/>
    <n v="0"/>
    <n v="5271360"/>
    <s v="G3-3"/>
    <n v="1"/>
    <n v="0"/>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_x0009_En (1) acta MS05N022679, ID: 359562, concepto sanitario desfavorable, se evidenció un error en el ID del establecimiento, ya que se registró el número 354562, el ID correcto corresponde a 359562._x000a__x000a_•_x0009_En (1) acta MS05N022688, ID: 547078, concepto sanitario desfavorable, se evidenció un error en el ID del establecimiento, ya que se registró el número 547678, el ID correcto corresponde a 547078._x000a__x000a_•_x0009_En (1) acta MS05N022687, ID 433868, concepto sanitario Favorable con Requerimientos (FR), se identificó dos inconsistencias:_x000a_-_x0009_El establecimiento ya cuenta en su historial con dos conceptos FR previos (fechas: 17/01/2023 y 02/09/2024), sin embargo, se vuelve a otorgar el mismo concepto, incumpliendo lo establecido en el documento operativo del proceso transversal Vigilancia de la Salud Ambiental._x000a_-_x0009_Se presenta incongruencia en el diligenciamiento del ítem 17.1, donde se registró no cumplimiento del servicio de inyectología, pero al verificó el acta anexa de inyectología (MS19N022687), no se evidencia ningún hallazgo ni incumplimiento documentado._x000a__x000a_•_x0009_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
    <m/>
    <m/>
    <m/>
    <n v="554880"/>
    <m/>
    <m/>
    <n v="55488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C. FEBRERO 2025"/>
    <s v="65Vigilancia de la salud ambientalSUBAC. FEBRERO 2025"/>
    <s v="Andrés Felipe López Rodríguez"/>
    <n v="0"/>
    <n v="138720"/>
    <n v="0"/>
    <n v="95"/>
    <n v="0"/>
    <n v="13178400"/>
    <s v="G3-3"/>
    <n v="1"/>
    <n v="0"/>
    <n v="8"/>
    <n v="0"/>
    <n v="1109760"/>
    <n v="1109760"/>
    <s v="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_x000a__x000a_•_x0009_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_x000a__x000a_•_x0009_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_x000a__x000a_•_x0009_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_x000a__x000a_•_x0009_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_x000a__x000a_•_x0009_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_x000a__x000a_•_x0009_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
    <m/>
    <m/>
    <m/>
    <n v="1109760"/>
    <m/>
    <m/>
    <n v="110976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D. MARZO 2025"/>
    <s v="65Vigilancia de la salud ambientalUSAQUEND. MARZO 2025"/>
    <s v="Andrés Felipe López Rodríguez"/>
    <n v="0"/>
    <n v="138720"/>
    <n v="0"/>
    <n v="33"/>
    <n v="0"/>
    <n v="457776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_x0009_En (1) acta MS05N022814, concepto sanitario desfavorable, se evidencia error en el ID del establecimiento, ya que se registró el número 758447, cuando el ID correcto es 358447._x000a__x000a_•_x0009_En (1) acta MS05N022827, con concepto sanitario desfavorable, se identificó error en el ID del establecimiento, registrando 723354 en lugar del ID correcto 723854."/>
    <m/>
    <m/>
    <m/>
    <n v="277440"/>
    <m/>
    <m/>
    <n v="27744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D. MARZO 2025"/>
    <s v="65Vigilancia de la salud ambientalSUBAD. MARZO 2025"/>
    <s v="Andrés Felipe López Rodríguez"/>
    <n v="0"/>
    <n v="138720"/>
    <n v="0"/>
    <n v="52"/>
    <n v="0"/>
    <n v="721344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_x000a_"/>
    <m/>
    <m/>
    <m/>
    <n v="138720"/>
    <m/>
    <m/>
    <n v="138720"/>
  </r>
  <r>
    <s v="RETROSPECTIVO"/>
    <n v="69"/>
    <x v="1"/>
    <s v="69Vigilancia de la salud ambiental"/>
    <s v="Línea medicamentos seguros"/>
    <s v="Visitas de IVC a distribuidores de cosméticos"/>
    <s v="Establecimiento vigilado y controlado"/>
    <s v="Ver SIVIGILA"/>
    <s v="Ver SIVIGILA"/>
    <s v="SUBA"/>
    <s v="C. FEBRERO 2025"/>
    <s v="69Vigilancia de la salud ambientalSUBAC. FEBRERO 2025"/>
    <s v="Andrés Felipe López Rodríguez"/>
    <n v="0"/>
    <n v="49130"/>
    <n v="0"/>
    <n v="37"/>
    <n v="0"/>
    <n v="18178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_x000a_"/>
    <m/>
    <m/>
    <m/>
    <n v="49130"/>
    <m/>
    <m/>
    <n v="4913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UBA"/>
    <s v="D. MARZO 2025"/>
    <s v="81Vigilancia de la salud ambientalSUBAD. MARZO 2025"/>
    <s v="Andrés Felipe López Rodríguez"/>
    <n v="0"/>
    <n v="194208"/>
    <n v="0"/>
    <n v="16"/>
    <n v="0"/>
    <n v="3107328"/>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_x0009_En (1) acta MS09N010055, ID: 729534, concepto sanitario desfavorable, no se registró en el punto 16–Exigencias la norma infringida que justifique el concepto otorgado, afectando el sustento normativo del hallazgo reportado._x000a__x000a_•_x0009_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
    <m/>
    <m/>
    <m/>
    <n v="388416"/>
    <m/>
    <m/>
    <n v="388416"/>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
    <m/>
    <m/>
    <m/>
    <n v="194208"/>
    <m/>
    <m/>
    <n v="194208"/>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1"/>
    <n v="1"/>
    <n v="0"/>
    <n v="10.069502801120448"/>
    <n v="0"/>
    <n v="1955578"/>
    <n v="1955578"/>
    <s v="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
    <m/>
    <m/>
    <m/>
    <n v="1955578"/>
    <m/>
    <m/>
    <n v="1955578"/>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4"/>
    <n v="0"/>
    <n v="39138176.246399999"/>
    <s v="G3"/>
    <n v="1"/>
    <m/>
    <n v="0.33333333333333337"/>
    <n v="0"/>
    <n v="3261514.6872"/>
    <n v="326151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58 IPS."/>
    <m/>
    <m/>
    <m/>
    <n v="3261515"/>
    <m/>
    <m/>
    <n v="3261515"/>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0.58333333333333326"/>
    <n v="0"/>
    <n v="5707650.7025999995"/>
    <n v="570765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_x000a__x000a_1._x0009_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m/>
    <m/>
    <m/>
    <n v="5707651"/>
    <m/>
    <m/>
    <n v="5707651"/>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3"/>
    <n v="1"/>
    <m/>
    <n v="0.2"/>
    <n v="0"/>
    <n v="1276228.3607999999"/>
    <n v="12762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Realizar seguimiento al ingreso de las dosis administradas en el aplicativo PAI Distrital 2.0, validando criterios de oportunidad, calidad y completitud. _x000a__x000a_1) Se identifico incumplimiento al anexo 6 dado que los profesionales universitarios no contaron con las descargas de los listados del aplicativo PAI Distrital 2.0 con el fin de realizar los seguimientos al ingreso de las dosis administradas en el aplicativo."/>
    <m/>
    <m/>
    <m/>
    <n v="1276228"/>
    <m/>
    <m/>
    <n v="1276228"/>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90000000000000013"/>
    <n v="0"/>
    <n v="5743027.6236000005"/>
    <n v="57430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_x000a__x000a_1._x0009_Realizar supervisión, seguimiento, acompañamiento, y fortalecimiento técnico con priorización de temáticas de acuerdo a los componentes del Programa PAI en terreno, al 100% del talento humano distribuido en las diferentes tácticas de la modalidad extramural._x000a__x000a_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_x000a__x000a_2._x0009_Realizar seguimiento al ingreso de las dosis administradas en el aplicativo PAI Distrital 2.0, validando criterios de oportunidad, calidad y completitud. _x000a__x000a_2) Incumplimiento al anexo 6 dado que los profesionales universitarios no contaron con las descargas de los listados del aplicativo PAI Distrital 2.0 con el fin de realizar los seguimientos al ingreso de las dosis administradas en el aplicativo. _x000a__x000a_3._x0009_Fortalecer alianzas con actores y sectores para impulsar acciones en las diferentes tácticas de la modalidad extramural. _x000a__x000a_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
    <m/>
    <m/>
    <m/>
    <n v="5743028"/>
    <m/>
    <m/>
    <n v="5743028"/>
  </r>
  <r>
    <s v="RETROSPECTIVO"/>
    <n v="79"/>
    <x v="0"/>
    <s v="79Macro, meso y micro gestión de la salud pública"/>
    <s v="ENTORNOS CUIDADORES"/>
    <s v="IMPLEMENTACIÓN CONCEPTUAL, METODOLÓGICA Y TÉCNICA"/>
    <s v="Digitación de dosis administradas del PAI"/>
    <s v="Aplicativo actualizado y consolidado"/>
    <s v="Subred"/>
    <s v="SUBRED"/>
    <s v="D. MARZO 2025"/>
    <s v="79Macro, meso y micro gestión de la salud públicaSUBREDD. MARZO 2025"/>
    <s v="Jennifer Jimenez Ladino"/>
    <n v="2472592"/>
    <n v="2552456.7215999998"/>
    <n v="0"/>
    <n v="5"/>
    <n v="0"/>
    <n v="12762283.607999999"/>
    <s v="G3"/>
    <n v="1"/>
    <m/>
    <n v="2.5"/>
    <n v="0"/>
    <n v="6381141.8039999995"/>
    <n v="638114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_x000a__x000a_1._x0009_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_x000a__x000a_1) Se identificó incumplimientos de calidad con los anexos 77.1 Registro_diario_PAI_infancia y Anexo 77.2 Registro_diario_PAI_adultez, dado que se identificaron sin la completitud de las firmas dando incumplimiento a los solicitado en el anexo 6. "/>
    <m/>
    <m/>
    <m/>
    <n v="6381142"/>
    <m/>
    <m/>
    <n v="6381142"/>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C. FEBRERO 2025"/>
    <s v="81Macro, meso y micro gestión de la salud públicaSUBREDC. FEBRER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
    <m/>
    <m/>
    <m/>
    <n v="1956909"/>
    <m/>
    <m/>
    <n v="1956909"/>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D. MARZO 2025"/>
    <s v="81Macro, meso y micro gestión de la salud públicaSUBREDD. MARZ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Se identifico el Anexo 81.1_Lista_Cheq_Prof_Ped con el campo vacío en herramienta utilizada para el seguimiento a vacunados."/>
    <m/>
    <m/>
    <m/>
    <n v="1956909"/>
    <m/>
    <m/>
    <n v="1956909"/>
  </r>
  <r>
    <s v="CAMP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1.1666666666666665"/>
    <n v="0"/>
    <n v="11415301.405199999"/>
    <n v="1141530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 _x000a_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_x000a_• Se identifico el acta de técnico y profesional con registro de números de teléfonos no concordantes en los encabezados de los anexos y en el campo de las firmas; adicional los colaboradores no realizan la confirmación de estas líneas con los colaboradores de la IPS. _x000a_• En la lista de chequeo de la Profesional en el campo de la fecha de la visita anterior se registra 22/10/2010 cuando la última visita fue en el año 2024. _x000a_• Durante la asistencia se realizó la verificación de la visita anterior por parte del Técnico, el cual se relaciona que realizo verificación de los usuarios en el Aplicativo PAIWEB cuando la IPS no cuenta con el usuario correspondiente._x000a_•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_x000a_•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_x000a_• En el ítem 33 la profesional indica que cumplen con el arqueo y en el campo de la observación se registra “No se realiza arqueo ya que en la IPS no cuentan con biológico del Programa Ampliado de Inmunizaciones”_x000a_• Ítem 43 y 45 relaciona que cumple, ya que no se presenta inconsistencias con algún módulo de los aplicativos y el Ingreso de la información al aplicativo en tiempo real, cuando la IPS no cuenta con usuario de PAIWEB. _x000a_•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_x000a_•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_x000a_• Soporte de acta en el que se relaciona que el punto de vacunación cuenta con profesional responsable cuando el punto no cuenta con dicha profesional. _x000a_•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_x000a_•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_x000a_• El técnico realiza envío del acta a la IPS para gestionar el proceso de firmas sin realizar socialización y de las actividades verificadas a la IPS._x000a_"/>
    <m/>
    <m/>
    <m/>
    <n v="11415301"/>
    <m/>
    <m/>
    <n v="11415301"/>
  </r>
  <r>
    <s v="CAMP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56"/>
    <n v="0"/>
    <n v="190590526.42559999"/>
    <s v="G2"/>
    <n v="0.06"/>
    <m/>
    <n v="56"/>
    <n v="0"/>
    <n v="11435431.585535999"/>
    <n v="11435432"/>
    <s v="Se genera glosa G2 GLOSA POR INSUMOS Y RECURSOS.ANEXO 8,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
    <m/>
    <m/>
    <m/>
    <n v="11435432"/>
    <m/>
    <m/>
    <n v="11435432"/>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1"/>
    <n v="1"/>
    <m/>
    <n v="0.77007221449297858"/>
    <n v="0"/>
    <n v="4913940"/>
    <n v="4913940"/>
    <s v="Se generó glosa del 100% por la diferencia entre el valor mensual reconocido por la subred al talento humano del PSPIC y la tabla de costos descrita en el anexo 9, dado que se identificó: _x000a__x000a_1)_x0009_No pago de honorarios al perfil de Profesional universitario 1  ANGELA MARIANA PARRADO VASQUEZ correspondiente a 184 horas. y ANGIE ESTEFANIA GONZALEZ RODRIGUEZ correspondiente a 12 horas."/>
    <m/>
    <m/>
    <m/>
    <n v="4913940"/>
    <m/>
    <m/>
    <n v="491394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53.23"/>
    <n v="0"/>
    <n v="181163102.172048"/>
    <s v="G1"/>
    <n v="1"/>
    <m/>
    <n v="1.0416517742160645"/>
    <n v="0"/>
    <n v="3545159.9999999995"/>
    <n v="3545160"/>
    <s v="Se generó glosa del 100% por la diferencia entre el valor mensual reconocido por la subred al talento humano del PSPIC y la tabla de costos descrita en el anexo 9, dado que se identificó: _x000a__x000a_1) No pago de honorarios al perfil de Tecnicos 1 VITERMINA  NIÑO BARCHILON, ROSMERY MONTENEGRO MONTENEGRO correspondiente a 184 horas, LIZ MARYORY ESCOBAR ARDILA correspondiente a 12 horas y LEIDY TATIANA RODRIGUEZ CUTA correspondiente a 69,1261442366079"/>
    <m/>
    <m/>
    <m/>
    <n v="3545160"/>
    <m/>
    <m/>
    <n v="354516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1"/>
    <n v="1"/>
    <m/>
    <n v="0.72292500961321682"/>
    <n v="0"/>
    <n v="4613086.9999999991"/>
    <n v="4613087"/>
    <s v="Se generó glosa del 100% por la diferencia entre el valor mensual reconocido por la subred al talento humano del PSPIC y la tabla de costos descrita en el anexo 9, dado que se identificó: _x000a__x000a_1)_x0009_No pago de honorarios al perfil de Profesional universitario 1 ANGIE PAOLA RODRIGUEZ PEÑUELA correspondiente a 184 horas."/>
    <m/>
    <m/>
    <m/>
    <n v="4613087"/>
    <m/>
    <m/>
    <n v="4613087"/>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C. FEBRERO 2025"/>
    <s v="32Entorno cuidador Laboral “Bienestar en nuestro entorno laboral”SUBREDC. FEBRERO 2025"/>
    <s v="Sandra Jiménez"/>
    <n v="19368944"/>
    <n v="19994560.891199999"/>
    <n v="0"/>
    <n v="1"/>
    <n v="0"/>
    <n v="19994560.891199999"/>
    <s v="G3"/>
    <n v="1"/>
    <n v="0"/>
    <n v="2.5000000000000001E-2"/>
    <n v="0"/>
    <n v="499864.02227999998"/>
    <n v="499864"/>
    <s v="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_x000a_"/>
    <m/>
    <m/>
    <m/>
    <n v="499864"/>
    <m/>
    <m/>
    <n v="499864"/>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D. MARZO 2025"/>
    <s v="32Entorno cuidador Laboral “Bienestar en nuestro entorno laboral”SUBREDD. MARZO 2025"/>
    <s v="Sandra Jiménez"/>
    <n v="19368944"/>
    <n v="19994560.891199999"/>
    <n v="0"/>
    <n v="1"/>
    <n v="0"/>
    <n v="19994560.891199999"/>
    <s v="G3"/>
    <n v="1"/>
    <n v="0"/>
    <n v="2.8125000000000001E-2"/>
    <n v="0"/>
    <n v="562347.02506499994"/>
    <n v="562347"/>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m/>
    <m/>
    <m/>
    <n v="562347"/>
    <m/>
    <m/>
    <n v="562347"/>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9 Acciones colectivas con trabajadores informales, la Subred reporta en informe de gestión en Engativá 2 y la meta soportada por la subred es Chapinero 2, sin afectación de meta ejecutada por el producto._x000a__x000a_Producto 40 – Tu Bar Tu Responsabilidad, puesto que no se desagrego por localidad la meta ejecutada y la meta verificada correspondió a: Teusaquillo: 10, Chapinero: 14, Suba: 18, Subred: 6, Barrios Unidos: 0, Usaquén: 0 y Engativá: 8, sin afectación total de la meta."/>
    <m/>
    <m/>
    <m/>
    <n v="1637833"/>
    <m/>
    <m/>
    <n v="1637833"/>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_x000a__x000a_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_x000a__x000a_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_x000a__x000a_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_x000a__x000a_Producto 40 – Tu Bar Tu Responsabilidad, puesto que no se desagrego por localidad la meta ejecutada y la meta verificada correspondió a: Teusaquillo: 0, Chapinero: 14, Suba: 20, Subred: 6, Barrios Unidos: 0, Usaquén: 0 y Engativá: 16, sin afectación total de la meta."/>
    <m/>
    <m/>
    <m/>
    <n v="1637833"/>
    <m/>
    <m/>
    <n v="1637833"/>
  </r>
  <r>
    <s v="RETROSPECTIVO"/>
    <n v="27"/>
    <x v="2"/>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32"/>
    <n v="0"/>
    <n v="14416317.251999998"/>
    <s v="G3"/>
    <n v="1"/>
    <n v="0"/>
    <n v="1"/>
    <n v="0"/>
    <n v="62139.298499999997"/>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
    <m/>
    <m/>
    <m/>
    <n v="62139"/>
    <m/>
    <m/>
    <n v="62139"/>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
    <n v="31731720"/>
    <n v="32756654.556000002"/>
    <n v="0"/>
    <n v="1"/>
    <n v="0"/>
    <n v="32756654.556000002"/>
    <s v="G12"/>
    <n v="0.05"/>
    <n v="0"/>
    <n v="1"/>
    <n v="0"/>
    <n v="1637832.7278000002"/>
    <n v="1637833"/>
    <s v="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
    <m/>
    <m/>
    <m/>
    <n v="1637833"/>
    <m/>
    <m/>
    <n v="1637833"/>
  </r>
  <r>
    <s v="RETROSPECTIVO"/>
    <n v="36"/>
    <x v="2"/>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D. MARZO 2025"/>
    <s v="36Entorno cuidador Laboral “Bienestar en nuestro entorno laboral”SUBREDD. MARZO 2025"/>
    <s v="Alejandro Bustos"/>
    <n v="39359"/>
    <n v="40630.295700000002"/>
    <n v="0"/>
    <n v="252"/>
    <n v="0"/>
    <n v="10238834.5164"/>
    <s v="G3"/>
    <n v="1"/>
    <n v="0"/>
    <n v="1"/>
    <n v="0"/>
    <n v="40630.295700000002"/>
    <n v="40630"/>
    <s v="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
    <m/>
    <m/>
    <m/>
    <n v="40630"/>
    <m/>
    <m/>
    <n v="40630"/>
  </r>
  <r>
    <s v="RETROSPECTIVO"/>
    <n v="72"/>
    <x v="0"/>
    <s v="72Macro, meso y micro gestión de la salud pública"/>
    <s v="ENTORNOS CUIDADORES"/>
    <s v="IMPLEMENTACIÓN CONCEPTUAL, METODOLÓGICA Y TÉCNICA"/>
    <s v="Programa Ampliado de Inmunizaciones –PAI- en operación"/>
    <s v="Avance mensual al plan de acción"/>
    <s v="Subred"/>
    <s v="SUBRED"/>
    <s v="D. MARZO 2025"/>
    <s v="72Macro, meso y micro gestión de la salud públicaSUBREDD. MARZO 2025"/>
    <s v="Karen Molano"/>
    <n v="8654072"/>
    <n v="8933598.5255999994"/>
    <n v="0"/>
    <n v="1"/>
    <n v="0"/>
    <n v="8933598.5255999994"/>
    <s v="G3"/>
    <n v="1"/>
    <m/>
    <n v="6.6666666666666666E-2"/>
    <n v="0"/>
    <n v="595573.23503999994"/>
    <n v="595573"/>
    <s v="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diligenciamiento del 100% de la información requerida en herramienta SEGPLAN,   dado que en el reporte de dosis en el  proyecto de inversión 8141 no es coincidente al Anexo 80.1_Enc_Vacun_FA y Aplicativo PAI 2.0"/>
    <m/>
    <m/>
    <m/>
    <n v="595573"/>
    <m/>
    <m/>
    <n v="595573"/>
  </r>
  <r>
    <s v="RETROSPECTIVO"/>
    <n v="9"/>
    <x v="3"/>
    <s v="9Gestión de Estrategias y Programas de interés en Salud Pública"/>
    <s v="ENTORNOS CUIDADORES"/>
    <s v="IMPLEMENTACIÓN CONCEPTUAL, METODOLÓGICA Y TÉCNICA DE ESTRATEGIAS DE INTERÉS EN LAS IPS PÚBLICAS Y PRIVADAS"/>
    <s v="Gestión para la atención integral de la primera infancia"/>
    <s v="Avance mensual al plan de acción"/>
    <s v="Distrital"/>
    <s v="DISTRITO"/>
    <s v="D. MARZO 2025"/>
    <s v="9Gestión de Estrategias y Programas de interés en Salud PúblicaDISTRITOD. MARZO 2025"/>
    <s v="Aida Carrillo Ferro"/>
    <n v="12362960"/>
    <n v="12762283.607999999"/>
    <n v="0"/>
    <n v="3.9891304347826089"/>
    <n v="0"/>
    <n v="50910413.957999997"/>
    <s v="G3-1"/>
    <n v="0.1"/>
    <m/>
    <n v="3.9891304347826089"/>
    <n v="0"/>
    <n v="5091041.3958000001"/>
    <n v="509104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_x000a__x000a_1. Plan de acción del producto para la Subred Sur Occidente con actualización mensual en fecha del 13/04/2025; el lineamiento refiere “entrega 10 días calendario mes vencido”._x000a__x000a_2.Cronograma para la Subred Sur Occidente de fecha del 13/03/2025, que es requerido “dentro de los primeros cinco días calendario mes vigente”_x000a_"/>
    <m/>
    <m/>
    <m/>
    <n v="5091041"/>
    <m/>
    <m/>
    <n v="5091041"/>
  </r>
  <r>
    <s v="RETROSPECTIVO"/>
    <n v="41"/>
    <x v="4"/>
    <s v="41Entorno cuidador comunitaria “Bienestar con nuestras comunidades”"/>
    <s v="ENTORNOS CUIDADORES"/>
    <s v="DESARROLLO DE LA INTERACCIÓN INTEGRAL E INTEGRADA EN LA IDENTIFICACIÓN Y GESTIÓN DEL RIESGO INDIVIDUAL Y EN COLECTIVOS."/>
    <s v="Caracterización territorial "/>
    <s v="AVANCE PLAN DE ACCION "/>
    <s v="Subred"/>
    <s v="SUBRED"/>
    <s v="D. MARZO 2025"/>
    <s v="41Entorno cuidador comunitaria “Bienestar con nuestras comunidades”SUBREDD. MARZO 2025"/>
    <s v="Berenice Ruiz Ruiz"/>
    <n v="21429376"/>
    <n v="22121544.844799999"/>
    <n v="0"/>
    <n v="1"/>
    <n v="0"/>
    <n v="22121544.844799999"/>
    <s v="G1"/>
    <n v="1"/>
    <m/>
    <n v="0.11122071343848067"/>
    <n v="0"/>
    <n v="2460374"/>
    <n v="2460374"/>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
    <m/>
    <m/>
    <m/>
    <n v="2460374"/>
    <m/>
    <m/>
    <n v="2460374"/>
  </r>
  <r>
    <s v="RETROSPECTIVO"/>
    <n v="42"/>
    <x v="4"/>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C. FEBRERO 2025"/>
    <s v="42Entorno cuidador comunitaria “Bienestar con nuestras comunidades”SUBREDC. FEBRERO 2025"/>
    <s v="Yury Alejandra Moncada"/>
    <n v="154537"/>
    <n v="159528.54509999999"/>
    <n v="0"/>
    <n v="1040"/>
    <n v="0"/>
    <n v="165909686.90399998"/>
    <s v="G1"/>
    <n v="1"/>
    <m/>
    <n v="9.6390022176664374"/>
    <n v="0"/>
    <n v="1537696.0000000002"/>
    <n v="1537696"/>
    <s v="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
    <m/>
    <m/>
    <m/>
    <n v="1537696"/>
    <m/>
    <m/>
    <n v="1537696"/>
  </r>
  <r>
    <s v="RETROSPECTIVO"/>
    <n v="44"/>
    <x v="4"/>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1"/>
    <n v="0"/>
    <n v="106353756.3168"/>
    <s v="G1"/>
    <n v="1"/>
    <m/>
    <n v="2.25503068538178E-2"/>
    <n v="0"/>
    <n v="2398309.8400000031"/>
    <n v="239831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_x000a_*Perfil profesional universitario 2 (Deissy Liliana Diaz Rodríguez) correspondiente a: 35 horas_x000a_*Perfil gestor comunitario (Jeisson Andrey Ortega Moncada) correspondiente a: 184 horas_x000a_*Perfil gestor comunitario (Hary Alejandra Salazar Nieto) correspondiente a: 3 horas_x000a_Total: 222 horas "/>
    <m/>
    <m/>
    <m/>
    <n v="2398310"/>
    <m/>
    <m/>
    <n v="2398310"/>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C. FEBRERO 2025"/>
    <s v="47Entorno cuidador comunitaria “Bienestar con nuestras comunidades”SUBREDC. FEBRERO 2025"/>
    <s v="Johanna Lucila Balaguera Rojas"/>
    <n v="142586752"/>
    <n v="147192304.0896"/>
    <n v="0"/>
    <n v="1"/>
    <n v="0"/>
    <n v="147192304.0896"/>
    <s v="G1"/>
    <n v="1"/>
    <m/>
    <n v="3.5508346868586636E-2"/>
    <n v="0"/>
    <n v="5226555.3899999997"/>
    <n v="522655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_x000a_*Perfil profesional universitario 2 (Diana Gicela Olivares Peñaloza) correspondiente a: 184 horas_x000a_*Perfil gestor comunitario (Angelica Sánchez Cubides) correspondiente a: 80 horas_x000a_*Perfil gestor comunitario (Tatiana Yheraldinne Nariño Sánchez) correspondiente a: 67 horas_x000a_Total: 331 horas"/>
    <m/>
    <m/>
    <m/>
    <n v="5226555"/>
    <m/>
    <m/>
    <n v="5226555"/>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
    <n v="1"/>
    <m/>
    <n v="3.8040162049447924E-3"/>
    <n v="0"/>
    <n v="559921.91"/>
    <n v="559922"/>
    <s v="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_x000a_*Perfil gestor comunitario (Juan Sebastián Castellanos Salazar) correspondiente a: 25 horas _x000a_*Perfil gestor comunitario (Jeisson Andrey Ortega Moncada) correspondiente a: 12 horas_x000a_*Perfil gestor comunitario (Cristian David Gómez Borda) correspondiente a: 16 horas_x000a_*Perfil gestor comunitario (Stid Humberto García Pineda) correspondiente a: 14 horas _x000a_Total: 67 horas "/>
    <m/>
    <m/>
    <m/>
    <n v="559922"/>
    <m/>
    <m/>
    <n v="559922"/>
  </r>
  <r>
    <s v="RETROSPECTIVO"/>
    <n v="50"/>
    <x v="4"/>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C. FEBRERO 2025"/>
    <s v="50Entorno cuidador comunitaria “Bienestar con nuestras comunidades”SUBREDC. FEBRERO 2025"/>
    <s v="Yury Alejandra Moncada"/>
    <n v="75001896"/>
    <n v="77424457.240799993"/>
    <n v="0"/>
    <n v="1"/>
    <n v="0"/>
    <n v="77424457.240799993"/>
    <s v="G3"/>
    <n v="1"/>
    <m/>
    <n v="6.2499999999999995E-3"/>
    <n v="0"/>
    <n v="483902.85775499995"/>
    <n v="483903"/>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_x000a_ID 1011202974, ficha de canalización 901931, fecha de creación de la canalización 20/01/2025._x000a_ID 1016596019, ficha de canalización 901960, fecha de creación de la canalización 20/01/2025._x000a_ID 1031810530, ficha de canalización 901969, fecha de creación de la canalización 20/01/2025._x000a_ID 1067166739, ficha de canalización 902213, fecha de creación de la canalización 20/01/2025."/>
    <m/>
    <m/>
    <m/>
    <n v="483903"/>
    <m/>
    <m/>
    <n v="483903"/>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_x000a_evidenció hallazgo por el no reporte en el informe de gestión de la meta total en la ejecución del mes de febrer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
    <m/>
    <m/>
    <m/>
    <n v="1701471"/>
    <m/>
    <m/>
    <n v="1701471"/>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Asi mismo se presentó hallazgo por diferencia en la territorialización en el informe de gestión, entre lo ejecutado y lo soportado en el mes de marzo de 2025 en los productos;_x000a_Producto 52 jardín saludable reportando en el informe de gestión: Usaquén 46, Engativá 50, suba 114, chapinero 19, barrios unidos 29, Teusaquillo 36. Meta 294 _x000a_Meta verificada: Usaquén 60 Engativá 88 suba 213 chapinero 34, barrios unidos 38, Teusaquillo 64. Meta 497, sin afectación total de la meta: 497._x000a_Producto 54 bienestar en colegios reportando en el informe de gestión: Usaquén 92, Engativá 224, suba 278 chapinero 16 barrios unidos 59, Teusaquillo 54. Meta 723_x000a_Meta verificada: Usaquén 162 Engativá 401 suba 322 chapinero 20, barrios unidos 114, Teusaquillo 116. Meta 1135 sin afectación total de la meta: 1135._x000a_Producto 55 sonrisa saludable reportando en el informe de gestión: Usaquén 24, Engativá 49 suba 41 chapinero 9, barrios unidos 32, Teusaquillo 13. Meta 168_x000a_Meta verificada: Usaquén 38 Engativá 60 suba 60 chapinero 30, barrios unidos 45, Teusaquillo 15. Meta 248 sin afectación total de la meta: 248._x000a_Producto 60 sexualidad hablar sin incomodidad reportando en el informe de gestión: Usaquén 25, Engativá 95,5 suba 96,5 chapinero14,5, barrios unidos 2, Teusaquillo 3. Meta 237_x000a_Meta verificada: Usaquén 43,5 Engativá 129 suba 170 chapinero 17, barrios unidos 2,5, Teusaquillo 10. Meta 372, a ejecutada, sin afectación total de la meta:372._x000a_"/>
    <m/>
    <m/>
    <m/>
    <n v="1701471"/>
    <m/>
    <m/>
    <n v="1701471"/>
  </r>
  <r>
    <s v="RETROSPECTIVO"/>
    <n v="60"/>
    <x v="5"/>
    <s v="60Entorno cuidador educativo “Bienestar en nuestro entorno educativo”"/>
    <s v="ENTORNOS CUIDADORES"/>
    <s v="GESTIÓN DEL RIESGO"/>
    <s v="Sexualidad hablar sin incomodidad "/>
    <s v="Sesiones"/>
    <s v="Subred"/>
    <s v="SUBRED"/>
    <s v="C. FEBRERO 2025"/>
    <s v="60Entorno cuidador educativo “Bienestar en nuestro entorno educativo”SUBREDC. FEBRERO 2025"/>
    <s v="Anyela Rodriguez"/>
    <n v="86183"/>
    <n v="88966.710900000005"/>
    <n v="0"/>
    <n v="326"/>
    <n v="0"/>
    <n v="29003147.753400002"/>
    <s v="G3"/>
    <n v="1"/>
    <m/>
    <n v="1"/>
    <n v="0"/>
    <n v="88966.710900000005"/>
    <n v="88967"/>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
    <m/>
    <m/>
    <m/>
    <n v="88967"/>
    <m/>
    <m/>
    <n v="88967"/>
  </r>
  <r>
    <s v="RETROSPECTIVO"/>
    <n v="60"/>
    <x v="5"/>
    <s v="60Entorno cuidador educativo “Bienestar en nuestro entorno educativo”"/>
    <s v="ENTORNOS CUIDADORES"/>
    <s v="GESTIÓN DEL RIESGO"/>
    <s v="Sexualidad hablar sin incomodidad "/>
    <s v="Sesiones"/>
    <s v="Subred"/>
    <s v="SUBRED"/>
    <s v="D. MARZO 2025"/>
    <s v="60Entorno cuidador educativo “Bienestar en nuestro entorno educativo”SUBREDD. MARZO 2025"/>
    <s v="Anyela Rodriguez"/>
    <n v="86183"/>
    <n v="88966.710900000005"/>
    <n v="0"/>
    <n v="372"/>
    <n v="0"/>
    <n v="33095616.454800002"/>
    <s v="G3"/>
    <n v="1"/>
    <m/>
    <n v="6"/>
    <n v="0"/>
    <n v="533800.26540000003"/>
    <n v="533800"/>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
    <m/>
    <m/>
    <m/>
    <n v="533800"/>
    <m/>
    <m/>
    <n v="53380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C. FEBRERO 2025"/>
    <s v="93Gestión y Análisis de Políticas para el bienestar en los territoriosSUBREDC. FEBRER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D. MARZO 2025"/>
    <s v="93Gestión y Análisis de Políticas para el bienestar en los territoriosSUBREDD. MARZ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86"/>
    <x v="6"/>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ENGATIVA"/>
    <s v="C. FEBRERO 2025"/>
    <s v="86Gestión y Análisis de Políticas para el bienestar en los territoriosENGATIVAC. FEBRERO 2025"/>
    <s v="Luz Helena Parra Silva"/>
    <n v="16287024"/>
    <n v="16813094.8752"/>
    <n v="0"/>
    <n v="0.92"/>
    <n v="0"/>
    <n v="15468047.285184"/>
    <s v="G1"/>
    <n v="1"/>
    <m/>
    <n v="8.2711306502498916E-2"/>
    <n v="0"/>
    <n v="1390633.043478261"/>
    <n v="1390633"/>
    <s v="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
    <m/>
    <m/>
    <m/>
    <n v="1390633"/>
    <m/>
    <m/>
    <n v="1390633"/>
  </r>
  <r>
    <s v="RETROSPECTIVO"/>
    <n v="87"/>
    <x v="6"/>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ENGATIVA"/>
    <s v="C. FEBRERO 2025"/>
    <s v="87Gestión y Análisis de Políticas para el bienestar en los territoriosENGATIVAC. FEBRERO 2025"/>
    <s v="Luz Helena Parra Silva"/>
    <n v="23686976"/>
    <n v="24452065.3248"/>
    <n v="0"/>
    <n v="0.92"/>
    <n v="0"/>
    <n v="22495900.098816"/>
    <s v="G1"/>
    <n v="1"/>
    <m/>
    <n v="0.13329328841382168"/>
    <n v="0"/>
    <n v="3259296.1956521748"/>
    <n v="3259296"/>
    <s v="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
    <m/>
    <m/>
    <m/>
    <n v="3259296"/>
    <m/>
    <m/>
    <n v="3259296"/>
  </r>
  <r>
    <s v="RETROSPECTIVO"/>
    <n v="129"/>
    <x v="7"/>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2.9709572430670099"/>
    <n v="0"/>
    <n v="42971880.217406638"/>
    <s v="G3"/>
    <n v="1"/>
    <m/>
    <n v="0.112111594078"/>
    <n v="0"/>
    <n v="1621580.3855625093"/>
    <n v="1621580"/>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_x000a_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_x000a_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
    <m/>
    <m/>
    <m/>
    <n v="1621580"/>
    <m/>
    <m/>
    <n v="1621580"/>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0.66666666666666696"/>
    <n v="0"/>
    <n v="14463794.793600006"/>
    <s v="G3-2"/>
    <n v="1"/>
    <m/>
    <n v="5.74712643678161E-3"/>
    <n v="0"/>
    <n v="124687.88615172416"/>
    <n v="124688"/>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_x000a__x000a_Localidad Suba _x000a__x000a_1._x0009_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_x000a__x000a_2._x0009_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_x000a__x000a_Localidad Usaquén_x000a__x000a_3._x0009_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_x000a_ "/>
    <m/>
    <m/>
    <m/>
    <n v="124688"/>
    <m/>
    <m/>
    <n v="124688"/>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2.2088353413654602E-2"/>
    <n v="0"/>
    <n v="479222.11665542133"/>
    <n v="47922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_x000a__x000a_Localidad Suba_x000a__x000a_1._x0009_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_x000a__x000a_2._x0009_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_x000a__x000a_3._x0009_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_x000a__x000a_4._x0009_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_x000a__x000a_Localidad Engativá  _x000a__x000a_5._x0009_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_x000a__x000a_6._x0009_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_x000a__x000a_7._x0009_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_x000a__x000a_8._x0009_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_x000a_  _x000a_Localidad Usaquén_x000a__x000a_9._x0009_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_x000a__x000a_10._x0009_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_x000a__x000a_11._x0009_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
    <m/>
    <m/>
    <m/>
    <n v="479222"/>
    <m/>
    <m/>
    <n v="479222"/>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C. FEBRERO 2025"/>
    <s v="151Vigilancia en salud públicaDISTRITOC. FEBRERO 2025"/>
    <s v="Adaluz Gómez Hernández"/>
    <n v="136572344"/>
    <n v="140983630.7112"/>
    <n v="0"/>
    <n v="0.98502917984625105"/>
    <n v="0"/>
    <n v="138872990.13120008"/>
    <s v="G2"/>
    <n v="0.06"/>
    <n v="0"/>
    <n v="0.98502917984625105"/>
    <n v="0"/>
    <n v="8332379.4078720044"/>
    <n v="8332379"/>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
    <m/>
    <m/>
    <m/>
    <n v="8332379"/>
    <m/>
    <m/>
    <n v="833237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2"/>
    <n v="0.06"/>
    <n v="0"/>
    <n v="0.99061264822134398"/>
    <n v="0"/>
    <n v="8379610.0664809095"/>
    <n v="8379610"/>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
    <m/>
    <m/>
    <m/>
    <n v="8379610"/>
    <m/>
    <m/>
    <n v="8379610"/>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3-2"/>
    <n v="1"/>
    <n v="0"/>
    <n v="3.3333333333333301E-3"/>
    <n v="0"/>
    <n v="229722.37123199977"/>
    <n v="229722"/>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_x000a_Se evidencia hallazgo en 1 asistencia técnica de la Localidad Chapinero:_x000a_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
    <m/>
    <m/>
    <m/>
    <n v="229722"/>
    <m/>
    <m/>
    <n v="229722"/>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1"/>
    <n v="1"/>
    <n v="0"/>
    <n v="3.1383147615499901E-2"/>
    <n v="0"/>
    <n v="2162823.326086957"/>
    <n v="2162823"/>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
    <m/>
    <m/>
    <m/>
    <n v="2162823"/>
    <m/>
    <m/>
    <n v="2162823"/>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D. MARZO 2025"/>
    <s v="130Vigilancia en salud públicaSUBREDD. MARZO 2025"/>
    <s v="Adaluz Gómez Hernández"/>
    <n v="66760352"/>
    <n v="68916711.369599998"/>
    <n v="0"/>
    <n v="1"/>
    <n v="0"/>
    <n v="68916711.369599998"/>
    <s v="G1"/>
    <n v="1"/>
    <n v="0"/>
    <n v="1.418797907305494E-2"/>
    <n v="0"/>
    <n v="977788.85869565222"/>
    <n v="977789"/>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
    <m/>
    <m/>
    <m/>
    <n v="977789"/>
    <m/>
    <m/>
    <n v="97778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1"/>
    <n v="1"/>
    <n v="0"/>
    <n v="1.4836670648218758E-2"/>
    <n v="0"/>
    <n v="2091727.6956521736"/>
    <n v="2091728"/>
    <s v="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
    <m/>
    <m/>
    <m/>
    <n v="2091728"/>
    <m/>
    <m/>
    <n v="2091728"/>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1"/>
    <n v="1"/>
    <n v="0"/>
    <n v="24.398813635607087"/>
    <n v="0"/>
    <n v="2933366.5760869561"/>
    <n v="2933367"/>
    <s v="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
    <m/>
    <m/>
    <m/>
    <n v="2933367"/>
    <m/>
    <m/>
    <n v="2933367"/>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3"/>
    <n v="1"/>
    <n v="0"/>
    <n v="2"/>
    <n v="0"/>
    <n v="240451.57440000001"/>
    <n v="240452"/>
    <s v="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_x000a__x000a_1. Leonardo Pinzón Barreto Médicos Asociados SAS del 15/02/2025 para SIVIGILA, en la que: _x000a_- En acta hay ausencia de pantallazo del REPS de los servicios habilitados. _x000a_- Acta en ítem “notificación con calidad de eventos de interés en salud pública” el pantallazo del tablero de indicadores corresponde a la UI &quot;…110010560606...Labintox SAS…&quot;. _x000a_-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_x000a_Lo anterior obvia lo establecido en el documento operativo del proceso transversal de vigilancia en salud pública (página 26 y 27) y en la ficha técnica: subsistema SIVIGILA (página 25, 26, 27, 34 y 35)._x000a__x000a_2. Clara Patricia Santamaría Guerrero del 17/02/2025 para SIVIGILA, en la que: _x000a_-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_x000a_-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_x000a_Lo anterior obvia lo establecido en el documento operativo del proceso transversal de vigilancia en salud pública (página 27) y en la ficha técnica: subsistema SIVIGILA (página 25, 26, 27, 34 y 35)."/>
    <m/>
    <m/>
    <m/>
    <n v="240452"/>
    <m/>
    <m/>
    <n v="240452"/>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D. MARZO 2025"/>
    <s v="107Vigilancia en salud públicaSUBREDD. MARZO 2025"/>
    <s v="Mabel Lizcano Ortega"/>
    <n v="116464"/>
    <n v="120225.78720000001"/>
    <n v="0"/>
    <n v="135"/>
    <n v="0"/>
    <n v="16230481.272000002"/>
    <s v="G3"/>
    <n v="1"/>
    <n v="0"/>
    <n v="3"/>
    <n v="0"/>
    <n v="360677.3616"/>
    <n v="360677"/>
    <s v="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_x000a__x000a_1. Colegio el Salitre - Suba (IED) - Sede A del 17/03/2025 para Salud Mental, en la que: _x000a_-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_x000a_-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_x000a_-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_x000a_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_x000a__x000a_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_x000a_Lo anterior obvia lo establecido en el documento operativo del proceso transversal de vigilancia en salud pública (página 27) y en la ficha técnica: subsistema SIVIGILA (página 25 y 35)._x000a__x000a_3. Bienestar IPS Sede Centro de Especialistas del 21/03/2025 para SIVIGILA, en la que: _x000a_-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_x000a_-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_x000a_- Archivo en formato Excel que da cuenta del consolidado de la BAI en ítem “Cabecera municipal / Centro poblado / Barrio – vereda / Localidad o barrio” registra “…Chapinero…”, sin embargo, corresponde a “…Teusaquillo…”._x000a_Lo anterior obvia lo establecido en el documento operativo del proceso transversal de vigilancia en salud pública (página 27) y en la ficha técnica: subsistema SIVIGILA (página 25, 27 y 35)."/>
    <m/>
    <m/>
    <m/>
    <n v="360677"/>
    <m/>
    <m/>
    <n v="360677"/>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157"/>
    <n v="0"/>
    <n v="14156586.4428"/>
    <s v="G1"/>
    <n v="1"/>
    <s v="0"/>
    <n v="18.073195285634885"/>
    <n v="0"/>
    <n v="1629648.0978260871"/>
    <n v="1629648"/>
    <s v="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
    <m/>
    <m/>
    <m/>
    <n v="1629648"/>
    <m/>
    <m/>
    <n v="1629648"/>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D. MARZO 2025"/>
    <s v="108Vigilancia en salud públicaSUBREDD. MARZO 2025"/>
    <s v="Mabel Lizcano Ortega"/>
    <n v="87348"/>
    <n v="90169.340400000001"/>
    <n v="71"/>
    <n v="250"/>
    <n v="6201708"/>
    <n v="22542335.100000001"/>
    <s v="G3"/>
    <n v="1"/>
    <n v="1"/>
    <n v="3"/>
    <n v="87348"/>
    <n v="270508.02120000002"/>
    <n v="357856"/>
    <s v="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_x000a__x000a_1. Julio Cesar Aguirre Vargas del 21/03/2025 para SIVIGILA, en el que: _x000a_-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_x000a_-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_x000a_Lo anterior obvia lo establecido en el documento operativo del proceso transversal de vigilancia en salud pública (página 30) y en la ficha técnica: subsistema SIVIGILA (página 37, 38, 39, 43 y 44)._x000a__x000a_2. Daniel Gutiérrez Cuervo del 25/03/2025 para SIVIGILA, en el que: _x000a_- Formato encuesta potenciales UPGD o UI en ítem “teléfono” registra “…3153055189…”, sin embargo, acorde con REPS, formato de caracterización UPGD – UI datos básicos y archivo en formato Excel denominado “Estructura_Ampliación_de_la_red” corresponde a “...2181407…”. _x000a_-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_x000a_Lo anterior obvia lo establecido en el documento operativo del proceso transversal de vigilancia en salud pública (página 30) y en la ficha técnica de los subsistemas de vigilancia epidemiológica de eventos prioritarios de salud mental: SIVIM, SISVECOS, SIVELCE y VESPA (página 24)._x000a__x000a_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_x000a_Lo anterior obvia lo establecido en el documento operativo del proceso transversal de vigilancia en salud pública (página 30) y en la ficha técnica: subsistema SIVIGILA (página 37, 38, 39, 43 y 44)._x000a__x000a_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_x000a_Lo anterior obvia lo establecido en el documento operativo del proceso transversal de vigilancia en salud pública (página 30) y en la ficha técnica: subsistema SIVIGILA (página 37, 38, 39, 43 y 44)."/>
    <m/>
    <m/>
    <m/>
    <n v="357856"/>
    <m/>
    <m/>
    <n v="357856"/>
  </r>
  <r>
    <s v="RETROSPECTIVO"/>
    <n v="109"/>
    <x v="7"/>
    <s v="109Vigilancia en salud pública"/>
    <s v="ENTORNOS CUIDADORES"/>
    <s v="Gestión de la información para la vigilancia en salud pública"/>
    <s v=" Gestión de la información  del  componente SIVIGILA -  Sub Red Norte "/>
    <s v="Avance mensual del plan de acción"/>
    <s v="Subred"/>
    <s v="SUBRED"/>
    <s v="D. MARZO 2025"/>
    <s v="109Vigilancia en salud públicaSUBREDD. MARZO 2025"/>
    <s v="Mabel Lizcano Ortega"/>
    <n v="112092432"/>
    <n v="115713017.5536"/>
    <n v="0"/>
    <n v="0.95342502694561904"/>
    <n v="0"/>
    <n v="110323686.87899996"/>
    <s v="G3-2"/>
    <n v="1"/>
    <n v="0"/>
    <n v="9.63055582773353E-3"/>
    <n v="0"/>
    <n v="1114380.6755454547"/>
    <n v="1114381"/>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_x000a__x000a_Actividad 9 - Gestión administrativa y de seguimiento del componente de la vigilancia en salud pública. _x000a_Subactividad 1 - Programar, supervisar y realizar seguimiento a la ejecución con calidad de los productos establecidos en el lineamiento._x000a__x000a_Debido a que se identificaron los siguientes hallazgos:_x000a__x000a_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_x000a_Lo anterior obvia lo establecido en la ficha técnica: subsistema SIVIGILA (página 88)._x000a__x000a_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_x000a_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_x000a_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_x000a_ _x000a_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_x000a_Lo anterior obvia lo establecido en el documento operativo del proceso transversal de vigilancia en salud pública (página 36) y en la ficha técnica: subsistema SIVIGILA (página 5, 16, 19, 25, 28, 32, 33, 34, 61, 66, 82 y 84)._x000a__x000a_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_x000a_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_x000a_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_x000a_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_x000a_Lo anterior obvia lo establecido en el documento operativo del proceso transversal de vigilancia en salud pública (página 29 y 30) y en la ficha técnica: subsistema SIVIGILA (página 37, 38, 39 y 44)."/>
    <m/>
    <m/>
    <m/>
    <n v="1114381"/>
    <m/>
    <m/>
    <n v="1114381"/>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0.08"/>
    <n v="0"/>
    <n v="8235997.9338240009"/>
    <n v="8235998"/>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_x000a_1. Actividad 2 que presenta 15 subactividades se afecta 1 subactividad _x000a_2. Actividad 4 que presenta 3 subactividades se afecta 1 subactividad _x000a_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_x000a_ 1)Sarampión OTILIO PEÑALOSA MORENO RC 1034405034 IEC Fallida, Con ficha de notificación del 11/02/2025 Inicio de la IEC: 11/02/2025, con cargue incompleto IEC fallida: 18/02/2025,_x000a__x000a_2)SR SANTIAGO MALAGON ORJUELA RC; 1014908109 con ficha de notificación del 2/02/2025, inicio de la IEC: 3/02/2025 IEC: 4/02/2025, Bloqueo: 4/02/2025, fecha de cargue final: 11/03/2025, _x000a_3)SRC MANUEL VICENTE RINCON GARZON FN: 25/02/2025, RC: 1025334747, con fecha de notificación del: 25/02/2025 Edad: 2 meses, inicio de la IEC: 26/02/2025 IEC: 26/02/2025, Fecha de cargue final: 25/03/2025, _x000a__x000a_4)Tosferina HECTOR MANUEL SANDOVAL GUAQUETA CC 17020119, edad: 84 años, inicio de la IEC: 20/02/2025, presenta soporte de IEC fallida. No cuenta con cargue de IEC fallida_x000a__x000a_5)SR ELENA ELISA SALCEDO RESTREPO RC 1014906362, IEC Fallida, Fecha de notificación: 6/02/2025, Edad: 25 meses de cuerdo a la información de la ficha de notificación fecha de cargue de la IEC fallida: 18/02/2025 _x000a__x000a_6)SRC HIJO DE ERIKA LORENA FLOREZ AGUDELO CN 24124811230769, Fecha de notificación: 4/02/2025, cargue: 16/05/2025_x000a__x000a_7)SR ANTONELLA GARCIA SUAREZ RC 1032517147 Ficha de Notificación: 6/02/2025 con fecha de cargue del 4/03/2025, _x000a__x000a_8)SR EMILIO JOSE BELTRAN CHIPATECUA RC: 1010851173 FN: 21/02/2025, fecha de cargue cierre: contiene FN, HC, BAC, IEC cierre :12/03/2025, se evidenció que, no cuenta con cargue de IEC preliminar, los archivos no se marcaron de acuerdo a lo establecido en el anexo cargue Drive EPV. _x000a__x000a_9)SRC HIJA DE KAREN ALEXANDRA REINA LUGO CN: 25028110056497 Ficha de Notificación: 21/02/2025 el no cargue del soporte BAC en los archivos preliminares_x000a__x000a_10)Evento Ana Vallejo con CC:41506292 con ficha de notificación 12/02/2025y con cargue al DRIVE del día 17/02/2025.con IEC del 14/02/2025_x000a__x000a_11) Tuberculosis EDULIA MARGOTH URANGO HERRERA CC 50978356 FN: 1/02/2025 FR: 1/02/2025 IEC: 6/02/2025, fecha de cargue de los soportes en el drive de IEC: 11/03/2025 contiene FN, IEC, LB, HC Hallazgo: cargue de soportes tardío, respecto a la fecha de la recepción del evento 1/02/2025. _x000a__x000a_12) Tuberculosis LINA MARIA CASAS BELLO CC 1022363065 FN: 15/02/2025 FR: 15/02/2025 IEC realizada el 25/02/2025, fecha de cargue de los soportes en el drive de IEC SDS: IEC, FN, HC, LB: 11/03/2025 tardío respecto a la fecha de la recepción del evento 15/02/2025. _x000a__x000a_ _x000a_13) Tuberculosis PEDRO ANTONIO LEGUIZAMON DOMINGUEZ CC 19309029, FN: 14/02/2025 FR: 14/02/205 IEC realizada el 23/02/2025, fecha del cargue de la IEC: 03/03/2025 IEC, HC, FN, LAB, tardío respecto la fecha de la recepción del evento 14/02/2025._x000a__x000a_14)Tuberculosis FABIOLA RINCON CC 51666627 FN: 31/01/2025 FR: 31/01/2025 IEC: 6/02/2025, fecha del cargue de la IEC: 06/03/2025 IEC, HC, FN, LAB, tardío respecto la fecha de la recepción del evento 31/01/2025. _x000a__x000a_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_x000a_"/>
    <m/>
    <m/>
    <m/>
    <n v="8235998"/>
    <m/>
    <m/>
    <n v="8235998"/>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3-2"/>
    <n v="1"/>
    <n v="0"/>
    <n v="1.3333333333333332E-2"/>
    <n v="0"/>
    <n v="1372666.3223039999"/>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_x000a_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_x000a__x000a_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_x000a__x000a_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_x000a__x000a_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_x000a__x000a_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_x000a__x000a_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_x000a__x000a_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_x000a_ _x000a__x000a_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_x000a__x000a_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_x000a_ _x000a_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_x000a__x000a_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_x000a__x000a_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_x000a__x000a_13) SR JUAN NICOLAS MUÑOZ VARGAS RC: 1145935045, FN: 24/03/2025, Edad: 4 años, muestra: 23/03/2025 resultado: 27/03/2025 negativo, inicio de la IEC: 24/03/2025 IEC:24/03/2025, Bloqueo: 25/03/2025, fecha del cargue preliminar 25/03/2025 contiene HC, FN, IEC, BAC e IEC cierre se cargó el: 12/05/2025. _x000a_Se evidenció cargue incompleto de soportes preliminares, no cuenta con BAC, cargue tardío de soportes de cierre IEC y BAC respecto a la fecha de la notificación del evento 24/03/2025. _x000a__x000a_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_x000a__x000a_16)SRC RC:1020854016 con ficha de notificación del día 16/03/2025 con cargue preliminar al DRIVE el día 31/03/2025.Tardio._x000a__x000a_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8)SRC RC:1020854016 con ficha de notificación del día 16/03/2025 con cargue al DRIVE el día 31/03/2025- con IEC DEL 31/03/2025 _x000a__x000a_19)SRC CNV:25035310079629 con ficha de notificación del día 11/03/2025 con cargue al DRIVE el día 14/03/2025- con IEC DEL 14/03/2025 _x000a__x000a_20)SRC RC:1119892171-1 con ficha de notificación del día 15/02/2025 con cargue al DRIVE el día 18/02/2025_x000a__x000a_21)SRC Evento RNV:25028310054536 con ficha de notificación del día 22/02/2025 con cargue al DRIVE el día 25/02/2025_x000a__x000a_22)SRC Evento CNV:25026210056114 con ficha de notificación del día 18/02/2025 con cargue al DRIVE el día 24/02/2025- con IEC DEL 22/02/2025 _x000a__x000a_23)SRC CNV: 25024210046129 con ficha de notificación del día 14/02/2025 con cargue al DRIVE el día 17/02/2025- con IEC DEL 15/02/2025 _x000a__x000a_24)SR RC:10108497763 con ficha de notificación del día 06/03/2025 con cargue al DRIVE el día 10/03/2025_x000a__x000a_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_x000a__x000a_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_x000a__x000a_27)Tosferina AARON RUBIO SALOMON RC: 1014318749 FN: 21/03/2025 Edad: 1 año, muestra: 20/03/2025 resultado: 27/03/2025 positivo, IEC: 22/03/2025 IEC: 23/03/2025, el evento no cuenta con carpeta en el drive de SDS. _x000a__x000a_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_x000a__x000a_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_x000a__x000a__x000a_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_x000a__x000a_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_x000a__x000a_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_x000a__x000a_33)Tosferina DEMILY SOFIA TORRES MEJIA RC: 1020853684 Ficha de Notificación: 21/03/2025, fecha de cargue de los soportes en el drive de IEC: 24/03/2025 contiene HC, IEC, hallazgo: cargue de soportes incompleto no cuenta con seguimiento a contactos. _x000a__x000a_34)Tosferina LIAM DAVID PEÑARREDONDA MENDOZA RC: 1079691741 FN: 25/03/2025 Edad: 3 años, muestra: 24/03/2025 resultado: 27/03/2025 positivo, Inicio IEC: 26/03/205 IEC: 28/03/2025, el cargue del informe en Word, no se realizó envío de informe Word vía correo electrónico.  _x000a__x000a_35)Tosferina VERONICA TRUJILLO PEREZ TI: 1020786034 IEC Fallida, cuenta con informe de fallido del 25/03/2025, no se realizó cargue el informe en el drive de SDS._x000a__x000a_36)Tosferina DIEGO RESTREPO LONDOÑO CC 79236692 FN: 28/03/2025 Edad: 60 años, muestra: 29/03/2025, resultado: negativo del 3/04/2024. IEC: 29/03/2025, Bloqueo: 31/03/2025, cargue de soportes en el drive de SDS: IEC: 31/03/2025, _x000a__x000a_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_x000a__x000a_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_x000a__x000a_39)Hepatitis A JUAN DIEGO ORTIZ CARABALLO CC 1020845664 Ficha de Notificación: 7/02/2025 FR: 10/03/2025, IEC fallida, presenta informe de IEC fallida del 10/03/2025, _x000a__x000a_40)Meningitis Bacteriana LAURA PAULINA FERLA GUAVITA FN: 19/0372025 FR: 20/03/2025 IEC: 21/03/2025 fecha del cargue de la IEC: 20/05/2025 IEC, HC, FN, SC tardía respecto a la fecha de la recepción del evento. _x000a__x000a_41)Tuberculosis LUIS RAFAEL HERRERA FARFAN CC 79296323 FN: 15/03/2025 FR:16/03/2025 IEC:17/03/2025, fecha del cargue de la IEC: 21/04/2025 IEC, HC, FN tardía respecto la fecha de la recepción del evento 16/03/2025. _x000a__x000a_42)Tuberculosis MARIA ISABEL GOMEZ GOMEZ CC 39740253 FN: 18/03/2025 IEC: 25/03/2025 fecha de cargue de la IEC: 8/04/2025 FN, HC, hallazgo: no cuenta con el cargue de soporte IEC. _x000a__x000a_43)Tuberculosis BRANDON ALEXIS DUARTE FORERO CC 1000970557 FN: 26/02/2025 IEC: 3/03/2025 Sensible extrapulmonar ganglionar, coinfección, libro de contactos: diligenciado, fecha de cargue de la IEC: 21/04/2025 FN, HC, tardía. _x000a_"/>
    <m/>
    <m/>
    <m/>
    <n v="1372666"/>
    <m/>
    <m/>
    <n v="137266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0-2"/>
    <n v="1"/>
    <n v="0"/>
    <n v="0.04"/>
    <n v="0"/>
    <n v="4117998.9669120004"/>
    <n v="4117999"/>
    <s v="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_x000a__x000a_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_x000a_2- Actividad 5 Gestión administrativa y de seguimiento de la vigilancia en la salud pública.  Subactividad 4:_x000a_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
    <m/>
    <m/>
    <m/>
    <n v="4117999"/>
    <m/>
    <m/>
    <n v="4117999"/>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2"/>
    <n v="0.05"/>
    <n v="0"/>
    <n v="1"/>
    <n v="0"/>
    <n v="1180525.47948"/>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_x000a_Errores de cargue en el aplicativo de talento Humano: FONSECA CORREDOR CC52735443 se evidencia perfil errado de profesional universitario 3 a técnico 1 y LINA PAOLA TIBOCHA MARIN CC53123656 Se deben cargar 84 horas para el producto 144."/>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9"/>
    <n v="0.05"/>
    <n v="0"/>
    <n v="1"/>
    <n v="0"/>
    <n v="1180525.47948"/>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_x000a_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_x000a_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0-2"/>
    <n v="1"/>
    <n v="0"/>
    <n v="1.5151515151515148E-2"/>
    <n v="0"/>
    <n v="357734.99378181814"/>
    <n v="357735"/>
    <s v="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_x000a__x000a_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_x000a__x000a_La inconsistencia se describe a continuación:_x000a_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
    <m/>
    <m/>
    <m/>
    <n v="357735"/>
    <m/>
    <m/>
    <n v="35773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12"/>
    <n v="0.05"/>
    <n v="0"/>
    <n v="0.64864886607724703"/>
    <n v="0"/>
    <n v="765746.51364000048"/>
    <n v="76574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_x000a_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
    <m/>
    <m/>
    <m/>
    <n v="765747"/>
    <m/>
    <m/>
    <n v="765747"/>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9"/>
    <n v="0.05"/>
    <n v="0"/>
    <n v="0.64864886607724703"/>
    <n v="0"/>
    <n v="765746.51364000048"/>
    <n v="765747"/>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
    <m/>
    <m/>
    <m/>
    <n v="765747"/>
    <m/>
    <m/>
    <n v="765747"/>
  </r>
  <r>
    <s v="RETROSPECTIVO"/>
    <n v="96"/>
    <x v="7"/>
    <s v="96Vigilancia en salud pública"/>
    <s v="ENTORNOS CUIDADORES"/>
    <s v="Gestión de la información para la vigilancia en salud pública"/>
    <s v="Gestión de la información  del  componente SSR Y SMI - Subred Norte y Sur Occidente"/>
    <s v="Avance mensual del plan de acción"/>
    <s v="Subred"/>
    <s v="SUBRED"/>
    <s v="C. FEBRERO 2025"/>
    <s v="96Vigilancia en salud públicaSUBREDC. FEBRERO 2025"/>
    <s v="Yudy Cusva"/>
    <n v="25138080"/>
    <n v="25950039.984000001"/>
    <n v="0"/>
    <n v="1"/>
    <n v="0"/>
    <n v="25950039.984000001"/>
    <s v="G3-2"/>
    <n v="1"/>
    <m/>
    <n v="0.125"/>
    <n v="0"/>
    <n v="3243754.9980000001"/>
    <n v="324375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_x000a__x000a_1._x0009_Actividad 2 con 4 subactividades con afectación en 1 subactividad. _x000a__x000a_Las inconsistencias se describen a continuación: Actividad 2 - Gestión informática de 14 subsistemas de VSP. Compuesta por 4 subactividades. Subactividad 2 - Liderazgo, gestión y seguimiento de la vigilancia en la salud pública de los eventos de SSR y salud materno infantil:_x000a_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_x000a__x000a_1._x0009_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_x000a__x000a_2._x0009_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_x000a__x000a_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_x000a__x000a_3._x0009_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_x000a_"/>
    <m/>
    <m/>
    <m/>
    <n v="3243755"/>
    <m/>
    <m/>
    <n v="3243755"/>
  </r>
  <r>
    <s v="RETROSPECTIVO"/>
    <n v="135"/>
    <x v="7"/>
    <s v="135Vigilancia en salud pública"/>
    <s v="ENTORNOS CUIDADORES"/>
    <s v="Gestión de la información para la vigilancia en salud pública"/>
    <s v=" Gestión de la información  del  componente SISVAN - Sub Norte"/>
    <s v="Avance mensual del plan de acción"/>
    <s v="Subred"/>
    <s v="SUBRED"/>
    <s v="C. FEBRERO 2025"/>
    <s v="135Vigilancia en salud públicaSUBREDC. FEBRERO 2025"/>
    <s v="Yudy Cusva"/>
    <n v="40386160"/>
    <n v="41690632.968000002"/>
    <n v="0"/>
    <n v="1"/>
    <n v="0"/>
    <n v="41690632.968000002"/>
    <s v="G3-2"/>
    <n v="1"/>
    <m/>
    <n v="1.2108843537414964E-2"/>
    <n v="0"/>
    <n v="504825.35158530605"/>
    <n v="50482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_x000a__x000a_1._x0009_Actividad 1 con 5 subactividades con afectación en la subactividad 2 con reporte de cuarenta y dos (42) asistencias técnicas y con afectación en una (1). _x000a_2._x0009_Actividad 1 con 5 subactividades con afectación en la subactividad 3 con reporte de cinco (5) monitoreos a planes de mejoramiento y con afectación en dos (2). _x000a__x000a_Las inconsistencias se describen a continuación:_x000a__x000a_Actividad 1 - Asistencia técnica integrales a UPGD que conforman la red de operadores de la vigilancia en salud pública. Compuesta por 5 subactividades._x000a__x000a_Subactividad 2 - Asistencia Técnica: _x000a_1._x0009_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_x000a__x000a_Subactividad 3 - Monitoreo al cumplimiento de las acciones de mejora establecidas a las UPGD:_x000a__x000a_1._x0009_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_x000a__x000a_2._x0009_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_x000a_"/>
    <m/>
    <m/>
    <m/>
    <n v="504825"/>
    <m/>
    <m/>
    <n v="504825"/>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C. FEBRERO 2025"/>
    <s v="142Vigilancia en salud públicaSUBREDC. FEBRERO 2025"/>
    <s v="Alejandro Molina"/>
    <n v="88807600"/>
    <n v="91676085.480000004"/>
    <n v="0"/>
    <n v="0.94562717605250002"/>
    <n v="0"/>
    <n v="86691397.824000001"/>
    <s v="G3-2"/>
    <n v="1"/>
    <n v="0"/>
    <n v="5.7310737942575754E-2"/>
    <n v="0"/>
    <n v="5254024.1105454545"/>
    <n v="5254024"/>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
    <m/>
    <m/>
    <m/>
    <n v="5254024"/>
    <m/>
    <m/>
    <n v="5254024"/>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3-2"/>
    <n v="1"/>
    <n v="0"/>
    <n v="0.15270767114253256"/>
    <n v="0"/>
    <n v="13999641.513114545"/>
    <n v="13999642"/>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_x000a_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_x000a_•_x0009_Usaquén: 1. Centro de Especialistas Médico Santa Bárbara, 2. Fundación Génesis de Colombia, 3. Instituto Colombiano del Sistema Nervioso y 4. Universidad el Bosque Consultorio Médico - Usaquén._x000a_•_x0009_Engativá: 5. Fundación Cristiana Maranatha, 6. Corporación Universitaria Minuto de Dios / Sede Principal, 7. Cuidarte Tu Salud SAS Sede Bosque Popular, 8. Fundación Evoluciona y 9. Universidad Libre Sede Bosque Popular._x000a_•_x0009_Suba: 10. Fundación Prever._x000a_•_x0009_Chapinero: 11. Clínica Santo Tomas SA, 12. Alejandro Orozco Plazas y 13. Javesalud Javeriana / Fundación Javeriana de Servicios Médicos Odontológicos._x000a_•_x0009_Barrios Unidos: 14. Colegio Mayor de Nuestra Señora del Rosario Sede Quinta de Mutis / Colegio Mayor de Nuestra Señora del Rosario y 15. Centro de Reclusión de Mujeres Bogotá INPEC._x000a_•_x0009_Teusaquillo: 16. Fundación la Casa de Bill, 17. Área de Salud de Bienestar UNAL – CASE y 18. Fundación Fundar._x000a_Igualmente se evidenció la no ejecución de treinta y tres (33) asistencias técnicas a UPGD que conforman la red de operadores de la vigilancia en salud pública, con abordaje de más de 4 subsistemas, distribuidas de la siguiente forma por localidad:_x000a_•_x0009_Usaquén: 1. Centro Médico Sede Torre Colmédica Santa Bárbara._x000a_•_x0009_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_x000a_•_x0009_Suba: 9. Centro Médico Integral Bluecare 104 - Bluecare   Medcenter Plus IPS 104._x000a_•_x0009_Chapinero: 10. Hospital Universitario San Ignacio, 11. Hospital Militar Central, 12. Clínica de Marly SA y 13. Clínica de la Mujer SAS._x000a_•_x0009_Barrios Unidos: 14. Bienestar IPS SAS Chapinero, 15. Colsubsidio Clínica 94, 16. Hospital Universitario Barrios Unidos Mederi, 17. Servicios ADOM y CIA Ltda / Servicios ADOM SAS, 18. Hospital Infantil Universitario de San José y 19. Clínica Santa Mónica de Bogotá SAS / Clínica Azul._x000a_•_x0009_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_x000a_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
    <m/>
    <m/>
    <m/>
    <n v="13999642"/>
    <m/>
    <m/>
    <n v="13999642"/>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10-2"/>
    <n v="1"/>
    <n v="0"/>
    <n v="2.8812768140100486E-2"/>
    <n v="0"/>
    <n v="2641441.7949272729"/>
    <n v="2641442"/>
    <s v="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
    <m/>
    <m/>
    <m/>
    <n v="2641442"/>
    <m/>
    <m/>
    <n v="2641442"/>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86.453658778588078"/>
    <n v="874.55"/>
    <n v="17426464"/>
    <n v="181976985.80504999"/>
    <s v="G3"/>
    <n v="1"/>
    <n v="1.4856808560214654"/>
    <n v="15.514319143978534"/>
    <n v="299468.69014824677"/>
    <n v="3228230.5581599651"/>
    <n v="352769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quot;….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_x000a_-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
    <m/>
    <m/>
    <m/>
    <n v="3527699"/>
    <m/>
    <m/>
    <n v="3527699"/>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985"/>
    <n v="0"/>
    <n v="204959500.33500001"/>
    <s v="G3"/>
    <n v="1"/>
    <n v="0"/>
    <n v="22"/>
    <n v="0"/>
    <n v="4577775.642"/>
    <n v="457777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_x000a_-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_x000a_-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
    <m/>
    <m/>
    <m/>
    <n v="4577776"/>
    <m/>
    <m/>
    <n v="457777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1"/>
    <n v="1"/>
    <m/>
    <n v="5.5590165665891637E-2"/>
    <n v="0"/>
    <n v="5723006.1195652178"/>
    <n v="5723006"/>
    <s v="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_x000a_-Michel Vanesa Galindo Mora CC:1023953253 con 26 Horas adicionales_x000a_-Alvaro Enrique González Rodriguez CC 79562718 con 26 horas adicionales_x000a_-Oscar Joaquín Vinasco Molina CC.80168880 con 25 horas adicionales _x000a_-Jhonatan Steven Berrio Solano CC.1019106627 con 26 horas adicionales_x000a_-Anyi Liced Ruiz Suarez CC.102398246. con 26 horas adicionales_x000a_"/>
    <m/>
    <m/>
    <m/>
    <n v="5723006"/>
    <m/>
    <m/>
    <n v="572300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
    <n v="1"/>
    <m/>
    <n v="2.5960403602907415E-2"/>
    <n v="0"/>
    <n v="2672622.8804347827"/>
    <n v="2672623"/>
    <s v="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_x000a_-Andrea Liliana Ricaurte Ayala CC.1019033727 _x000a_"/>
    <m/>
    <m/>
    <m/>
    <n v="2672623"/>
    <m/>
    <m/>
    <n v="26726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4"/>
        <item x="5"/>
        <item x="2"/>
        <item x="3"/>
        <item x="6"/>
        <item x="0"/>
        <item x="1"/>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numFmtId="2" showAll="0"/>
    <pivotField numFmtId="2" showAll="0"/>
    <pivotField numFmtId="173" showAll="0"/>
    <pivotField showAll="0"/>
    <pivotField showAll="0"/>
    <pivotField numFmtId="9" showAll="0"/>
    <pivotField showAll="0"/>
    <pivotField showAll="0"/>
    <pivotField numFmtId="42" showAll="0"/>
    <pivotField numFmtId="42" showAll="0"/>
    <pivotField dataField="1" numFmtId="42" showAll="0"/>
    <pivotField showAll="0"/>
    <pivotField showAll="0"/>
    <pivotField showAll="0"/>
    <pivotField showAll="0"/>
    <pivotField numFmtId="42" showAll="0"/>
    <pivotField showAll="0"/>
    <pivotField showAll="0"/>
    <pivotField numFmtId="42"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38" totalsRowShown="0" headerRowDxfId="123" dataDxfId="122" totalsRowDxfId="121" headerRowCellStyle="Énfasis5" dataCellStyle="Énfasis5">
  <autoFilter ref="B13:AI238" xr:uid="{00000000-0009-0000-0100-000001000000}">
    <filterColumn colId="12">
      <filters>
        <filter val="Doraangela Suarez Monzón"/>
      </filters>
    </filterColumn>
  </autoFilter>
  <tableColumns count="34">
    <tableColumn id="1" xr3:uid="{00000000-0010-0000-0000-000001000000}" name="TIPO DE SEGUIMIENTO" dataDxfId="120" dataCellStyle="Énfasis5"/>
    <tableColumn id="29" xr3:uid="{00000000-0010-0000-0000-00001D000000}" name="CODIGO ACTIVIDAD EN PPP Y LINEAMIENTO" dataDxfId="119" dataCellStyle="Énfasis5"/>
    <tableColumn id="2" xr3:uid="{00000000-0010-0000-0000-000002000000}" name="ENTORNO/COMPONENTE" dataDxfId="118" dataCellStyle="Énfasis5"/>
    <tableColumn id="3" xr3:uid="{00000000-0010-0000-0000-000003000000}" name="Columna1" dataDxfId="117"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6" totalsRowDxfId="115" dataCellStyle="Énfasis5">
      <calculatedColumnFormula>+VLOOKUP(Tabla1[[#This Row],[Columna1]],Hoja3!$D$3:$L$1908,3,FALSE)</calculatedColumnFormula>
    </tableColumn>
    <tableColumn id="5" xr3:uid="{00000000-0010-0000-0000-000005000000}" name="ITER- ACCION_x000a_INTEGRAL E INTEGRADA / NOMBRE INTERVENCIÓN VSA" dataDxfId="114" totalsRowDxfId="113" dataCellStyle="Énfasis5">
      <calculatedColumnFormula>+VLOOKUP(Tabla1[[#This Row],[Columna1]],Hoja3!$D$3:$W$1908,4,FALSE)</calculatedColumnFormula>
    </tableColumn>
    <tableColumn id="6" xr3:uid="{00000000-0010-0000-0000-000006000000}" name="PRODUCTO" dataDxfId="112" totalsRowDxfId="111" dataCellStyle="Énfasis5">
      <calculatedColumnFormula>+VLOOKUP(Tabla1[[#This Row],[Columna1]],Hoja3!$D$3:$W$1908,5,FALSE)</calculatedColumnFormula>
    </tableColumn>
    <tableColumn id="7" xr3:uid="{00000000-0010-0000-0000-000007000000}" name="UNIDAD DE MEDIDA_x000a_SEGUIMIENTO FINANCIERO" dataDxfId="110" totalsRowDxfId="109" dataCellStyle="Énfasis5">
      <calculatedColumnFormula>+VLOOKUP(Tabla1[[#This Row],[Columna1]],Hoja3!$D$3:$W$1908,6,FALSE)</calculatedColumnFormula>
    </tableColumn>
    <tableColumn id="8" xr3:uid="{00000000-0010-0000-0000-000008000000}" name="NIVEL DE OPERACIÓN" dataDxfId="108" totalsRowDxfId="107" dataCellStyle="Énfasis5">
      <calculatedColumnFormula>+VLOOKUP(Tabla1[[#This Row],[Columna1]],Hoja3!$D$3:$W$1908,7,FALSE)</calculatedColumnFormula>
    </tableColumn>
    <tableColumn id="9" xr3:uid="{00000000-0010-0000-0000-000009000000}" name="LOCALIDAD" dataDxfId="106" dataCellStyle="Énfasis5"/>
    <tableColumn id="10" xr3:uid="{00000000-0010-0000-0000-00000A000000}" name="MES" dataDxfId="105" dataCellStyle="Énfasis5"/>
    <tableColumn id="11" xr3:uid="{00000000-0010-0000-0000-00000B000000}" name="concatenar" dataDxfId="104" dataCellStyle="Énfasis5">
      <calculatedColumnFormula>+Tabla1[[#This Row],[Columna1]]&amp;Tabla1[[#This Row],[LOCALIDAD]]&amp;Tabla1[[#This Row],[MES]]</calculatedColumnFormula>
    </tableColumn>
    <tableColumn id="12" xr3:uid="{00000000-0010-0000-0000-00000C000000}" name="RESPONSABLE" dataDxfId="103" dataCellStyle="Énfasis5"/>
    <tableColumn id="13" xr3:uid="{00000000-0010-0000-0000-00000D000000}" name="VALOR UNITARIO SEGUIMIENTO FINANCIERO_x000a_2024" dataDxfId="102" totalsRowDxfId="101" dataCellStyle="Énfasis5">
      <calculatedColumnFormula>+VLOOKUP(Tabla1[[#This Row],[concatenar]],Hoja3!$M$3:$W$1908,2,FALSE)</calculatedColumnFormula>
    </tableColumn>
    <tableColumn id="33" xr3:uid="{00000000-0010-0000-0000-000021000000}" name="VALOR UNITARIO SEGUIMIENTO FINANCIERO_x000a_2025" dataDxfId="100" totalsRowDxfId="99" dataCellStyle="Énfasis5">
      <calculatedColumnFormula>+VLOOKUP(Tabla1[[#This Row],[concatenar]],Hoja3!$M$3:$W$1908,3,FALSE)</calculatedColumnFormula>
    </tableColumn>
    <tableColumn id="28" xr3:uid="{00000000-0010-0000-0000-00001C000000}" name="META EJECUTADA RECURSOS 2024" dataDxfId="98" totalsRowDxfId="97" dataCellStyle="Énfasis5">
      <calculatedColumnFormula>+VLOOKUP(Tabla1[[#This Row],[concatenar]],Hoja3!$M$3:$W$1908,8,FALSE)</calculatedColumnFormula>
    </tableColumn>
    <tableColumn id="30" xr3:uid="{00000000-0010-0000-0000-00001E000000}" name="META EJECUTADA RECURSOS 2025" dataDxfId="96" totalsRowDxfId="95" dataCellStyle="Millares">
      <calculatedColumnFormula>+VLOOKUP(Tabla1[[#This Row],[concatenar]],Hoja3!$M$3:$W$1908,9,FALSE)</calculatedColumnFormula>
    </tableColumn>
    <tableColumn id="14" xr3:uid="{00000000-0010-0000-0000-00000E000000}" name="VALOR EJECUTADO RECURSOS 2024" dataDxfId="94" totalsRowDxfId="93" dataCellStyle="Millares [0]">
      <calculatedColumnFormula>+VLOOKUP(Tabla1[[#This Row],[concatenar]],Hoja3!$M$3:$W$1908,10,FALSE)</calculatedColumnFormula>
    </tableColumn>
    <tableColumn id="16" xr3:uid="{00000000-0010-0000-0000-000010000000}" name="VALOR EJECUTADO RECURSOS 2025 (Incluye Indexación)" dataDxfId="92" totalsRowDxfId="91" dataCellStyle="Énfasis5">
      <calculatedColumnFormula>+VLOOKUP(Tabla1[[#This Row],[concatenar]],Hoja3!$M$3:$W$1908,11,FALSE)</calculatedColumnFormula>
    </tableColumn>
    <tableColumn id="17" xr3:uid="{00000000-0010-0000-0000-000011000000}" name="Criterio de Glosa" dataDxfId="90" totalsRowDxfId="89" dataCellStyle="Énfasis5"/>
    <tableColumn id="18" xr3:uid="{00000000-0010-0000-0000-000012000000}" name="Porcentaje de Glosa" dataDxfId="88" totalsRowDxfId="87" dataCellStyle="Porcentaje"/>
    <tableColumn id="19" xr3:uid="{00000000-0010-0000-0000-000013000000}" name="MET AFECTADA PORLA GLOSA_x000a_RECURSOS 2024" dataDxfId="86" totalsRowDxfId="85" dataCellStyle="Énfasis5"/>
    <tableColumn id="31" xr3:uid="{00000000-0010-0000-0000-00001F000000}" name="META AFECTADA PORLA GLOSA_x000a_RECURSOS 2025" dataDxfId="84" dataCellStyle="Énfasis5"/>
    <tableColumn id="20" xr3:uid="{00000000-0010-0000-0000-000014000000}" name="VALOR DE LA GLOSA 2024" dataDxfId="83" totalsRowDxfId="82"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1" totalsRowDxfId="80"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79" dataCellStyle="Moneda [0]">
      <calculatedColumnFormula>+ROUND(Tabla1[[#This Row],[VALOR DE LA GLOSA 2024]]+Tabla1[[#This Row],[VALOR DE LA GLOSA 2025]],0)</calculatedColumnFormula>
    </tableColumn>
    <tableColumn id="21" xr3:uid="{00000000-0010-0000-0000-000015000000}" name="Motivo de la Glosa" dataDxfId="78" totalsRowDxfId="77" dataCellStyle="Énfasis5"/>
    <tableColumn id="15" xr3:uid="{00000000-0010-0000-0000-00000F000000}" name="RESPUESTA A LA GLOSA POR LA SUBRED" dataDxfId="76" totalsRowDxfId="75" dataCellStyle="Énfasis5"/>
    <tableColumn id="22" xr3:uid="{00000000-0010-0000-0000-000016000000}" name="Valor soportado por la Subred" dataDxfId="74" totalsRowDxfId="73" dataCellStyle="Énfasis5"/>
    <tableColumn id="23" xr3:uid="{00000000-0010-0000-0000-000017000000}" name="CONCILIACIÓN DE LA GLOSA" dataDxfId="72" totalsRowDxfId="71" dataCellStyle="Énfasis5"/>
    <tableColumn id="24" xr3:uid="{00000000-0010-0000-0000-000018000000}" name="VALOR GLOSA DEFINITIVA" dataDxfId="70" totalsRowDxfId="69" dataCellStyle="Énfasis5">
      <calculatedColumnFormula>+Tabla1[[#This Row],[VALOR TOTAL DE LA GLOSA]]-Tabla1[[#This Row],[Valor soportado por la Subred]]</calculatedColumnFormula>
    </tableColumn>
    <tableColumn id="25" xr3:uid="{00000000-0010-0000-0000-000019000000}" name="Resolución en liquidación / Resolucion glosa" dataDxfId="68" totalsRowDxfId="67" dataCellStyle="Énfasis5"/>
    <tableColumn id="26" xr3:uid="{00000000-0010-0000-0000-00001A000000}" name="VALOR LEVANTADO EN LIQUIDACION" dataDxfId="66" totalsRowDxfId="65" dataCellStyle="Énfasis5"/>
    <tableColumn id="27" xr3:uid="{00000000-0010-0000-0000-00001B000000}" name="valor glosa definitiva despues de liquidación" dataDxfId="64" totalsRowDxfId="63"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calculatedColumnFormula>+[1]!Tabla13[[#This Row],[CODIGO ACTIVIDAD EN PPP Y LINEAMIENTO]]&amp;[1]!Tabla13[[#This Row],[ENTORNO/COMPONENTE]]</calculatedColumnFormula>
    </tableColumn>
    <tableColumn id="4" xr3:uid="{00000000-0010-0000-0100-000004000000}" name="LINEAS OPERATIVAS DEL MODELO TERRITORIAL EN SALUD/NOMBRE LINEA VSA" dataDxfId="55" totalsRowDxfId="54" dataCellStyle="Énfasis5"/>
    <tableColumn id="5" xr3:uid="{00000000-0010-0000-0100-000005000000}" name="ITER- ACCION_x000a_INTEGRAL E INTEGRADA / NOMBRE INTERVENCIÓN VSA" dataDxfId="53" totalsRowDxfId="52" dataCellStyle="Énfasis5"/>
    <tableColumn id="6" xr3:uid="{00000000-0010-0000-0100-000006000000}" name="PRODUCTO" dataDxfId="51" totalsRowDxfId="50" dataCellStyle="Énfasis5"/>
    <tableColumn id="7" xr3:uid="{00000000-0010-0000-0100-000007000000}" name="UNIDAD DE MEDIDA_x000a_SEGUIMIENTO FINANCIERO" dataDxfId="49" totalsRowDxfId="48" dataCellStyle="Énfasis5"/>
    <tableColumn id="8" xr3:uid="{00000000-0010-0000-0100-000008000000}" name="NIVEL DE OPERACIÓN" dataDxfId="47" totalsRowDxfId="46"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1" totalsRowDxfId="40" dataCellStyle="Énfasis5"/>
    <tableColumn id="33" xr3:uid="{00000000-0010-0000-0100-000021000000}" name="VALOR UNITARIO SEGUIMIENTO FINANCIERO_x000a_2025" dataDxfId="39" totalsRowDxfId="38" dataCellStyle="Énfasis5"/>
    <tableColumn id="28" xr3:uid="{00000000-0010-0000-0100-00001C000000}" name="META EJECUTADA RECURSOS 2024" dataDxfId="37" totalsRowDxfId="36" dataCellStyle="Énfasis5"/>
    <tableColumn id="30" xr3:uid="{00000000-0010-0000-0100-00001E000000}" name="META EJECUTADA RECURSOS 2025" dataDxfId="35" totalsRowDxfId="34" dataCellStyle="Millares"/>
    <tableColumn id="14" xr3:uid="{00000000-0010-0000-0100-00000E000000}" name="VALOR EJECUTADO RECURSOS 2024" dataDxfId="33" totalsRowDxfId="32" dataCellStyle="Millares [0]"/>
    <tableColumn id="16" xr3:uid="{00000000-0010-0000-0100-000010000000}" name="VALOR EJECUTADO RECURSOS 2025 (Incluye Indexación)" dataDxfId="31" totalsRowDxfId="30" dataCellStyle="Énfasis5"/>
    <tableColumn id="17" xr3:uid="{00000000-0010-0000-0100-000011000000}" name="Criterio de Glosa" dataDxfId="29" totalsRowDxfId="28" dataCellStyle="Énfasis5"/>
    <tableColumn id="18" xr3:uid="{00000000-0010-0000-0100-000012000000}" name="Porcentaje de Glosa" dataDxfId="27" totalsRowDxfId="26" dataCellStyle="Porcentaje"/>
    <tableColumn id="19" xr3:uid="{00000000-0010-0000-0100-000013000000}" name="MET AFECTADA PORLA GLOSA_x000a_RECURSOS 2024" dataDxfId="25" totalsRowDxfId="24" dataCellStyle="Énfasis5"/>
    <tableColumn id="31" xr3:uid="{00000000-0010-0000-0100-00001F000000}" name="META AFECTADA PORLA GLOSA_x000a_RECURSOS 2025" dataDxfId="23" totalsRowDxfId="22" dataCellStyle="Énfasis5"/>
    <tableColumn id="20" xr3:uid="{00000000-0010-0000-0100-000014000000}" name="VALOR DE LA GLOSA 2024" dataDxfId="21" totalsRowDxfId="20" dataCellStyle="Moneda [0]"/>
    <tableColumn id="32" xr3:uid="{00000000-0010-0000-0100-000020000000}" name="VALOR DE LA GLOSA 2025" dataDxfId="19" totalsRowDxfId="18" dataCellStyle="Moneda [0]"/>
    <tableColumn id="34" xr3:uid="{00000000-0010-0000-0100-000022000000}" name="VALOR TOTAL DE LA GLOSA"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26"/>
  <sheetViews>
    <sheetView topLeftCell="A8" workbookViewId="0">
      <selection activeCell="A16" sqref="A16:B26"/>
    </sheetView>
  </sheetViews>
  <sheetFormatPr baseColWidth="10" defaultRowHeight="14.5" x14ac:dyDescent="0.35"/>
  <cols>
    <col min="1" max="1" width="59.81640625" bestFit="1" customWidth="1"/>
    <col min="2" max="2" width="31.453125" bestFit="1" customWidth="1"/>
  </cols>
  <sheetData>
    <row r="3" spans="1:2" x14ac:dyDescent="0.35">
      <c r="A3" s="290" t="s">
        <v>1327</v>
      </c>
      <c r="B3" t="s">
        <v>1358</v>
      </c>
    </row>
    <row r="4" spans="1:2" x14ac:dyDescent="0.35">
      <c r="A4" s="291" t="s">
        <v>338</v>
      </c>
      <c r="B4" s="311">
        <v>12666760</v>
      </c>
    </row>
    <row r="5" spans="1:2" x14ac:dyDescent="0.35">
      <c r="A5" s="291" t="s">
        <v>339</v>
      </c>
      <c r="B5" s="311">
        <v>4025709</v>
      </c>
    </row>
    <row r="6" spans="1:2" x14ac:dyDescent="0.35">
      <c r="A6" s="291" t="s">
        <v>337</v>
      </c>
      <c r="B6" s="311">
        <v>6078479</v>
      </c>
    </row>
    <row r="7" spans="1:2" x14ac:dyDescent="0.35">
      <c r="A7" s="291" t="s">
        <v>335</v>
      </c>
      <c r="B7" s="311">
        <v>5091041</v>
      </c>
    </row>
    <row r="8" spans="1:2" x14ac:dyDescent="0.35">
      <c r="A8" s="291" t="s">
        <v>332</v>
      </c>
      <c r="B8" s="311">
        <v>5883629</v>
      </c>
    </row>
    <row r="9" spans="1:2" x14ac:dyDescent="0.35">
      <c r="A9" s="291" t="s">
        <v>331</v>
      </c>
      <c r="B9" s="311">
        <v>64269538</v>
      </c>
    </row>
    <row r="10" spans="1:2" x14ac:dyDescent="0.35">
      <c r="A10" s="291" t="s">
        <v>334</v>
      </c>
      <c r="B10" s="311">
        <v>95516713</v>
      </c>
    </row>
    <row r="11" spans="1:2" x14ac:dyDescent="0.35">
      <c r="A11" s="291" t="s">
        <v>333</v>
      </c>
      <c r="B11" s="311">
        <v>91157656</v>
      </c>
    </row>
    <row r="12" spans="1:2" x14ac:dyDescent="0.35">
      <c r="A12" s="291" t="s">
        <v>1328</v>
      </c>
      <c r="B12" s="311">
        <v>284689525</v>
      </c>
    </row>
    <row r="16" spans="1:2" x14ac:dyDescent="0.35">
      <c r="A16" s="342" t="s">
        <v>1359</v>
      </c>
      <c r="B16" s="342"/>
    </row>
    <row r="17" spans="1:2" x14ac:dyDescent="0.35">
      <c r="A17" s="312" t="s">
        <v>1360</v>
      </c>
      <c r="B17" s="312" t="s">
        <v>1361</v>
      </c>
    </row>
    <row r="18" spans="1:2" x14ac:dyDescent="0.35">
      <c r="A18" s="313" t="s">
        <v>338</v>
      </c>
      <c r="B18" s="314">
        <v>12666760</v>
      </c>
    </row>
    <row r="19" spans="1:2" x14ac:dyDescent="0.35">
      <c r="A19" s="313" t="s">
        <v>339</v>
      </c>
      <c r="B19" s="314">
        <v>4025709</v>
      </c>
    </row>
    <row r="20" spans="1:2" x14ac:dyDescent="0.35">
      <c r="A20" s="313" t="s">
        <v>337</v>
      </c>
      <c r="B20" s="314">
        <v>6078479</v>
      </c>
    </row>
    <row r="21" spans="1:2" x14ac:dyDescent="0.35">
      <c r="A21" s="313" t="s">
        <v>335</v>
      </c>
      <c r="B21" s="314">
        <v>5091041</v>
      </c>
    </row>
    <row r="22" spans="1:2" x14ac:dyDescent="0.35">
      <c r="A22" s="313" t="s">
        <v>332</v>
      </c>
      <c r="B22" s="314">
        <v>5883629</v>
      </c>
    </row>
    <row r="23" spans="1:2" x14ac:dyDescent="0.35">
      <c r="A23" s="313" t="s">
        <v>331</v>
      </c>
      <c r="B23" s="314">
        <v>64269538</v>
      </c>
    </row>
    <row r="24" spans="1:2" x14ac:dyDescent="0.35">
      <c r="A24" s="313" t="s">
        <v>334</v>
      </c>
      <c r="B24" s="314">
        <v>95516713</v>
      </c>
    </row>
    <row r="25" spans="1:2" x14ac:dyDescent="0.35">
      <c r="A25" s="313" t="s">
        <v>333</v>
      </c>
      <c r="B25" s="314">
        <v>91157656</v>
      </c>
    </row>
    <row r="26" spans="1:2" x14ac:dyDescent="0.35">
      <c r="A26" s="315" t="s">
        <v>1362</v>
      </c>
      <c r="B26" s="316">
        <f>SUM(B18:B25)</f>
        <v>284689525</v>
      </c>
    </row>
  </sheetData>
  <mergeCells count="1">
    <mergeCell ref="A16: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N242"/>
  <sheetViews>
    <sheetView tabSelected="1" topLeftCell="A9" zoomScale="55" zoomScaleNormal="55" workbookViewId="0">
      <pane xSplit="14" ySplit="5" topLeftCell="AE102" activePane="bottomRight" state="frozen"/>
      <selection activeCell="A9" sqref="A9"/>
      <selection pane="topRight" activeCell="O9" sqref="O9"/>
      <selection pane="bottomLeft" activeCell="A14" sqref="A14"/>
      <selection pane="bottomRight" activeCell="AJ102" sqref="AJ102"/>
    </sheetView>
  </sheetViews>
  <sheetFormatPr baseColWidth="10" defaultColWidth="11.453125" defaultRowHeight="15.5" x14ac:dyDescent="0.35"/>
  <cols>
    <col min="1" max="1" width="3.54296875" style="37" customWidth="1"/>
    <col min="2" max="3" width="19.81640625" style="36" customWidth="1"/>
    <col min="4" max="4" width="19.81640625" style="37" customWidth="1"/>
    <col min="5" max="5" width="19.453125" style="38" hidden="1" customWidth="1"/>
    <col min="6" max="6" width="14.54296875" style="39" customWidth="1"/>
    <col min="7" max="7" width="23" style="39" customWidth="1"/>
    <col min="8" max="8" width="19.81640625" style="40" customWidth="1"/>
    <col min="9" max="9" width="19.81640625" style="39" customWidth="1"/>
    <col min="10" max="10" width="19.81640625" style="41" customWidth="1"/>
    <col min="11" max="11" width="19.81640625" style="37" customWidth="1"/>
    <col min="12" max="12" width="19.81640625" style="39" customWidth="1"/>
    <col min="13" max="13" width="18.54296875" style="42" hidden="1" customWidth="1"/>
    <col min="14" max="14" width="19.81640625" style="43" customWidth="1"/>
    <col min="15" max="16" width="21" style="41" customWidth="1"/>
    <col min="17" max="18" width="12.54296875" style="41" customWidth="1"/>
    <col min="19" max="19" width="23.1796875" style="115" customWidth="1"/>
    <col min="20" max="20" width="27.453125" style="39" customWidth="1"/>
    <col min="21" max="21" width="12.453125" style="36" customWidth="1"/>
    <col min="22" max="22" width="19.81640625" style="44" customWidth="1"/>
    <col min="23" max="24" width="23.1796875" style="45" customWidth="1"/>
    <col min="25" max="25" width="24.81640625" style="46" customWidth="1"/>
    <col min="26" max="27" width="29.1796875" style="46" customWidth="1"/>
    <col min="28" max="28" width="57.81640625" style="49" customWidth="1"/>
    <col min="29" max="29" width="50.54296875" style="48" customWidth="1"/>
    <col min="30" max="30" width="29.26953125" style="37" customWidth="1"/>
    <col min="31" max="31" width="39.453125" style="46" customWidth="1"/>
    <col min="32" max="32" width="30.54296875" style="37" customWidth="1"/>
    <col min="33" max="35" width="19.81640625" style="37" hidden="1" customWidth="1"/>
    <col min="36" max="36" width="11.453125" style="37"/>
    <col min="37" max="37" width="12.81640625" style="37" bestFit="1" customWidth="1"/>
    <col min="38" max="38" width="14.54296875" style="37" bestFit="1" customWidth="1"/>
    <col min="39" max="39" width="15.7265625" style="37" customWidth="1"/>
    <col min="40" max="16384" width="11.453125" style="37"/>
  </cols>
  <sheetData>
    <row r="1" spans="2:35" s="1" customFormat="1" ht="15" customHeight="1" thickBot="1" x14ac:dyDescent="0.5">
      <c r="B1" s="343" t="s">
        <v>456</v>
      </c>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4"/>
    </row>
    <row r="2" spans="2:35" s="1" customFormat="1" ht="15" customHeight="1" thickTop="1" thickBot="1" x14ac:dyDescent="0.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6"/>
    </row>
    <row r="3" spans="2:35" s="1" customFormat="1" ht="15" customHeight="1" thickTop="1" thickBot="1" x14ac:dyDescent="0.5">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6"/>
    </row>
    <row r="4" spans="2:35" s="2" customFormat="1" ht="15" customHeight="1" thickTop="1" thickBot="1" x14ac:dyDescent="0.5">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6"/>
    </row>
    <row r="5" spans="2:35" s="2" customFormat="1" ht="15" customHeight="1" thickTop="1" thickBot="1" x14ac:dyDescent="0.5">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6"/>
    </row>
    <row r="6" spans="2:35" s="2" customFormat="1" ht="15" customHeight="1" thickTop="1" thickBot="1" x14ac:dyDescent="0.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6"/>
    </row>
    <row r="7" spans="2:35" s="2" customFormat="1" ht="15" customHeight="1" thickTop="1" thickBot="1" x14ac:dyDescent="0.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6"/>
    </row>
    <row r="8" spans="2:35" s="2" customFormat="1" ht="15" customHeight="1" thickTop="1" thickBot="1" x14ac:dyDescent="0.5">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8"/>
    </row>
    <row r="9" spans="2:35" s="23" customFormat="1" ht="27.75" customHeight="1" thickTop="1" thickBot="1" x14ac:dyDescent="0.5">
      <c r="B9" s="349" t="s">
        <v>0</v>
      </c>
      <c r="C9" s="350"/>
      <c r="D9" s="350"/>
      <c r="E9" s="350"/>
      <c r="F9" s="350"/>
      <c r="G9" s="350"/>
      <c r="H9" s="351"/>
      <c r="I9" s="357" t="s">
        <v>1</v>
      </c>
      <c r="J9" s="357"/>
      <c r="K9" s="357"/>
      <c r="L9" s="352" t="s">
        <v>2</v>
      </c>
      <c r="M9" s="357" t="s">
        <v>457</v>
      </c>
      <c r="N9" s="357"/>
      <c r="O9" s="357"/>
      <c r="P9" s="357"/>
      <c r="Q9" s="357"/>
      <c r="R9" s="357"/>
      <c r="S9" s="357"/>
      <c r="T9" s="357"/>
      <c r="U9" s="357"/>
      <c r="V9" s="357"/>
      <c r="W9" s="361" t="s">
        <v>3</v>
      </c>
      <c r="X9" s="362"/>
      <c r="Y9" s="22">
        <f>+AA12</f>
        <v>4905151</v>
      </c>
      <c r="Z9" s="24"/>
      <c r="AA9" s="24"/>
      <c r="AB9" s="356"/>
      <c r="AC9" s="356"/>
      <c r="AD9" s="356"/>
      <c r="AE9" s="356"/>
      <c r="AF9" s="356"/>
      <c r="AG9" s="356"/>
      <c r="AH9" s="356"/>
      <c r="AI9" s="356"/>
    </row>
    <row r="10" spans="2:35" s="23" customFormat="1" ht="27.75" customHeight="1" thickTop="1" thickBot="1" x14ac:dyDescent="0.5">
      <c r="B10" s="353" t="s">
        <v>4</v>
      </c>
      <c r="C10" s="354"/>
      <c r="D10" s="354"/>
      <c r="E10" s="354"/>
      <c r="F10" s="354"/>
      <c r="G10" s="354"/>
      <c r="H10" s="355"/>
      <c r="I10" s="358" t="s">
        <v>5</v>
      </c>
      <c r="J10" s="358"/>
      <c r="K10" s="358"/>
      <c r="L10" s="352"/>
      <c r="M10" s="357"/>
      <c r="N10" s="357"/>
      <c r="O10" s="357"/>
      <c r="P10" s="357"/>
      <c r="Q10" s="357"/>
      <c r="R10" s="357"/>
      <c r="S10" s="357"/>
      <c r="T10" s="357"/>
      <c r="U10" s="357"/>
      <c r="V10" s="357"/>
      <c r="W10" s="361" t="s">
        <v>6</v>
      </c>
      <c r="X10" s="362"/>
      <c r="Y10" s="24"/>
      <c r="Z10" s="24"/>
      <c r="AA10" s="24"/>
      <c r="AB10" s="356"/>
      <c r="AC10" s="356"/>
      <c r="AD10" s="356"/>
      <c r="AE10" s="356"/>
      <c r="AF10" s="356"/>
      <c r="AG10" s="356"/>
      <c r="AH10" s="356"/>
      <c r="AI10" s="356"/>
    </row>
    <row r="11" spans="2:35" s="23" customFormat="1" ht="37.5" customHeight="1" thickTop="1" thickBot="1" x14ac:dyDescent="0.4">
      <c r="B11" s="353" t="s">
        <v>7</v>
      </c>
      <c r="C11" s="354"/>
      <c r="D11" s="354"/>
      <c r="E11" s="354"/>
      <c r="F11" s="354"/>
      <c r="G11" s="354"/>
      <c r="H11" s="355"/>
      <c r="I11" s="359" t="s">
        <v>513</v>
      </c>
      <c r="J11" s="359"/>
      <c r="K11" s="359"/>
      <c r="L11" s="360"/>
      <c r="M11" s="360"/>
      <c r="N11" s="360"/>
      <c r="O11" s="25"/>
      <c r="P11" s="25"/>
      <c r="Q11" s="25"/>
      <c r="R11" s="25"/>
      <c r="S11" s="110"/>
      <c r="T11" s="26"/>
      <c r="U11" s="27"/>
      <c r="V11" s="28"/>
      <c r="W11" s="356"/>
      <c r="X11" s="356"/>
      <c r="Y11" s="356"/>
      <c r="Z11" s="356"/>
      <c r="AA11" s="356"/>
      <c r="AB11" s="356"/>
      <c r="AC11" s="356"/>
      <c r="AD11" s="356"/>
      <c r="AE11" s="356"/>
      <c r="AF11" s="29"/>
      <c r="AG11" s="30"/>
      <c r="AH11" s="30"/>
      <c r="AI11" s="30"/>
    </row>
    <row r="12" spans="2:35" s="304" customFormat="1" ht="23.25" customHeight="1" thickTop="1" thickBot="1" x14ac:dyDescent="0.4">
      <c r="B12" s="298"/>
      <c r="C12" s="298"/>
      <c r="D12" s="299"/>
      <c r="E12" s="298"/>
      <c r="F12" s="300"/>
      <c r="G12" s="300"/>
      <c r="H12" s="300"/>
      <c r="I12" s="301"/>
      <c r="J12" s="301"/>
      <c r="K12" s="302"/>
      <c r="L12" s="360"/>
      <c r="M12" s="360"/>
      <c r="N12" s="360"/>
      <c r="O12" s="25"/>
      <c r="P12" s="25"/>
      <c r="Q12" s="285"/>
      <c r="R12" s="285"/>
      <c r="S12" s="341">
        <f>+SUBTOTAL(9,S14:S238)</f>
        <v>0</v>
      </c>
      <c r="T12" s="341">
        <f>+SUBTOTAL(9,T14:T238)</f>
        <v>69235155</v>
      </c>
      <c r="U12" s="285"/>
      <c r="V12" s="283"/>
      <c r="W12" s="285"/>
      <c r="X12" s="285"/>
      <c r="Y12" s="341">
        <f>+SUBTOTAL(9,Y14:Y238)</f>
        <v>0</v>
      </c>
      <c r="Z12" s="341">
        <f>+SUBTOTAL(9,Z14:Z238)</f>
        <v>4905151.3478260757</v>
      </c>
      <c r="AA12" s="341">
        <f>+SUBTOTAL(9,AA14:AA238)</f>
        <v>4905151</v>
      </c>
      <c r="AB12" s="303"/>
      <c r="AC12" s="284"/>
      <c r="AD12" s="340">
        <f>+SUBTOTAL(9,AD14:AD238)</f>
        <v>4131786</v>
      </c>
      <c r="AE12" s="305"/>
      <c r="AF12" s="340">
        <f>+SUBTOTAL(9,AF14:AF238)</f>
        <v>773365</v>
      </c>
      <c r="AG12" s="305"/>
      <c r="AH12" s="340">
        <f>+SUBTOTAL(9,AH14:AH238)</f>
        <v>0</v>
      </c>
      <c r="AI12" s="305">
        <f>+SUBTOTAL(9,AI14:AI237)</f>
        <v>773365</v>
      </c>
    </row>
    <row r="13" spans="2:35" s="21" customFormat="1" ht="63.75" customHeight="1" thickTop="1" thickBot="1" x14ac:dyDescent="0.4">
      <c r="B13" s="19" t="s">
        <v>27</v>
      </c>
      <c r="C13" s="19" t="s">
        <v>29</v>
      </c>
      <c r="D13" s="19" t="s">
        <v>8</v>
      </c>
      <c r="E13" s="19" t="s">
        <v>9</v>
      </c>
      <c r="F13" s="19" t="s">
        <v>329</v>
      </c>
      <c r="G13" s="19" t="s">
        <v>10</v>
      </c>
      <c r="H13" s="19" t="s">
        <v>11</v>
      </c>
      <c r="I13" s="19" t="s">
        <v>12</v>
      </c>
      <c r="J13" s="19" t="s">
        <v>13</v>
      </c>
      <c r="K13" s="19" t="s">
        <v>14</v>
      </c>
      <c r="L13" s="19" t="s">
        <v>15</v>
      </c>
      <c r="M13" s="66" t="s">
        <v>16</v>
      </c>
      <c r="N13" s="19" t="s">
        <v>17</v>
      </c>
      <c r="O13" s="91" t="s">
        <v>465</v>
      </c>
      <c r="P13" s="95" t="s">
        <v>466</v>
      </c>
      <c r="Q13" s="91" t="s">
        <v>458</v>
      </c>
      <c r="R13" s="95" t="s">
        <v>459</v>
      </c>
      <c r="S13" s="112" t="s">
        <v>460</v>
      </c>
      <c r="T13" s="95" t="s">
        <v>461</v>
      </c>
      <c r="U13" s="19" t="s">
        <v>18</v>
      </c>
      <c r="V13" s="20" t="s">
        <v>19</v>
      </c>
      <c r="W13" s="91" t="s">
        <v>467</v>
      </c>
      <c r="X13" s="95" t="s">
        <v>468</v>
      </c>
      <c r="Y13" s="91" t="s">
        <v>463</v>
      </c>
      <c r="Z13" s="95" t="s">
        <v>464</v>
      </c>
      <c r="AA13" s="20" t="s">
        <v>469</v>
      </c>
      <c r="AB13" s="19" t="s">
        <v>20</v>
      </c>
      <c r="AC13" s="19" t="s">
        <v>21</v>
      </c>
      <c r="AD13" s="19" t="s">
        <v>22</v>
      </c>
      <c r="AE13" s="19" t="s">
        <v>330</v>
      </c>
      <c r="AF13" s="19" t="s">
        <v>23</v>
      </c>
      <c r="AG13" s="19" t="s">
        <v>24</v>
      </c>
      <c r="AH13" s="19" t="s">
        <v>25</v>
      </c>
      <c r="AI13" s="19" t="s">
        <v>26</v>
      </c>
    </row>
    <row r="14" spans="2:35" s="35" customFormat="1" ht="137.15" hidden="1" customHeight="1" thickTop="1" x14ac:dyDescent="0.35">
      <c r="B14" s="31" t="s">
        <v>28</v>
      </c>
      <c r="C14" s="76">
        <v>65</v>
      </c>
      <c r="D14" s="31" t="s">
        <v>331</v>
      </c>
      <c r="E14" s="64" t="str">
        <f>+Tabla1[[#This Row],[CODIGO ACTIVIDAD EN PPP Y LINEAMIENTO]]&amp;Tabla1[[#This Row],[ENTORNO/COMPONENTE]]</f>
        <v>65Macro, meso y micro gestión de la salud pública</v>
      </c>
      <c r="F14" s="64" t="str">
        <f>+VLOOKUP(Tabla1[[#This Row],[Columna1]],Hoja3!$D$3:$L$1908,3,FALSE)</f>
        <v>ENTORNOS CUIDADORES</v>
      </c>
      <c r="G14" s="64" t="str">
        <f>+VLOOKUP(Tabla1[[#This Row],[Columna1]],Hoja3!$D$3:$W$1908,4,FALSE)</f>
        <v>Macro, meso y micro gestión de la salud pública</v>
      </c>
      <c r="H14" s="64" t="str">
        <f>+VLOOKUP(Tabla1[[#This Row],[Columna1]],Hoja3!$D$3:$W$1908,5,FALSE)</f>
        <v xml:space="preserve">Monitoreo y seguimiento de la Gestión de la Salud Púbica (GSP) y Plan de Salud Pública de Intervenciones Colectivas (PSPIC) implementados </v>
      </c>
      <c r="I14" s="64" t="str">
        <f>+VLOOKUP(Tabla1[[#This Row],[Columna1]],Hoja3!$D$3:$W$1908,6,FALSE)</f>
        <v>Avance del plan de acción.</v>
      </c>
      <c r="J14" s="64" t="str">
        <f>+VLOOKUP(Tabla1[[#This Row],[Columna1]],Hoja3!$D$3:$W$1908,7,FALSE)</f>
        <v>Subred</v>
      </c>
      <c r="K14" s="31" t="s">
        <v>32</v>
      </c>
      <c r="L14" s="32" t="s">
        <v>478</v>
      </c>
      <c r="M14" s="64" t="str">
        <f>+Tabla1[[#This Row],[Columna1]]&amp;Tabla1[[#This Row],[LOCALIDAD]]&amp;Tabla1[[#This Row],[MES]]</f>
        <v>65Macro, meso y micro gestión de la salud públicaSUBREDC. FEBRERO 2025</v>
      </c>
      <c r="N14" s="31" t="s">
        <v>515</v>
      </c>
      <c r="O14" s="67">
        <f>+VLOOKUP(Tabla1[[#This Row],[concatenar]],Hoja3!$M$3:$W$1908,2,FALSE)</f>
        <v>28434808</v>
      </c>
      <c r="P14" s="67">
        <f>+VLOOKUP(Tabla1[[#This Row],[concatenar]],Hoja3!$M$3:$W$1908,3,FALSE)</f>
        <v>29353252.2984</v>
      </c>
      <c r="Q14" s="116">
        <f>+VLOOKUP(Tabla1[[#This Row],[concatenar]],Hoja3!$M$3:$W$1908,8,FALSE)</f>
        <v>0</v>
      </c>
      <c r="R14" s="109">
        <f>+VLOOKUP(Tabla1[[#This Row],[concatenar]],Hoja3!$M$3:$W$1908,9,FALSE)</f>
        <v>1</v>
      </c>
      <c r="S14" s="113">
        <f>+VLOOKUP(Tabla1[[#This Row],[concatenar]],Hoja3!$M$3:$W$1908,10,FALSE)</f>
        <v>0</v>
      </c>
      <c r="T14" s="113">
        <f>+VLOOKUP(Tabla1[[#This Row],[concatenar]],Hoja3!$M$3:$W$1908,11,FALSE)</f>
        <v>29353252.2984</v>
      </c>
      <c r="U14" s="31" t="s">
        <v>65</v>
      </c>
      <c r="V14" s="33">
        <v>0.05</v>
      </c>
      <c r="W14" s="31">
        <v>0</v>
      </c>
      <c r="X14" s="31">
        <v>1</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1467662.6149200001</v>
      </c>
      <c r="AA14" s="68">
        <f>+ROUND(Tabla1[[#This Row],[VALOR DE LA GLOSA 2024]]+Tabla1[[#This Row],[VALOR DE LA GLOSA 2025]],0)</f>
        <v>1467663</v>
      </c>
      <c r="AB14" s="75" t="s">
        <v>536</v>
      </c>
      <c r="AC14" s="292" t="s">
        <v>1366</v>
      </c>
      <c r="AD14" s="131"/>
      <c r="AE14" s="31"/>
      <c r="AF14" s="131">
        <f>+Tabla1[[#This Row],[VALOR TOTAL DE LA GLOSA]]-Tabla1[[#This Row],[Valor soportado por la Subred]]</f>
        <v>1467663</v>
      </c>
      <c r="AG14" s="31"/>
      <c r="AH14" s="31"/>
      <c r="AI14" s="131">
        <f>+Tabla1[[#This Row],[VALOR GLOSA DEFINITIVA]]-Tabla1[[#This Row],[VALOR LEVANTADO EN LIQUIDACION]]</f>
        <v>1467663</v>
      </c>
    </row>
    <row r="15" spans="2:35" s="35" customFormat="1" ht="137.15" hidden="1" customHeight="1" x14ac:dyDescent="0.35">
      <c r="B15" s="31" t="s">
        <v>28</v>
      </c>
      <c r="C15" s="76">
        <v>4</v>
      </c>
      <c r="D15" s="31" t="s">
        <v>334</v>
      </c>
      <c r="E15" s="64" t="str">
        <f>+Tabla1[[#This Row],[CODIGO ACTIVIDAD EN PPP Y LINEAMIENTO]]&amp;Tabla1[[#This Row],[ENTORNO/COMPONENTE]]</f>
        <v>4Vigilancia de la salud ambiental</v>
      </c>
      <c r="F15" s="64" t="str">
        <f>+VLOOKUP(Tabla1[[#This Row],[Columna1]],Hoja3!$D$3:$L$1908,3,FALSE)</f>
        <v>Línea Seguridad química</v>
      </c>
      <c r="G15" s="64" t="str">
        <f>+VLOOKUP(Tabla1[[#This Row],[Columna1]],Hoja3!$D$3:$W$1908,4,FALSE)</f>
        <v>IVC A ESTABLECIMIENTOS DE ESTÉTICA ORNAMENTAL</v>
      </c>
      <c r="H15" s="64" t="str">
        <f>+VLOOKUP(Tabla1[[#This Row],[Columna1]],Hoja3!$D$3:$W$1908,5,FALSE)</f>
        <v>Establecimiento vigilado y controlado</v>
      </c>
      <c r="I15" s="64" t="str">
        <f>+VLOOKUP(Tabla1[[#This Row],[Columna1]],Hoja3!$D$3:$W$1908,6,FALSE)</f>
        <v>Ver SIVIGILA</v>
      </c>
      <c r="J15" s="64" t="str">
        <f>+VLOOKUP(Tabla1[[#This Row],[Columna1]],Hoja3!$D$3:$W$1908,7,FALSE)</f>
        <v>Ver SIVIGILA</v>
      </c>
      <c r="K15" s="31" t="s">
        <v>35</v>
      </c>
      <c r="L15" s="32" t="s">
        <v>478</v>
      </c>
      <c r="M15" s="64" t="str">
        <f>+Tabla1[[#This Row],[Columna1]]&amp;Tabla1[[#This Row],[LOCALIDAD]]&amp;Tabla1[[#This Row],[MES]]</f>
        <v>4Vigilancia de la salud ambientalENGATIVAC. FEBRERO 2025</v>
      </c>
      <c r="N15" s="31" t="s">
        <v>516</v>
      </c>
      <c r="O15" s="67">
        <f>+VLOOKUP(Tabla1[[#This Row],[concatenar]],Hoja3!$M$3:$W$1908,2,FALSE)</f>
        <v>0</v>
      </c>
      <c r="P15" s="67">
        <f>+VLOOKUP(Tabla1[[#This Row],[concatenar]],Hoja3!$M$3:$W$1908,3,FALSE)</f>
        <v>90168</v>
      </c>
      <c r="Q15" s="116">
        <f>+VLOOKUP(Tabla1[[#This Row],[concatenar]],Hoja3!$M$3:$W$1908,8,FALSE)</f>
        <v>0</v>
      </c>
      <c r="R15" s="109">
        <f>+VLOOKUP(Tabla1[[#This Row],[concatenar]],Hoja3!$M$3:$W$1908,9,FALSE)</f>
        <v>148</v>
      </c>
      <c r="S15" s="114">
        <f>+VLOOKUP(Tabla1[[#This Row],[concatenar]],Hoja3!$M$3:$W$1908,10,FALSE)</f>
        <v>0</v>
      </c>
      <c r="T15" s="67">
        <f>+VLOOKUP(Tabla1[[#This Row],[concatenar]],Hoja3!$M$3:$W$1908,11,FALSE)</f>
        <v>13344864</v>
      </c>
      <c r="U15" s="31" t="s">
        <v>54</v>
      </c>
      <c r="V15" s="33">
        <v>1</v>
      </c>
      <c r="W15" s="31">
        <v>0</v>
      </c>
      <c r="X15" s="31">
        <v>1</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90168</v>
      </c>
      <c r="AA15" s="68">
        <f>+ROUND(Tabla1[[#This Row],[VALOR DE LA GLOSA 2024]]+Tabla1[[#This Row],[VALOR DE LA GLOSA 2025]],0)</f>
        <v>90168</v>
      </c>
      <c r="AB15" s="75" t="s">
        <v>537</v>
      </c>
      <c r="AC15" s="292" t="s">
        <v>1367</v>
      </c>
      <c r="AD15" s="131"/>
      <c r="AE15" s="31"/>
      <c r="AF15" s="131">
        <f>+Tabla1[[#This Row],[VALOR TOTAL DE LA GLOSA]]-Tabla1[[#This Row],[Valor soportado por la Subred]]</f>
        <v>90168</v>
      </c>
      <c r="AG15" s="31"/>
      <c r="AH15" s="31"/>
      <c r="AI15" s="131">
        <f>+Tabla1[[#This Row],[VALOR GLOSA DEFINITIVA]]-Tabla1[[#This Row],[VALOR LEVANTADO EN LIQUIDACION]]</f>
        <v>90168</v>
      </c>
    </row>
    <row r="16" spans="2:35" s="35" customFormat="1" ht="137.15" hidden="1" customHeight="1" x14ac:dyDescent="0.35">
      <c r="B16" s="31" t="s">
        <v>28</v>
      </c>
      <c r="C16" s="76">
        <v>1205</v>
      </c>
      <c r="D16" s="31" t="s">
        <v>334</v>
      </c>
      <c r="E16" s="64" t="str">
        <f>+Tabla1[[#This Row],[CODIGO ACTIVIDAD EN PPP Y LINEAMIENTO]]&amp;Tabla1[[#This Row],[ENTORNO/COMPONENTE]]</f>
        <v>1205Vigilancia de la salud ambiental</v>
      </c>
      <c r="F16" s="64" t="str">
        <f>+VLOOKUP(Tabla1[[#This Row],[Columna1]],Hoja3!$D$3:$L$1908,3,FALSE)</f>
        <v>Línea Seguridad química</v>
      </c>
      <c r="G16" s="64" t="str">
        <f>+VLOOKUP(Tabla1[[#This Row],[Columna1]],Hoja3!$D$3:$W$1908,4,FALSE)</f>
        <v>IVC A ESTABLECIMIENTOS DE ESTÉTICA FACIAL Y/O CORPORAL Y ESTÉTICA ORNAMENTAL</v>
      </c>
      <c r="H16" s="64" t="str">
        <f>+VLOOKUP(Tabla1[[#This Row],[Columna1]],Hoja3!$D$3:$W$1908,5,FALSE)</f>
        <v>Establecimiento vigilado y controlado</v>
      </c>
      <c r="I16" s="64" t="str">
        <f>+VLOOKUP(Tabla1[[#This Row],[Columna1]],Hoja3!$D$3:$W$1908,6,FALSE)</f>
        <v>Ver SIVIGILA</v>
      </c>
      <c r="J16" s="64" t="str">
        <f>+VLOOKUP(Tabla1[[#This Row],[Columna1]],Hoja3!$D$3:$W$1908,7,FALSE)</f>
        <v>Ver SIVIGILA</v>
      </c>
      <c r="K16" s="31" t="s">
        <v>35</v>
      </c>
      <c r="L16" s="32" t="s">
        <v>478</v>
      </c>
      <c r="M16" s="64" t="str">
        <f>+Tabla1[[#This Row],[Columna1]]&amp;Tabla1[[#This Row],[LOCALIDAD]]&amp;Tabla1[[#This Row],[MES]]</f>
        <v>1205Vigilancia de la salud ambientalENGATIVAC. FEBRERO 2025</v>
      </c>
      <c r="N16" s="31" t="s">
        <v>516</v>
      </c>
      <c r="O16" s="67">
        <f>+VLOOKUP(Tabla1[[#This Row],[concatenar]],Hoja3!$M$3:$W$1908,2,FALSE)</f>
        <v>0</v>
      </c>
      <c r="P16" s="67">
        <f>+VLOOKUP(Tabla1[[#This Row],[concatenar]],Hoja3!$M$3:$W$1908,3,FALSE)</f>
        <v>180336</v>
      </c>
      <c r="Q16" s="116">
        <f>+VLOOKUP(Tabla1[[#This Row],[concatenar]],Hoja3!$M$3:$W$1908,8,FALSE)</f>
        <v>0</v>
      </c>
      <c r="R16" s="109">
        <f>+VLOOKUP(Tabla1[[#This Row],[concatenar]],Hoja3!$M$3:$W$1908,9,FALSE)</f>
        <v>15</v>
      </c>
      <c r="S16" s="114">
        <f>+VLOOKUP(Tabla1[[#This Row],[concatenar]],Hoja3!$M$3:$W$1908,10,FALSE)</f>
        <v>0</v>
      </c>
      <c r="T16" s="67">
        <f>+VLOOKUP(Tabla1[[#This Row],[concatenar]],Hoja3!$M$3:$W$1908,11,FALSE)</f>
        <v>2705040</v>
      </c>
      <c r="U16" s="31" t="s">
        <v>54</v>
      </c>
      <c r="V16" s="33">
        <v>1</v>
      </c>
      <c r="W16" s="31">
        <v>0</v>
      </c>
      <c r="X16" s="31">
        <v>1</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180336</v>
      </c>
      <c r="AA16" s="68">
        <f>+ROUND(Tabla1[[#This Row],[VALOR DE LA GLOSA 2024]]+Tabla1[[#This Row],[VALOR DE LA GLOSA 2025]],0)</f>
        <v>180336</v>
      </c>
      <c r="AB16" s="75" t="s">
        <v>538</v>
      </c>
      <c r="AC16" s="292" t="s">
        <v>1368</v>
      </c>
      <c r="AD16" s="131"/>
      <c r="AE16" s="31"/>
      <c r="AF16" s="131">
        <f>+Tabla1[[#This Row],[VALOR TOTAL DE LA GLOSA]]-Tabla1[[#This Row],[Valor soportado por la Subred]]</f>
        <v>180336</v>
      </c>
      <c r="AG16" s="31"/>
      <c r="AH16" s="31"/>
      <c r="AI16" s="131">
        <f>+Tabla1[[#This Row],[VALOR GLOSA DEFINITIVA]]-Tabla1[[#This Row],[VALOR LEVANTADO EN LIQUIDACION]]</f>
        <v>180336</v>
      </c>
    </row>
    <row r="17" spans="2:35" s="35" customFormat="1" ht="137.15" hidden="1" customHeight="1" x14ac:dyDescent="0.35">
      <c r="B17" s="31" t="s">
        <v>28</v>
      </c>
      <c r="C17" s="76">
        <v>1754</v>
      </c>
      <c r="D17" s="31" t="s">
        <v>334</v>
      </c>
      <c r="E17" s="64" t="str">
        <f>+Tabla1[[#This Row],[CODIGO ACTIVIDAD EN PPP Y LINEAMIENTO]]&amp;Tabla1[[#This Row],[ENTORNO/COMPONENTE]]</f>
        <v>1754Vigilancia de la salud ambiental</v>
      </c>
      <c r="F17" s="64" t="str">
        <f>+VLOOKUP(Tabla1[[#This Row],[Columna1]],Hoja3!$D$3:$L$1908,3,FALSE)</f>
        <v>Línea Seguridad química</v>
      </c>
      <c r="G17" s="64" t="str">
        <f>+VLOOKUP(Tabla1[[#This Row],[Columna1]],Hoja3!$D$3:$W$1908,4,FALSE)</f>
        <v>IVC A ESTABLECIMIENTOS QUE UTILICEN COMO MATERIA PRIMA EL METAL DE MENOS DE 20 TRABAJADORES</v>
      </c>
      <c r="H17" s="64" t="str">
        <f>+VLOOKUP(Tabla1[[#This Row],[Columna1]],Hoja3!$D$3:$W$1908,5,FALSE)</f>
        <v>Establecimiento vigilado y controlado</v>
      </c>
      <c r="I17" s="64" t="str">
        <f>+VLOOKUP(Tabla1[[#This Row],[Columna1]],Hoja3!$D$3:$W$1908,6,FALSE)</f>
        <v>Ver SIVIGILA</v>
      </c>
      <c r="J17" s="64" t="str">
        <f>+VLOOKUP(Tabla1[[#This Row],[Columna1]],Hoja3!$D$3:$W$1908,7,FALSE)</f>
        <v>Ver SIVIGILA</v>
      </c>
      <c r="K17" s="31" t="s">
        <v>35</v>
      </c>
      <c r="L17" s="32" t="s">
        <v>478</v>
      </c>
      <c r="M17" s="64" t="str">
        <f>+Tabla1[[#This Row],[Columna1]]&amp;Tabla1[[#This Row],[LOCALIDAD]]&amp;Tabla1[[#This Row],[MES]]</f>
        <v>1754Vigilancia de la salud ambientalENGATIVAC. FEBRERO 2025</v>
      </c>
      <c r="N17" s="31" t="s">
        <v>516</v>
      </c>
      <c r="O17" s="67">
        <f>+VLOOKUP(Tabla1[[#This Row],[concatenar]],Hoja3!$M$3:$W$1908,2,FALSE)</f>
        <v>0</v>
      </c>
      <c r="P17" s="67">
        <f>+VLOOKUP(Tabla1[[#This Row],[concatenar]],Hoja3!$M$3:$W$1908,3,FALSE)</f>
        <v>75140</v>
      </c>
      <c r="Q17" s="116">
        <f>+VLOOKUP(Tabla1[[#This Row],[concatenar]],Hoja3!$M$3:$W$1908,8,FALSE)</f>
        <v>0</v>
      </c>
      <c r="R17" s="109">
        <f>+VLOOKUP(Tabla1[[#This Row],[concatenar]],Hoja3!$M$3:$W$1908,9,FALSE)</f>
        <v>10</v>
      </c>
      <c r="S17" s="114">
        <f>+VLOOKUP(Tabla1[[#This Row],[concatenar]],Hoja3!$M$3:$W$1908,10,FALSE)</f>
        <v>0</v>
      </c>
      <c r="T17" s="67">
        <f>+VLOOKUP(Tabla1[[#This Row],[concatenar]],Hoja3!$M$3:$W$1908,11,FALSE)</f>
        <v>751400</v>
      </c>
      <c r="U17" s="31" t="s">
        <v>54</v>
      </c>
      <c r="V17" s="33">
        <v>1</v>
      </c>
      <c r="W17" s="31">
        <v>0</v>
      </c>
      <c r="X17" s="31">
        <v>1</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75140</v>
      </c>
      <c r="AA17" s="68">
        <f>+ROUND(Tabla1[[#This Row],[VALOR DE LA GLOSA 2024]]+Tabla1[[#This Row],[VALOR DE LA GLOSA 2025]],0)</f>
        <v>75140</v>
      </c>
      <c r="AB17" s="75" t="s">
        <v>539</v>
      </c>
      <c r="AC17" s="292" t="s">
        <v>1368</v>
      </c>
      <c r="AD17" s="131"/>
      <c r="AE17" s="31"/>
      <c r="AF17" s="131">
        <f>+Tabla1[[#This Row],[VALOR TOTAL DE LA GLOSA]]-Tabla1[[#This Row],[Valor soportado por la Subred]]</f>
        <v>75140</v>
      </c>
      <c r="AG17" s="31"/>
      <c r="AH17" s="31"/>
      <c r="AI17" s="131">
        <f>+Tabla1[[#This Row],[VALOR GLOSA DEFINITIVA]]-Tabla1[[#This Row],[VALOR LEVANTADO EN LIQUIDACION]]</f>
        <v>75140</v>
      </c>
    </row>
    <row r="18" spans="2:35" s="35" customFormat="1" ht="137.15" hidden="1" customHeight="1" x14ac:dyDescent="0.35">
      <c r="B18" s="31" t="s">
        <v>28</v>
      </c>
      <c r="C18" s="76">
        <v>1759</v>
      </c>
      <c r="D18" s="31" t="s">
        <v>334</v>
      </c>
      <c r="E18" s="64" t="str">
        <f>+Tabla1[[#This Row],[CODIGO ACTIVIDAD EN PPP Y LINEAMIENTO]]&amp;Tabla1[[#This Row],[ENTORNO/COMPONENTE]]</f>
        <v>1759Vigilancia de la salud ambiental</v>
      </c>
      <c r="F18" s="64" t="str">
        <f>+VLOOKUP(Tabla1[[#This Row],[Columna1]],Hoja3!$D$3:$L$1908,3,FALSE)</f>
        <v>Línea Seguridad química</v>
      </c>
      <c r="G18" s="64" t="str">
        <f>+VLOOKUP(Tabla1[[#This Row],[Columna1]],Hoja3!$D$3:$W$1908,4,FALSE)</f>
        <v>IVC A ESTABLECIMIENTOS DE MANTENIMIENTO AUTOMOTRIZ DE MENOS DE 20 TRABAJADORES</v>
      </c>
      <c r="H18" s="64" t="str">
        <f>+VLOOKUP(Tabla1[[#This Row],[Columna1]],Hoja3!$D$3:$W$1908,5,FALSE)</f>
        <v>Establecimiento vigilado y controlado</v>
      </c>
      <c r="I18" s="64" t="str">
        <f>+VLOOKUP(Tabla1[[#This Row],[Columna1]],Hoja3!$D$3:$W$1908,6,FALSE)</f>
        <v>Ver SIVIGILA</v>
      </c>
      <c r="J18" s="64" t="str">
        <f>+VLOOKUP(Tabla1[[#This Row],[Columna1]],Hoja3!$D$3:$W$1908,7,FALSE)</f>
        <v>Ver SIVIGILA</v>
      </c>
      <c r="K18" s="31" t="s">
        <v>35</v>
      </c>
      <c r="L18" s="32" t="s">
        <v>478</v>
      </c>
      <c r="M18" s="64" t="str">
        <f>+Tabla1[[#This Row],[Columna1]]&amp;Tabla1[[#This Row],[LOCALIDAD]]&amp;Tabla1[[#This Row],[MES]]</f>
        <v>1759Vigilancia de la salud ambientalENGATIVAC. FEBRERO 2025</v>
      </c>
      <c r="N18" s="31" t="s">
        <v>516</v>
      </c>
      <c r="O18" s="67">
        <f>+VLOOKUP(Tabla1[[#This Row],[concatenar]],Hoja3!$M$3:$W$1908,2,FALSE)</f>
        <v>0</v>
      </c>
      <c r="P18" s="67">
        <f>+VLOOKUP(Tabla1[[#This Row],[concatenar]],Hoja3!$M$3:$W$1908,3,FALSE)</f>
        <v>60112</v>
      </c>
      <c r="Q18" s="116">
        <f>+VLOOKUP(Tabla1[[#This Row],[concatenar]],Hoja3!$M$3:$W$1908,8,FALSE)</f>
        <v>0</v>
      </c>
      <c r="R18" s="109">
        <f>+VLOOKUP(Tabla1[[#This Row],[concatenar]],Hoja3!$M$3:$W$1908,9,FALSE)</f>
        <v>33</v>
      </c>
      <c r="S18" s="114">
        <f>+VLOOKUP(Tabla1[[#This Row],[concatenar]],Hoja3!$M$3:$W$1908,10,FALSE)</f>
        <v>0</v>
      </c>
      <c r="T18" s="67">
        <f>+VLOOKUP(Tabla1[[#This Row],[concatenar]],Hoja3!$M$3:$W$1908,11,FALSE)</f>
        <v>1983696</v>
      </c>
      <c r="U18" s="31" t="s">
        <v>54</v>
      </c>
      <c r="V18" s="33">
        <v>1</v>
      </c>
      <c r="W18" s="31">
        <v>0</v>
      </c>
      <c r="X18" s="31">
        <v>1</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60112</v>
      </c>
      <c r="AA18" s="68">
        <f>+ROUND(Tabla1[[#This Row],[VALOR DE LA GLOSA 2024]]+Tabla1[[#This Row],[VALOR DE LA GLOSA 2025]],0)</f>
        <v>60112</v>
      </c>
      <c r="AB18" s="75" t="s">
        <v>540</v>
      </c>
      <c r="AC18" s="292" t="s">
        <v>1368</v>
      </c>
      <c r="AD18" s="131"/>
      <c r="AE18" s="31"/>
      <c r="AF18" s="131">
        <f>+Tabla1[[#This Row],[VALOR TOTAL DE LA GLOSA]]-Tabla1[[#This Row],[Valor soportado por la Subred]]</f>
        <v>60112</v>
      </c>
      <c r="AG18" s="31"/>
      <c r="AH18" s="31"/>
      <c r="AI18" s="131">
        <f>+Tabla1[[#This Row],[VALOR GLOSA DEFINITIVA]]-Tabla1[[#This Row],[VALOR LEVANTADO EN LIQUIDACION]]</f>
        <v>60112</v>
      </c>
    </row>
    <row r="19" spans="2:35" s="35" customFormat="1" ht="137.15" hidden="1" customHeight="1" x14ac:dyDescent="0.35">
      <c r="B19" s="31" t="s">
        <v>28</v>
      </c>
      <c r="C19" s="76">
        <v>4</v>
      </c>
      <c r="D19" s="31" t="s">
        <v>334</v>
      </c>
      <c r="E19" s="64" t="str">
        <f>+Tabla1[[#This Row],[CODIGO ACTIVIDAD EN PPP Y LINEAMIENTO]]&amp;Tabla1[[#This Row],[ENTORNO/COMPONENTE]]</f>
        <v>4Vigilancia de la salud ambiental</v>
      </c>
      <c r="F19" s="64" t="str">
        <f>+VLOOKUP(Tabla1[[#This Row],[Columna1]],Hoja3!$D$3:$L$1908,3,FALSE)</f>
        <v>Línea Seguridad química</v>
      </c>
      <c r="G19" s="64" t="str">
        <f>+VLOOKUP(Tabla1[[#This Row],[Columna1]],Hoja3!$D$3:$W$1908,4,FALSE)</f>
        <v>IVC A ESTABLECIMIENTOS DE ESTÉTICA ORNAMENTAL</v>
      </c>
      <c r="H19" s="64" t="str">
        <f>+VLOOKUP(Tabla1[[#This Row],[Columna1]],Hoja3!$D$3:$W$1908,5,FALSE)</f>
        <v>Establecimiento vigilado y controlado</v>
      </c>
      <c r="I19" s="64" t="str">
        <f>+VLOOKUP(Tabla1[[#This Row],[Columna1]],Hoja3!$D$3:$W$1908,6,FALSE)</f>
        <v>Ver SIVIGILA</v>
      </c>
      <c r="J19" s="64" t="str">
        <f>+VLOOKUP(Tabla1[[#This Row],[Columna1]],Hoja3!$D$3:$W$1908,7,FALSE)</f>
        <v>Ver SIVIGILA</v>
      </c>
      <c r="K19" s="31" t="s">
        <v>35</v>
      </c>
      <c r="L19" s="32" t="s">
        <v>479</v>
      </c>
      <c r="M19" s="64" t="str">
        <f>+Tabla1[[#This Row],[Columna1]]&amp;Tabla1[[#This Row],[LOCALIDAD]]&amp;Tabla1[[#This Row],[MES]]</f>
        <v>4Vigilancia de la salud ambientalENGATIVAD. MARZO 2025</v>
      </c>
      <c r="N19" s="31" t="s">
        <v>516</v>
      </c>
      <c r="O19" s="67">
        <f>+VLOOKUP(Tabla1[[#This Row],[concatenar]],Hoja3!$M$3:$W$1908,2,FALSE)</f>
        <v>0</v>
      </c>
      <c r="P19" s="67">
        <f>+VLOOKUP(Tabla1[[#This Row],[concatenar]],Hoja3!$M$3:$W$1908,3,FALSE)</f>
        <v>90168</v>
      </c>
      <c r="Q19" s="116">
        <f>+VLOOKUP(Tabla1[[#This Row],[concatenar]],Hoja3!$M$3:$W$1908,8,FALSE)</f>
        <v>0</v>
      </c>
      <c r="R19" s="109">
        <f>+VLOOKUP(Tabla1[[#This Row],[concatenar]],Hoja3!$M$3:$W$1908,9,FALSE)</f>
        <v>137</v>
      </c>
      <c r="S19" s="114">
        <f>+VLOOKUP(Tabla1[[#This Row],[concatenar]],Hoja3!$M$3:$W$1908,10,FALSE)</f>
        <v>0</v>
      </c>
      <c r="T19" s="67">
        <f>+VLOOKUP(Tabla1[[#This Row],[concatenar]],Hoja3!$M$3:$W$1908,11,FALSE)</f>
        <v>12353016</v>
      </c>
      <c r="U19" s="31" t="s">
        <v>54</v>
      </c>
      <c r="V19" s="33">
        <v>1</v>
      </c>
      <c r="W19" s="31">
        <v>0</v>
      </c>
      <c r="X19" s="31">
        <v>3</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270504</v>
      </c>
      <c r="AA19" s="68">
        <f>+ROUND(Tabla1[[#This Row],[VALOR DE LA GLOSA 2024]]+Tabla1[[#This Row],[VALOR DE LA GLOSA 2025]],0)</f>
        <v>270504</v>
      </c>
      <c r="AB19" s="75" t="s">
        <v>541</v>
      </c>
      <c r="AC19" s="292" t="s">
        <v>1368</v>
      </c>
      <c r="AD19" s="131"/>
      <c r="AE19" s="31"/>
      <c r="AF19" s="131">
        <f>+Tabla1[[#This Row],[VALOR TOTAL DE LA GLOSA]]-Tabla1[[#This Row],[Valor soportado por la Subred]]</f>
        <v>270504</v>
      </c>
      <c r="AG19" s="31"/>
      <c r="AH19" s="31"/>
      <c r="AI19" s="131">
        <f>+Tabla1[[#This Row],[VALOR GLOSA DEFINITIVA]]-Tabla1[[#This Row],[VALOR LEVANTADO EN LIQUIDACION]]</f>
        <v>270504</v>
      </c>
    </row>
    <row r="20" spans="2:35" s="35" customFormat="1" ht="137.15" hidden="1" customHeight="1" x14ac:dyDescent="0.35">
      <c r="B20" s="31" t="s">
        <v>28</v>
      </c>
      <c r="C20" s="76">
        <v>22</v>
      </c>
      <c r="D20" s="31" t="s">
        <v>334</v>
      </c>
      <c r="E20" s="64" t="str">
        <f>+Tabla1[[#This Row],[CODIGO ACTIVIDAD EN PPP Y LINEAMIENTO]]&amp;Tabla1[[#This Row],[ENTORNO/COMPONENTE]]</f>
        <v>22Vigilancia de la salud ambiental</v>
      </c>
      <c r="F20" s="64" t="str">
        <f>+VLOOKUP(Tabla1[[#This Row],[Columna1]],Hoja3!$D$3:$L$1908,3,FALSE)</f>
        <v>Línea Seguridad química</v>
      </c>
      <c r="G20" s="64" t="str">
        <f>+VLOOKUP(Tabla1[[#This Row],[Columna1]],Hoja3!$D$3:$W$1908,4,FALSE)</f>
        <v>IVC A MICROEMPRESAS Y PEQUEÑAS EMPRESAS</v>
      </c>
      <c r="H20" s="64" t="str">
        <f>+VLOOKUP(Tabla1[[#This Row],[Columna1]],Hoja3!$D$3:$W$1908,5,FALSE)</f>
        <v>Establecimiento vigilado y controlado</v>
      </c>
      <c r="I20" s="64" t="str">
        <f>+VLOOKUP(Tabla1[[#This Row],[Columna1]],Hoja3!$D$3:$W$1908,6,FALSE)</f>
        <v>Ver SIVIGILA</v>
      </c>
      <c r="J20" s="64" t="str">
        <f>+VLOOKUP(Tabla1[[#This Row],[Columna1]],Hoja3!$D$3:$W$1908,7,FALSE)</f>
        <v>Ver SIVIGILA</v>
      </c>
      <c r="K20" s="31" t="s">
        <v>35</v>
      </c>
      <c r="L20" s="32" t="s">
        <v>479</v>
      </c>
      <c r="M20" s="64" t="str">
        <f>+Tabla1[[#This Row],[Columna1]]&amp;Tabla1[[#This Row],[LOCALIDAD]]&amp;Tabla1[[#This Row],[MES]]</f>
        <v>22Vigilancia de la salud ambientalENGATIVAD. MARZO 2025</v>
      </c>
      <c r="N20" s="31" t="s">
        <v>516</v>
      </c>
      <c r="O20" s="67">
        <f>+VLOOKUP(Tabla1[[#This Row],[concatenar]],Hoja3!$M$3:$W$1908,2,FALSE)</f>
        <v>0</v>
      </c>
      <c r="P20" s="67">
        <f>+VLOOKUP(Tabla1[[#This Row],[concatenar]],Hoja3!$M$3:$W$1908,3,FALSE)</f>
        <v>90168</v>
      </c>
      <c r="Q20" s="116">
        <f>+VLOOKUP(Tabla1[[#This Row],[concatenar]],Hoja3!$M$3:$W$1908,8,FALSE)</f>
        <v>0</v>
      </c>
      <c r="R20" s="109">
        <f>+VLOOKUP(Tabla1[[#This Row],[concatenar]],Hoja3!$M$3:$W$1908,9,FALSE)</f>
        <v>51</v>
      </c>
      <c r="S20" s="114">
        <f>+VLOOKUP(Tabla1[[#This Row],[concatenar]],Hoja3!$M$3:$W$1908,10,FALSE)</f>
        <v>0</v>
      </c>
      <c r="T20" s="67">
        <f>+VLOOKUP(Tabla1[[#This Row],[concatenar]],Hoja3!$M$3:$W$1908,11,FALSE)</f>
        <v>4598568</v>
      </c>
      <c r="U20" s="31" t="s">
        <v>54</v>
      </c>
      <c r="V20" s="33">
        <v>1</v>
      </c>
      <c r="W20" s="31">
        <v>0</v>
      </c>
      <c r="X20" s="31">
        <v>1</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90168</v>
      </c>
      <c r="AA20" s="68">
        <f>+ROUND(Tabla1[[#This Row],[VALOR DE LA GLOSA 2024]]+Tabla1[[#This Row],[VALOR DE LA GLOSA 2025]],0)</f>
        <v>90168</v>
      </c>
      <c r="AB20" s="75" t="s">
        <v>542</v>
      </c>
      <c r="AC20" s="292" t="s">
        <v>1368</v>
      </c>
      <c r="AD20" s="131"/>
      <c r="AE20" s="31"/>
      <c r="AF20" s="131">
        <f>+Tabla1[[#This Row],[VALOR TOTAL DE LA GLOSA]]-Tabla1[[#This Row],[Valor soportado por la Subred]]</f>
        <v>90168</v>
      </c>
      <c r="AG20" s="31"/>
      <c r="AH20" s="31"/>
      <c r="AI20" s="131">
        <f>+Tabla1[[#This Row],[VALOR GLOSA DEFINITIVA]]-Tabla1[[#This Row],[VALOR LEVANTADO EN LIQUIDACION]]</f>
        <v>90168</v>
      </c>
    </row>
    <row r="21" spans="2:35" s="35" customFormat="1" ht="137.15" hidden="1" customHeight="1" x14ac:dyDescent="0.35">
      <c r="B21" s="31" t="s">
        <v>28</v>
      </c>
      <c r="C21" s="76">
        <v>1205</v>
      </c>
      <c r="D21" s="31" t="s">
        <v>334</v>
      </c>
      <c r="E21" s="64" t="str">
        <f>+Tabla1[[#This Row],[CODIGO ACTIVIDAD EN PPP Y LINEAMIENTO]]&amp;Tabla1[[#This Row],[ENTORNO/COMPONENTE]]</f>
        <v>1205Vigilancia de la salud ambiental</v>
      </c>
      <c r="F21" s="64" t="str">
        <f>+VLOOKUP(Tabla1[[#This Row],[Columna1]],Hoja3!$D$3:$L$1908,3,FALSE)</f>
        <v>Línea Seguridad química</v>
      </c>
      <c r="G21" s="64" t="str">
        <f>+VLOOKUP(Tabla1[[#This Row],[Columna1]],Hoja3!$D$3:$W$1908,4,FALSE)</f>
        <v>IVC A ESTABLECIMIENTOS DE ESTÉTICA FACIAL Y/O CORPORAL Y ESTÉTICA ORNAMENTAL</v>
      </c>
      <c r="H21" s="64" t="str">
        <f>+VLOOKUP(Tabla1[[#This Row],[Columna1]],Hoja3!$D$3:$W$1908,5,FALSE)</f>
        <v>Establecimiento vigilado y controlado</v>
      </c>
      <c r="I21" s="64" t="str">
        <f>+VLOOKUP(Tabla1[[#This Row],[Columna1]],Hoja3!$D$3:$W$1908,6,FALSE)</f>
        <v>Ver SIVIGILA</v>
      </c>
      <c r="J21" s="64" t="str">
        <f>+VLOOKUP(Tabla1[[#This Row],[Columna1]],Hoja3!$D$3:$W$1908,7,FALSE)</f>
        <v>Ver SIVIGILA</v>
      </c>
      <c r="K21" s="31" t="s">
        <v>35</v>
      </c>
      <c r="L21" s="32" t="s">
        <v>479</v>
      </c>
      <c r="M21" s="64" t="str">
        <f>+Tabla1[[#This Row],[Columna1]]&amp;Tabla1[[#This Row],[LOCALIDAD]]&amp;Tabla1[[#This Row],[MES]]</f>
        <v>1205Vigilancia de la salud ambientalENGATIVAD. MARZO 2025</v>
      </c>
      <c r="N21" s="31" t="s">
        <v>516</v>
      </c>
      <c r="O21" s="67">
        <f>+VLOOKUP(Tabla1[[#This Row],[concatenar]],Hoja3!$M$3:$W$1908,2,FALSE)</f>
        <v>0</v>
      </c>
      <c r="P21" s="67">
        <f>+VLOOKUP(Tabla1[[#This Row],[concatenar]],Hoja3!$M$3:$W$1908,3,FALSE)</f>
        <v>180336</v>
      </c>
      <c r="Q21" s="116">
        <f>+VLOOKUP(Tabla1[[#This Row],[concatenar]],Hoja3!$M$3:$W$1908,8,FALSE)</f>
        <v>0</v>
      </c>
      <c r="R21" s="109">
        <f>+VLOOKUP(Tabla1[[#This Row],[concatenar]],Hoja3!$M$3:$W$1908,9,FALSE)</f>
        <v>16</v>
      </c>
      <c r="S21" s="114">
        <f>+VLOOKUP(Tabla1[[#This Row],[concatenar]],Hoja3!$M$3:$W$1908,10,FALSE)</f>
        <v>0</v>
      </c>
      <c r="T21" s="67">
        <f>+VLOOKUP(Tabla1[[#This Row],[concatenar]],Hoja3!$M$3:$W$1908,11,FALSE)</f>
        <v>2885376</v>
      </c>
      <c r="U21" s="31" t="s">
        <v>54</v>
      </c>
      <c r="V21" s="33">
        <v>1</v>
      </c>
      <c r="W21" s="31">
        <v>0</v>
      </c>
      <c r="X21" s="31">
        <v>1</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180336</v>
      </c>
      <c r="AA21" s="68">
        <f>+ROUND(Tabla1[[#This Row],[VALOR DE LA GLOSA 2024]]+Tabla1[[#This Row],[VALOR DE LA GLOSA 2025]],0)</f>
        <v>180336</v>
      </c>
      <c r="AB21" s="75" t="s">
        <v>543</v>
      </c>
      <c r="AC21" s="292" t="s">
        <v>1368</v>
      </c>
      <c r="AD21" s="131"/>
      <c r="AE21" s="31"/>
      <c r="AF21" s="131">
        <f>+Tabla1[[#This Row],[VALOR TOTAL DE LA GLOSA]]-Tabla1[[#This Row],[Valor soportado por la Subred]]</f>
        <v>180336</v>
      </c>
      <c r="AG21" s="31"/>
      <c r="AH21" s="31"/>
      <c r="AI21" s="131">
        <f>+Tabla1[[#This Row],[VALOR GLOSA DEFINITIVA]]-Tabla1[[#This Row],[VALOR LEVANTADO EN LIQUIDACION]]</f>
        <v>180336</v>
      </c>
    </row>
    <row r="22" spans="2:35" s="35" customFormat="1" ht="137.15" hidden="1" customHeight="1" x14ac:dyDescent="0.35">
      <c r="B22" s="31" t="s">
        <v>28</v>
      </c>
      <c r="C22" s="76">
        <v>1742</v>
      </c>
      <c r="D22" s="31" t="s">
        <v>334</v>
      </c>
      <c r="E22" s="64" t="str">
        <f>+Tabla1[[#This Row],[CODIGO ACTIVIDAD EN PPP Y LINEAMIENTO]]&amp;Tabla1[[#This Row],[ENTORNO/COMPONENTE]]</f>
        <v>1742Vigilancia de la salud ambiental</v>
      </c>
      <c r="F22" s="64" t="str">
        <f>+VLOOKUP(Tabla1[[#This Row],[Columna1]],Hoja3!$D$3:$L$1908,3,FALSE)</f>
        <v>Línea Seguridad química</v>
      </c>
      <c r="G22" s="64" t="str">
        <f>+VLOOKUP(Tabla1[[#This Row],[Columna1]],Hoja3!$D$3:$W$1908,4,FALSE)</f>
        <v>IVC A DEPÓSITOS DE MATERIAL DE CONSTRUCCIÓN DE MENOS DE 20 TRABAJADORES</v>
      </c>
      <c r="H22" s="64" t="str">
        <f>+VLOOKUP(Tabla1[[#This Row],[Columna1]],Hoja3!$D$3:$W$1908,5,FALSE)</f>
        <v>Establecimiento vigilado y controlado</v>
      </c>
      <c r="I22" s="64" t="str">
        <f>+VLOOKUP(Tabla1[[#This Row],[Columna1]],Hoja3!$D$3:$W$1908,6,FALSE)</f>
        <v>Ver SIVIGILA</v>
      </c>
      <c r="J22" s="64" t="str">
        <f>+VLOOKUP(Tabla1[[#This Row],[Columna1]],Hoja3!$D$3:$W$1908,7,FALSE)</f>
        <v>Ver SIVIGILA</v>
      </c>
      <c r="K22" s="31" t="s">
        <v>35</v>
      </c>
      <c r="L22" s="32" t="s">
        <v>479</v>
      </c>
      <c r="M22" s="64" t="str">
        <f>+Tabla1[[#This Row],[Columna1]]&amp;Tabla1[[#This Row],[LOCALIDAD]]&amp;Tabla1[[#This Row],[MES]]</f>
        <v>1742Vigilancia de la salud ambientalENGATIVAD. MARZO 2025</v>
      </c>
      <c r="N22" s="31" t="s">
        <v>516</v>
      </c>
      <c r="O22" s="67">
        <f>+VLOOKUP(Tabla1[[#This Row],[concatenar]],Hoja3!$M$3:$W$1908,2,FALSE)</f>
        <v>0</v>
      </c>
      <c r="P22" s="67">
        <f>+VLOOKUP(Tabla1[[#This Row],[concatenar]],Hoja3!$M$3:$W$1908,3,FALSE)</f>
        <v>60112</v>
      </c>
      <c r="Q22" s="116">
        <f>+VLOOKUP(Tabla1[[#This Row],[concatenar]],Hoja3!$M$3:$W$1908,8,FALSE)</f>
        <v>0</v>
      </c>
      <c r="R22" s="109">
        <f>+VLOOKUP(Tabla1[[#This Row],[concatenar]],Hoja3!$M$3:$W$1908,9,FALSE)</f>
        <v>23</v>
      </c>
      <c r="S22" s="114">
        <f>+VLOOKUP(Tabla1[[#This Row],[concatenar]],Hoja3!$M$3:$W$1908,10,FALSE)</f>
        <v>0</v>
      </c>
      <c r="T22" s="67">
        <f>+VLOOKUP(Tabla1[[#This Row],[concatenar]],Hoja3!$M$3:$W$1908,11,FALSE)</f>
        <v>1382576</v>
      </c>
      <c r="U22" s="31" t="s">
        <v>54</v>
      </c>
      <c r="V22" s="33">
        <v>1</v>
      </c>
      <c r="W22" s="31">
        <v>0</v>
      </c>
      <c r="X22" s="31">
        <v>1</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60112</v>
      </c>
      <c r="AA22" s="68">
        <f>+ROUND(Tabla1[[#This Row],[VALOR DE LA GLOSA 2024]]+Tabla1[[#This Row],[VALOR DE LA GLOSA 2025]],0)</f>
        <v>60112</v>
      </c>
      <c r="AB22" s="75" t="s">
        <v>544</v>
      </c>
      <c r="AC22" s="292" t="s">
        <v>1368</v>
      </c>
      <c r="AD22" s="131"/>
      <c r="AE22" s="31"/>
      <c r="AF22" s="131">
        <f>+Tabla1[[#This Row],[VALOR TOTAL DE LA GLOSA]]-Tabla1[[#This Row],[Valor soportado por la Subred]]</f>
        <v>60112</v>
      </c>
      <c r="AG22" s="31"/>
      <c r="AH22" s="31"/>
      <c r="AI22" s="131">
        <f>+Tabla1[[#This Row],[VALOR GLOSA DEFINITIVA]]-Tabla1[[#This Row],[VALOR LEVANTADO EN LIQUIDACION]]</f>
        <v>60112</v>
      </c>
    </row>
    <row r="23" spans="2:35" s="35" customFormat="1" ht="137.15" hidden="1" customHeight="1" x14ac:dyDescent="0.35">
      <c r="B23" s="31" t="s">
        <v>28</v>
      </c>
      <c r="C23" s="76">
        <v>1750</v>
      </c>
      <c r="D23" s="31" t="s">
        <v>334</v>
      </c>
      <c r="E23" s="64" t="str">
        <f>+Tabla1[[#This Row],[CODIGO ACTIVIDAD EN PPP Y LINEAMIENTO]]&amp;Tabla1[[#This Row],[ENTORNO/COMPONENTE]]</f>
        <v>1750Vigilancia de la salud ambiental</v>
      </c>
      <c r="F23" s="64" t="str">
        <f>+VLOOKUP(Tabla1[[#This Row],[Columna1]],Hoja3!$D$3:$L$1908,3,FALSE)</f>
        <v>Línea Seguridad química</v>
      </c>
      <c r="G23" s="64" t="str">
        <f>+VLOOKUP(Tabla1[[#This Row],[Columna1]],Hoja3!$D$3:$W$1908,4,FALSE)</f>
        <v>IVC A INDUSTRIA DE LA MADERA DE MENOS DE 20 TRABAJADORES</v>
      </c>
      <c r="H23" s="64" t="str">
        <f>+VLOOKUP(Tabla1[[#This Row],[Columna1]],Hoja3!$D$3:$W$1908,5,FALSE)</f>
        <v>Establecimiento vigilado y controlado</v>
      </c>
      <c r="I23" s="64" t="str">
        <f>+VLOOKUP(Tabla1[[#This Row],[Columna1]],Hoja3!$D$3:$W$1908,6,FALSE)</f>
        <v>Ver SIVIGILA</v>
      </c>
      <c r="J23" s="64" t="str">
        <f>+VLOOKUP(Tabla1[[#This Row],[Columna1]],Hoja3!$D$3:$W$1908,7,FALSE)</f>
        <v>Ver SIVIGILA</v>
      </c>
      <c r="K23" s="31" t="s">
        <v>35</v>
      </c>
      <c r="L23" s="32" t="s">
        <v>479</v>
      </c>
      <c r="M23" s="64" t="str">
        <f>+Tabla1[[#This Row],[Columna1]]&amp;Tabla1[[#This Row],[LOCALIDAD]]&amp;Tabla1[[#This Row],[MES]]</f>
        <v>1750Vigilancia de la salud ambientalENGATIVAD. MARZO 2025</v>
      </c>
      <c r="N23" s="31" t="s">
        <v>516</v>
      </c>
      <c r="O23" s="67">
        <f>+VLOOKUP(Tabla1[[#This Row],[concatenar]],Hoja3!$M$3:$W$1908,2,FALSE)</f>
        <v>0</v>
      </c>
      <c r="P23" s="67">
        <f>+VLOOKUP(Tabla1[[#This Row],[concatenar]],Hoja3!$M$3:$W$1908,3,FALSE)</f>
        <v>75140</v>
      </c>
      <c r="Q23" s="116">
        <f>+VLOOKUP(Tabla1[[#This Row],[concatenar]],Hoja3!$M$3:$W$1908,8,FALSE)</f>
        <v>0</v>
      </c>
      <c r="R23" s="109">
        <f>+VLOOKUP(Tabla1[[#This Row],[concatenar]],Hoja3!$M$3:$W$1908,9,FALSE)</f>
        <v>8</v>
      </c>
      <c r="S23" s="114">
        <f>+VLOOKUP(Tabla1[[#This Row],[concatenar]],Hoja3!$M$3:$W$1908,10,FALSE)</f>
        <v>0</v>
      </c>
      <c r="T23" s="67">
        <f>+VLOOKUP(Tabla1[[#This Row],[concatenar]],Hoja3!$M$3:$W$1908,11,FALSE)</f>
        <v>601120</v>
      </c>
      <c r="U23" s="31" t="s">
        <v>54</v>
      </c>
      <c r="V23" s="33">
        <v>1</v>
      </c>
      <c r="W23" s="31">
        <v>0</v>
      </c>
      <c r="X23" s="31">
        <v>1</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75140</v>
      </c>
      <c r="AA23" s="68">
        <f>+ROUND(Tabla1[[#This Row],[VALOR DE LA GLOSA 2024]]+Tabla1[[#This Row],[VALOR DE LA GLOSA 2025]],0)</f>
        <v>75140</v>
      </c>
      <c r="AB23" s="75" t="s">
        <v>545</v>
      </c>
      <c r="AC23" s="292" t="s">
        <v>1369</v>
      </c>
      <c r="AD23" s="131"/>
      <c r="AE23" s="31"/>
      <c r="AF23" s="131">
        <f>+Tabla1[[#This Row],[VALOR TOTAL DE LA GLOSA]]-Tabla1[[#This Row],[Valor soportado por la Subred]]</f>
        <v>75140</v>
      </c>
      <c r="AG23" s="31"/>
      <c r="AH23" s="31"/>
      <c r="AI23" s="131">
        <f>+Tabla1[[#This Row],[VALOR GLOSA DEFINITIVA]]-Tabla1[[#This Row],[VALOR LEVANTADO EN LIQUIDACION]]</f>
        <v>75140</v>
      </c>
    </row>
    <row r="24" spans="2:35" s="35" customFormat="1" ht="137.15" hidden="1" customHeight="1" x14ac:dyDescent="0.35">
      <c r="B24" s="31" t="s">
        <v>462</v>
      </c>
      <c r="C24" s="76">
        <v>1759</v>
      </c>
      <c r="D24" s="31" t="s">
        <v>334</v>
      </c>
      <c r="E24" s="64" t="str">
        <f>+Tabla1[[#This Row],[CODIGO ACTIVIDAD EN PPP Y LINEAMIENTO]]&amp;Tabla1[[#This Row],[ENTORNO/COMPONENTE]]</f>
        <v>1759Vigilancia de la salud ambiental</v>
      </c>
      <c r="F24" s="64" t="str">
        <f>+VLOOKUP(Tabla1[[#This Row],[Columna1]],Hoja3!$D$3:$L$1908,3,FALSE)</f>
        <v>Línea Seguridad química</v>
      </c>
      <c r="G24" s="64" t="str">
        <f>+VLOOKUP(Tabla1[[#This Row],[Columna1]],Hoja3!$D$3:$W$1908,4,FALSE)</f>
        <v>IVC A ESTABLECIMIENTOS DE MANTENIMIENTO AUTOMOTRIZ DE MENOS DE 20 TRABAJADORES</v>
      </c>
      <c r="H24" s="64" t="str">
        <f>+VLOOKUP(Tabla1[[#This Row],[Columna1]],Hoja3!$D$3:$W$1908,5,FALSE)</f>
        <v>Establecimiento vigilado y controlado</v>
      </c>
      <c r="I24" s="64" t="str">
        <f>+VLOOKUP(Tabla1[[#This Row],[Columna1]],Hoja3!$D$3:$W$1908,6,FALSE)</f>
        <v>Ver SIVIGILA</v>
      </c>
      <c r="J24" s="64" t="str">
        <f>+VLOOKUP(Tabla1[[#This Row],[Columna1]],Hoja3!$D$3:$W$1908,7,FALSE)</f>
        <v>Ver SIVIGILA</v>
      </c>
      <c r="K24" s="31" t="s">
        <v>35</v>
      </c>
      <c r="L24" s="32" t="s">
        <v>479</v>
      </c>
      <c r="M24" s="64" t="str">
        <f>+Tabla1[[#This Row],[Columna1]]&amp;Tabla1[[#This Row],[LOCALIDAD]]&amp;Tabla1[[#This Row],[MES]]</f>
        <v>1759Vigilancia de la salud ambientalENGATIVAD. MARZO 2025</v>
      </c>
      <c r="N24" s="31" t="s">
        <v>517</v>
      </c>
      <c r="O24" s="67">
        <f>+VLOOKUP(Tabla1[[#This Row],[concatenar]],Hoja3!$M$3:$W$1908,2,FALSE)</f>
        <v>0</v>
      </c>
      <c r="P24" s="67">
        <f>+VLOOKUP(Tabla1[[#This Row],[concatenar]],Hoja3!$M$3:$W$1908,3,FALSE)</f>
        <v>60112</v>
      </c>
      <c r="Q24" s="116">
        <f>+VLOOKUP(Tabla1[[#This Row],[concatenar]],Hoja3!$M$3:$W$1908,8,FALSE)</f>
        <v>0</v>
      </c>
      <c r="R24" s="109">
        <f>+VLOOKUP(Tabla1[[#This Row],[concatenar]],Hoja3!$M$3:$W$1908,9,FALSE)</f>
        <v>30</v>
      </c>
      <c r="S24" s="114">
        <f>+VLOOKUP(Tabla1[[#This Row],[concatenar]],Hoja3!$M$3:$W$1908,10,FALSE)</f>
        <v>0</v>
      </c>
      <c r="T24" s="67">
        <f>+VLOOKUP(Tabla1[[#This Row],[concatenar]],Hoja3!$M$3:$W$1908,11,FALSE)</f>
        <v>1803360</v>
      </c>
      <c r="U24" s="31" t="s">
        <v>54</v>
      </c>
      <c r="V24" s="33">
        <v>1</v>
      </c>
      <c r="W24" s="31">
        <v>0</v>
      </c>
      <c r="X24" s="31">
        <v>1</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60112</v>
      </c>
      <c r="AA24" s="68">
        <f>+ROUND(Tabla1[[#This Row],[VALOR DE LA GLOSA 2024]]+Tabla1[[#This Row],[VALOR DE LA GLOSA 2025]],0)</f>
        <v>60112</v>
      </c>
      <c r="AB24" s="75" t="s">
        <v>546</v>
      </c>
      <c r="AC24" s="292" t="s">
        <v>1370</v>
      </c>
      <c r="AD24" s="131"/>
      <c r="AE24" s="31"/>
      <c r="AF24" s="131">
        <f>+Tabla1[[#This Row],[VALOR TOTAL DE LA GLOSA]]-Tabla1[[#This Row],[Valor soportado por la Subred]]</f>
        <v>60112</v>
      </c>
      <c r="AG24" s="31"/>
      <c r="AH24" s="31"/>
      <c r="AI24" s="131">
        <f>+Tabla1[[#This Row],[VALOR GLOSA DEFINITIVA]]-Tabla1[[#This Row],[VALOR LEVANTADO EN LIQUIDACION]]</f>
        <v>60112</v>
      </c>
    </row>
    <row r="25" spans="2:35" s="35" customFormat="1" ht="137.15" hidden="1" customHeight="1" x14ac:dyDescent="0.35">
      <c r="B25" s="31" t="s">
        <v>28</v>
      </c>
      <c r="C25" s="76">
        <v>4</v>
      </c>
      <c r="D25" s="31" t="s">
        <v>334</v>
      </c>
      <c r="E25" s="64" t="str">
        <f>+Tabla1[[#This Row],[CODIGO ACTIVIDAD EN PPP Y LINEAMIENTO]]&amp;Tabla1[[#This Row],[ENTORNO/COMPONENTE]]</f>
        <v>4Vigilancia de la salud ambiental</v>
      </c>
      <c r="F25" s="64" t="str">
        <f>+VLOOKUP(Tabla1[[#This Row],[Columna1]],Hoja3!$D$3:$L$1908,3,FALSE)</f>
        <v>Línea Seguridad química</v>
      </c>
      <c r="G25" s="64" t="str">
        <f>+VLOOKUP(Tabla1[[#This Row],[Columna1]],Hoja3!$D$3:$W$1908,4,FALSE)</f>
        <v>IVC A ESTABLECIMIENTOS DE ESTÉTICA ORNAMENTAL</v>
      </c>
      <c r="H25" s="64" t="str">
        <f>+VLOOKUP(Tabla1[[#This Row],[Columna1]],Hoja3!$D$3:$W$1908,5,FALSE)</f>
        <v>Establecimiento vigilado y controlado</v>
      </c>
      <c r="I25" s="64" t="str">
        <f>+VLOOKUP(Tabla1[[#This Row],[Columna1]],Hoja3!$D$3:$W$1908,6,FALSE)</f>
        <v>Ver SIVIGILA</v>
      </c>
      <c r="J25" s="64" t="str">
        <f>+VLOOKUP(Tabla1[[#This Row],[Columna1]],Hoja3!$D$3:$W$1908,7,FALSE)</f>
        <v>Ver SIVIGILA</v>
      </c>
      <c r="K25" s="31" t="s">
        <v>36</v>
      </c>
      <c r="L25" s="32" t="s">
        <v>478</v>
      </c>
      <c r="M25" s="64" t="str">
        <f>+Tabla1[[#This Row],[Columna1]]&amp;Tabla1[[#This Row],[LOCALIDAD]]&amp;Tabla1[[#This Row],[MES]]</f>
        <v>4Vigilancia de la salud ambientalSUBAC. FEBRERO 2025</v>
      </c>
      <c r="N25" s="31" t="s">
        <v>518</v>
      </c>
      <c r="O25" s="67">
        <f>+VLOOKUP(Tabla1[[#This Row],[concatenar]],Hoja3!$M$3:$W$1908,2,FALSE)</f>
        <v>0</v>
      </c>
      <c r="P25" s="67">
        <f>+VLOOKUP(Tabla1[[#This Row],[concatenar]],Hoja3!$M$3:$W$1908,3,FALSE)</f>
        <v>90168</v>
      </c>
      <c r="Q25" s="116">
        <f>+VLOOKUP(Tabla1[[#This Row],[concatenar]],Hoja3!$M$3:$W$1908,8,FALSE)</f>
        <v>0</v>
      </c>
      <c r="R25" s="109">
        <f>+VLOOKUP(Tabla1[[#This Row],[concatenar]],Hoja3!$M$3:$W$1908,9,FALSE)</f>
        <v>153</v>
      </c>
      <c r="S25" s="114">
        <f>+VLOOKUP(Tabla1[[#This Row],[concatenar]],Hoja3!$M$3:$W$1908,10,FALSE)</f>
        <v>0</v>
      </c>
      <c r="T25" s="67">
        <f>+VLOOKUP(Tabla1[[#This Row],[concatenar]],Hoja3!$M$3:$W$1908,11,FALSE)</f>
        <v>13795704</v>
      </c>
      <c r="U25" s="31" t="s">
        <v>54</v>
      </c>
      <c r="V25" s="33">
        <v>1</v>
      </c>
      <c r="W25" s="31">
        <v>0</v>
      </c>
      <c r="X25" s="31">
        <v>1</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90168</v>
      </c>
      <c r="AA25" s="68">
        <f>+ROUND(Tabla1[[#This Row],[VALOR DE LA GLOSA 2024]]+Tabla1[[#This Row],[VALOR DE LA GLOSA 2025]],0)</f>
        <v>90168</v>
      </c>
      <c r="AB25" s="75" t="s">
        <v>1329</v>
      </c>
      <c r="AC25" s="292" t="s">
        <v>1371</v>
      </c>
      <c r="AD25" s="131"/>
      <c r="AE25" s="31"/>
      <c r="AF25" s="131">
        <f>+Tabla1[[#This Row],[VALOR TOTAL DE LA GLOSA]]-Tabla1[[#This Row],[Valor soportado por la Subred]]</f>
        <v>90168</v>
      </c>
      <c r="AG25" s="31"/>
      <c r="AH25" s="31"/>
      <c r="AI25" s="131">
        <f>+Tabla1[[#This Row],[VALOR GLOSA DEFINITIVA]]-Tabla1[[#This Row],[VALOR LEVANTADO EN LIQUIDACION]]</f>
        <v>90168</v>
      </c>
    </row>
    <row r="26" spans="2:35" s="35" customFormat="1" ht="137.15" hidden="1" customHeight="1" x14ac:dyDescent="0.35">
      <c r="B26" s="31" t="s">
        <v>28</v>
      </c>
      <c r="C26" s="76">
        <v>22</v>
      </c>
      <c r="D26" s="31" t="s">
        <v>334</v>
      </c>
      <c r="E26" s="64" t="str">
        <f>+Tabla1[[#This Row],[CODIGO ACTIVIDAD EN PPP Y LINEAMIENTO]]&amp;Tabla1[[#This Row],[ENTORNO/COMPONENTE]]</f>
        <v>22Vigilancia de la salud ambiental</v>
      </c>
      <c r="F26" s="64" t="str">
        <f>+VLOOKUP(Tabla1[[#This Row],[Columna1]],Hoja3!$D$3:$L$1908,3,FALSE)</f>
        <v>Línea Seguridad química</v>
      </c>
      <c r="G26" s="64" t="str">
        <f>+VLOOKUP(Tabla1[[#This Row],[Columna1]],Hoja3!$D$3:$W$1908,4,FALSE)</f>
        <v>IVC A MICROEMPRESAS Y PEQUEÑAS EMPRESAS</v>
      </c>
      <c r="H26" s="64" t="str">
        <f>+VLOOKUP(Tabla1[[#This Row],[Columna1]],Hoja3!$D$3:$W$1908,5,FALSE)</f>
        <v>Establecimiento vigilado y controlado</v>
      </c>
      <c r="I26" s="64" t="str">
        <f>+VLOOKUP(Tabla1[[#This Row],[Columna1]],Hoja3!$D$3:$W$1908,6,FALSE)</f>
        <v>Ver SIVIGILA</v>
      </c>
      <c r="J26" s="64" t="str">
        <f>+VLOOKUP(Tabla1[[#This Row],[Columna1]],Hoja3!$D$3:$W$1908,7,FALSE)</f>
        <v>Ver SIVIGILA</v>
      </c>
      <c r="K26" s="31" t="s">
        <v>36</v>
      </c>
      <c r="L26" s="32" t="s">
        <v>478</v>
      </c>
      <c r="M26" s="64" t="str">
        <f>+Tabla1[[#This Row],[Columna1]]&amp;Tabla1[[#This Row],[LOCALIDAD]]&amp;Tabla1[[#This Row],[MES]]</f>
        <v>22Vigilancia de la salud ambientalSUBAC. FEBRERO 2025</v>
      </c>
      <c r="N26" s="31" t="s">
        <v>518</v>
      </c>
      <c r="O26" s="67">
        <f>+VLOOKUP(Tabla1[[#This Row],[concatenar]],Hoja3!$M$3:$W$1908,2,FALSE)</f>
        <v>0</v>
      </c>
      <c r="P26" s="67">
        <f>+VLOOKUP(Tabla1[[#This Row],[concatenar]],Hoja3!$M$3:$W$1908,3,FALSE)</f>
        <v>90168</v>
      </c>
      <c r="Q26" s="116">
        <f>+VLOOKUP(Tabla1[[#This Row],[concatenar]],Hoja3!$M$3:$W$1908,8,FALSE)</f>
        <v>0</v>
      </c>
      <c r="R26" s="109">
        <f>+VLOOKUP(Tabla1[[#This Row],[concatenar]],Hoja3!$M$3:$W$1908,9,FALSE)</f>
        <v>34</v>
      </c>
      <c r="S26" s="114">
        <f>+VLOOKUP(Tabla1[[#This Row],[concatenar]],Hoja3!$M$3:$W$1908,10,FALSE)</f>
        <v>0</v>
      </c>
      <c r="T26" s="67">
        <f>+VLOOKUP(Tabla1[[#This Row],[concatenar]],Hoja3!$M$3:$W$1908,11,FALSE)</f>
        <v>3065712</v>
      </c>
      <c r="U26" s="31" t="s">
        <v>54</v>
      </c>
      <c r="V26" s="33">
        <v>1</v>
      </c>
      <c r="W26" s="31">
        <v>0</v>
      </c>
      <c r="X26" s="31">
        <v>2</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180336</v>
      </c>
      <c r="AA26" s="68">
        <f>+ROUND(Tabla1[[#This Row],[VALOR DE LA GLOSA 2024]]+Tabla1[[#This Row],[VALOR DE LA GLOSA 2025]],0)</f>
        <v>180336</v>
      </c>
      <c r="AB26" s="75" t="s">
        <v>1330</v>
      </c>
      <c r="AC26" s="292" t="s">
        <v>1371</v>
      </c>
      <c r="AD26" s="131"/>
      <c r="AE26" s="31"/>
      <c r="AF26" s="131">
        <f>+Tabla1[[#This Row],[VALOR TOTAL DE LA GLOSA]]-Tabla1[[#This Row],[Valor soportado por la Subred]]</f>
        <v>180336</v>
      </c>
      <c r="AG26" s="31"/>
      <c r="AH26" s="31"/>
      <c r="AI26" s="131">
        <f>+Tabla1[[#This Row],[VALOR GLOSA DEFINITIVA]]-Tabla1[[#This Row],[VALOR LEVANTADO EN LIQUIDACION]]</f>
        <v>180336</v>
      </c>
    </row>
    <row r="27" spans="2:35" s="35" customFormat="1" ht="137.15" hidden="1" customHeight="1" x14ac:dyDescent="0.35">
      <c r="B27" s="31" t="s">
        <v>28</v>
      </c>
      <c r="C27" s="76">
        <v>1742</v>
      </c>
      <c r="D27" s="31" t="s">
        <v>334</v>
      </c>
      <c r="E27" s="64" t="str">
        <f>+Tabla1[[#This Row],[CODIGO ACTIVIDAD EN PPP Y LINEAMIENTO]]&amp;Tabla1[[#This Row],[ENTORNO/COMPONENTE]]</f>
        <v>1742Vigilancia de la salud ambiental</v>
      </c>
      <c r="F27" s="64" t="str">
        <f>+VLOOKUP(Tabla1[[#This Row],[Columna1]],Hoja3!$D$3:$L$1908,3,FALSE)</f>
        <v>Línea Seguridad química</v>
      </c>
      <c r="G27" s="64" t="str">
        <f>+VLOOKUP(Tabla1[[#This Row],[Columna1]],Hoja3!$D$3:$W$1908,4,FALSE)</f>
        <v>IVC A DEPÓSITOS DE MATERIAL DE CONSTRUCCIÓN DE MENOS DE 20 TRABAJADORES</v>
      </c>
      <c r="H27" s="64" t="str">
        <f>+VLOOKUP(Tabla1[[#This Row],[Columna1]],Hoja3!$D$3:$W$1908,5,FALSE)</f>
        <v>Establecimiento vigilado y controlado</v>
      </c>
      <c r="I27" s="64" t="str">
        <f>+VLOOKUP(Tabla1[[#This Row],[Columna1]],Hoja3!$D$3:$W$1908,6,FALSE)</f>
        <v>Ver SIVIGILA</v>
      </c>
      <c r="J27" s="64" t="str">
        <f>+VLOOKUP(Tabla1[[#This Row],[Columna1]],Hoja3!$D$3:$W$1908,7,FALSE)</f>
        <v>Ver SIVIGILA</v>
      </c>
      <c r="K27" s="31" t="s">
        <v>36</v>
      </c>
      <c r="L27" s="32" t="s">
        <v>478</v>
      </c>
      <c r="M27" s="64" t="str">
        <f>+Tabla1[[#This Row],[Columna1]]&amp;Tabla1[[#This Row],[LOCALIDAD]]&amp;Tabla1[[#This Row],[MES]]</f>
        <v>1742Vigilancia de la salud ambientalSUBAC. FEBRERO 2025</v>
      </c>
      <c r="N27" s="31" t="s">
        <v>518</v>
      </c>
      <c r="O27" s="67">
        <f>+VLOOKUP(Tabla1[[#This Row],[concatenar]],Hoja3!$M$3:$W$1908,2,FALSE)</f>
        <v>0</v>
      </c>
      <c r="P27" s="67">
        <f>+VLOOKUP(Tabla1[[#This Row],[concatenar]],Hoja3!$M$3:$W$1908,3,FALSE)</f>
        <v>60112</v>
      </c>
      <c r="Q27" s="116">
        <f>+VLOOKUP(Tabla1[[#This Row],[concatenar]],Hoja3!$M$3:$W$1908,8,FALSE)</f>
        <v>0</v>
      </c>
      <c r="R27" s="109">
        <f>+VLOOKUP(Tabla1[[#This Row],[concatenar]],Hoja3!$M$3:$W$1908,9,FALSE)</f>
        <v>30</v>
      </c>
      <c r="S27" s="114">
        <f>+VLOOKUP(Tabla1[[#This Row],[concatenar]],Hoja3!$M$3:$W$1908,10,FALSE)</f>
        <v>0</v>
      </c>
      <c r="T27" s="67">
        <f>+VLOOKUP(Tabla1[[#This Row],[concatenar]],Hoja3!$M$3:$W$1908,11,FALSE)</f>
        <v>1803360</v>
      </c>
      <c r="U27" s="31" t="s">
        <v>54</v>
      </c>
      <c r="V27" s="33">
        <v>1</v>
      </c>
      <c r="W27" s="31">
        <v>0</v>
      </c>
      <c r="X27" s="31">
        <v>2</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120224</v>
      </c>
      <c r="AA27" s="68">
        <f>+ROUND(Tabla1[[#This Row],[VALOR DE LA GLOSA 2024]]+Tabla1[[#This Row],[VALOR DE LA GLOSA 2025]],0)</f>
        <v>120224</v>
      </c>
      <c r="AB27" s="75" t="s">
        <v>1331</v>
      </c>
      <c r="AC27" s="292" t="s">
        <v>1371</v>
      </c>
      <c r="AD27" s="131"/>
      <c r="AE27" s="31"/>
      <c r="AF27" s="131">
        <f>+Tabla1[[#This Row],[VALOR TOTAL DE LA GLOSA]]-Tabla1[[#This Row],[Valor soportado por la Subred]]</f>
        <v>120224</v>
      </c>
      <c r="AG27" s="31"/>
      <c r="AH27" s="31"/>
      <c r="AI27" s="131">
        <f>+Tabla1[[#This Row],[VALOR GLOSA DEFINITIVA]]-Tabla1[[#This Row],[VALOR LEVANTADO EN LIQUIDACION]]</f>
        <v>120224</v>
      </c>
    </row>
    <row r="28" spans="2:35" s="35" customFormat="1" ht="137.15" hidden="1" customHeight="1" x14ac:dyDescent="0.35">
      <c r="B28" s="31" t="s">
        <v>28</v>
      </c>
      <c r="C28" s="76">
        <v>1754</v>
      </c>
      <c r="D28" s="31" t="s">
        <v>334</v>
      </c>
      <c r="E28" s="64" t="str">
        <f>+Tabla1[[#This Row],[CODIGO ACTIVIDAD EN PPP Y LINEAMIENTO]]&amp;Tabla1[[#This Row],[ENTORNO/COMPONENTE]]</f>
        <v>1754Vigilancia de la salud ambiental</v>
      </c>
      <c r="F28" s="64" t="str">
        <f>+VLOOKUP(Tabla1[[#This Row],[Columna1]],Hoja3!$D$3:$L$1908,3,FALSE)</f>
        <v>Línea Seguridad química</v>
      </c>
      <c r="G28" s="64" t="str">
        <f>+VLOOKUP(Tabla1[[#This Row],[Columna1]],Hoja3!$D$3:$W$1908,4,FALSE)</f>
        <v>IVC A ESTABLECIMIENTOS QUE UTILICEN COMO MATERIA PRIMA EL METAL DE MENOS DE 20 TRABAJADORES</v>
      </c>
      <c r="H28" s="64" t="str">
        <f>+VLOOKUP(Tabla1[[#This Row],[Columna1]],Hoja3!$D$3:$W$1908,5,FALSE)</f>
        <v>Establecimiento vigilado y controlado</v>
      </c>
      <c r="I28" s="64" t="str">
        <f>+VLOOKUP(Tabla1[[#This Row],[Columna1]],Hoja3!$D$3:$W$1908,6,FALSE)</f>
        <v>Ver SIVIGILA</v>
      </c>
      <c r="J28" s="64" t="str">
        <f>+VLOOKUP(Tabla1[[#This Row],[Columna1]],Hoja3!$D$3:$W$1908,7,FALSE)</f>
        <v>Ver SIVIGILA</v>
      </c>
      <c r="K28" s="31" t="s">
        <v>36</v>
      </c>
      <c r="L28" s="32" t="s">
        <v>478</v>
      </c>
      <c r="M28" s="64" t="str">
        <f>+Tabla1[[#This Row],[Columna1]]&amp;Tabla1[[#This Row],[LOCALIDAD]]&amp;Tabla1[[#This Row],[MES]]</f>
        <v>1754Vigilancia de la salud ambientalSUBAC. FEBRERO 2025</v>
      </c>
      <c r="N28" s="31" t="s">
        <v>518</v>
      </c>
      <c r="O28" s="67">
        <f>+VLOOKUP(Tabla1[[#This Row],[concatenar]],Hoja3!$M$3:$W$1908,2,FALSE)</f>
        <v>0</v>
      </c>
      <c r="P28" s="67">
        <f>+VLOOKUP(Tabla1[[#This Row],[concatenar]],Hoja3!$M$3:$W$1908,3,FALSE)</f>
        <v>75140</v>
      </c>
      <c r="Q28" s="116">
        <f>+VLOOKUP(Tabla1[[#This Row],[concatenar]],Hoja3!$M$3:$W$1908,8,FALSE)</f>
        <v>0</v>
      </c>
      <c r="R28" s="109">
        <f>+VLOOKUP(Tabla1[[#This Row],[concatenar]],Hoja3!$M$3:$W$1908,9,FALSE)</f>
        <v>11</v>
      </c>
      <c r="S28" s="114">
        <f>+VLOOKUP(Tabla1[[#This Row],[concatenar]],Hoja3!$M$3:$W$1908,10,FALSE)</f>
        <v>0</v>
      </c>
      <c r="T28" s="67">
        <f>+VLOOKUP(Tabla1[[#This Row],[concatenar]],Hoja3!$M$3:$W$1908,11,FALSE)</f>
        <v>826540</v>
      </c>
      <c r="U28" s="31" t="s">
        <v>54</v>
      </c>
      <c r="V28" s="33">
        <v>1</v>
      </c>
      <c r="W28" s="31">
        <v>0</v>
      </c>
      <c r="X28" s="31">
        <v>2</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150280</v>
      </c>
      <c r="AA28" s="68">
        <f>+ROUND(Tabla1[[#This Row],[VALOR DE LA GLOSA 2024]]+Tabla1[[#This Row],[VALOR DE LA GLOSA 2025]],0)</f>
        <v>150280</v>
      </c>
      <c r="AB28" s="75" t="s">
        <v>547</v>
      </c>
      <c r="AC28" s="292" t="s">
        <v>1371</v>
      </c>
      <c r="AD28" s="131"/>
      <c r="AE28" s="31"/>
      <c r="AF28" s="131">
        <f>+Tabla1[[#This Row],[VALOR TOTAL DE LA GLOSA]]-Tabla1[[#This Row],[Valor soportado por la Subred]]</f>
        <v>150280</v>
      </c>
      <c r="AG28" s="31"/>
      <c r="AH28" s="31"/>
      <c r="AI28" s="131">
        <f>+Tabla1[[#This Row],[VALOR GLOSA DEFINITIVA]]-Tabla1[[#This Row],[VALOR LEVANTADO EN LIQUIDACION]]</f>
        <v>150280</v>
      </c>
    </row>
    <row r="29" spans="2:35" s="35" customFormat="1" ht="137.15" hidden="1" customHeight="1" x14ac:dyDescent="0.35">
      <c r="B29" s="31" t="s">
        <v>28</v>
      </c>
      <c r="C29" s="76">
        <v>1759</v>
      </c>
      <c r="D29" s="31" t="s">
        <v>334</v>
      </c>
      <c r="E29" s="64" t="str">
        <f>+Tabla1[[#This Row],[CODIGO ACTIVIDAD EN PPP Y LINEAMIENTO]]&amp;Tabla1[[#This Row],[ENTORNO/COMPONENTE]]</f>
        <v>1759Vigilancia de la salud ambiental</v>
      </c>
      <c r="F29" s="64" t="str">
        <f>+VLOOKUP(Tabla1[[#This Row],[Columna1]],Hoja3!$D$3:$L$1908,3,FALSE)</f>
        <v>Línea Seguridad química</v>
      </c>
      <c r="G29" s="64" t="str">
        <f>+VLOOKUP(Tabla1[[#This Row],[Columna1]],Hoja3!$D$3:$W$1908,4,FALSE)</f>
        <v>IVC A ESTABLECIMIENTOS DE MANTENIMIENTO AUTOMOTRIZ DE MENOS DE 20 TRABAJADORES</v>
      </c>
      <c r="H29" s="64" t="str">
        <f>+VLOOKUP(Tabla1[[#This Row],[Columna1]],Hoja3!$D$3:$W$1908,5,FALSE)</f>
        <v>Establecimiento vigilado y controlado</v>
      </c>
      <c r="I29" s="64" t="str">
        <f>+VLOOKUP(Tabla1[[#This Row],[Columna1]],Hoja3!$D$3:$W$1908,6,FALSE)</f>
        <v>Ver SIVIGILA</v>
      </c>
      <c r="J29" s="64" t="str">
        <f>+VLOOKUP(Tabla1[[#This Row],[Columna1]],Hoja3!$D$3:$W$1908,7,FALSE)</f>
        <v>Ver SIVIGILA</v>
      </c>
      <c r="K29" s="31" t="s">
        <v>36</v>
      </c>
      <c r="L29" s="32" t="s">
        <v>478</v>
      </c>
      <c r="M29" s="64" t="str">
        <f>+Tabla1[[#This Row],[Columna1]]&amp;Tabla1[[#This Row],[LOCALIDAD]]&amp;Tabla1[[#This Row],[MES]]</f>
        <v>1759Vigilancia de la salud ambientalSUBAC. FEBRERO 2025</v>
      </c>
      <c r="N29" s="31" t="s">
        <v>518</v>
      </c>
      <c r="O29" s="67">
        <f>+VLOOKUP(Tabla1[[#This Row],[concatenar]],Hoja3!$M$3:$W$1908,2,FALSE)</f>
        <v>0</v>
      </c>
      <c r="P29" s="67">
        <f>+VLOOKUP(Tabla1[[#This Row],[concatenar]],Hoja3!$M$3:$W$1908,3,FALSE)</f>
        <v>60112</v>
      </c>
      <c r="Q29" s="116">
        <f>+VLOOKUP(Tabla1[[#This Row],[concatenar]],Hoja3!$M$3:$W$1908,8,FALSE)</f>
        <v>0</v>
      </c>
      <c r="R29" s="109">
        <f>+VLOOKUP(Tabla1[[#This Row],[concatenar]],Hoja3!$M$3:$W$1908,9,FALSE)</f>
        <v>64</v>
      </c>
      <c r="S29" s="114">
        <f>+VLOOKUP(Tabla1[[#This Row],[concatenar]],Hoja3!$M$3:$W$1908,10,FALSE)</f>
        <v>0</v>
      </c>
      <c r="T29" s="67">
        <f>+VLOOKUP(Tabla1[[#This Row],[concatenar]],Hoja3!$M$3:$W$1908,11,FALSE)</f>
        <v>3847168</v>
      </c>
      <c r="U29" s="31" t="s">
        <v>54</v>
      </c>
      <c r="V29" s="33">
        <v>1</v>
      </c>
      <c r="W29" s="31">
        <v>0</v>
      </c>
      <c r="X29" s="31">
        <v>6</v>
      </c>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360672</v>
      </c>
      <c r="AA29" s="68">
        <f>+ROUND(Tabla1[[#This Row],[VALOR DE LA GLOSA 2024]]+Tabla1[[#This Row],[VALOR DE LA GLOSA 2025]],0)</f>
        <v>360672</v>
      </c>
      <c r="AB29" s="75" t="s">
        <v>548</v>
      </c>
      <c r="AC29" s="292" t="s">
        <v>1371</v>
      </c>
      <c r="AD29" s="131"/>
      <c r="AE29" s="31"/>
      <c r="AF29" s="131">
        <f>+Tabla1[[#This Row],[VALOR TOTAL DE LA GLOSA]]-Tabla1[[#This Row],[Valor soportado por la Subred]]</f>
        <v>360672</v>
      </c>
      <c r="AG29" s="31"/>
      <c r="AH29" s="31"/>
      <c r="AI29" s="131">
        <f>+Tabla1[[#This Row],[VALOR GLOSA DEFINITIVA]]-Tabla1[[#This Row],[VALOR LEVANTADO EN LIQUIDACION]]</f>
        <v>360672</v>
      </c>
    </row>
    <row r="30" spans="2:35" s="35" customFormat="1" ht="137.15" hidden="1" customHeight="1" x14ac:dyDescent="0.35">
      <c r="B30" s="31" t="s">
        <v>28</v>
      </c>
      <c r="C30" s="76">
        <v>22</v>
      </c>
      <c r="D30" s="31" t="s">
        <v>334</v>
      </c>
      <c r="E30" s="64" t="str">
        <f>+Tabla1[[#This Row],[CODIGO ACTIVIDAD EN PPP Y LINEAMIENTO]]&amp;Tabla1[[#This Row],[ENTORNO/COMPONENTE]]</f>
        <v>22Vigilancia de la salud ambiental</v>
      </c>
      <c r="F30" s="64" t="str">
        <f>+VLOOKUP(Tabla1[[#This Row],[Columna1]],Hoja3!$D$3:$L$1908,3,FALSE)</f>
        <v>Línea Seguridad química</v>
      </c>
      <c r="G30" s="64" t="str">
        <f>+VLOOKUP(Tabla1[[#This Row],[Columna1]],Hoja3!$D$3:$W$1908,4,FALSE)</f>
        <v>IVC A MICROEMPRESAS Y PEQUEÑAS EMPRESAS</v>
      </c>
      <c r="H30" s="64" t="str">
        <f>+VLOOKUP(Tabla1[[#This Row],[Columna1]],Hoja3!$D$3:$W$1908,5,FALSE)</f>
        <v>Establecimiento vigilado y controlado</v>
      </c>
      <c r="I30" s="64" t="str">
        <f>+VLOOKUP(Tabla1[[#This Row],[Columna1]],Hoja3!$D$3:$W$1908,6,FALSE)</f>
        <v>Ver SIVIGILA</v>
      </c>
      <c r="J30" s="64" t="str">
        <f>+VLOOKUP(Tabla1[[#This Row],[Columna1]],Hoja3!$D$3:$W$1908,7,FALSE)</f>
        <v>Ver SIVIGILA</v>
      </c>
      <c r="K30" s="31" t="s">
        <v>36</v>
      </c>
      <c r="L30" s="32" t="s">
        <v>479</v>
      </c>
      <c r="M30" s="64" t="str">
        <f>+Tabla1[[#This Row],[Columna1]]&amp;Tabla1[[#This Row],[LOCALIDAD]]&amp;Tabla1[[#This Row],[MES]]</f>
        <v>22Vigilancia de la salud ambientalSUBAD. MARZO 2025</v>
      </c>
      <c r="N30" s="31" t="s">
        <v>518</v>
      </c>
      <c r="O30" s="67">
        <f>+VLOOKUP(Tabla1[[#This Row],[concatenar]],Hoja3!$M$3:$W$1908,2,FALSE)</f>
        <v>0</v>
      </c>
      <c r="P30" s="67">
        <f>+VLOOKUP(Tabla1[[#This Row],[concatenar]],Hoja3!$M$3:$W$1908,3,FALSE)</f>
        <v>90168</v>
      </c>
      <c r="Q30" s="116">
        <f>+VLOOKUP(Tabla1[[#This Row],[concatenar]],Hoja3!$M$3:$W$1908,8,FALSE)</f>
        <v>0</v>
      </c>
      <c r="R30" s="109">
        <f>+VLOOKUP(Tabla1[[#This Row],[concatenar]],Hoja3!$M$3:$W$1908,9,FALSE)</f>
        <v>40</v>
      </c>
      <c r="S30" s="114">
        <f>+VLOOKUP(Tabla1[[#This Row],[concatenar]],Hoja3!$M$3:$W$1908,10,FALSE)</f>
        <v>0</v>
      </c>
      <c r="T30" s="67">
        <f>+VLOOKUP(Tabla1[[#This Row],[concatenar]],Hoja3!$M$3:$W$1908,11,FALSE)</f>
        <v>3606720</v>
      </c>
      <c r="U30" s="31" t="s">
        <v>54</v>
      </c>
      <c r="V30" s="33">
        <v>1</v>
      </c>
      <c r="W30" s="31">
        <v>0</v>
      </c>
      <c r="X30" s="31">
        <v>2</v>
      </c>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180336</v>
      </c>
      <c r="AA30" s="68">
        <f>+ROUND(Tabla1[[#This Row],[VALOR DE LA GLOSA 2024]]+Tabla1[[#This Row],[VALOR DE LA GLOSA 2025]],0)</f>
        <v>180336</v>
      </c>
      <c r="AB30" s="75" t="s">
        <v>549</v>
      </c>
      <c r="AC30" s="292" t="s">
        <v>1371</v>
      </c>
      <c r="AD30" s="131"/>
      <c r="AE30" s="31"/>
      <c r="AF30" s="131">
        <f>+Tabla1[[#This Row],[VALOR TOTAL DE LA GLOSA]]-Tabla1[[#This Row],[Valor soportado por la Subred]]</f>
        <v>180336</v>
      </c>
      <c r="AG30" s="31"/>
      <c r="AH30" s="31"/>
      <c r="AI30" s="131">
        <f>+Tabla1[[#This Row],[VALOR GLOSA DEFINITIVA]]-Tabla1[[#This Row],[VALOR LEVANTADO EN LIQUIDACION]]</f>
        <v>180336</v>
      </c>
    </row>
    <row r="31" spans="2:35" s="35" customFormat="1" ht="137.15" hidden="1" customHeight="1" x14ac:dyDescent="0.35">
      <c r="B31" s="31" t="s">
        <v>28</v>
      </c>
      <c r="C31" s="76">
        <v>1759</v>
      </c>
      <c r="D31" s="31" t="s">
        <v>334</v>
      </c>
      <c r="E31" s="64" t="str">
        <f>+Tabla1[[#This Row],[CODIGO ACTIVIDAD EN PPP Y LINEAMIENTO]]&amp;Tabla1[[#This Row],[ENTORNO/COMPONENTE]]</f>
        <v>1759Vigilancia de la salud ambiental</v>
      </c>
      <c r="F31" s="64" t="str">
        <f>+VLOOKUP(Tabla1[[#This Row],[Columna1]],Hoja3!$D$3:$L$1908,3,FALSE)</f>
        <v>Línea Seguridad química</v>
      </c>
      <c r="G31" s="64" t="str">
        <f>+VLOOKUP(Tabla1[[#This Row],[Columna1]],Hoja3!$D$3:$W$1908,4,FALSE)</f>
        <v>IVC A ESTABLECIMIENTOS DE MANTENIMIENTO AUTOMOTRIZ DE MENOS DE 20 TRABAJADORES</v>
      </c>
      <c r="H31" s="64" t="str">
        <f>+VLOOKUP(Tabla1[[#This Row],[Columna1]],Hoja3!$D$3:$W$1908,5,FALSE)</f>
        <v>Establecimiento vigilado y controlado</v>
      </c>
      <c r="I31" s="64" t="str">
        <f>+VLOOKUP(Tabla1[[#This Row],[Columna1]],Hoja3!$D$3:$W$1908,6,FALSE)</f>
        <v>Ver SIVIGILA</v>
      </c>
      <c r="J31" s="64" t="str">
        <f>+VLOOKUP(Tabla1[[#This Row],[Columna1]],Hoja3!$D$3:$W$1908,7,FALSE)</f>
        <v>Ver SIVIGILA</v>
      </c>
      <c r="K31" s="31" t="s">
        <v>36</v>
      </c>
      <c r="L31" s="32" t="s">
        <v>479</v>
      </c>
      <c r="M31" s="64" t="str">
        <f>+Tabla1[[#This Row],[Columna1]]&amp;Tabla1[[#This Row],[LOCALIDAD]]&amp;Tabla1[[#This Row],[MES]]</f>
        <v>1759Vigilancia de la salud ambientalSUBAD. MARZO 2025</v>
      </c>
      <c r="N31" s="31" t="s">
        <v>518</v>
      </c>
      <c r="O31" s="67">
        <f>+VLOOKUP(Tabla1[[#This Row],[concatenar]],Hoja3!$M$3:$W$1908,2,FALSE)</f>
        <v>0</v>
      </c>
      <c r="P31" s="67">
        <f>+VLOOKUP(Tabla1[[#This Row],[concatenar]],Hoja3!$M$3:$W$1908,3,FALSE)</f>
        <v>60112</v>
      </c>
      <c r="Q31" s="116">
        <f>+VLOOKUP(Tabla1[[#This Row],[concatenar]],Hoja3!$M$3:$W$1908,8,FALSE)</f>
        <v>0</v>
      </c>
      <c r="R31" s="109">
        <f>+VLOOKUP(Tabla1[[#This Row],[concatenar]],Hoja3!$M$3:$W$1908,9,FALSE)</f>
        <v>62</v>
      </c>
      <c r="S31" s="114">
        <f>+VLOOKUP(Tabla1[[#This Row],[concatenar]],Hoja3!$M$3:$W$1908,10,FALSE)</f>
        <v>0</v>
      </c>
      <c r="T31" s="67">
        <f>+VLOOKUP(Tabla1[[#This Row],[concatenar]],Hoja3!$M$3:$W$1908,11,FALSE)</f>
        <v>3726944</v>
      </c>
      <c r="U31" s="31" t="s">
        <v>54</v>
      </c>
      <c r="V31" s="33">
        <v>1</v>
      </c>
      <c r="W31" s="31">
        <v>0</v>
      </c>
      <c r="X31" s="31">
        <v>1</v>
      </c>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60112</v>
      </c>
      <c r="AA31" s="68">
        <f>+ROUND(Tabla1[[#This Row],[VALOR DE LA GLOSA 2024]]+Tabla1[[#This Row],[VALOR DE LA GLOSA 2025]],0)</f>
        <v>60112</v>
      </c>
      <c r="AB31" s="75" t="s">
        <v>550</v>
      </c>
      <c r="AC31" s="292" t="s">
        <v>1371</v>
      </c>
      <c r="AD31" s="131"/>
      <c r="AE31" s="31"/>
      <c r="AF31" s="131">
        <f>+Tabla1[[#This Row],[VALOR TOTAL DE LA GLOSA]]-Tabla1[[#This Row],[Valor soportado por la Subred]]</f>
        <v>60112</v>
      </c>
      <c r="AG31" s="31"/>
      <c r="AH31" s="31"/>
      <c r="AI31" s="131">
        <f>+Tabla1[[#This Row],[VALOR GLOSA DEFINITIVA]]-Tabla1[[#This Row],[VALOR LEVANTADO EN LIQUIDACION]]</f>
        <v>60112</v>
      </c>
    </row>
    <row r="32" spans="2:35" s="35" customFormat="1" ht="137.15" hidden="1" customHeight="1" x14ac:dyDescent="0.35">
      <c r="B32" s="31" t="s">
        <v>28</v>
      </c>
      <c r="C32" s="76">
        <v>1761</v>
      </c>
      <c r="D32" s="31" t="s">
        <v>334</v>
      </c>
      <c r="E32" s="64" t="str">
        <f>+Tabla1[[#This Row],[CODIGO ACTIVIDAD EN PPP Y LINEAMIENTO]]&amp;Tabla1[[#This Row],[ENTORNO/COMPONENTE]]</f>
        <v>1761Vigilancia de la salud ambiental</v>
      </c>
      <c r="F32" s="64" t="str">
        <f>+VLOOKUP(Tabla1[[#This Row],[Columna1]],Hoja3!$D$3:$L$1908,3,FALSE)</f>
        <v>Línea Seguridad química</v>
      </c>
      <c r="G32" s="64" t="str">
        <f>+VLOOKUP(Tabla1[[#This Row],[Columna1]],Hoja3!$D$3:$W$1908,4,FALSE)</f>
        <v>IVC A LAVANDERÍAS DE MENOS DE 20 TRABAJADORES</v>
      </c>
      <c r="H32" s="64" t="str">
        <f>+VLOOKUP(Tabla1[[#This Row],[Columna1]],Hoja3!$D$3:$W$1908,5,FALSE)</f>
        <v>Establecimiento vigilado y controlado</v>
      </c>
      <c r="I32" s="64" t="str">
        <f>+VLOOKUP(Tabla1[[#This Row],[Columna1]],Hoja3!$D$3:$W$1908,6,FALSE)</f>
        <v>Ver SIVIGILA</v>
      </c>
      <c r="J32" s="64" t="str">
        <f>+VLOOKUP(Tabla1[[#This Row],[Columna1]],Hoja3!$D$3:$W$1908,7,FALSE)</f>
        <v>Ver SIVIGILA</v>
      </c>
      <c r="K32" s="31" t="s">
        <v>36</v>
      </c>
      <c r="L32" s="32" t="s">
        <v>479</v>
      </c>
      <c r="M32" s="64" t="str">
        <f>+Tabla1[[#This Row],[Columna1]]&amp;Tabla1[[#This Row],[LOCALIDAD]]&amp;Tabla1[[#This Row],[MES]]</f>
        <v>1761Vigilancia de la salud ambientalSUBAD. MARZO 2025</v>
      </c>
      <c r="N32" s="31" t="s">
        <v>518</v>
      </c>
      <c r="O32" s="67">
        <f>+VLOOKUP(Tabla1[[#This Row],[concatenar]],Hoja3!$M$3:$W$1908,2,FALSE)</f>
        <v>0</v>
      </c>
      <c r="P32" s="67">
        <f>+VLOOKUP(Tabla1[[#This Row],[concatenar]],Hoja3!$M$3:$W$1908,3,FALSE)</f>
        <v>60112</v>
      </c>
      <c r="Q32" s="116">
        <f>+VLOOKUP(Tabla1[[#This Row],[concatenar]],Hoja3!$M$3:$W$1908,8,FALSE)</f>
        <v>0</v>
      </c>
      <c r="R32" s="109">
        <f>+VLOOKUP(Tabla1[[#This Row],[concatenar]],Hoja3!$M$3:$W$1908,9,FALSE)</f>
        <v>6</v>
      </c>
      <c r="S32" s="114">
        <f>+VLOOKUP(Tabla1[[#This Row],[concatenar]],Hoja3!$M$3:$W$1908,10,FALSE)</f>
        <v>0</v>
      </c>
      <c r="T32" s="67">
        <f>+VLOOKUP(Tabla1[[#This Row],[concatenar]],Hoja3!$M$3:$W$1908,11,FALSE)</f>
        <v>360672</v>
      </c>
      <c r="U32" s="31" t="s">
        <v>54</v>
      </c>
      <c r="V32" s="33">
        <v>1</v>
      </c>
      <c r="W32" s="31">
        <v>0</v>
      </c>
      <c r="X32" s="31">
        <v>1</v>
      </c>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60112</v>
      </c>
      <c r="AA32" s="68">
        <f>+ROUND(Tabla1[[#This Row],[VALOR DE LA GLOSA 2024]]+Tabla1[[#This Row],[VALOR DE LA GLOSA 2025]],0)</f>
        <v>60112</v>
      </c>
      <c r="AB32" s="75" t="s">
        <v>551</v>
      </c>
      <c r="AC32" s="292" t="s">
        <v>1371</v>
      </c>
      <c r="AD32" s="131"/>
      <c r="AE32" s="31"/>
      <c r="AF32" s="131">
        <f>+Tabla1[[#This Row],[VALOR TOTAL DE LA GLOSA]]-Tabla1[[#This Row],[Valor soportado por la Subred]]</f>
        <v>60112</v>
      </c>
      <c r="AG32" s="31"/>
      <c r="AH32" s="31"/>
      <c r="AI32" s="131">
        <f>+Tabla1[[#This Row],[VALOR GLOSA DEFINITIVA]]-Tabla1[[#This Row],[VALOR LEVANTADO EN LIQUIDACION]]</f>
        <v>60112</v>
      </c>
    </row>
    <row r="33" spans="2:35" s="35" customFormat="1" ht="137.15" hidden="1" customHeight="1" x14ac:dyDescent="0.35">
      <c r="B33" s="31" t="s">
        <v>28</v>
      </c>
      <c r="C33" s="76">
        <v>4</v>
      </c>
      <c r="D33" s="31" t="s">
        <v>334</v>
      </c>
      <c r="E33" s="64" t="str">
        <f>+Tabla1[[#This Row],[CODIGO ACTIVIDAD EN PPP Y LINEAMIENTO]]&amp;Tabla1[[#This Row],[ENTORNO/COMPONENTE]]</f>
        <v>4Vigilancia de la salud ambiental</v>
      </c>
      <c r="F33" s="64" t="str">
        <f>+VLOOKUP(Tabla1[[#This Row],[Columna1]],Hoja3!$D$3:$L$1908,3,FALSE)</f>
        <v>Línea Seguridad química</v>
      </c>
      <c r="G33" s="64" t="str">
        <f>+VLOOKUP(Tabla1[[#This Row],[Columna1]],Hoja3!$D$3:$W$1908,4,FALSE)</f>
        <v>IVC A ESTABLECIMIENTOS DE ESTÉTICA ORNAMENTAL</v>
      </c>
      <c r="H33" s="64" t="str">
        <f>+VLOOKUP(Tabla1[[#This Row],[Columna1]],Hoja3!$D$3:$W$1908,5,FALSE)</f>
        <v>Establecimiento vigilado y controlado</v>
      </c>
      <c r="I33" s="64" t="str">
        <f>+VLOOKUP(Tabla1[[#This Row],[Columna1]],Hoja3!$D$3:$W$1908,6,FALSE)</f>
        <v>Ver SIVIGILA</v>
      </c>
      <c r="J33" s="64" t="str">
        <f>+VLOOKUP(Tabla1[[#This Row],[Columna1]],Hoja3!$D$3:$W$1908,7,FALSE)</f>
        <v>Ver SIVIGILA</v>
      </c>
      <c r="K33" s="31" t="s">
        <v>34</v>
      </c>
      <c r="L33" s="32" t="s">
        <v>478</v>
      </c>
      <c r="M33" s="64" t="str">
        <f>+Tabla1[[#This Row],[Columna1]]&amp;Tabla1[[#This Row],[LOCALIDAD]]&amp;Tabla1[[#This Row],[MES]]</f>
        <v>4Vigilancia de la salud ambientalUSAQUENC. FEBRERO 2025</v>
      </c>
      <c r="N33" s="31" t="s">
        <v>517</v>
      </c>
      <c r="O33" s="67">
        <f>+VLOOKUP(Tabla1[[#This Row],[concatenar]],Hoja3!$M$3:$W$1908,2,FALSE)</f>
        <v>0</v>
      </c>
      <c r="P33" s="67">
        <f>+VLOOKUP(Tabla1[[#This Row],[concatenar]],Hoja3!$M$3:$W$1908,3,FALSE)</f>
        <v>90168</v>
      </c>
      <c r="Q33" s="116">
        <f>+VLOOKUP(Tabla1[[#This Row],[concatenar]],Hoja3!$M$3:$W$1908,8,FALSE)</f>
        <v>0</v>
      </c>
      <c r="R33" s="109">
        <f>+VLOOKUP(Tabla1[[#This Row],[concatenar]],Hoja3!$M$3:$W$1908,9,FALSE)</f>
        <v>97</v>
      </c>
      <c r="S33" s="114">
        <f>+VLOOKUP(Tabla1[[#This Row],[concatenar]],Hoja3!$M$3:$W$1908,10,FALSE)</f>
        <v>0</v>
      </c>
      <c r="T33" s="67">
        <f>+VLOOKUP(Tabla1[[#This Row],[concatenar]],Hoja3!$M$3:$W$1908,11,FALSE)</f>
        <v>8746296</v>
      </c>
      <c r="U33" s="31" t="s">
        <v>54</v>
      </c>
      <c r="V33" s="33">
        <v>1</v>
      </c>
      <c r="W33" s="31">
        <v>0</v>
      </c>
      <c r="X33" s="31">
        <v>1</v>
      </c>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90168</v>
      </c>
      <c r="AA33" s="68">
        <f>+ROUND(Tabla1[[#This Row],[VALOR DE LA GLOSA 2024]]+Tabla1[[#This Row],[VALOR DE LA GLOSA 2025]],0)</f>
        <v>90168</v>
      </c>
      <c r="AB33" s="75" t="s">
        <v>552</v>
      </c>
      <c r="AC33" s="292" t="s">
        <v>1371</v>
      </c>
      <c r="AD33" s="131"/>
      <c r="AE33" s="31"/>
      <c r="AF33" s="131">
        <f>+Tabla1[[#This Row],[VALOR TOTAL DE LA GLOSA]]-Tabla1[[#This Row],[Valor soportado por la Subred]]</f>
        <v>90168</v>
      </c>
      <c r="AG33" s="31"/>
      <c r="AH33" s="31"/>
      <c r="AI33" s="131">
        <f>+Tabla1[[#This Row],[VALOR GLOSA DEFINITIVA]]-Tabla1[[#This Row],[VALOR LEVANTADO EN LIQUIDACION]]</f>
        <v>90168</v>
      </c>
    </row>
    <row r="34" spans="2:35" s="35" customFormat="1" ht="137.15" hidden="1" customHeight="1" x14ac:dyDescent="0.35">
      <c r="B34" s="31" t="s">
        <v>28</v>
      </c>
      <c r="C34" s="76">
        <v>1205</v>
      </c>
      <c r="D34" s="31" t="s">
        <v>334</v>
      </c>
      <c r="E34" s="64" t="str">
        <f>+Tabla1[[#This Row],[CODIGO ACTIVIDAD EN PPP Y LINEAMIENTO]]&amp;Tabla1[[#This Row],[ENTORNO/COMPONENTE]]</f>
        <v>1205Vigilancia de la salud ambiental</v>
      </c>
      <c r="F34" s="64" t="str">
        <f>+VLOOKUP(Tabla1[[#This Row],[Columna1]],Hoja3!$D$3:$L$1908,3,FALSE)</f>
        <v>Línea Seguridad química</v>
      </c>
      <c r="G34" s="64" t="str">
        <f>+VLOOKUP(Tabla1[[#This Row],[Columna1]],Hoja3!$D$3:$W$1908,4,FALSE)</f>
        <v>IVC A ESTABLECIMIENTOS DE ESTÉTICA FACIAL Y/O CORPORAL Y ESTÉTICA ORNAMENTAL</v>
      </c>
      <c r="H34" s="64" t="str">
        <f>+VLOOKUP(Tabla1[[#This Row],[Columna1]],Hoja3!$D$3:$W$1908,5,FALSE)</f>
        <v>Establecimiento vigilado y controlado</v>
      </c>
      <c r="I34" s="64" t="str">
        <f>+VLOOKUP(Tabla1[[#This Row],[Columna1]],Hoja3!$D$3:$W$1908,6,FALSE)</f>
        <v>Ver SIVIGILA</v>
      </c>
      <c r="J34" s="64" t="str">
        <f>+VLOOKUP(Tabla1[[#This Row],[Columna1]],Hoja3!$D$3:$W$1908,7,FALSE)</f>
        <v>Ver SIVIGILA</v>
      </c>
      <c r="K34" s="31" t="s">
        <v>34</v>
      </c>
      <c r="L34" s="32" t="s">
        <v>478</v>
      </c>
      <c r="M34" s="64" t="str">
        <f>+Tabla1[[#This Row],[Columna1]]&amp;Tabla1[[#This Row],[LOCALIDAD]]&amp;Tabla1[[#This Row],[MES]]</f>
        <v>1205Vigilancia de la salud ambientalUSAQUENC. FEBRERO 2025</v>
      </c>
      <c r="N34" s="31" t="s">
        <v>517</v>
      </c>
      <c r="O34" s="67">
        <f>+VLOOKUP(Tabla1[[#This Row],[concatenar]],Hoja3!$M$3:$W$1908,2,FALSE)</f>
        <v>0</v>
      </c>
      <c r="P34" s="67">
        <f>+VLOOKUP(Tabla1[[#This Row],[concatenar]],Hoja3!$M$3:$W$1908,3,FALSE)</f>
        <v>180336</v>
      </c>
      <c r="Q34" s="116">
        <f>+VLOOKUP(Tabla1[[#This Row],[concatenar]],Hoja3!$M$3:$W$1908,8,FALSE)</f>
        <v>0</v>
      </c>
      <c r="R34" s="109">
        <f>+VLOOKUP(Tabla1[[#This Row],[concatenar]],Hoja3!$M$3:$W$1908,9,FALSE)</f>
        <v>11</v>
      </c>
      <c r="S34" s="114">
        <f>+VLOOKUP(Tabla1[[#This Row],[concatenar]],Hoja3!$M$3:$W$1908,10,FALSE)</f>
        <v>0</v>
      </c>
      <c r="T34" s="67">
        <f>+VLOOKUP(Tabla1[[#This Row],[concatenar]],Hoja3!$M$3:$W$1908,11,FALSE)</f>
        <v>1983696</v>
      </c>
      <c r="U34" s="31" t="s">
        <v>54</v>
      </c>
      <c r="V34" s="33">
        <v>1</v>
      </c>
      <c r="W34" s="31">
        <v>0</v>
      </c>
      <c r="X34" s="31">
        <v>1</v>
      </c>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180336</v>
      </c>
      <c r="AA34" s="68">
        <f>+ROUND(Tabla1[[#This Row],[VALOR DE LA GLOSA 2024]]+Tabla1[[#This Row],[VALOR DE LA GLOSA 2025]],0)</f>
        <v>180336</v>
      </c>
      <c r="AB34" s="75" t="s">
        <v>553</v>
      </c>
      <c r="AC34" s="292" t="s">
        <v>1371</v>
      </c>
      <c r="AD34" s="131"/>
      <c r="AE34" s="31"/>
      <c r="AF34" s="131">
        <f>+Tabla1[[#This Row],[VALOR TOTAL DE LA GLOSA]]-Tabla1[[#This Row],[Valor soportado por la Subred]]</f>
        <v>180336</v>
      </c>
      <c r="AG34" s="31"/>
      <c r="AH34" s="31"/>
      <c r="AI34" s="131">
        <f>+Tabla1[[#This Row],[VALOR GLOSA DEFINITIVA]]-Tabla1[[#This Row],[VALOR LEVANTADO EN LIQUIDACION]]</f>
        <v>180336</v>
      </c>
    </row>
    <row r="35" spans="2:35" s="35" customFormat="1" ht="137.15" hidden="1" customHeight="1" x14ac:dyDescent="0.35">
      <c r="B35" s="31" t="s">
        <v>28</v>
      </c>
      <c r="C35" s="76">
        <v>1750</v>
      </c>
      <c r="D35" s="31" t="s">
        <v>334</v>
      </c>
      <c r="E35" s="64" t="str">
        <f>+Tabla1[[#This Row],[CODIGO ACTIVIDAD EN PPP Y LINEAMIENTO]]&amp;Tabla1[[#This Row],[ENTORNO/COMPONENTE]]</f>
        <v>1750Vigilancia de la salud ambiental</v>
      </c>
      <c r="F35" s="64" t="str">
        <f>+VLOOKUP(Tabla1[[#This Row],[Columna1]],Hoja3!$D$3:$L$1908,3,FALSE)</f>
        <v>Línea Seguridad química</v>
      </c>
      <c r="G35" s="64" t="str">
        <f>+VLOOKUP(Tabla1[[#This Row],[Columna1]],Hoja3!$D$3:$W$1908,4,FALSE)</f>
        <v>IVC A INDUSTRIA DE LA MADERA DE MENOS DE 20 TRABAJADORES</v>
      </c>
      <c r="H35" s="64" t="str">
        <f>+VLOOKUP(Tabla1[[#This Row],[Columna1]],Hoja3!$D$3:$W$1908,5,FALSE)</f>
        <v>Establecimiento vigilado y controlado</v>
      </c>
      <c r="I35" s="64" t="str">
        <f>+VLOOKUP(Tabla1[[#This Row],[Columna1]],Hoja3!$D$3:$W$1908,6,FALSE)</f>
        <v>Ver SIVIGILA</v>
      </c>
      <c r="J35" s="64" t="str">
        <f>+VLOOKUP(Tabla1[[#This Row],[Columna1]],Hoja3!$D$3:$W$1908,7,FALSE)</f>
        <v>Ver SIVIGILA</v>
      </c>
      <c r="K35" s="31" t="s">
        <v>34</v>
      </c>
      <c r="L35" s="32" t="s">
        <v>478</v>
      </c>
      <c r="M35" s="64" t="str">
        <f>+Tabla1[[#This Row],[Columna1]]&amp;Tabla1[[#This Row],[LOCALIDAD]]&amp;Tabla1[[#This Row],[MES]]</f>
        <v>1750Vigilancia de la salud ambientalUSAQUENC. FEBRERO 2025</v>
      </c>
      <c r="N35" s="31" t="s">
        <v>517</v>
      </c>
      <c r="O35" s="67">
        <f>+VLOOKUP(Tabla1[[#This Row],[concatenar]],Hoja3!$M$3:$W$1908,2,FALSE)</f>
        <v>0</v>
      </c>
      <c r="P35" s="67">
        <f>+VLOOKUP(Tabla1[[#This Row],[concatenar]],Hoja3!$M$3:$W$1908,3,FALSE)</f>
        <v>75140</v>
      </c>
      <c r="Q35" s="116">
        <f>+VLOOKUP(Tabla1[[#This Row],[concatenar]],Hoja3!$M$3:$W$1908,8,FALSE)</f>
        <v>0</v>
      </c>
      <c r="R35" s="109">
        <f>+VLOOKUP(Tabla1[[#This Row],[concatenar]],Hoja3!$M$3:$W$1908,9,FALSE)</f>
        <v>5</v>
      </c>
      <c r="S35" s="114">
        <f>+VLOOKUP(Tabla1[[#This Row],[concatenar]],Hoja3!$M$3:$W$1908,10,FALSE)</f>
        <v>0</v>
      </c>
      <c r="T35" s="67">
        <f>+VLOOKUP(Tabla1[[#This Row],[concatenar]],Hoja3!$M$3:$W$1908,11,FALSE)</f>
        <v>375700</v>
      </c>
      <c r="U35" s="31" t="s">
        <v>54</v>
      </c>
      <c r="V35" s="33">
        <v>1</v>
      </c>
      <c r="W35" s="31">
        <v>0</v>
      </c>
      <c r="X35" s="31">
        <v>1</v>
      </c>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75140</v>
      </c>
      <c r="AA35" s="68">
        <f>+ROUND(Tabla1[[#This Row],[VALOR DE LA GLOSA 2024]]+Tabla1[[#This Row],[VALOR DE LA GLOSA 2025]],0)</f>
        <v>75140</v>
      </c>
      <c r="AB35" s="75" t="s">
        <v>554</v>
      </c>
      <c r="AC35" s="292" t="s">
        <v>1371</v>
      </c>
      <c r="AD35" s="131"/>
      <c r="AE35" s="31"/>
      <c r="AF35" s="131">
        <f>+Tabla1[[#This Row],[VALOR TOTAL DE LA GLOSA]]-Tabla1[[#This Row],[Valor soportado por la Subred]]</f>
        <v>75140</v>
      </c>
      <c r="AG35" s="31"/>
      <c r="AH35" s="31"/>
      <c r="AI35" s="131">
        <f>+Tabla1[[#This Row],[VALOR GLOSA DEFINITIVA]]-Tabla1[[#This Row],[VALOR LEVANTADO EN LIQUIDACION]]</f>
        <v>75140</v>
      </c>
    </row>
    <row r="36" spans="2:35" s="35" customFormat="1" ht="137.15" hidden="1" customHeight="1" x14ac:dyDescent="0.35">
      <c r="B36" s="31" t="s">
        <v>28</v>
      </c>
      <c r="C36" s="76">
        <v>1754</v>
      </c>
      <c r="D36" s="31" t="s">
        <v>334</v>
      </c>
      <c r="E36" s="64" t="str">
        <f>+Tabla1[[#This Row],[CODIGO ACTIVIDAD EN PPP Y LINEAMIENTO]]&amp;Tabla1[[#This Row],[ENTORNO/COMPONENTE]]</f>
        <v>1754Vigilancia de la salud ambiental</v>
      </c>
      <c r="F36" s="64" t="str">
        <f>+VLOOKUP(Tabla1[[#This Row],[Columna1]],Hoja3!$D$3:$L$1908,3,FALSE)</f>
        <v>Línea Seguridad química</v>
      </c>
      <c r="G36" s="64" t="str">
        <f>+VLOOKUP(Tabla1[[#This Row],[Columna1]],Hoja3!$D$3:$W$1908,4,FALSE)</f>
        <v>IVC A ESTABLECIMIENTOS QUE UTILICEN COMO MATERIA PRIMA EL METAL DE MENOS DE 20 TRABAJADORES</v>
      </c>
      <c r="H36" s="64" t="str">
        <f>+VLOOKUP(Tabla1[[#This Row],[Columna1]],Hoja3!$D$3:$W$1908,5,FALSE)</f>
        <v>Establecimiento vigilado y controlado</v>
      </c>
      <c r="I36" s="64" t="str">
        <f>+VLOOKUP(Tabla1[[#This Row],[Columna1]],Hoja3!$D$3:$W$1908,6,FALSE)</f>
        <v>Ver SIVIGILA</v>
      </c>
      <c r="J36" s="64" t="str">
        <f>+VLOOKUP(Tabla1[[#This Row],[Columna1]],Hoja3!$D$3:$W$1908,7,FALSE)</f>
        <v>Ver SIVIGILA</v>
      </c>
      <c r="K36" s="31" t="s">
        <v>34</v>
      </c>
      <c r="L36" s="32" t="s">
        <v>478</v>
      </c>
      <c r="M36" s="64" t="str">
        <f>+Tabla1[[#This Row],[Columna1]]&amp;Tabla1[[#This Row],[LOCALIDAD]]&amp;Tabla1[[#This Row],[MES]]</f>
        <v>1754Vigilancia de la salud ambientalUSAQUENC. FEBRERO 2025</v>
      </c>
      <c r="N36" s="31" t="s">
        <v>517</v>
      </c>
      <c r="O36" s="67">
        <f>+VLOOKUP(Tabla1[[#This Row],[concatenar]],Hoja3!$M$3:$W$1908,2,FALSE)</f>
        <v>0</v>
      </c>
      <c r="P36" s="67">
        <f>+VLOOKUP(Tabla1[[#This Row],[concatenar]],Hoja3!$M$3:$W$1908,3,FALSE)</f>
        <v>75140</v>
      </c>
      <c r="Q36" s="116">
        <f>+VLOOKUP(Tabla1[[#This Row],[concatenar]],Hoja3!$M$3:$W$1908,8,FALSE)</f>
        <v>0</v>
      </c>
      <c r="R36" s="109">
        <f>+VLOOKUP(Tabla1[[#This Row],[concatenar]],Hoja3!$M$3:$W$1908,9,FALSE)</f>
        <v>5</v>
      </c>
      <c r="S36" s="114">
        <f>+VLOOKUP(Tabla1[[#This Row],[concatenar]],Hoja3!$M$3:$W$1908,10,FALSE)</f>
        <v>0</v>
      </c>
      <c r="T36" s="67">
        <f>+VLOOKUP(Tabla1[[#This Row],[concatenar]],Hoja3!$M$3:$W$1908,11,FALSE)</f>
        <v>375700</v>
      </c>
      <c r="U36" s="31" t="s">
        <v>54</v>
      </c>
      <c r="V36" s="33">
        <v>1</v>
      </c>
      <c r="W36" s="31">
        <v>0</v>
      </c>
      <c r="X36" s="31">
        <v>1</v>
      </c>
      <c r="Y36" s="68">
        <f>+Tabla1[[#This Row],[VALOR UNITARIO SEGUIMIENTO FINANCIERO
2024]]*Tabla1[[#This Row],[MET AFECTADA PORLA GLOSA
RECURSOS 2024]]*Tabla1[[#This Row],[Porcentaje de Glosa]]</f>
        <v>0</v>
      </c>
      <c r="Z36" s="68">
        <f>+Tabla1[[#This Row],[VALOR UNITARIO SEGUIMIENTO FINANCIERO
2025]]*Tabla1[[#This Row],[META AFECTADA PORLA GLOSA
RECURSOS 2025]]*Tabla1[[#This Row],[Porcentaje de Glosa]]</f>
        <v>75140</v>
      </c>
      <c r="AA36" s="68">
        <f>+ROUND(Tabla1[[#This Row],[VALOR DE LA GLOSA 2024]]+Tabla1[[#This Row],[VALOR DE LA GLOSA 2025]],0)</f>
        <v>75140</v>
      </c>
      <c r="AB36" s="75" t="s">
        <v>555</v>
      </c>
      <c r="AC36" s="292" t="s">
        <v>1371</v>
      </c>
      <c r="AD36" s="131"/>
      <c r="AE36" s="31"/>
      <c r="AF36" s="131">
        <f>+Tabla1[[#This Row],[VALOR TOTAL DE LA GLOSA]]-Tabla1[[#This Row],[Valor soportado por la Subred]]</f>
        <v>75140</v>
      </c>
      <c r="AG36" s="31"/>
      <c r="AH36" s="31"/>
      <c r="AI36" s="131">
        <f>+Tabla1[[#This Row],[VALOR GLOSA DEFINITIVA]]-Tabla1[[#This Row],[VALOR LEVANTADO EN LIQUIDACION]]</f>
        <v>75140</v>
      </c>
    </row>
    <row r="37" spans="2:35" s="35" customFormat="1" ht="137.15" hidden="1" customHeight="1" x14ac:dyDescent="0.35">
      <c r="B37" s="31" t="s">
        <v>28</v>
      </c>
      <c r="C37" s="76">
        <v>1759</v>
      </c>
      <c r="D37" s="31" t="s">
        <v>334</v>
      </c>
      <c r="E37" s="64" t="str">
        <f>+Tabla1[[#This Row],[CODIGO ACTIVIDAD EN PPP Y LINEAMIENTO]]&amp;Tabla1[[#This Row],[ENTORNO/COMPONENTE]]</f>
        <v>1759Vigilancia de la salud ambiental</v>
      </c>
      <c r="F37" s="64" t="str">
        <f>+VLOOKUP(Tabla1[[#This Row],[Columna1]],Hoja3!$D$3:$L$1908,3,FALSE)</f>
        <v>Línea Seguridad química</v>
      </c>
      <c r="G37" s="64" t="str">
        <f>+VLOOKUP(Tabla1[[#This Row],[Columna1]],Hoja3!$D$3:$W$1908,4,FALSE)</f>
        <v>IVC A ESTABLECIMIENTOS DE MANTENIMIENTO AUTOMOTRIZ DE MENOS DE 20 TRABAJADORES</v>
      </c>
      <c r="H37" s="64" t="str">
        <f>+VLOOKUP(Tabla1[[#This Row],[Columna1]],Hoja3!$D$3:$W$1908,5,FALSE)</f>
        <v>Establecimiento vigilado y controlado</v>
      </c>
      <c r="I37" s="64" t="str">
        <f>+VLOOKUP(Tabla1[[#This Row],[Columna1]],Hoja3!$D$3:$W$1908,6,FALSE)</f>
        <v>Ver SIVIGILA</v>
      </c>
      <c r="J37" s="64" t="str">
        <f>+VLOOKUP(Tabla1[[#This Row],[Columna1]],Hoja3!$D$3:$W$1908,7,FALSE)</f>
        <v>Ver SIVIGILA</v>
      </c>
      <c r="K37" s="31" t="s">
        <v>34</v>
      </c>
      <c r="L37" s="32" t="s">
        <v>478</v>
      </c>
      <c r="M37" s="64" t="str">
        <f>+Tabla1[[#This Row],[Columna1]]&amp;Tabla1[[#This Row],[LOCALIDAD]]&amp;Tabla1[[#This Row],[MES]]</f>
        <v>1759Vigilancia de la salud ambientalUSAQUENC. FEBRERO 2025</v>
      </c>
      <c r="N37" s="31" t="s">
        <v>517</v>
      </c>
      <c r="O37" s="67">
        <f>+VLOOKUP(Tabla1[[#This Row],[concatenar]],Hoja3!$M$3:$W$1908,2,FALSE)</f>
        <v>0</v>
      </c>
      <c r="P37" s="67">
        <f>+VLOOKUP(Tabla1[[#This Row],[concatenar]],Hoja3!$M$3:$W$1908,3,FALSE)</f>
        <v>60112</v>
      </c>
      <c r="Q37" s="116">
        <f>+VLOOKUP(Tabla1[[#This Row],[concatenar]],Hoja3!$M$3:$W$1908,8,FALSE)</f>
        <v>0</v>
      </c>
      <c r="R37" s="109">
        <f>+VLOOKUP(Tabla1[[#This Row],[concatenar]],Hoja3!$M$3:$W$1908,9,FALSE)</f>
        <v>31</v>
      </c>
      <c r="S37" s="114">
        <f>+VLOOKUP(Tabla1[[#This Row],[concatenar]],Hoja3!$M$3:$W$1908,10,FALSE)</f>
        <v>0</v>
      </c>
      <c r="T37" s="67">
        <f>+VLOOKUP(Tabla1[[#This Row],[concatenar]],Hoja3!$M$3:$W$1908,11,FALSE)</f>
        <v>1863472</v>
      </c>
      <c r="U37" s="31" t="s">
        <v>54</v>
      </c>
      <c r="V37" s="33">
        <v>1</v>
      </c>
      <c r="W37" s="31">
        <v>0</v>
      </c>
      <c r="X37" s="31">
        <v>2</v>
      </c>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120224</v>
      </c>
      <c r="AA37" s="68">
        <f>+ROUND(Tabla1[[#This Row],[VALOR DE LA GLOSA 2024]]+Tabla1[[#This Row],[VALOR DE LA GLOSA 2025]],0)</f>
        <v>120224</v>
      </c>
      <c r="AB37" s="75" t="s">
        <v>556</v>
      </c>
      <c r="AC37" s="292" t="s">
        <v>1371</v>
      </c>
      <c r="AD37" s="131"/>
      <c r="AE37" s="31"/>
      <c r="AF37" s="131">
        <f>+Tabla1[[#This Row],[VALOR TOTAL DE LA GLOSA]]-Tabla1[[#This Row],[Valor soportado por la Subred]]</f>
        <v>120224</v>
      </c>
      <c r="AG37" s="31"/>
      <c r="AH37" s="31"/>
      <c r="AI37" s="131">
        <f>+Tabla1[[#This Row],[VALOR GLOSA DEFINITIVA]]-Tabla1[[#This Row],[VALOR LEVANTADO EN LIQUIDACION]]</f>
        <v>120224</v>
      </c>
    </row>
    <row r="38" spans="2:35" s="35" customFormat="1" ht="137.15" hidden="1" customHeight="1" x14ac:dyDescent="0.35">
      <c r="B38" s="31" t="s">
        <v>28</v>
      </c>
      <c r="C38" s="76">
        <v>4</v>
      </c>
      <c r="D38" s="31" t="s">
        <v>334</v>
      </c>
      <c r="E38" s="64" t="str">
        <f>+Tabla1[[#This Row],[CODIGO ACTIVIDAD EN PPP Y LINEAMIENTO]]&amp;Tabla1[[#This Row],[ENTORNO/COMPONENTE]]</f>
        <v>4Vigilancia de la salud ambiental</v>
      </c>
      <c r="F38" s="64" t="str">
        <f>+VLOOKUP(Tabla1[[#This Row],[Columna1]],Hoja3!$D$3:$L$1908,3,FALSE)</f>
        <v>Línea Seguridad química</v>
      </c>
      <c r="G38" s="64" t="str">
        <f>+VLOOKUP(Tabla1[[#This Row],[Columna1]],Hoja3!$D$3:$W$1908,4,FALSE)</f>
        <v>IVC A ESTABLECIMIENTOS DE ESTÉTICA ORNAMENTAL</v>
      </c>
      <c r="H38" s="64" t="str">
        <f>+VLOOKUP(Tabla1[[#This Row],[Columna1]],Hoja3!$D$3:$W$1908,5,FALSE)</f>
        <v>Establecimiento vigilado y controlado</v>
      </c>
      <c r="I38" s="64" t="str">
        <f>+VLOOKUP(Tabla1[[#This Row],[Columna1]],Hoja3!$D$3:$W$1908,6,FALSE)</f>
        <v>Ver SIVIGILA</v>
      </c>
      <c r="J38" s="64" t="str">
        <f>+VLOOKUP(Tabla1[[#This Row],[Columna1]],Hoja3!$D$3:$W$1908,7,FALSE)</f>
        <v>Ver SIVIGILA</v>
      </c>
      <c r="K38" s="31" t="s">
        <v>34</v>
      </c>
      <c r="L38" s="32" t="s">
        <v>479</v>
      </c>
      <c r="M38" s="64" t="str">
        <f>+Tabla1[[#This Row],[Columna1]]&amp;Tabla1[[#This Row],[LOCALIDAD]]&amp;Tabla1[[#This Row],[MES]]</f>
        <v>4Vigilancia de la salud ambientalUSAQUEND. MARZO 2025</v>
      </c>
      <c r="N38" s="31" t="s">
        <v>517</v>
      </c>
      <c r="O38" s="67">
        <f>+VLOOKUP(Tabla1[[#This Row],[concatenar]],Hoja3!$M$3:$W$1908,2,FALSE)</f>
        <v>0</v>
      </c>
      <c r="P38" s="67">
        <f>+VLOOKUP(Tabla1[[#This Row],[concatenar]],Hoja3!$M$3:$W$1908,3,FALSE)</f>
        <v>90168</v>
      </c>
      <c r="Q38" s="116">
        <f>+VLOOKUP(Tabla1[[#This Row],[concatenar]],Hoja3!$M$3:$W$1908,8,FALSE)</f>
        <v>0</v>
      </c>
      <c r="R38" s="109">
        <f>+VLOOKUP(Tabla1[[#This Row],[concatenar]],Hoja3!$M$3:$W$1908,9,FALSE)</f>
        <v>106</v>
      </c>
      <c r="S38" s="114">
        <f>+VLOOKUP(Tabla1[[#This Row],[concatenar]],Hoja3!$M$3:$W$1908,10,FALSE)</f>
        <v>0</v>
      </c>
      <c r="T38" s="67">
        <f>+VLOOKUP(Tabla1[[#This Row],[concatenar]],Hoja3!$M$3:$W$1908,11,FALSE)</f>
        <v>9557808</v>
      </c>
      <c r="U38" s="31" t="s">
        <v>54</v>
      </c>
      <c r="V38" s="33">
        <v>1</v>
      </c>
      <c r="W38" s="31">
        <v>0</v>
      </c>
      <c r="X38" s="31">
        <v>2</v>
      </c>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180336</v>
      </c>
      <c r="AA38" s="68">
        <f>+ROUND(Tabla1[[#This Row],[VALOR DE LA GLOSA 2024]]+Tabla1[[#This Row],[VALOR DE LA GLOSA 2025]],0)</f>
        <v>180336</v>
      </c>
      <c r="AB38" s="75" t="s">
        <v>557</v>
      </c>
      <c r="AC38" s="292" t="s">
        <v>1371</v>
      </c>
      <c r="AD38" s="131"/>
      <c r="AE38" s="31"/>
      <c r="AF38" s="131">
        <f>+Tabla1[[#This Row],[VALOR TOTAL DE LA GLOSA]]-Tabla1[[#This Row],[Valor soportado por la Subred]]</f>
        <v>180336</v>
      </c>
      <c r="AG38" s="31"/>
      <c r="AH38" s="31"/>
      <c r="AI38" s="131">
        <f>+Tabla1[[#This Row],[VALOR GLOSA DEFINITIVA]]-Tabla1[[#This Row],[VALOR LEVANTADO EN LIQUIDACION]]</f>
        <v>180336</v>
      </c>
    </row>
    <row r="39" spans="2:35" s="35" customFormat="1" ht="137.15" hidden="1" customHeight="1" x14ac:dyDescent="0.35">
      <c r="B39" s="31" t="s">
        <v>28</v>
      </c>
      <c r="C39" s="76">
        <v>17</v>
      </c>
      <c r="D39" s="31" t="s">
        <v>334</v>
      </c>
      <c r="E39" s="64" t="str">
        <f>+Tabla1[[#This Row],[CODIGO ACTIVIDAD EN PPP Y LINEAMIENTO]]&amp;Tabla1[[#This Row],[ENTORNO/COMPONENTE]]</f>
        <v>17Vigilancia de la salud ambiental</v>
      </c>
      <c r="F39" s="64" t="str">
        <f>+VLOOKUP(Tabla1[[#This Row],[Columna1]],Hoja3!$D$3:$L$1908,3,FALSE)</f>
        <v>Línea Seguridad química</v>
      </c>
      <c r="G39" s="64" t="str">
        <f>+VLOOKUP(Tabla1[[#This Row],[Columna1]],Hoja3!$D$3:$W$1908,4,FALSE)</f>
        <v>IVC A FÁBRICAS DE PINTURAS</v>
      </c>
      <c r="H39" s="64" t="str">
        <f>+VLOOKUP(Tabla1[[#This Row],[Columna1]],Hoja3!$D$3:$W$1908,5,FALSE)</f>
        <v>Establecimiento vigilado y controlado</v>
      </c>
      <c r="I39" s="64" t="str">
        <f>+VLOOKUP(Tabla1[[#This Row],[Columna1]],Hoja3!$D$3:$W$1908,6,FALSE)</f>
        <v>Ver SIVIGILA</v>
      </c>
      <c r="J39" s="64" t="str">
        <f>+VLOOKUP(Tabla1[[#This Row],[Columna1]],Hoja3!$D$3:$W$1908,7,FALSE)</f>
        <v>Ver SIVIGILA</v>
      </c>
      <c r="K39" s="31" t="s">
        <v>34</v>
      </c>
      <c r="L39" s="32" t="s">
        <v>479</v>
      </c>
      <c r="M39" s="64" t="str">
        <f>+Tabla1[[#This Row],[Columna1]]&amp;Tabla1[[#This Row],[LOCALIDAD]]&amp;Tabla1[[#This Row],[MES]]</f>
        <v>17Vigilancia de la salud ambientalUSAQUEND. MARZO 2025</v>
      </c>
      <c r="N39" s="31" t="s">
        <v>517</v>
      </c>
      <c r="O39" s="67">
        <f>+VLOOKUP(Tabla1[[#This Row],[concatenar]],Hoja3!$M$3:$W$1908,2,FALSE)</f>
        <v>0</v>
      </c>
      <c r="P39" s="67">
        <f>+VLOOKUP(Tabla1[[#This Row],[concatenar]],Hoja3!$M$3:$W$1908,3,FALSE)</f>
        <v>90168</v>
      </c>
      <c r="Q39" s="116">
        <f>+VLOOKUP(Tabla1[[#This Row],[concatenar]],Hoja3!$M$3:$W$1908,8,FALSE)</f>
        <v>0</v>
      </c>
      <c r="R39" s="109">
        <f>+VLOOKUP(Tabla1[[#This Row],[concatenar]],Hoja3!$M$3:$W$1908,9,FALSE)</f>
        <v>1</v>
      </c>
      <c r="S39" s="114">
        <f>+VLOOKUP(Tabla1[[#This Row],[concatenar]],Hoja3!$M$3:$W$1908,10,FALSE)</f>
        <v>0</v>
      </c>
      <c r="T39" s="67">
        <f>+VLOOKUP(Tabla1[[#This Row],[concatenar]],Hoja3!$M$3:$W$1908,11,FALSE)</f>
        <v>90168</v>
      </c>
      <c r="U39" s="31" t="s">
        <v>54</v>
      </c>
      <c r="V39" s="33">
        <v>1</v>
      </c>
      <c r="W39" s="31">
        <v>0</v>
      </c>
      <c r="X39" s="31">
        <v>1</v>
      </c>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90168</v>
      </c>
      <c r="AA39" s="68">
        <f>+ROUND(Tabla1[[#This Row],[VALOR DE LA GLOSA 2024]]+Tabla1[[#This Row],[VALOR DE LA GLOSA 2025]],0)</f>
        <v>90168</v>
      </c>
      <c r="AB39" s="75" t="s">
        <v>558</v>
      </c>
      <c r="AC39" s="292" t="s">
        <v>1371</v>
      </c>
      <c r="AD39" s="131"/>
      <c r="AE39" s="31"/>
      <c r="AF39" s="131">
        <f>+Tabla1[[#This Row],[VALOR TOTAL DE LA GLOSA]]-Tabla1[[#This Row],[Valor soportado por la Subred]]</f>
        <v>90168</v>
      </c>
      <c r="AG39" s="31"/>
      <c r="AH39" s="31"/>
      <c r="AI39" s="131">
        <f>+Tabla1[[#This Row],[VALOR GLOSA DEFINITIVA]]-Tabla1[[#This Row],[VALOR LEVANTADO EN LIQUIDACION]]</f>
        <v>90168</v>
      </c>
    </row>
    <row r="40" spans="2:35" s="35" customFormat="1" ht="137.15" hidden="1" customHeight="1" x14ac:dyDescent="0.35">
      <c r="B40" s="31" t="s">
        <v>28</v>
      </c>
      <c r="C40" s="76">
        <v>4</v>
      </c>
      <c r="D40" s="31" t="s">
        <v>334</v>
      </c>
      <c r="E40" s="64" t="str">
        <f>+Tabla1[[#This Row],[CODIGO ACTIVIDAD EN PPP Y LINEAMIENTO]]&amp;Tabla1[[#This Row],[ENTORNO/COMPONENTE]]</f>
        <v>4Vigilancia de la salud ambiental</v>
      </c>
      <c r="F40" s="64" t="str">
        <f>+VLOOKUP(Tabla1[[#This Row],[Columna1]],Hoja3!$D$3:$L$1908,3,FALSE)</f>
        <v>Línea Seguridad química</v>
      </c>
      <c r="G40" s="64" t="str">
        <f>+VLOOKUP(Tabla1[[#This Row],[Columna1]],Hoja3!$D$3:$W$1908,4,FALSE)</f>
        <v>IVC A ESTABLECIMIENTOS DE ESTÉTICA ORNAMENTAL</v>
      </c>
      <c r="H40" s="64" t="str">
        <f>+VLOOKUP(Tabla1[[#This Row],[Columna1]],Hoja3!$D$3:$W$1908,5,FALSE)</f>
        <v>Establecimiento vigilado y controlado</v>
      </c>
      <c r="I40" s="64" t="str">
        <f>+VLOOKUP(Tabla1[[#This Row],[Columna1]],Hoja3!$D$3:$W$1908,6,FALSE)</f>
        <v>Ver SIVIGILA</v>
      </c>
      <c r="J40" s="64" t="str">
        <f>+VLOOKUP(Tabla1[[#This Row],[Columna1]],Hoja3!$D$3:$W$1908,7,FALSE)</f>
        <v>Ver SIVIGILA</v>
      </c>
      <c r="K40" s="31" t="s">
        <v>477</v>
      </c>
      <c r="L40" s="32" t="s">
        <v>478</v>
      </c>
      <c r="M40" s="64" t="str">
        <f>+Tabla1[[#This Row],[Columna1]]&amp;Tabla1[[#This Row],[LOCALIDAD]]&amp;Tabla1[[#This Row],[MES]]</f>
        <v>4Vigilancia de la salud ambientalBARRIOS UNIDOSC. FEBRERO 2025</v>
      </c>
      <c r="N40" s="31" t="s">
        <v>519</v>
      </c>
      <c r="O40" s="67">
        <f>+VLOOKUP(Tabla1[[#This Row],[concatenar]],Hoja3!$M$3:$W$1908,2,FALSE)</f>
        <v>0</v>
      </c>
      <c r="P40" s="67">
        <f>+VLOOKUP(Tabla1[[#This Row],[concatenar]],Hoja3!$M$3:$W$1908,3,FALSE)</f>
        <v>90168</v>
      </c>
      <c r="Q40" s="116">
        <f>+VLOOKUP(Tabla1[[#This Row],[concatenar]],Hoja3!$M$3:$W$1908,8,FALSE)</f>
        <v>0</v>
      </c>
      <c r="R40" s="109">
        <f>+VLOOKUP(Tabla1[[#This Row],[concatenar]],Hoja3!$M$3:$W$1908,9,FALSE)</f>
        <v>50</v>
      </c>
      <c r="S40" s="114">
        <f>+VLOOKUP(Tabla1[[#This Row],[concatenar]],Hoja3!$M$3:$W$1908,10,FALSE)</f>
        <v>0</v>
      </c>
      <c r="T40" s="67">
        <f>+VLOOKUP(Tabla1[[#This Row],[concatenar]],Hoja3!$M$3:$W$1908,11,FALSE)</f>
        <v>4508400</v>
      </c>
      <c r="U40" s="31" t="s">
        <v>54</v>
      </c>
      <c r="V40" s="33">
        <v>1</v>
      </c>
      <c r="W40" s="31">
        <v>0</v>
      </c>
      <c r="X40" s="31">
        <v>4</v>
      </c>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360672</v>
      </c>
      <c r="AA40" s="68">
        <f>+ROUND(Tabla1[[#This Row],[VALOR DE LA GLOSA 2024]]+Tabla1[[#This Row],[VALOR DE LA GLOSA 2025]],0)</f>
        <v>360672</v>
      </c>
      <c r="AB40" s="75" t="s">
        <v>559</v>
      </c>
      <c r="AC40" s="292" t="s">
        <v>1372</v>
      </c>
      <c r="AD40" s="131"/>
      <c r="AE40" s="31"/>
      <c r="AF40" s="131">
        <f>+Tabla1[[#This Row],[VALOR TOTAL DE LA GLOSA]]-Tabla1[[#This Row],[Valor soportado por la Subred]]</f>
        <v>360672</v>
      </c>
      <c r="AG40" s="31"/>
      <c r="AH40" s="31"/>
      <c r="AI40" s="131">
        <f>+Tabla1[[#This Row],[VALOR GLOSA DEFINITIVA]]-Tabla1[[#This Row],[VALOR LEVANTADO EN LIQUIDACION]]</f>
        <v>360672</v>
      </c>
    </row>
    <row r="41" spans="2:35" s="35" customFormat="1" ht="137.15" hidden="1" customHeight="1" x14ac:dyDescent="0.35">
      <c r="B41" s="31" t="s">
        <v>28</v>
      </c>
      <c r="C41" s="76">
        <v>6</v>
      </c>
      <c r="D41" s="31" t="s">
        <v>334</v>
      </c>
      <c r="E41" s="64" t="str">
        <f>+Tabla1[[#This Row],[CODIGO ACTIVIDAD EN PPP Y LINEAMIENTO]]&amp;Tabla1[[#This Row],[ENTORNO/COMPONENTE]]</f>
        <v>6Vigilancia de la salud ambiental</v>
      </c>
      <c r="F41" s="64" t="str">
        <f>+VLOOKUP(Tabla1[[#This Row],[Columna1]],Hoja3!$D$3:$L$1908,3,FALSE)</f>
        <v>Línea Seguridad química</v>
      </c>
      <c r="G41" s="64" t="str">
        <f>+VLOOKUP(Tabla1[[#This Row],[Columna1]],Hoja3!$D$3:$W$1908,4,FALSE)</f>
        <v>IVC A ESTABLECIMIENTOS DE ESTÉTICA FACIAL Y/O CORPORAL SIN USO DE APARATOLOGÍA</v>
      </c>
      <c r="H41" s="64" t="str">
        <f>+VLOOKUP(Tabla1[[#This Row],[Columna1]],Hoja3!$D$3:$W$1908,5,FALSE)</f>
        <v>Establecimiento vigilado y controlado</v>
      </c>
      <c r="I41" s="64" t="str">
        <f>+VLOOKUP(Tabla1[[#This Row],[Columna1]],Hoja3!$D$3:$W$1908,6,FALSE)</f>
        <v>Ver SIVIGILA</v>
      </c>
      <c r="J41" s="64" t="str">
        <f>+VLOOKUP(Tabla1[[#This Row],[Columna1]],Hoja3!$D$3:$W$1908,7,FALSE)</f>
        <v>Ver SIVIGILA</v>
      </c>
      <c r="K41" s="31" t="s">
        <v>477</v>
      </c>
      <c r="L41" s="32" t="s">
        <v>478</v>
      </c>
      <c r="M41" s="64" t="str">
        <f>+Tabla1[[#This Row],[Columna1]]&amp;Tabla1[[#This Row],[LOCALIDAD]]&amp;Tabla1[[#This Row],[MES]]</f>
        <v>6Vigilancia de la salud ambientalBARRIOS UNIDOSC. FEBRERO 2025</v>
      </c>
      <c r="N41" s="31" t="s">
        <v>519</v>
      </c>
      <c r="O41" s="67">
        <f>+VLOOKUP(Tabla1[[#This Row],[concatenar]],Hoja3!$M$3:$W$1908,2,FALSE)</f>
        <v>0</v>
      </c>
      <c r="P41" s="67">
        <f>+VLOOKUP(Tabla1[[#This Row],[concatenar]],Hoja3!$M$3:$W$1908,3,FALSE)</f>
        <v>90168</v>
      </c>
      <c r="Q41" s="116">
        <f>+VLOOKUP(Tabla1[[#This Row],[concatenar]],Hoja3!$M$3:$W$1908,8,FALSE)</f>
        <v>0</v>
      </c>
      <c r="R41" s="109">
        <f>+VLOOKUP(Tabla1[[#This Row],[concatenar]],Hoja3!$M$3:$W$1908,9,FALSE)</f>
        <v>1</v>
      </c>
      <c r="S41" s="114">
        <f>+VLOOKUP(Tabla1[[#This Row],[concatenar]],Hoja3!$M$3:$W$1908,10,FALSE)</f>
        <v>0</v>
      </c>
      <c r="T41" s="67">
        <f>+VLOOKUP(Tabla1[[#This Row],[concatenar]],Hoja3!$M$3:$W$1908,11,FALSE)</f>
        <v>90168</v>
      </c>
      <c r="U41" s="31" t="s">
        <v>54</v>
      </c>
      <c r="V41" s="33">
        <v>1</v>
      </c>
      <c r="W41" s="31">
        <v>0</v>
      </c>
      <c r="X41" s="31">
        <v>1</v>
      </c>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90168</v>
      </c>
      <c r="AA41" s="68">
        <f>+ROUND(Tabla1[[#This Row],[VALOR DE LA GLOSA 2024]]+Tabla1[[#This Row],[VALOR DE LA GLOSA 2025]],0)</f>
        <v>90168</v>
      </c>
      <c r="AB41" s="75" t="s">
        <v>560</v>
      </c>
      <c r="AC41" s="292" t="s">
        <v>1368</v>
      </c>
      <c r="AD41" s="131"/>
      <c r="AE41" s="31"/>
      <c r="AF41" s="131">
        <f>+Tabla1[[#This Row],[VALOR TOTAL DE LA GLOSA]]-Tabla1[[#This Row],[Valor soportado por la Subred]]</f>
        <v>90168</v>
      </c>
      <c r="AG41" s="31"/>
      <c r="AH41" s="31"/>
      <c r="AI41" s="131">
        <f>+Tabla1[[#This Row],[VALOR GLOSA DEFINITIVA]]-Tabla1[[#This Row],[VALOR LEVANTADO EN LIQUIDACION]]</f>
        <v>90168</v>
      </c>
    </row>
    <row r="42" spans="2:35" s="35" customFormat="1" ht="137.15" hidden="1" customHeight="1" x14ac:dyDescent="0.35">
      <c r="B42" s="31" t="s">
        <v>28</v>
      </c>
      <c r="C42" s="76">
        <v>1205</v>
      </c>
      <c r="D42" s="31" t="s">
        <v>334</v>
      </c>
      <c r="E42" s="64" t="str">
        <f>+Tabla1[[#This Row],[CODIGO ACTIVIDAD EN PPP Y LINEAMIENTO]]&amp;Tabla1[[#This Row],[ENTORNO/COMPONENTE]]</f>
        <v>1205Vigilancia de la salud ambiental</v>
      </c>
      <c r="F42" s="64" t="str">
        <f>+VLOOKUP(Tabla1[[#This Row],[Columna1]],Hoja3!$D$3:$L$1908,3,FALSE)</f>
        <v>Línea Seguridad química</v>
      </c>
      <c r="G42" s="64" t="str">
        <f>+VLOOKUP(Tabla1[[#This Row],[Columna1]],Hoja3!$D$3:$W$1908,4,FALSE)</f>
        <v>IVC A ESTABLECIMIENTOS DE ESTÉTICA FACIAL Y/O CORPORAL Y ESTÉTICA ORNAMENTAL</v>
      </c>
      <c r="H42" s="64" t="str">
        <f>+VLOOKUP(Tabla1[[#This Row],[Columna1]],Hoja3!$D$3:$W$1908,5,FALSE)</f>
        <v>Establecimiento vigilado y controlado</v>
      </c>
      <c r="I42" s="64" t="str">
        <f>+VLOOKUP(Tabla1[[#This Row],[Columna1]],Hoja3!$D$3:$W$1908,6,FALSE)</f>
        <v>Ver SIVIGILA</v>
      </c>
      <c r="J42" s="64" t="str">
        <f>+VLOOKUP(Tabla1[[#This Row],[Columna1]],Hoja3!$D$3:$W$1908,7,FALSE)</f>
        <v>Ver SIVIGILA</v>
      </c>
      <c r="K42" s="31" t="s">
        <v>477</v>
      </c>
      <c r="L42" s="32" t="s">
        <v>478</v>
      </c>
      <c r="M42" s="64" t="str">
        <f>+Tabla1[[#This Row],[Columna1]]&amp;Tabla1[[#This Row],[LOCALIDAD]]&amp;Tabla1[[#This Row],[MES]]</f>
        <v>1205Vigilancia de la salud ambientalBARRIOS UNIDOSC. FEBRERO 2025</v>
      </c>
      <c r="N42" s="31" t="s">
        <v>519</v>
      </c>
      <c r="O42" s="67">
        <f>+VLOOKUP(Tabla1[[#This Row],[concatenar]],Hoja3!$M$3:$W$1908,2,FALSE)</f>
        <v>0</v>
      </c>
      <c r="P42" s="67">
        <f>+VLOOKUP(Tabla1[[#This Row],[concatenar]],Hoja3!$M$3:$W$1908,3,FALSE)</f>
        <v>180336</v>
      </c>
      <c r="Q42" s="116">
        <f>+VLOOKUP(Tabla1[[#This Row],[concatenar]],Hoja3!$M$3:$W$1908,8,FALSE)</f>
        <v>0</v>
      </c>
      <c r="R42" s="109">
        <f>+VLOOKUP(Tabla1[[#This Row],[concatenar]],Hoja3!$M$3:$W$1908,9,FALSE)</f>
        <v>12</v>
      </c>
      <c r="S42" s="114">
        <f>+VLOOKUP(Tabla1[[#This Row],[concatenar]],Hoja3!$M$3:$W$1908,10,FALSE)</f>
        <v>0</v>
      </c>
      <c r="T42" s="67">
        <f>+VLOOKUP(Tabla1[[#This Row],[concatenar]],Hoja3!$M$3:$W$1908,11,FALSE)</f>
        <v>2164032</v>
      </c>
      <c r="U42" s="31" t="s">
        <v>54</v>
      </c>
      <c r="V42" s="33">
        <v>1</v>
      </c>
      <c r="W42" s="31">
        <v>0</v>
      </c>
      <c r="X42" s="31">
        <v>4</v>
      </c>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721344</v>
      </c>
      <c r="AA42" s="68">
        <f>+ROUND(Tabla1[[#This Row],[VALOR DE LA GLOSA 2024]]+Tabla1[[#This Row],[VALOR DE LA GLOSA 2025]],0)</f>
        <v>721344</v>
      </c>
      <c r="AB42" s="75" t="s">
        <v>561</v>
      </c>
      <c r="AC42" s="292" t="s">
        <v>1373</v>
      </c>
      <c r="AD42" s="131"/>
      <c r="AE42" s="31"/>
      <c r="AF42" s="131">
        <f>+Tabla1[[#This Row],[VALOR TOTAL DE LA GLOSA]]-Tabla1[[#This Row],[Valor soportado por la Subred]]</f>
        <v>721344</v>
      </c>
      <c r="AG42" s="31"/>
      <c r="AH42" s="31"/>
      <c r="AI42" s="131">
        <f>+Tabla1[[#This Row],[VALOR GLOSA DEFINITIVA]]-Tabla1[[#This Row],[VALOR LEVANTADO EN LIQUIDACION]]</f>
        <v>721344</v>
      </c>
    </row>
    <row r="43" spans="2:35" s="35" customFormat="1" ht="137.15" hidden="1" customHeight="1" x14ac:dyDescent="0.35">
      <c r="B43" s="31" t="s">
        <v>28</v>
      </c>
      <c r="C43" s="76">
        <v>1742</v>
      </c>
      <c r="D43" s="31" t="s">
        <v>334</v>
      </c>
      <c r="E43" s="64" t="str">
        <f>+Tabla1[[#This Row],[CODIGO ACTIVIDAD EN PPP Y LINEAMIENTO]]&amp;Tabla1[[#This Row],[ENTORNO/COMPONENTE]]</f>
        <v>1742Vigilancia de la salud ambiental</v>
      </c>
      <c r="F43" s="64" t="str">
        <f>+VLOOKUP(Tabla1[[#This Row],[Columna1]],Hoja3!$D$3:$L$1908,3,FALSE)</f>
        <v>Línea Seguridad química</v>
      </c>
      <c r="G43" s="64" t="str">
        <f>+VLOOKUP(Tabla1[[#This Row],[Columna1]],Hoja3!$D$3:$W$1908,4,FALSE)</f>
        <v>IVC A DEPÓSITOS DE MATERIAL DE CONSTRUCCIÓN DE MENOS DE 20 TRABAJADORES</v>
      </c>
      <c r="H43" s="64" t="str">
        <f>+VLOOKUP(Tabla1[[#This Row],[Columna1]],Hoja3!$D$3:$W$1908,5,FALSE)</f>
        <v>Establecimiento vigilado y controlado</v>
      </c>
      <c r="I43" s="64" t="str">
        <f>+VLOOKUP(Tabla1[[#This Row],[Columna1]],Hoja3!$D$3:$W$1908,6,FALSE)</f>
        <v>Ver SIVIGILA</v>
      </c>
      <c r="J43" s="64" t="str">
        <f>+VLOOKUP(Tabla1[[#This Row],[Columna1]],Hoja3!$D$3:$W$1908,7,FALSE)</f>
        <v>Ver SIVIGILA</v>
      </c>
      <c r="K43" s="31" t="s">
        <v>477</v>
      </c>
      <c r="L43" s="32" t="s">
        <v>478</v>
      </c>
      <c r="M43" s="64" t="str">
        <f>+Tabla1[[#This Row],[Columna1]]&amp;Tabla1[[#This Row],[LOCALIDAD]]&amp;Tabla1[[#This Row],[MES]]</f>
        <v>1742Vigilancia de la salud ambientalBARRIOS UNIDOSC. FEBRERO 2025</v>
      </c>
      <c r="N43" s="31" t="s">
        <v>519</v>
      </c>
      <c r="O43" s="67">
        <f>+VLOOKUP(Tabla1[[#This Row],[concatenar]],Hoja3!$M$3:$W$1908,2,FALSE)</f>
        <v>0</v>
      </c>
      <c r="P43" s="67">
        <f>+VLOOKUP(Tabla1[[#This Row],[concatenar]],Hoja3!$M$3:$W$1908,3,FALSE)</f>
        <v>60112</v>
      </c>
      <c r="Q43" s="116">
        <f>+VLOOKUP(Tabla1[[#This Row],[concatenar]],Hoja3!$M$3:$W$1908,8,FALSE)</f>
        <v>0</v>
      </c>
      <c r="R43" s="109">
        <f>+VLOOKUP(Tabla1[[#This Row],[concatenar]],Hoja3!$M$3:$W$1908,9,FALSE)</f>
        <v>23</v>
      </c>
      <c r="S43" s="114">
        <f>+VLOOKUP(Tabla1[[#This Row],[concatenar]],Hoja3!$M$3:$W$1908,10,FALSE)</f>
        <v>0</v>
      </c>
      <c r="T43" s="67">
        <f>+VLOOKUP(Tabla1[[#This Row],[concatenar]],Hoja3!$M$3:$W$1908,11,FALSE)</f>
        <v>1382576</v>
      </c>
      <c r="U43" s="31" t="s">
        <v>54</v>
      </c>
      <c r="V43" s="33">
        <v>1</v>
      </c>
      <c r="W43" s="31">
        <v>0</v>
      </c>
      <c r="X43" s="31">
        <v>2</v>
      </c>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120224</v>
      </c>
      <c r="AA43" s="68">
        <f>+ROUND(Tabla1[[#This Row],[VALOR DE LA GLOSA 2024]]+Tabla1[[#This Row],[VALOR DE LA GLOSA 2025]],0)</f>
        <v>120224</v>
      </c>
      <c r="AB43" s="75" t="s">
        <v>562</v>
      </c>
      <c r="AC43" s="292" t="s">
        <v>1368</v>
      </c>
      <c r="AD43" s="131"/>
      <c r="AE43" s="31"/>
      <c r="AF43" s="280">
        <f>+Tabla1[[#This Row],[VALOR TOTAL DE LA GLOSA]]-Tabla1[[#This Row],[Valor soportado por la Subred]]</f>
        <v>120224</v>
      </c>
      <c r="AG43" s="256"/>
      <c r="AH43" s="256"/>
      <c r="AI43" s="280">
        <f>+Tabla1[[#This Row],[VALOR GLOSA DEFINITIVA]]-Tabla1[[#This Row],[VALOR LEVANTADO EN LIQUIDACION]]</f>
        <v>120224</v>
      </c>
    </row>
    <row r="44" spans="2:35" s="35" customFormat="1" ht="137.15" hidden="1" customHeight="1" x14ac:dyDescent="0.35">
      <c r="B44" s="31" t="s">
        <v>28</v>
      </c>
      <c r="C44" s="76">
        <v>1750</v>
      </c>
      <c r="D44" s="31" t="s">
        <v>334</v>
      </c>
      <c r="E44" s="64" t="str">
        <f>+Tabla1[[#This Row],[CODIGO ACTIVIDAD EN PPP Y LINEAMIENTO]]&amp;Tabla1[[#This Row],[ENTORNO/COMPONENTE]]</f>
        <v>1750Vigilancia de la salud ambiental</v>
      </c>
      <c r="F44" s="64" t="str">
        <f>+VLOOKUP(Tabla1[[#This Row],[Columna1]],Hoja3!$D$3:$L$1908,3,FALSE)</f>
        <v>Línea Seguridad química</v>
      </c>
      <c r="G44" s="64" t="str">
        <f>+VLOOKUP(Tabla1[[#This Row],[Columna1]],Hoja3!$D$3:$W$1908,4,FALSE)</f>
        <v>IVC A INDUSTRIA DE LA MADERA DE MENOS DE 20 TRABAJADORES</v>
      </c>
      <c r="H44" s="64" t="str">
        <f>+VLOOKUP(Tabla1[[#This Row],[Columna1]],Hoja3!$D$3:$W$1908,5,FALSE)</f>
        <v>Establecimiento vigilado y controlado</v>
      </c>
      <c r="I44" s="64" t="str">
        <f>+VLOOKUP(Tabla1[[#This Row],[Columna1]],Hoja3!$D$3:$W$1908,6,FALSE)</f>
        <v>Ver SIVIGILA</v>
      </c>
      <c r="J44" s="64" t="str">
        <f>+VLOOKUP(Tabla1[[#This Row],[Columna1]],Hoja3!$D$3:$W$1908,7,FALSE)</f>
        <v>Ver SIVIGILA</v>
      </c>
      <c r="K44" s="31" t="s">
        <v>477</v>
      </c>
      <c r="L44" s="32" t="s">
        <v>478</v>
      </c>
      <c r="M44" s="64" t="str">
        <f>+Tabla1[[#This Row],[Columna1]]&amp;Tabla1[[#This Row],[LOCALIDAD]]&amp;Tabla1[[#This Row],[MES]]</f>
        <v>1750Vigilancia de la salud ambientalBARRIOS UNIDOSC. FEBRERO 2025</v>
      </c>
      <c r="N44" s="31" t="s">
        <v>519</v>
      </c>
      <c r="O44" s="67">
        <f>+VLOOKUP(Tabla1[[#This Row],[concatenar]],Hoja3!$M$3:$W$1908,2,FALSE)</f>
        <v>0</v>
      </c>
      <c r="P44" s="67">
        <f>+VLOOKUP(Tabla1[[#This Row],[concatenar]],Hoja3!$M$3:$W$1908,3,FALSE)</f>
        <v>75140</v>
      </c>
      <c r="Q44" s="116">
        <f>+VLOOKUP(Tabla1[[#This Row],[concatenar]],Hoja3!$M$3:$W$1908,8,FALSE)</f>
        <v>0</v>
      </c>
      <c r="R44" s="109">
        <f>+VLOOKUP(Tabla1[[#This Row],[concatenar]],Hoja3!$M$3:$W$1908,9,FALSE)</f>
        <v>12</v>
      </c>
      <c r="S44" s="114">
        <f>+VLOOKUP(Tabla1[[#This Row],[concatenar]],Hoja3!$M$3:$W$1908,10,FALSE)</f>
        <v>0</v>
      </c>
      <c r="T44" s="67">
        <f>+VLOOKUP(Tabla1[[#This Row],[concatenar]],Hoja3!$M$3:$W$1908,11,FALSE)</f>
        <v>901680</v>
      </c>
      <c r="U44" s="31" t="s">
        <v>54</v>
      </c>
      <c r="V44" s="33">
        <v>1</v>
      </c>
      <c r="W44" s="31">
        <v>0</v>
      </c>
      <c r="X44" s="31">
        <v>1</v>
      </c>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75140</v>
      </c>
      <c r="AA44" s="68">
        <f>+ROUND(Tabla1[[#This Row],[VALOR DE LA GLOSA 2024]]+Tabla1[[#This Row],[VALOR DE LA GLOSA 2025]],0)</f>
        <v>75140</v>
      </c>
      <c r="AB44" s="75" t="s">
        <v>563</v>
      </c>
      <c r="AC44" s="292" t="s">
        <v>1368</v>
      </c>
      <c r="AD44" s="131"/>
      <c r="AE44" s="31"/>
      <c r="AF44" s="131">
        <f>+Tabla1[[#This Row],[VALOR TOTAL DE LA GLOSA]]-Tabla1[[#This Row],[Valor soportado por la Subred]]</f>
        <v>75140</v>
      </c>
      <c r="AG44" s="31"/>
      <c r="AH44" s="31"/>
      <c r="AI44" s="131">
        <f>+Tabla1[[#This Row],[VALOR GLOSA DEFINITIVA]]-Tabla1[[#This Row],[VALOR LEVANTADO EN LIQUIDACION]]</f>
        <v>75140</v>
      </c>
    </row>
    <row r="45" spans="2:35" s="35" customFormat="1" ht="137.15" hidden="1" customHeight="1" x14ac:dyDescent="0.35">
      <c r="B45" s="31" t="s">
        <v>28</v>
      </c>
      <c r="C45" s="76">
        <v>1754</v>
      </c>
      <c r="D45" s="31" t="s">
        <v>334</v>
      </c>
      <c r="E45" s="64" t="str">
        <f>+Tabla1[[#This Row],[CODIGO ACTIVIDAD EN PPP Y LINEAMIENTO]]&amp;Tabla1[[#This Row],[ENTORNO/COMPONENTE]]</f>
        <v>1754Vigilancia de la salud ambiental</v>
      </c>
      <c r="F45" s="64" t="str">
        <f>+VLOOKUP(Tabla1[[#This Row],[Columna1]],Hoja3!$D$3:$L$1908,3,FALSE)</f>
        <v>Línea Seguridad química</v>
      </c>
      <c r="G45" s="64" t="str">
        <f>+VLOOKUP(Tabla1[[#This Row],[Columna1]],Hoja3!$D$3:$W$1908,4,FALSE)</f>
        <v>IVC A ESTABLECIMIENTOS QUE UTILICEN COMO MATERIA PRIMA EL METAL DE MENOS DE 20 TRABAJADORES</v>
      </c>
      <c r="H45" s="64" t="str">
        <f>+VLOOKUP(Tabla1[[#This Row],[Columna1]],Hoja3!$D$3:$W$1908,5,FALSE)</f>
        <v>Establecimiento vigilado y controlado</v>
      </c>
      <c r="I45" s="64" t="str">
        <f>+VLOOKUP(Tabla1[[#This Row],[Columna1]],Hoja3!$D$3:$W$1908,6,FALSE)</f>
        <v>Ver SIVIGILA</v>
      </c>
      <c r="J45" s="64" t="str">
        <f>+VLOOKUP(Tabla1[[#This Row],[Columna1]],Hoja3!$D$3:$W$1908,7,FALSE)</f>
        <v>Ver SIVIGILA</v>
      </c>
      <c r="K45" s="31" t="s">
        <v>477</v>
      </c>
      <c r="L45" s="32" t="s">
        <v>478</v>
      </c>
      <c r="M45" s="64" t="str">
        <f>+Tabla1[[#This Row],[Columna1]]&amp;Tabla1[[#This Row],[LOCALIDAD]]&amp;Tabla1[[#This Row],[MES]]</f>
        <v>1754Vigilancia de la salud ambientalBARRIOS UNIDOSC. FEBRERO 2025</v>
      </c>
      <c r="N45" s="31" t="s">
        <v>519</v>
      </c>
      <c r="O45" s="67">
        <f>+VLOOKUP(Tabla1[[#This Row],[concatenar]],Hoja3!$M$3:$W$1908,2,FALSE)</f>
        <v>0</v>
      </c>
      <c r="P45" s="67">
        <f>+VLOOKUP(Tabla1[[#This Row],[concatenar]],Hoja3!$M$3:$W$1908,3,FALSE)</f>
        <v>75140</v>
      </c>
      <c r="Q45" s="116">
        <f>+VLOOKUP(Tabla1[[#This Row],[concatenar]],Hoja3!$M$3:$W$1908,8,FALSE)</f>
        <v>0</v>
      </c>
      <c r="R45" s="109">
        <f>+VLOOKUP(Tabla1[[#This Row],[concatenar]],Hoja3!$M$3:$W$1908,9,FALSE)</f>
        <v>14</v>
      </c>
      <c r="S45" s="114">
        <f>+VLOOKUP(Tabla1[[#This Row],[concatenar]],Hoja3!$M$3:$W$1908,10,FALSE)</f>
        <v>0</v>
      </c>
      <c r="T45" s="67">
        <f>+VLOOKUP(Tabla1[[#This Row],[concatenar]],Hoja3!$M$3:$W$1908,11,FALSE)</f>
        <v>1051960</v>
      </c>
      <c r="U45" s="31" t="s">
        <v>54</v>
      </c>
      <c r="V45" s="33">
        <v>1</v>
      </c>
      <c r="W45" s="31">
        <v>0</v>
      </c>
      <c r="X45" s="31">
        <v>1</v>
      </c>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75140</v>
      </c>
      <c r="AA45" s="68">
        <f>+ROUND(Tabla1[[#This Row],[VALOR DE LA GLOSA 2024]]+Tabla1[[#This Row],[VALOR DE LA GLOSA 2025]],0)</f>
        <v>75140</v>
      </c>
      <c r="AB45" s="75" t="s">
        <v>564</v>
      </c>
      <c r="AC45" s="292" t="s">
        <v>1368</v>
      </c>
      <c r="AD45" s="131"/>
      <c r="AE45" s="31"/>
      <c r="AF45" s="131">
        <f>+Tabla1[[#This Row],[VALOR TOTAL DE LA GLOSA]]-Tabla1[[#This Row],[Valor soportado por la Subred]]</f>
        <v>75140</v>
      </c>
      <c r="AG45" s="31"/>
      <c r="AH45" s="31"/>
      <c r="AI45" s="131">
        <f>+Tabla1[[#This Row],[VALOR GLOSA DEFINITIVA]]-Tabla1[[#This Row],[VALOR LEVANTADO EN LIQUIDACION]]</f>
        <v>75140</v>
      </c>
    </row>
    <row r="46" spans="2:35" s="35" customFormat="1" ht="137.15" hidden="1" customHeight="1" x14ac:dyDescent="0.35">
      <c r="B46" s="31" t="s">
        <v>28</v>
      </c>
      <c r="C46" s="76">
        <v>1759</v>
      </c>
      <c r="D46" s="31" t="s">
        <v>334</v>
      </c>
      <c r="E46" s="64" t="str">
        <f>+Tabla1[[#This Row],[CODIGO ACTIVIDAD EN PPP Y LINEAMIENTO]]&amp;Tabla1[[#This Row],[ENTORNO/COMPONENTE]]</f>
        <v>1759Vigilancia de la salud ambiental</v>
      </c>
      <c r="F46" s="64" t="str">
        <f>+VLOOKUP(Tabla1[[#This Row],[Columna1]],Hoja3!$D$3:$L$1908,3,FALSE)</f>
        <v>Línea Seguridad química</v>
      </c>
      <c r="G46" s="64" t="str">
        <f>+VLOOKUP(Tabla1[[#This Row],[Columna1]],Hoja3!$D$3:$W$1908,4,FALSE)</f>
        <v>IVC A ESTABLECIMIENTOS DE MANTENIMIENTO AUTOMOTRIZ DE MENOS DE 20 TRABAJADORES</v>
      </c>
      <c r="H46" s="64" t="str">
        <f>+VLOOKUP(Tabla1[[#This Row],[Columna1]],Hoja3!$D$3:$W$1908,5,FALSE)</f>
        <v>Establecimiento vigilado y controlado</v>
      </c>
      <c r="I46" s="64" t="str">
        <f>+VLOOKUP(Tabla1[[#This Row],[Columna1]],Hoja3!$D$3:$W$1908,6,FALSE)</f>
        <v>Ver SIVIGILA</v>
      </c>
      <c r="J46" s="64" t="str">
        <f>+VLOOKUP(Tabla1[[#This Row],[Columna1]],Hoja3!$D$3:$W$1908,7,FALSE)</f>
        <v>Ver SIVIGILA</v>
      </c>
      <c r="K46" s="31" t="s">
        <v>477</v>
      </c>
      <c r="L46" s="32" t="s">
        <v>478</v>
      </c>
      <c r="M46" s="64" t="str">
        <f>+Tabla1[[#This Row],[Columna1]]&amp;Tabla1[[#This Row],[LOCALIDAD]]&amp;Tabla1[[#This Row],[MES]]</f>
        <v>1759Vigilancia de la salud ambientalBARRIOS UNIDOSC. FEBRERO 2025</v>
      </c>
      <c r="N46" s="31" t="s">
        <v>519</v>
      </c>
      <c r="O46" s="67">
        <f>+VLOOKUP(Tabla1[[#This Row],[concatenar]],Hoja3!$M$3:$W$1908,2,FALSE)</f>
        <v>0</v>
      </c>
      <c r="P46" s="67">
        <f>+VLOOKUP(Tabla1[[#This Row],[concatenar]],Hoja3!$M$3:$W$1908,3,FALSE)</f>
        <v>60112</v>
      </c>
      <c r="Q46" s="116">
        <f>+VLOOKUP(Tabla1[[#This Row],[concatenar]],Hoja3!$M$3:$W$1908,8,FALSE)</f>
        <v>0</v>
      </c>
      <c r="R46" s="109">
        <f>+VLOOKUP(Tabla1[[#This Row],[concatenar]],Hoja3!$M$3:$W$1908,9,FALSE)</f>
        <v>71</v>
      </c>
      <c r="S46" s="114">
        <f>+VLOOKUP(Tabla1[[#This Row],[concatenar]],Hoja3!$M$3:$W$1908,10,FALSE)</f>
        <v>0</v>
      </c>
      <c r="T46" s="67">
        <f>+VLOOKUP(Tabla1[[#This Row],[concatenar]],Hoja3!$M$3:$W$1908,11,FALSE)</f>
        <v>4267952</v>
      </c>
      <c r="U46" s="31" t="s">
        <v>54</v>
      </c>
      <c r="V46" s="33">
        <v>1</v>
      </c>
      <c r="W46" s="31">
        <v>0</v>
      </c>
      <c r="X46" s="31">
        <v>3</v>
      </c>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180336</v>
      </c>
      <c r="AA46" s="68">
        <f>+ROUND(Tabla1[[#This Row],[VALOR DE LA GLOSA 2024]]+Tabla1[[#This Row],[VALOR DE LA GLOSA 2025]],0)</f>
        <v>180336</v>
      </c>
      <c r="AB46" s="75" t="s">
        <v>565</v>
      </c>
      <c r="AC46" s="292" t="s">
        <v>1368</v>
      </c>
      <c r="AD46" s="131"/>
      <c r="AE46" s="31"/>
      <c r="AF46" s="131">
        <f>+Tabla1[[#This Row],[VALOR TOTAL DE LA GLOSA]]-Tabla1[[#This Row],[Valor soportado por la Subred]]</f>
        <v>180336</v>
      </c>
      <c r="AG46" s="31"/>
      <c r="AH46" s="31"/>
      <c r="AI46" s="131">
        <f>+Tabla1[[#This Row],[VALOR GLOSA DEFINITIVA]]-Tabla1[[#This Row],[VALOR LEVANTADO EN LIQUIDACION]]</f>
        <v>180336</v>
      </c>
    </row>
    <row r="47" spans="2:35" s="35" customFormat="1" ht="137.15" hidden="1" customHeight="1" x14ac:dyDescent="0.35">
      <c r="B47" s="31" t="s">
        <v>28</v>
      </c>
      <c r="C47" s="76">
        <v>1860</v>
      </c>
      <c r="D47" s="31" t="s">
        <v>334</v>
      </c>
      <c r="E47" s="64" t="str">
        <f>+Tabla1[[#This Row],[CODIGO ACTIVIDAD EN PPP Y LINEAMIENTO]]&amp;Tabla1[[#This Row],[ENTORNO/COMPONENTE]]</f>
        <v>1860Vigilancia de la salud ambiental</v>
      </c>
      <c r="F47" s="64" t="str">
        <f>+VLOOKUP(Tabla1[[#This Row],[Columna1]],Hoja3!$D$3:$L$1908,3,FALSE)</f>
        <v>Línea Seguridad química</v>
      </c>
      <c r="G47" s="64" t="str">
        <f>+VLOOKUP(Tabla1[[#This Row],[Columna1]],Hoja3!$D$3:$W$1908,4,FALSE)</f>
        <v>Fortalecimiento de capacidades en riesgo químico</v>
      </c>
      <c r="H47" s="64" t="str">
        <f>+VLOOKUP(Tabla1[[#This Row],[Columna1]],Hoja3!$D$3:$W$1908,5,FALSE)</f>
        <v>Fortalecimiento de capacidades</v>
      </c>
      <c r="I47" s="64" t="str">
        <f>+VLOOKUP(Tabla1[[#This Row],[Columna1]],Hoja3!$D$3:$W$1908,6,FALSE)</f>
        <v>Ver SIVIGILA</v>
      </c>
      <c r="J47" s="64" t="str">
        <f>+VLOOKUP(Tabla1[[#This Row],[Columna1]],Hoja3!$D$3:$W$1908,7,FALSE)</f>
        <v>Ver SIVIGILA</v>
      </c>
      <c r="K47" s="31" t="s">
        <v>34</v>
      </c>
      <c r="L47" s="32" t="s">
        <v>478</v>
      </c>
      <c r="M47" s="64" t="str">
        <f>+Tabla1[[#This Row],[Columna1]]&amp;Tabla1[[#This Row],[LOCALIDAD]]&amp;Tabla1[[#This Row],[MES]]</f>
        <v>1860Vigilancia de la salud ambientalUSAQUENC. FEBRERO 2025</v>
      </c>
      <c r="N47" s="31" t="s">
        <v>519</v>
      </c>
      <c r="O47" s="67">
        <f>+VLOOKUP(Tabla1[[#This Row],[concatenar]],Hoja3!$M$3:$W$1908,2,FALSE)</f>
        <v>0</v>
      </c>
      <c r="P47" s="67">
        <f>+VLOOKUP(Tabla1[[#This Row],[concatenar]],Hoja3!$M$3:$W$1908,3,FALSE)</f>
        <v>180339</v>
      </c>
      <c r="Q47" s="116">
        <f>+VLOOKUP(Tabla1[[#This Row],[concatenar]],Hoja3!$M$3:$W$1908,8,FALSE)</f>
        <v>0</v>
      </c>
      <c r="R47" s="109">
        <f>+VLOOKUP(Tabla1[[#This Row],[concatenar]],Hoja3!$M$3:$W$1908,9,FALSE)</f>
        <v>1</v>
      </c>
      <c r="S47" s="114">
        <f>+VLOOKUP(Tabla1[[#This Row],[concatenar]],Hoja3!$M$3:$W$1908,10,FALSE)</f>
        <v>0</v>
      </c>
      <c r="T47" s="67">
        <f>+VLOOKUP(Tabla1[[#This Row],[concatenar]],Hoja3!$M$3:$W$1908,11,FALSE)</f>
        <v>180339</v>
      </c>
      <c r="U47" s="31" t="s">
        <v>54</v>
      </c>
      <c r="V47" s="33">
        <v>1</v>
      </c>
      <c r="W47" s="31">
        <v>0</v>
      </c>
      <c r="X47" s="31">
        <v>1</v>
      </c>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180339</v>
      </c>
      <c r="AA47" s="68">
        <f>+ROUND(Tabla1[[#This Row],[VALOR DE LA GLOSA 2024]]+Tabla1[[#This Row],[VALOR DE LA GLOSA 2025]],0)</f>
        <v>180339</v>
      </c>
      <c r="AB47" s="75" t="s">
        <v>566</v>
      </c>
      <c r="AC47" s="292" t="s">
        <v>1371</v>
      </c>
      <c r="AD47" s="131"/>
      <c r="AE47" s="31"/>
      <c r="AF47" s="131">
        <f>+Tabla1[[#This Row],[VALOR TOTAL DE LA GLOSA]]-Tabla1[[#This Row],[Valor soportado por la Subred]]</f>
        <v>180339</v>
      </c>
      <c r="AG47" s="31"/>
      <c r="AH47" s="31"/>
      <c r="AI47" s="131">
        <f>+Tabla1[[#This Row],[VALOR GLOSA DEFINITIVA]]-Tabla1[[#This Row],[VALOR LEVANTADO EN LIQUIDACION]]</f>
        <v>180339</v>
      </c>
    </row>
    <row r="48" spans="2:35" s="35" customFormat="1" ht="137.15" hidden="1" customHeight="1" x14ac:dyDescent="0.35">
      <c r="B48" s="31" t="s">
        <v>28</v>
      </c>
      <c r="C48" s="76">
        <v>1860</v>
      </c>
      <c r="D48" s="31" t="s">
        <v>334</v>
      </c>
      <c r="E48" s="64" t="str">
        <f>+Tabla1[[#This Row],[CODIGO ACTIVIDAD EN PPP Y LINEAMIENTO]]&amp;Tabla1[[#This Row],[ENTORNO/COMPONENTE]]</f>
        <v>1860Vigilancia de la salud ambiental</v>
      </c>
      <c r="F48" s="64" t="str">
        <f>+VLOOKUP(Tabla1[[#This Row],[Columna1]],Hoja3!$D$3:$L$1908,3,FALSE)</f>
        <v>Línea Seguridad química</v>
      </c>
      <c r="G48" s="64" t="str">
        <f>+VLOOKUP(Tabla1[[#This Row],[Columna1]],Hoja3!$D$3:$W$1908,4,FALSE)</f>
        <v>Fortalecimiento de capacidades en riesgo químico</v>
      </c>
      <c r="H48" s="64" t="str">
        <f>+VLOOKUP(Tabla1[[#This Row],[Columna1]],Hoja3!$D$3:$W$1908,5,FALSE)</f>
        <v>Fortalecimiento de capacidades</v>
      </c>
      <c r="I48" s="64" t="str">
        <f>+VLOOKUP(Tabla1[[#This Row],[Columna1]],Hoja3!$D$3:$W$1908,6,FALSE)</f>
        <v>Ver SIVIGILA</v>
      </c>
      <c r="J48" s="64" t="str">
        <f>+VLOOKUP(Tabla1[[#This Row],[Columna1]],Hoja3!$D$3:$W$1908,7,FALSE)</f>
        <v>Ver SIVIGILA</v>
      </c>
      <c r="K48" s="31" t="s">
        <v>35</v>
      </c>
      <c r="L48" s="32" t="s">
        <v>478</v>
      </c>
      <c r="M48" s="64" t="str">
        <f>+Tabla1[[#This Row],[Columna1]]&amp;Tabla1[[#This Row],[LOCALIDAD]]&amp;Tabla1[[#This Row],[MES]]</f>
        <v>1860Vigilancia de la salud ambientalENGATIVAC. FEBRERO 2025</v>
      </c>
      <c r="N48" s="31" t="s">
        <v>519</v>
      </c>
      <c r="O48" s="67">
        <f>+VLOOKUP(Tabla1[[#This Row],[concatenar]],Hoja3!$M$3:$W$1908,2,FALSE)</f>
        <v>0</v>
      </c>
      <c r="P48" s="67">
        <f>+VLOOKUP(Tabla1[[#This Row],[concatenar]],Hoja3!$M$3:$W$1908,3,FALSE)</f>
        <v>180339</v>
      </c>
      <c r="Q48" s="116">
        <f>+VLOOKUP(Tabla1[[#This Row],[concatenar]],Hoja3!$M$3:$W$1908,8,FALSE)</f>
        <v>0</v>
      </c>
      <c r="R48" s="109">
        <f>+VLOOKUP(Tabla1[[#This Row],[concatenar]],Hoja3!$M$3:$W$1908,9,FALSE)</f>
        <v>2</v>
      </c>
      <c r="S48" s="114">
        <f>+VLOOKUP(Tabla1[[#This Row],[concatenar]],Hoja3!$M$3:$W$1908,10,FALSE)</f>
        <v>0</v>
      </c>
      <c r="T48" s="67">
        <f>+VLOOKUP(Tabla1[[#This Row],[concatenar]],Hoja3!$M$3:$W$1908,11,FALSE)</f>
        <v>360678</v>
      </c>
      <c r="U48" s="31" t="s">
        <v>54</v>
      </c>
      <c r="V48" s="33">
        <v>1</v>
      </c>
      <c r="W48" s="31">
        <v>0</v>
      </c>
      <c r="X48" s="31">
        <v>1</v>
      </c>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180339</v>
      </c>
      <c r="AA48" s="68">
        <f>+ROUND(Tabla1[[#This Row],[VALOR DE LA GLOSA 2024]]+Tabla1[[#This Row],[VALOR DE LA GLOSA 2025]],0)</f>
        <v>180339</v>
      </c>
      <c r="AB48" s="75" t="s">
        <v>567</v>
      </c>
      <c r="AC48" s="292" t="s">
        <v>1374</v>
      </c>
      <c r="AD48" s="131"/>
      <c r="AE48" s="31"/>
      <c r="AF48" s="131">
        <f>+Tabla1[[#This Row],[VALOR TOTAL DE LA GLOSA]]-Tabla1[[#This Row],[Valor soportado por la Subred]]</f>
        <v>180339</v>
      </c>
      <c r="AG48" s="31"/>
      <c r="AH48" s="31"/>
      <c r="AI48" s="131">
        <f>+Tabla1[[#This Row],[VALOR GLOSA DEFINITIVA]]-Tabla1[[#This Row],[VALOR LEVANTADO EN LIQUIDACION]]</f>
        <v>180339</v>
      </c>
    </row>
    <row r="49" spans="2:37" s="35" customFormat="1" ht="137.15" hidden="1" customHeight="1" x14ac:dyDescent="0.35">
      <c r="B49" s="31" t="s">
        <v>28</v>
      </c>
      <c r="C49" s="76">
        <v>1860</v>
      </c>
      <c r="D49" s="31" t="s">
        <v>334</v>
      </c>
      <c r="E49" s="64" t="str">
        <f>+Tabla1[[#This Row],[CODIGO ACTIVIDAD EN PPP Y LINEAMIENTO]]&amp;Tabla1[[#This Row],[ENTORNO/COMPONENTE]]</f>
        <v>1860Vigilancia de la salud ambiental</v>
      </c>
      <c r="F49" s="64" t="str">
        <f>+VLOOKUP(Tabla1[[#This Row],[Columna1]],Hoja3!$D$3:$L$1908,3,FALSE)</f>
        <v>Línea Seguridad química</v>
      </c>
      <c r="G49" s="64" t="str">
        <f>+VLOOKUP(Tabla1[[#This Row],[Columna1]],Hoja3!$D$3:$W$1908,4,FALSE)</f>
        <v>Fortalecimiento de capacidades en riesgo químico</v>
      </c>
      <c r="H49" s="64" t="str">
        <f>+VLOOKUP(Tabla1[[#This Row],[Columna1]],Hoja3!$D$3:$W$1908,5,FALSE)</f>
        <v>Fortalecimiento de capacidades</v>
      </c>
      <c r="I49" s="64" t="str">
        <f>+VLOOKUP(Tabla1[[#This Row],[Columna1]],Hoja3!$D$3:$W$1908,6,FALSE)</f>
        <v>Ver SIVIGILA</v>
      </c>
      <c r="J49" s="64" t="str">
        <f>+VLOOKUP(Tabla1[[#This Row],[Columna1]],Hoja3!$D$3:$W$1908,7,FALSE)</f>
        <v>Ver SIVIGILA</v>
      </c>
      <c r="K49" s="31" t="s">
        <v>36</v>
      </c>
      <c r="L49" s="32" t="s">
        <v>478</v>
      </c>
      <c r="M49" s="64" t="str">
        <f>+Tabla1[[#This Row],[Columna1]]&amp;Tabla1[[#This Row],[LOCALIDAD]]&amp;Tabla1[[#This Row],[MES]]</f>
        <v>1860Vigilancia de la salud ambientalSUBAC. FEBRERO 2025</v>
      </c>
      <c r="N49" s="31" t="s">
        <v>519</v>
      </c>
      <c r="O49" s="67">
        <f>+VLOOKUP(Tabla1[[#This Row],[concatenar]],Hoja3!$M$3:$W$1908,2,FALSE)</f>
        <v>0</v>
      </c>
      <c r="P49" s="67">
        <f>+VLOOKUP(Tabla1[[#This Row],[concatenar]],Hoja3!$M$3:$W$1908,3,FALSE)</f>
        <v>180339</v>
      </c>
      <c r="Q49" s="116">
        <f>+VLOOKUP(Tabla1[[#This Row],[concatenar]],Hoja3!$M$3:$W$1908,8,FALSE)</f>
        <v>0</v>
      </c>
      <c r="R49" s="109">
        <f>+VLOOKUP(Tabla1[[#This Row],[concatenar]],Hoja3!$M$3:$W$1908,9,FALSE)</f>
        <v>2</v>
      </c>
      <c r="S49" s="114">
        <f>+VLOOKUP(Tabla1[[#This Row],[concatenar]],Hoja3!$M$3:$W$1908,10,FALSE)</f>
        <v>0</v>
      </c>
      <c r="T49" s="67">
        <f>+VLOOKUP(Tabla1[[#This Row],[concatenar]],Hoja3!$M$3:$W$1908,11,FALSE)</f>
        <v>360678</v>
      </c>
      <c r="U49" s="31" t="s">
        <v>54</v>
      </c>
      <c r="V49" s="33">
        <v>1</v>
      </c>
      <c r="W49" s="31">
        <v>0</v>
      </c>
      <c r="X49" s="31">
        <v>1</v>
      </c>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180339</v>
      </c>
      <c r="AA49" s="68">
        <f>+ROUND(Tabla1[[#This Row],[VALOR DE LA GLOSA 2024]]+Tabla1[[#This Row],[VALOR DE LA GLOSA 2025]],0)</f>
        <v>180339</v>
      </c>
      <c r="AB49" s="75" t="s">
        <v>568</v>
      </c>
      <c r="AC49" s="292" t="s">
        <v>1371</v>
      </c>
      <c r="AD49" s="131"/>
      <c r="AE49" s="31"/>
      <c r="AF49" s="131">
        <f>+Tabla1[[#This Row],[VALOR TOTAL DE LA GLOSA]]-Tabla1[[#This Row],[Valor soportado por la Subred]]</f>
        <v>180339</v>
      </c>
      <c r="AG49" s="31"/>
      <c r="AH49" s="31"/>
      <c r="AI49" s="131">
        <f>+Tabla1[[#This Row],[VALOR GLOSA DEFINITIVA]]-Tabla1[[#This Row],[VALOR LEVANTADO EN LIQUIDACION]]</f>
        <v>180339</v>
      </c>
    </row>
    <row r="50" spans="2:37" s="35" customFormat="1" ht="137.15" hidden="1" customHeight="1" x14ac:dyDescent="0.35">
      <c r="B50" s="31" t="s">
        <v>28</v>
      </c>
      <c r="C50" s="76">
        <v>4</v>
      </c>
      <c r="D50" s="31" t="s">
        <v>334</v>
      </c>
      <c r="E50" s="64" t="str">
        <f>+Tabla1[[#This Row],[CODIGO ACTIVIDAD EN PPP Y LINEAMIENTO]]&amp;Tabla1[[#This Row],[ENTORNO/COMPONENTE]]</f>
        <v>4Vigilancia de la salud ambiental</v>
      </c>
      <c r="F50" s="64" t="str">
        <f>+VLOOKUP(Tabla1[[#This Row],[Columna1]],Hoja3!$D$3:$L$1908,3,FALSE)</f>
        <v>Línea Seguridad química</v>
      </c>
      <c r="G50" s="64" t="str">
        <f>+VLOOKUP(Tabla1[[#This Row],[Columna1]],Hoja3!$D$3:$W$1908,4,FALSE)</f>
        <v>IVC A ESTABLECIMIENTOS DE ESTÉTICA ORNAMENTAL</v>
      </c>
      <c r="H50" s="64" t="str">
        <f>+VLOOKUP(Tabla1[[#This Row],[Columna1]],Hoja3!$D$3:$W$1908,5,FALSE)</f>
        <v>Establecimiento vigilado y controlado</v>
      </c>
      <c r="I50" s="64" t="str">
        <f>+VLOOKUP(Tabla1[[#This Row],[Columna1]],Hoja3!$D$3:$W$1908,6,FALSE)</f>
        <v>Ver SIVIGILA</v>
      </c>
      <c r="J50" s="64" t="str">
        <f>+VLOOKUP(Tabla1[[#This Row],[Columna1]],Hoja3!$D$3:$W$1908,7,FALSE)</f>
        <v>Ver SIVIGILA</v>
      </c>
      <c r="K50" s="31" t="s">
        <v>477</v>
      </c>
      <c r="L50" s="32" t="s">
        <v>479</v>
      </c>
      <c r="M50" s="64" t="str">
        <f>+Tabla1[[#This Row],[Columna1]]&amp;Tabla1[[#This Row],[LOCALIDAD]]&amp;Tabla1[[#This Row],[MES]]</f>
        <v>4Vigilancia de la salud ambientalBARRIOS UNIDOSD. MARZO 2025</v>
      </c>
      <c r="N50" s="31" t="s">
        <v>519</v>
      </c>
      <c r="O50" s="67">
        <f>+VLOOKUP(Tabla1[[#This Row],[concatenar]],Hoja3!$M$3:$W$1908,2,FALSE)</f>
        <v>0</v>
      </c>
      <c r="P50" s="67">
        <f>+VLOOKUP(Tabla1[[#This Row],[concatenar]],Hoja3!$M$3:$W$1908,3,FALSE)</f>
        <v>90168</v>
      </c>
      <c r="Q50" s="116">
        <f>+VLOOKUP(Tabla1[[#This Row],[concatenar]],Hoja3!$M$3:$W$1908,8,FALSE)</f>
        <v>0</v>
      </c>
      <c r="R50" s="109">
        <f>+VLOOKUP(Tabla1[[#This Row],[concatenar]],Hoja3!$M$3:$W$1908,9,FALSE)</f>
        <v>37</v>
      </c>
      <c r="S50" s="114">
        <f>+VLOOKUP(Tabla1[[#This Row],[concatenar]],Hoja3!$M$3:$W$1908,10,FALSE)</f>
        <v>0</v>
      </c>
      <c r="T50" s="67">
        <f>+VLOOKUP(Tabla1[[#This Row],[concatenar]],Hoja3!$M$3:$W$1908,11,FALSE)</f>
        <v>3336216</v>
      </c>
      <c r="U50" s="31" t="s">
        <v>54</v>
      </c>
      <c r="V50" s="33">
        <v>1</v>
      </c>
      <c r="W50" s="31">
        <v>0</v>
      </c>
      <c r="X50" s="31">
        <v>2</v>
      </c>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180336</v>
      </c>
      <c r="AA50" s="68">
        <f>+ROUND(Tabla1[[#This Row],[VALOR DE LA GLOSA 2024]]+Tabla1[[#This Row],[VALOR DE LA GLOSA 2025]],0)</f>
        <v>180336</v>
      </c>
      <c r="AB50" s="75" t="s">
        <v>569</v>
      </c>
      <c r="AC50" s="292" t="s">
        <v>1375</v>
      </c>
      <c r="AD50" s="131"/>
      <c r="AE50" s="31"/>
      <c r="AF50" s="131">
        <f>+Tabla1[[#This Row],[VALOR TOTAL DE LA GLOSA]]-Tabla1[[#This Row],[Valor soportado por la Subred]]</f>
        <v>180336</v>
      </c>
      <c r="AG50" s="31"/>
      <c r="AH50" s="31"/>
      <c r="AI50" s="131">
        <f>+Tabla1[[#This Row],[VALOR GLOSA DEFINITIVA]]-Tabla1[[#This Row],[VALOR LEVANTADO EN LIQUIDACION]]</f>
        <v>180336</v>
      </c>
    </row>
    <row r="51" spans="2:37" s="35" customFormat="1" ht="137.15" hidden="1" customHeight="1" x14ac:dyDescent="0.35">
      <c r="B51" s="31" t="s">
        <v>28</v>
      </c>
      <c r="C51" s="76">
        <v>22</v>
      </c>
      <c r="D51" s="31" t="s">
        <v>334</v>
      </c>
      <c r="E51" s="64" t="str">
        <f>+Tabla1[[#This Row],[CODIGO ACTIVIDAD EN PPP Y LINEAMIENTO]]&amp;Tabla1[[#This Row],[ENTORNO/COMPONENTE]]</f>
        <v>22Vigilancia de la salud ambiental</v>
      </c>
      <c r="F51" s="64" t="str">
        <f>+VLOOKUP(Tabla1[[#This Row],[Columna1]],Hoja3!$D$3:$L$1908,3,FALSE)</f>
        <v>Línea Seguridad química</v>
      </c>
      <c r="G51" s="64" t="str">
        <f>+VLOOKUP(Tabla1[[#This Row],[Columna1]],Hoja3!$D$3:$W$1908,4,FALSE)</f>
        <v>IVC A MICROEMPRESAS Y PEQUEÑAS EMPRESAS</v>
      </c>
      <c r="H51" s="64" t="str">
        <f>+VLOOKUP(Tabla1[[#This Row],[Columna1]],Hoja3!$D$3:$W$1908,5,FALSE)</f>
        <v>Establecimiento vigilado y controlado</v>
      </c>
      <c r="I51" s="64" t="str">
        <f>+VLOOKUP(Tabla1[[#This Row],[Columna1]],Hoja3!$D$3:$W$1908,6,FALSE)</f>
        <v>Ver SIVIGILA</v>
      </c>
      <c r="J51" s="64" t="str">
        <f>+VLOOKUP(Tabla1[[#This Row],[Columna1]],Hoja3!$D$3:$W$1908,7,FALSE)</f>
        <v>Ver SIVIGILA</v>
      </c>
      <c r="K51" s="31" t="s">
        <v>477</v>
      </c>
      <c r="L51" s="32" t="s">
        <v>479</v>
      </c>
      <c r="M51" s="64" t="str">
        <f>+Tabla1[[#This Row],[Columna1]]&amp;Tabla1[[#This Row],[LOCALIDAD]]&amp;Tabla1[[#This Row],[MES]]</f>
        <v>22Vigilancia de la salud ambientalBARRIOS UNIDOSD. MARZO 2025</v>
      </c>
      <c r="N51" s="31" t="s">
        <v>519</v>
      </c>
      <c r="O51" s="67">
        <f>+VLOOKUP(Tabla1[[#This Row],[concatenar]],Hoja3!$M$3:$W$1908,2,FALSE)</f>
        <v>0</v>
      </c>
      <c r="P51" s="67">
        <f>+VLOOKUP(Tabla1[[#This Row],[concatenar]],Hoja3!$M$3:$W$1908,3,FALSE)</f>
        <v>90168</v>
      </c>
      <c r="Q51" s="116">
        <f>+VLOOKUP(Tabla1[[#This Row],[concatenar]],Hoja3!$M$3:$W$1908,8,FALSE)</f>
        <v>0</v>
      </c>
      <c r="R51" s="109">
        <f>+VLOOKUP(Tabla1[[#This Row],[concatenar]],Hoja3!$M$3:$W$1908,9,FALSE)</f>
        <v>59</v>
      </c>
      <c r="S51" s="114">
        <f>+VLOOKUP(Tabla1[[#This Row],[concatenar]],Hoja3!$M$3:$W$1908,10,FALSE)</f>
        <v>0</v>
      </c>
      <c r="T51" s="67">
        <f>+VLOOKUP(Tabla1[[#This Row],[concatenar]],Hoja3!$M$3:$W$1908,11,FALSE)</f>
        <v>5319912</v>
      </c>
      <c r="U51" s="31" t="s">
        <v>54</v>
      </c>
      <c r="V51" s="33">
        <v>1</v>
      </c>
      <c r="W51" s="31">
        <v>0</v>
      </c>
      <c r="X51" s="31">
        <v>3</v>
      </c>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270504</v>
      </c>
      <c r="AA51" s="68">
        <f>+ROUND(Tabla1[[#This Row],[VALOR DE LA GLOSA 2024]]+Tabla1[[#This Row],[VALOR DE LA GLOSA 2025]],0)</f>
        <v>270504</v>
      </c>
      <c r="AB51" s="75" t="s">
        <v>570</v>
      </c>
      <c r="AC51" s="292" t="s">
        <v>1368</v>
      </c>
      <c r="AD51" s="131"/>
      <c r="AE51" s="31"/>
      <c r="AF51" s="131">
        <f>+Tabla1[[#This Row],[VALOR TOTAL DE LA GLOSA]]-Tabla1[[#This Row],[Valor soportado por la Subred]]</f>
        <v>270504</v>
      </c>
      <c r="AG51" s="31"/>
      <c r="AH51" s="31"/>
      <c r="AI51" s="131">
        <f>+Tabla1[[#This Row],[VALOR GLOSA DEFINITIVA]]-Tabla1[[#This Row],[VALOR LEVANTADO EN LIQUIDACION]]</f>
        <v>270504</v>
      </c>
    </row>
    <row r="52" spans="2:37" s="35" customFormat="1" ht="137.15" hidden="1" customHeight="1" x14ac:dyDescent="0.35">
      <c r="B52" s="31" t="s">
        <v>28</v>
      </c>
      <c r="C52" s="76">
        <v>1205</v>
      </c>
      <c r="D52" s="31" t="s">
        <v>334</v>
      </c>
      <c r="E52" s="64" t="str">
        <f>+Tabla1[[#This Row],[CODIGO ACTIVIDAD EN PPP Y LINEAMIENTO]]&amp;Tabla1[[#This Row],[ENTORNO/COMPONENTE]]</f>
        <v>1205Vigilancia de la salud ambiental</v>
      </c>
      <c r="F52" s="64" t="str">
        <f>+VLOOKUP(Tabla1[[#This Row],[Columna1]],Hoja3!$D$3:$L$1908,3,FALSE)</f>
        <v>Línea Seguridad química</v>
      </c>
      <c r="G52" s="64" t="str">
        <f>+VLOOKUP(Tabla1[[#This Row],[Columna1]],Hoja3!$D$3:$W$1908,4,FALSE)</f>
        <v>IVC A ESTABLECIMIENTOS DE ESTÉTICA FACIAL Y/O CORPORAL Y ESTÉTICA ORNAMENTAL</v>
      </c>
      <c r="H52" s="64" t="str">
        <f>+VLOOKUP(Tabla1[[#This Row],[Columna1]],Hoja3!$D$3:$W$1908,5,FALSE)</f>
        <v>Establecimiento vigilado y controlado</v>
      </c>
      <c r="I52" s="64" t="str">
        <f>+VLOOKUP(Tabla1[[#This Row],[Columna1]],Hoja3!$D$3:$W$1908,6,FALSE)</f>
        <v>Ver SIVIGILA</v>
      </c>
      <c r="J52" s="64" t="str">
        <f>+VLOOKUP(Tabla1[[#This Row],[Columna1]],Hoja3!$D$3:$W$1908,7,FALSE)</f>
        <v>Ver SIVIGILA</v>
      </c>
      <c r="K52" s="31" t="s">
        <v>477</v>
      </c>
      <c r="L52" s="32" t="s">
        <v>479</v>
      </c>
      <c r="M52" s="64" t="str">
        <f>+Tabla1[[#This Row],[Columna1]]&amp;Tabla1[[#This Row],[LOCALIDAD]]&amp;Tabla1[[#This Row],[MES]]</f>
        <v>1205Vigilancia de la salud ambientalBARRIOS UNIDOSD. MARZO 2025</v>
      </c>
      <c r="N52" s="31" t="s">
        <v>519</v>
      </c>
      <c r="O52" s="67">
        <f>+VLOOKUP(Tabla1[[#This Row],[concatenar]],Hoja3!$M$3:$W$1908,2,FALSE)</f>
        <v>0</v>
      </c>
      <c r="P52" s="67">
        <f>+VLOOKUP(Tabla1[[#This Row],[concatenar]],Hoja3!$M$3:$W$1908,3,FALSE)</f>
        <v>180336</v>
      </c>
      <c r="Q52" s="116">
        <f>+VLOOKUP(Tabla1[[#This Row],[concatenar]],Hoja3!$M$3:$W$1908,8,FALSE)</f>
        <v>0</v>
      </c>
      <c r="R52" s="109">
        <f>+VLOOKUP(Tabla1[[#This Row],[concatenar]],Hoja3!$M$3:$W$1908,9,FALSE)</f>
        <v>10</v>
      </c>
      <c r="S52" s="114">
        <f>+VLOOKUP(Tabla1[[#This Row],[concatenar]],Hoja3!$M$3:$W$1908,10,FALSE)</f>
        <v>0</v>
      </c>
      <c r="T52" s="67">
        <f>+VLOOKUP(Tabla1[[#This Row],[concatenar]],Hoja3!$M$3:$W$1908,11,FALSE)</f>
        <v>1803360</v>
      </c>
      <c r="U52" s="31" t="s">
        <v>54</v>
      </c>
      <c r="V52" s="33">
        <v>1</v>
      </c>
      <c r="W52" s="31">
        <v>0</v>
      </c>
      <c r="X52" s="31">
        <v>2</v>
      </c>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360672</v>
      </c>
      <c r="AA52" s="68">
        <f>+ROUND(Tabla1[[#This Row],[VALOR DE LA GLOSA 2024]]+Tabla1[[#This Row],[VALOR DE LA GLOSA 2025]],0)</f>
        <v>360672</v>
      </c>
      <c r="AB52" s="75" t="s">
        <v>571</v>
      </c>
      <c r="AC52" s="292" t="s">
        <v>1368</v>
      </c>
      <c r="AD52" s="131"/>
      <c r="AE52" s="31"/>
      <c r="AF52" s="131">
        <f>+Tabla1[[#This Row],[VALOR TOTAL DE LA GLOSA]]-Tabla1[[#This Row],[Valor soportado por la Subred]]</f>
        <v>360672</v>
      </c>
      <c r="AG52" s="31"/>
      <c r="AH52" s="31"/>
      <c r="AI52" s="131">
        <f>+Tabla1[[#This Row],[VALOR GLOSA DEFINITIVA]]-Tabla1[[#This Row],[VALOR LEVANTADO EN LIQUIDACION]]</f>
        <v>360672</v>
      </c>
    </row>
    <row r="53" spans="2:37" s="35" customFormat="1" ht="137.15" hidden="1" customHeight="1" x14ac:dyDescent="0.35">
      <c r="B53" s="31" t="s">
        <v>28</v>
      </c>
      <c r="C53" s="76">
        <v>1742</v>
      </c>
      <c r="D53" s="31" t="s">
        <v>334</v>
      </c>
      <c r="E53" s="64" t="str">
        <f>+Tabla1[[#This Row],[CODIGO ACTIVIDAD EN PPP Y LINEAMIENTO]]&amp;Tabla1[[#This Row],[ENTORNO/COMPONENTE]]</f>
        <v>1742Vigilancia de la salud ambiental</v>
      </c>
      <c r="F53" s="64" t="str">
        <f>+VLOOKUP(Tabla1[[#This Row],[Columna1]],Hoja3!$D$3:$L$1908,3,FALSE)</f>
        <v>Línea Seguridad química</v>
      </c>
      <c r="G53" s="64" t="str">
        <f>+VLOOKUP(Tabla1[[#This Row],[Columna1]],Hoja3!$D$3:$W$1908,4,FALSE)</f>
        <v>IVC A DEPÓSITOS DE MATERIAL DE CONSTRUCCIÓN DE MENOS DE 20 TRABAJADORES</v>
      </c>
      <c r="H53" s="64" t="str">
        <f>+VLOOKUP(Tabla1[[#This Row],[Columna1]],Hoja3!$D$3:$W$1908,5,FALSE)</f>
        <v>Establecimiento vigilado y controlado</v>
      </c>
      <c r="I53" s="64" t="str">
        <f>+VLOOKUP(Tabla1[[#This Row],[Columna1]],Hoja3!$D$3:$W$1908,6,FALSE)</f>
        <v>Ver SIVIGILA</v>
      </c>
      <c r="J53" s="64" t="str">
        <f>+VLOOKUP(Tabla1[[#This Row],[Columna1]],Hoja3!$D$3:$W$1908,7,FALSE)</f>
        <v>Ver SIVIGILA</v>
      </c>
      <c r="K53" s="31" t="s">
        <v>477</v>
      </c>
      <c r="L53" s="32" t="s">
        <v>479</v>
      </c>
      <c r="M53" s="64" t="str">
        <f>+Tabla1[[#This Row],[Columna1]]&amp;Tabla1[[#This Row],[LOCALIDAD]]&amp;Tabla1[[#This Row],[MES]]</f>
        <v>1742Vigilancia de la salud ambientalBARRIOS UNIDOSD. MARZO 2025</v>
      </c>
      <c r="N53" s="31" t="s">
        <v>519</v>
      </c>
      <c r="O53" s="67">
        <f>+VLOOKUP(Tabla1[[#This Row],[concatenar]],Hoja3!$M$3:$W$1908,2,FALSE)</f>
        <v>0</v>
      </c>
      <c r="P53" s="67">
        <f>+VLOOKUP(Tabla1[[#This Row],[concatenar]],Hoja3!$M$3:$W$1908,3,FALSE)</f>
        <v>60112</v>
      </c>
      <c r="Q53" s="116">
        <f>+VLOOKUP(Tabla1[[#This Row],[concatenar]],Hoja3!$M$3:$W$1908,8,FALSE)</f>
        <v>0</v>
      </c>
      <c r="R53" s="109">
        <f>+VLOOKUP(Tabla1[[#This Row],[concatenar]],Hoja3!$M$3:$W$1908,9,FALSE)</f>
        <v>16</v>
      </c>
      <c r="S53" s="114">
        <f>+VLOOKUP(Tabla1[[#This Row],[concatenar]],Hoja3!$M$3:$W$1908,10,FALSE)</f>
        <v>0</v>
      </c>
      <c r="T53" s="67">
        <f>+VLOOKUP(Tabla1[[#This Row],[concatenar]],Hoja3!$M$3:$W$1908,11,FALSE)</f>
        <v>961792</v>
      </c>
      <c r="U53" s="31" t="s">
        <v>54</v>
      </c>
      <c r="V53" s="33">
        <v>1</v>
      </c>
      <c r="W53" s="31">
        <v>0</v>
      </c>
      <c r="X53" s="31">
        <v>2</v>
      </c>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120224</v>
      </c>
      <c r="AA53" s="68">
        <f>+ROUND(Tabla1[[#This Row],[VALOR DE LA GLOSA 2024]]+Tabla1[[#This Row],[VALOR DE LA GLOSA 2025]],0)</f>
        <v>120224</v>
      </c>
      <c r="AB53" s="75" t="s">
        <v>572</v>
      </c>
      <c r="AC53" s="292" t="s">
        <v>1368</v>
      </c>
      <c r="AD53" s="131"/>
      <c r="AE53" s="31"/>
      <c r="AF53" s="131">
        <f>+Tabla1[[#This Row],[VALOR TOTAL DE LA GLOSA]]-Tabla1[[#This Row],[Valor soportado por la Subred]]</f>
        <v>120224</v>
      </c>
      <c r="AG53" s="31"/>
      <c r="AH53" s="31"/>
      <c r="AI53" s="131">
        <f>+Tabla1[[#This Row],[VALOR GLOSA DEFINITIVA]]-Tabla1[[#This Row],[VALOR LEVANTADO EN LIQUIDACION]]</f>
        <v>120224</v>
      </c>
    </row>
    <row r="54" spans="2:37" s="35" customFormat="1" ht="137.15" hidden="1" customHeight="1" x14ac:dyDescent="0.35">
      <c r="B54" s="31" t="s">
        <v>28</v>
      </c>
      <c r="C54" s="76">
        <v>1748</v>
      </c>
      <c r="D54" s="31" t="s">
        <v>334</v>
      </c>
      <c r="E54" s="64" t="str">
        <f>+Tabla1[[#This Row],[CODIGO ACTIVIDAD EN PPP Y LINEAMIENTO]]&amp;Tabla1[[#This Row],[ENTORNO/COMPONENTE]]</f>
        <v>1748Vigilancia de la salud ambiental</v>
      </c>
      <c r="F54" s="64" t="str">
        <f>+VLOOKUP(Tabla1[[#This Row],[Columna1]],Hoja3!$D$3:$L$1908,3,FALSE)</f>
        <v>Línea Seguridad química</v>
      </c>
      <c r="G54" s="64" t="str">
        <f>+VLOOKUP(Tabla1[[#This Row],[Columna1]],Hoja3!$D$3:$W$1908,4,FALSE)</f>
        <v>IVC A ESTABLECIMIENTOS QUE UTILICEN COMO MATERIA PRIMA EL CUERO DE MENOS DE 20 TRABAJADORES</v>
      </c>
      <c r="H54" s="64" t="str">
        <f>+VLOOKUP(Tabla1[[#This Row],[Columna1]],Hoja3!$D$3:$W$1908,5,FALSE)</f>
        <v>Establecimiento vigilado y controlado</v>
      </c>
      <c r="I54" s="64" t="str">
        <f>+VLOOKUP(Tabla1[[#This Row],[Columna1]],Hoja3!$D$3:$W$1908,6,FALSE)</f>
        <v>Ver SIVIGILA</v>
      </c>
      <c r="J54" s="64" t="str">
        <f>+VLOOKUP(Tabla1[[#This Row],[Columna1]],Hoja3!$D$3:$W$1908,7,FALSE)</f>
        <v>Ver SIVIGILA</v>
      </c>
      <c r="K54" s="31" t="s">
        <v>477</v>
      </c>
      <c r="L54" s="32" t="s">
        <v>479</v>
      </c>
      <c r="M54" s="64" t="str">
        <f>+Tabla1[[#This Row],[Columna1]]&amp;Tabla1[[#This Row],[LOCALIDAD]]&amp;Tabla1[[#This Row],[MES]]</f>
        <v>1748Vigilancia de la salud ambientalBARRIOS UNIDOSD. MARZO 2025</v>
      </c>
      <c r="N54" s="31" t="s">
        <v>519</v>
      </c>
      <c r="O54" s="67">
        <f>+VLOOKUP(Tabla1[[#This Row],[concatenar]],Hoja3!$M$3:$W$1908,2,FALSE)</f>
        <v>0</v>
      </c>
      <c r="P54" s="67">
        <f>+VLOOKUP(Tabla1[[#This Row],[concatenar]],Hoja3!$M$3:$W$1908,3,FALSE)</f>
        <v>75140</v>
      </c>
      <c r="Q54" s="116">
        <f>+VLOOKUP(Tabla1[[#This Row],[concatenar]],Hoja3!$M$3:$W$1908,8,FALSE)</f>
        <v>0</v>
      </c>
      <c r="R54" s="109">
        <f>+VLOOKUP(Tabla1[[#This Row],[concatenar]],Hoja3!$M$3:$W$1908,9,FALSE)</f>
        <v>2</v>
      </c>
      <c r="S54" s="114">
        <f>+VLOOKUP(Tabla1[[#This Row],[concatenar]],Hoja3!$M$3:$W$1908,10,FALSE)</f>
        <v>0</v>
      </c>
      <c r="T54" s="67">
        <f>+VLOOKUP(Tabla1[[#This Row],[concatenar]],Hoja3!$M$3:$W$1908,11,FALSE)</f>
        <v>150280</v>
      </c>
      <c r="U54" s="31" t="s">
        <v>54</v>
      </c>
      <c r="V54" s="33">
        <v>1</v>
      </c>
      <c r="W54" s="31">
        <v>0</v>
      </c>
      <c r="X54" s="31">
        <v>1</v>
      </c>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75140</v>
      </c>
      <c r="AA54" s="68">
        <f>+ROUND(Tabla1[[#This Row],[VALOR DE LA GLOSA 2024]]+Tabla1[[#This Row],[VALOR DE LA GLOSA 2025]],0)</f>
        <v>75140</v>
      </c>
      <c r="AB54" s="75" t="s">
        <v>573</v>
      </c>
      <c r="AC54" s="292" t="s">
        <v>1368</v>
      </c>
      <c r="AD54" s="131"/>
      <c r="AE54" s="31"/>
      <c r="AF54" s="131">
        <f>+Tabla1[[#This Row],[VALOR TOTAL DE LA GLOSA]]-Tabla1[[#This Row],[Valor soportado por la Subred]]</f>
        <v>75140</v>
      </c>
      <c r="AG54" s="31"/>
      <c r="AH54" s="31"/>
      <c r="AI54" s="131">
        <f>+Tabla1[[#This Row],[VALOR GLOSA DEFINITIVA]]-Tabla1[[#This Row],[VALOR LEVANTADO EN LIQUIDACION]]</f>
        <v>75140</v>
      </c>
    </row>
    <row r="55" spans="2:37" s="35" customFormat="1" ht="137.15" hidden="1" customHeight="1" x14ac:dyDescent="0.35">
      <c r="B55" s="31" t="s">
        <v>28</v>
      </c>
      <c r="C55" s="76">
        <v>1754</v>
      </c>
      <c r="D55" s="31" t="s">
        <v>334</v>
      </c>
      <c r="E55" s="64" t="str">
        <f>+Tabla1[[#This Row],[CODIGO ACTIVIDAD EN PPP Y LINEAMIENTO]]&amp;Tabla1[[#This Row],[ENTORNO/COMPONENTE]]</f>
        <v>1754Vigilancia de la salud ambiental</v>
      </c>
      <c r="F55" s="64" t="str">
        <f>+VLOOKUP(Tabla1[[#This Row],[Columna1]],Hoja3!$D$3:$L$1908,3,FALSE)</f>
        <v>Línea Seguridad química</v>
      </c>
      <c r="G55" s="64" t="str">
        <f>+VLOOKUP(Tabla1[[#This Row],[Columna1]],Hoja3!$D$3:$W$1908,4,FALSE)</f>
        <v>IVC A ESTABLECIMIENTOS QUE UTILICEN COMO MATERIA PRIMA EL METAL DE MENOS DE 20 TRABAJADORES</v>
      </c>
      <c r="H55" s="64" t="str">
        <f>+VLOOKUP(Tabla1[[#This Row],[Columna1]],Hoja3!$D$3:$W$1908,5,FALSE)</f>
        <v>Establecimiento vigilado y controlado</v>
      </c>
      <c r="I55" s="64" t="str">
        <f>+VLOOKUP(Tabla1[[#This Row],[Columna1]],Hoja3!$D$3:$W$1908,6,FALSE)</f>
        <v>Ver SIVIGILA</v>
      </c>
      <c r="J55" s="64" t="str">
        <f>+VLOOKUP(Tabla1[[#This Row],[Columna1]],Hoja3!$D$3:$W$1908,7,FALSE)</f>
        <v>Ver SIVIGILA</v>
      </c>
      <c r="K55" s="31" t="s">
        <v>477</v>
      </c>
      <c r="L55" s="32" t="s">
        <v>479</v>
      </c>
      <c r="M55" s="64" t="str">
        <f>+Tabla1[[#This Row],[Columna1]]&amp;Tabla1[[#This Row],[LOCALIDAD]]&amp;Tabla1[[#This Row],[MES]]</f>
        <v>1754Vigilancia de la salud ambientalBARRIOS UNIDOSD. MARZO 2025</v>
      </c>
      <c r="N55" s="31" t="s">
        <v>519</v>
      </c>
      <c r="O55" s="67">
        <f>+VLOOKUP(Tabla1[[#This Row],[concatenar]],Hoja3!$M$3:$W$1908,2,FALSE)</f>
        <v>0</v>
      </c>
      <c r="P55" s="67">
        <f>+VLOOKUP(Tabla1[[#This Row],[concatenar]],Hoja3!$M$3:$W$1908,3,FALSE)</f>
        <v>75140</v>
      </c>
      <c r="Q55" s="116">
        <f>+VLOOKUP(Tabla1[[#This Row],[concatenar]],Hoja3!$M$3:$W$1908,8,FALSE)</f>
        <v>0</v>
      </c>
      <c r="R55" s="109">
        <f>+VLOOKUP(Tabla1[[#This Row],[concatenar]],Hoja3!$M$3:$W$1908,9,FALSE)</f>
        <v>22</v>
      </c>
      <c r="S55" s="114">
        <f>+VLOOKUP(Tabla1[[#This Row],[concatenar]],Hoja3!$M$3:$W$1908,10,FALSE)</f>
        <v>0</v>
      </c>
      <c r="T55" s="67">
        <f>+VLOOKUP(Tabla1[[#This Row],[concatenar]],Hoja3!$M$3:$W$1908,11,FALSE)</f>
        <v>1653080</v>
      </c>
      <c r="U55" s="31" t="s">
        <v>54</v>
      </c>
      <c r="V55" s="33">
        <v>1</v>
      </c>
      <c r="W55" s="31">
        <v>0</v>
      </c>
      <c r="X55" s="31">
        <v>1</v>
      </c>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75140</v>
      </c>
      <c r="AA55" s="68">
        <f>+ROUND(Tabla1[[#This Row],[VALOR DE LA GLOSA 2024]]+Tabla1[[#This Row],[VALOR DE LA GLOSA 2025]],0)</f>
        <v>75140</v>
      </c>
      <c r="AB55" s="75" t="s">
        <v>574</v>
      </c>
      <c r="AC55" s="292" t="s">
        <v>1368</v>
      </c>
      <c r="AD55" s="131"/>
      <c r="AE55" s="31"/>
      <c r="AF55" s="131">
        <f>+Tabla1[[#This Row],[VALOR TOTAL DE LA GLOSA]]-Tabla1[[#This Row],[Valor soportado por la Subred]]</f>
        <v>75140</v>
      </c>
      <c r="AG55" s="31"/>
      <c r="AH55" s="31"/>
      <c r="AI55" s="131">
        <f>+Tabla1[[#This Row],[VALOR GLOSA DEFINITIVA]]-Tabla1[[#This Row],[VALOR LEVANTADO EN LIQUIDACION]]</f>
        <v>75140</v>
      </c>
    </row>
    <row r="56" spans="2:37" s="35" customFormat="1" ht="137.15" hidden="1" customHeight="1" x14ac:dyDescent="0.35">
      <c r="B56" s="31" t="s">
        <v>28</v>
      </c>
      <c r="C56" s="76">
        <v>1756</v>
      </c>
      <c r="D56" s="31" t="s">
        <v>334</v>
      </c>
      <c r="E56" s="64" t="str">
        <f>+Tabla1[[#This Row],[CODIGO ACTIVIDAD EN PPP Y LINEAMIENTO]]&amp;Tabla1[[#This Row],[ENTORNO/COMPONENTE]]</f>
        <v>1756Vigilancia de la salud ambiental</v>
      </c>
      <c r="F56" s="64" t="str">
        <f>+VLOOKUP(Tabla1[[#This Row],[Columna1]],Hoja3!$D$3:$L$1908,3,FALSE)</f>
        <v>Línea Seguridad química</v>
      </c>
      <c r="G56" s="64" t="str">
        <f>+VLOOKUP(Tabla1[[#This Row],[Columna1]],Hoja3!$D$3:$W$1908,4,FALSE)</f>
        <v>IVC A FÁBRICAS DE AUTOPARTES DE MENOS DE 20 TRABAJADORES</v>
      </c>
      <c r="H56" s="64" t="str">
        <f>+VLOOKUP(Tabla1[[#This Row],[Columna1]],Hoja3!$D$3:$W$1908,5,FALSE)</f>
        <v>Establecimiento vigilado y controlado</v>
      </c>
      <c r="I56" s="64" t="str">
        <f>+VLOOKUP(Tabla1[[#This Row],[Columna1]],Hoja3!$D$3:$W$1908,6,FALSE)</f>
        <v>Ver SIVIGILA</v>
      </c>
      <c r="J56" s="64" t="str">
        <f>+VLOOKUP(Tabla1[[#This Row],[Columna1]],Hoja3!$D$3:$W$1908,7,FALSE)</f>
        <v>Ver SIVIGILA</v>
      </c>
      <c r="K56" s="31" t="s">
        <v>477</v>
      </c>
      <c r="L56" s="32" t="s">
        <v>479</v>
      </c>
      <c r="M56" s="64" t="str">
        <f>+Tabla1[[#This Row],[Columna1]]&amp;Tabla1[[#This Row],[LOCALIDAD]]&amp;Tabla1[[#This Row],[MES]]</f>
        <v>1756Vigilancia de la salud ambientalBARRIOS UNIDOSD. MARZO 2025</v>
      </c>
      <c r="N56" s="31" t="s">
        <v>519</v>
      </c>
      <c r="O56" s="67">
        <f>+VLOOKUP(Tabla1[[#This Row],[concatenar]],Hoja3!$M$3:$W$1908,2,FALSE)</f>
        <v>0</v>
      </c>
      <c r="P56" s="67">
        <f>+VLOOKUP(Tabla1[[#This Row],[concatenar]],Hoja3!$M$3:$W$1908,3,FALSE)</f>
        <v>60112</v>
      </c>
      <c r="Q56" s="116">
        <f>+VLOOKUP(Tabla1[[#This Row],[concatenar]],Hoja3!$M$3:$W$1908,8,FALSE)</f>
        <v>0</v>
      </c>
      <c r="R56" s="109">
        <f>+VLOOKUP(Tabla1[[#This Row],[concatenar]],Hoja3!$M$3:$W$1908,9,FALSE)</f>
        <v>1</v>
      </c>
      <c r="S56" s="114">
        <f>+VLOOKUP(Tabla1[[#This Row],[concatenar]],Hoja3!$M$3:$W$1908,10,FALSE)</f>
        <v>0</v>
      </c>
      <c r="T56" s="67">
        <f>+VLOOKUP(Tabla1[[#This Row],[concatenar]],Hoja3!$M$3:$W$1908,11,FALSE)</f>
        <v>60112</v>
      </c>
      <c r="U56" s="31" t="s">
        <v>54</v>
      </c>
      <c r="V56" s="33">
        <v>1</v>
      </c>
      <c r="W56" s="31">
        <v>0</v>
      </c>
      <c r="X56" s="31">
        <v>1</v>
      </c>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60112</v>
      </c>
      <c r="AA56" s="68">
        <f>+ROUND(Tabla1[[#This Row],[VALOR DE LA GLOSA 2024]]+Tabla1[[#This Row],[VALOR DE LA GLOSA 2025]],0)</f>
        <v>60112</v>
      </c>
      <c r="AB56" s="75" t="s">
        <v>575</v>
      </c>
      <c r="AC56" s="292" t="s">
        <v>1368</v>
      </c>
      <c r="AD56" s="131"/>
      <c r="AE56" s="31"/>
      <c r="AF56" s="131">
        <f>+Tabla1[[#This Row],[VALOR TOTAL DE LA GLOSA]]-Tabla1[[#This Row],[Valor soportado por la Subred]]</f>
        <v>60112</v>
      </c>
      <c r="AG56" s="31"/>
      <c r="AH56" s="31"/>
      <c r="AI56" s="131">
        <f>+Tabla1[[#This Row],[VALOR GLOSA DEFINITIVA]]-Tabla1[[#This Row],[VALOR LEVANTADO EN LIQUIDACION]]</f>
        <v>60112</v>
      </c>
    </row>
    <row r="57" spans="2:37" s="35" customFormat="1" ht="137.15" hidden="1" customHeight="1" x14ac:dyDescent="0.35">
      <c r="B57" s="31" t="s">
        <v>28</v>
      </c>
      <c r="C57" s="76">
        <v>1759</v>
      </c>
      <c r="D57" s="31" t="s">
        <v>334</v>
      </c>
      <c r="E57" s="64" t="str">
        <f>+Tabla1[[#This Row],[CODIGO ACTIVIDAD EN PPP Y LINEAMIENTO]]&amp;Tabla1[[#This Row],[ENTORNO/COMPONENTE]]</f>
        <v>1759Vigilancia de la salud ambiental</v>
      </c>
      <c r="F57" s="64" t="str">
        <f>+VLOOKUP(Tabla1[[#This Row],[Columna1]],Hoja3!$D$3:$L$1908,3,FALSE)</f>
        <v>Línea Seguridad química</v>
      </c>
      <c r="G57" s="64" t="str">
        <f>+VLOOKUP(Tabla1[[#This Row],[Columna1]],Hoja3!$D$3:$W$1908,4,FALSE)</f>
        <v>IVC A ESTABLECIMIENTOS DE MANTENIMIENTO AUTOMOTRIZ DE MENOS DE 20 TRABAJADORES</v>
      </c>
      <c r="H57" s="64" t="str">
        <f>+VLOOKUP(Tabla1[[#This Row],[Columna1]],Hoja3!$D$3:$W$1908,5,FALSE)</f>
        <v>Establecimiento vigilado y controlado</v>
      </c>
      <c r="I57" s="64" t="str">
        <f>+VLOOKUP(Tabla1[[#This Row],[Columna1]],Hoja3!$D$3:$W$1908,6,FALSE)</f>
        <v>Ver SIVIGILA</v>
      </c>
      <c r="J57" s="64" t="str">
        <f>+VLOOKUP(Tabla1[[#This Row],[Columna1]],Hoja3!$D$3:$W$1908,7,FALSE)</f>
        <v>Ver SIVIGILA</v>
      </c>
      <c r="K57" s="31" t="s">
        <v>477</v>
      </c>
      <c r="L57" s="32" t="s">
        <v>479</v>
      </c>
      <c r="M57" s="64" t="str">
        <f>+Tabla1[[#This Row],[Columna1]]&amp;Tabla1[[#This Row],[LOCALIDAD]]&amp;Tabla1[[#This Row],[MES]]</f>
        <v>1759Vigilancia de la salud ambientalBARRIOS UNIDOSD. MARZO 2025</v>
      </c>
      <c r="N57" s="31" t="s">
        <v>519</v>
      </c>
      <c r="O57" s="67">
        <f>+VLOOKUP(Tabla1[[#This Row],[concatenar]],Hoja3!$M$3:$W$1908,2,FALSE)</f>
        <v>0</v>
      </c>
      <c r="P57" s="67">
        <f>+VLOOKUP(Tabla1[[#This Row],[concatenar]],Hoja3!$M$3:$W$1908,3,FALSE)</f>
        <v>60112</v>
      </c>
      <c r="Q57" s="116">
        <f>+VLOOKUP(Tabla1[[#This Row],[concatenar]],Hoja3!$M$3:$W$1908,8,FALSE)</f>
        <v>0</v>
      </c>
      <c r="R57" s="109">
        <f>+VLOOKUP(Tabla1[[#This Row],[concatenar]],Hoja3!$M$3:$W$1908,9,FALSE)</f>
        <v>77</v>
      </c>
      <c r="S57" s="114">
        <f>+VLOOKUP(Tabla1[[#This Row],[concatenar]],Hoja3!$M$3:$W$1908,10,FALSE)</f>
        <v>0</v>
      </c>
      <c r="T57" s="67">
        <f>+VLOOKUP(Tabla1[[#This Row],[concatenar]],Hoja3!$M$3:$W$1908,11,FALSE)</f>
        <v>4628624</v>
      </c>
      <c r="U57" s="31" t="s">
        <v>54</v>
      </c>
      <c r="V57" s="33">
        <v>1</v>
      </c>
      <c r="W57" s="31">
        <v>0</v>
      </c>
      <c r="X57" s="31">
        <v>3</v>
      </c>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180336</v>
      </c>
      <c r="AA57" s="68">
        <f>+ROUND(Tabla1[[#This Row],[VALOR DE LA GLOSA 2024]]+Tabla1[[#This Row],[VALOR DE LA GLOSA 2025]],0)</f>
        <v>180336</v>
      </c>
      <c r="AB57" s="75" t="s">
        <v>576</v>
      </c>
      <c r="AC57" s="292" t="s">
        <v>1368</v>
      </c>
      <c r="AD57" s="131"/>
      <c r="AE57" s="31"/>
      <c r="AF57" s="131">
        <f>+Tabla1[[#This Row],[VALOR TOTAL DE LA GLOSA]]-Tabla1[[#This Row],[Valor soportado por la Subred]]</f>
        <v>180336</v>
      </c>
      <c r="AG57" s="31"/>
      <c r="AH57" s="31"/>
      <c r="AI57" s="131">
        <f>+Tabla1[[#This Row],[VALOR GLOSA DEFINITIVA]]-Tabla1[[#This Row],[VALOR LEVANTADO EN LIQUIDACION]]</f>
        <v>180336</v>
      </c>
    </row>
    <row r="58" spans="2:37" s="35" customFormat="1" ht="137.15" hidden="1" customHeight="1" x14ac:dyDescent="0.2">
      <c r="B58" s="31" t="s">
        <v>28</v>
      </c>
      <c r="C58" s="76">
        <v>1963</v>
      </c>
      <c r="D58" s="31" t="s">
        <v>334</v>
      </c>
      <c r="E58" s="64" t="str">
        <f>+Tabla1[[#This Row],[CODIGO ACTIVIDAD EN PPP Y LINEAMIENTO]]&amp;Tabla1[[#This Row],[ENTORNO/COMPONENTE]]</f>
        <v>1963Vigilancia de la salud ambiental</v>
      </c>
      <c r="F58" s="64" t="str">
        <f>+VLOOKUP(Tabla1[[#This Row],[Columna1]],Hoja3!$D$3:$L$1908,3,FALSE)</f>
        <v>Línea Calidad de Agua y Saneamiento básico</v>
      </c>
      <c r="G58" s="64" t="str">
        <f>+VLOOKUP(Tabla1[[#This Row],[Columna1]],Hoja3!$D$3:$W$1908,4,FALSE)</f>
        <v>Vigilancia intensificada al sector funerario</v>
      </c>
      <c r="H58" s="64" t="str">
        <f>+VLOOKUP(Tabla1[[#This Row],[Columna1]],Hoja3!$D$3:$W$1908,5,FALSE)</f>
        <v>Vigilancia intensificada de la Salud Ambiental</v>
      </c>
      <c r="I58" s="64" t="str">
        <f>+VLOOKUP(Tabla1[[#This Row],[Columna1]],Hoja3!$D$3:$W$1908,6,FALSE)</f>
        <v>Ver SIVIGILA</v>
      </c>
      <c r="J58" s="64" t="str">
        <f>+VLOOKUP(Tabla1[[#This Row],[Columna1]],Hoja3!$D$3:$W$1908,7,FALSE)</f>
        <v>Ver SIVIGILA</v>
      </c>
      <c r="K58" s="31" t="s">
        <v>514</v>
      </c>
      <c r="L58" s="32" t="s">
        <v>478</v>
      </c>
      <c r="M58" s="64" t="str">
        <f>+Tabla1[[#This Row],[Columna1]]&amp;Tabla1[[#This Row],[LOCALIDAD]]&amp;Tabla1[[#This Row],[MES]]</f>
        <v>1963Vigilancia de la salud ambientalUsaquenC. FEBRERO 2025</v>
      </c>
      <c r="N58" s="31" t="s">
        <v>520</v>
      </c>
      <c r="O58" s="67">
        <f>+VLOOKUP(Tabla1[[#This Row],[concatenar]],Hoja3!$M$3:$W$1908,2,FALSE)</f>
        <v>0</v>
      </c>
      <c r="P58" s="67">
        <f>+VLOOKUP(Tabla1[[#This Row],[concatenar]],Hoja3!$M$3:$W$1908,3,FALSE)</f>
        <v>24352808</v>
      </c>
      <c r="Q58" s="116">
        <f>+VLOOKUP(Tabla1[[#This Row],[concatenar]],Hoja3!$M$3:$W$1908,8,FALSE)</f>
        <v>0</v>
      </c>
      <c r="R58" s="109">
        <f>+VLOOKUP(Tabla1[[#This Row],[concatenar]],Hoja3!$M$3:$W$1908,9,FALSE)</f>
        <v>1</v>
      </c>
      <c r="S58" s="114">
        <f>+VLOOKUP(Tabla1[[#This Row],[concatenar]],Hoja3!$M$3:$W$1908,10,FALSE)</f>
        <v>0</v>
      </c>
      <c r="T58" s="67">
        <f>+VLOOKUP(Tabla1[[#This Row],[concatenar]],Hoja3!$M$3:$W$1908,11,FALSE)</f>
        <v>24352808</v>
      </c>
      <c r="U58" s="31" t="s">
        <v>40</v>
      </c>
      <c r="V58" s="33">
        <v>1</v>
      </c>
      <c r="W58" s="31">
        <v>0</v>
      </c>
      <c r="X58" s="31">
        <v>0.27151686158573601</v>
      </c>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6612197.9989600051</v>
      </c>
      <c r="AA58" s="68">
        <f>+ROUND(Tabla1[[#This Row],[VALOR DE LA GLOSA 2024]]+Tabla1[[#This Row],[VALOR DE LA GLOSA 2025]],0)</f>
        <v>6612198</v>
      </c>
      <c r="AB58" s="75" t="s">
        <v>1355</v>
      </c>
      <c r="AC58" s="292" t="s">
        <v>1376</v>
      </c>
      <c r="AD58" s="131"/>
      <c r="AE58" s="31"/>
      <c r="AF58" s="131">
        <f>+Tabla1[[#This Row],[VALOR TOTAL DE LA GLOSA]]-Tabla1[[#This Row],[Valor soportado por la Subred]]</f>
        <v>6612198</v>
      </c>
      <c r="AG58" s="31"/>
      <c r="AH58" s="31"/>
      <c r="AI58" s="131">
        <f>+Tabla1[[#This Row],[VALOR GLOSA DEFINITIVA]]-Tabla1[[#This Row],[VALOR LEVANTADO EN LIQUIDACION]]</f>
        <v>6612198</v>
      </c>
      <c r="AK58" s="261"/>
    </row>
    <row r="59" spans="2:37" s="35" customFormat="1" ht="137.15" hidden="1" customHeight="1" x14ac:dyDescent="0.35">
      <c r="B59" s="31" t="s">
        <v>28</v>
      </c>
      <c r="C59" s="76">
        <v>1912</v>
      </c>
      <c r="D59" s="31" t="s">
        <v>334</v>
      </c>
      <c r="E59" s="64" t="str">
        <f>+Tabla1[[#This Row],[CODIGO ACTIVIDAD EN PPP Y LINEAMIENTO]]&amp;Tabla1[[#This Row],[ENTORNO/COMPONENTE]]</f>
        <v>1912Vigilancia de la salud ambiental</v>
      </c>
      <c r="F59" s="64" t="str">
        <f>+VLOOKUP(Tabla1[[#This Row],[Columna1]],Hoja3!$D$3:$L$1908,3,FALSE)</f>
        <v>Línea Calidad de Agua y Saneamiento básico</v>
      </c>
      <c r="G59" s="64" t="str">
        <f>+VLOOKUP(Tabla1[[#This Row],[Columna1]],Hoja3!$D$3:$W$1908,4,FALSE)</f>
        <v>Vigilancia intensificada Subsistema Distrital para la protección y control de la calidad del agua para consumo</v>
      </c>
      <c r="H59" s="64" t="str">
        <f>+VLOOKUP(Tabla1[[#This Row],[Columna1]],Hoja3!$D$3:$W$1908,5,FALSE)</f>
        <v>Vigilancia intensificada de la Salud Ambiental</v>
      </c>
      <c r="I59" s="64" t="str">
        <f>+VLOOKUP(Tabla1[[#This Row],[Columna1]],Hoja3!$D$3:$W$1908,6,FALSE)</f>
        <v>Ver SIVIGILA</v>
      </c>
      <c r="J59" s="64" t="str">
        <f>+VLOOKUP(Tabla1[[#This Row],[Columna1]],Hoja3!$D$3:$W$1908,7,FALSE)</f>
        <v>Ver SIVIGILA</v>
      </c>
      <c r="K59" s="31" t="s">
        <v>37</v>
      </c>
      <c r="L59" s="32" t="s">
        <v>478</v>
      </c>
      <c r="M59" s="64" t="str">
        <f>+Tabla1[[#This Row],[Columna1]]&amp;Tabla1[[#This Row],[LOCALIDAD]]&amp;Tabla1[[#This Row],[MES]]</f>
        <v>1912Vigilancia de la salud ambientalCHAPINEROC. FEBRERO 2025</v>
      </c>
      <c r="N59" s="31" t="s">
        <v>520</v>
      </c>
      <c r="O59" s="67">
        <f>+VLOOKUP(Tabla1[[#This Row],[concatenar]],Hoja3!$M$3:$W$1908,2,FALSE)</f>
        <v>0</v>
      </c>
      <c r="P59" s="67">
        <f>+VLOOKUP(Tabla1[[#This Row],[concatenar]],Hoja3!$M$3:$W$1908,3,FALSE)</f>
        <v>38070316</v>
      </c>
      <c r="Q59" s="116">
        <f>+VLOOKUP(Tabla1[[#This Row],[concatenar]],Hoja3!$M$3:$W$1908,8,FALSE)</f>
        <v>0</v>
      </c>
      <c r="R59" s="109">
        <f>+VLOOKUP(Tabla1[[#This Row],[concatenar]],Hoja3!$M$3:$W$1908,9,FALSE)</f>
        <v>1</v>
      </c>
      <c r="S59" s="114">
        <f>+VLOOKUP(Tabla1[[#This Row],[concatenar]],Hoja3!$M$3:$W$1908,10,FALSE)</f>
        <v>0</v>
      </c>
      <c r="T59" s="67">
        <f>+VLOOKUP(Tabla1[[#This Row],[concatenar]],Hoja3!$M$3:$W$1908,11,FALSE)</f>
        <v>38070316</v>
      </c>
      <c r="U59" s="31" t="s">
        <v>54</v>
      </c>
      <c r="V59" s="33">
        <v>0.05</v>
      </c>
      <c r="W59" s="31">
        <v>0</v>
      </c>
      <c r="X59" s="31">
        <v>1</v>
      </c>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1903515.8</v>
      </c>
      <c r="AA59" s="68">
        <f>+ROUND(Tabla1[[#This Row],[VALOR DE LA GLOSA 2024]]+Tabla1[[#This Row],[VALOR DE LA GLOSA 2025]],0)</f>
        <v>1903516</v>
      </c>
      <c r="AB59" s="75" t="s">
        <v>577</v>
      </c>
      <c r="AC59" s="292" t="s">
        <v>1377</v>
      </c>
      <c r="AD59" s="131"/>
      <c r="AE59" s="31"/>
      <c r="AF59" s="131">
        <f>+Tabla1[[#This Row],[VALOR TOTAL DE LA GLOSA]]-Tabla1[[#This Row],[Valor soportado por la Subred]]</f>
        <v>1903516</v>
      </c>
      <c r="AG59" s="31"/>
      <c r="AH59" s="31"/>
      <c r="AI59" s="131">
        <f>+Tabla1[[#This Row],[VALOR GLOSA DEFINITIVA]]-Tabla1[[#This Row],[VALOR LEVANTADO EN LIQUIDACION]]</f>
        <v>1903516</v>
      </c>
    </row>
    <row r="60" spans="2:37" s="35" customFormat="1" ht="137.15" hidden="1" customHeight="1" x14ac:dyDescent="0.35">
      <c r="B60" s="31" t="s">
        <v>28</v>
      </c>
      <c r="C60" s="76">
        <v>1005</v>
      </c>
      <c r="D60" s="31" t="s">
        <v>334</v>
      </c>
      <c r="E60" s="64" t="str">
        <f>+Tabla1[[#This Row],[CODIGO ACTIVIDAD EN PPP Y LINEAMIENTO]]&amp;Tabla1[[#This Row],[ENTORNO/COMPONENTE]]</f>
        <v>1005Vigilancia de la salud ambiental</v>
      </c>
      <c r="F60" s="64" t="str">
        <f>+VLOOKUP(Tabla1[[#This Row],[Columna1]],Hoja3!$D$3:$L$1908,3,FALSE)</f>
        <v>Línea Calidad de Agua y Saneamiento básico</v>
      </c>
      <c r="G60" s="64" t="str">
        <f>+VLOOKUP(Tabla1[[#This Row],[Columna1]],Hoja3!$D$3:$W$1908,4,FALSE)</f>
        <v>Profesionales independientes de salud/objeto social diferente</v>
      </c>
      <c r="H60" s="64" t="str">
        <f>+VLOOKUP(Tabla1[[#This Row],[Columna1]],Hoja3!$D$3:$W$1908,5,FALSE)</f>
        <v>Establecimiento vigilado y controlado</v>
      </c>
      <c r="I60" s="64" t="str">
        <f>+VLOOKUP(Tabla1[[#This Row],[Columna1]],Hoja3!$D$3:$W$1908,6,FALSE)</f>
        <v>Ver SIVIGILA</v>
      </c>
      <c r="J60" s="64" t="str">
        <f>+VLOOKUP(Tabla1[[#This Row],[Columna1]],Hoja3!$D$3:$W$1908,7,FALSE)</f>
        <v>Ver SIVIGILA</v>
      </c>
      <c r="K60" s="31" t="s">
        <v>37</v>
      </c>
      <c r="L60" s="32" t="s">
        <v>478</v>
      </c>
      <c r="M60" s="64" t="str">
        <f>+Tabla1[[#This Row],[Columna1]]&amp;Tabla1[[#This Row],[LOCALIDAD]]&amp;Tabla1[[#This Row],[MES]]</f>
        <v>1005Vigilancia de la salud ambientalCHAPINEROC. FEBRERO 2025</v>
      </c>
      <c r="N60" s="31" t="s">
        <v>521</v>
      </c>
      <c r="O60" s="67">
        <f>+VLOOKUP(Tabla1[[#This Row],[concatenar]],Hoja3!$M$3:$W$1908,2,FALSE)</f>
        <v>0</v>
      </c>
      <c r="P60" s="67">
        <f>+VLOOKUP(Tabla1[[#This Row],[concatenar]],Hoja3!$M$3:$W$1908,3,FALSE)</f>
        <v>90168</v>
      </c>
      <c r="Q60" s="116">
        <f>+VLOOKUP(Tabla1[[#This Row],[concatenar]],Hoja3!$M$3:$W$1908,8,FALSE)</f>
        <v>0</v>
      </c>
      <c r="R60" s="109">
        <f>+VLOOKUP(Tabla1[[#This Row],[concatenar]],Hoja3!$M$3:$W$1908,9,FALSE)</f>
        <v>33</v>
      </c>
      <c r="S60" s="114">
        <f>+VLOOKUP(Tabla1[[#This Row],[concatenar]],Hoja3!$M$3:$W$1908,10,FALSE)</f>
        <v>0</v>
      </c>
      <c r="T60" s="67">
        <f>+VLOOKUP(Tabla1[[#This Row],[concatenar]],Hoja3!$M$3:$W$1908,11,FALSE)</f>
        <v>2975544</v>
      </c>
      <c r="U60" s="31" t="s">
        <v>54</v>
      </c>
      <c r="V60" s="33">
        <v>1</v>
      </c>
      <c r="W60" s="31">
        <v>0</v>
      </c>
      <c r="X60" s="31">
        <v>1</v>
      </c>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90168</v>
      </c>
      <c r="AA60" s="68">
        <f>+ROUND(Tabla1[[#This Row],[VALOR DE LA GLOSA 2024]]+Tabla1[[#This Row],[VALOR DE LA GLOSA 2025]],0)</f>
        <v>90168</v>
      </c>
      <c r="AB60" s="75" t="s">
        <v>578</v>
      </c>
      <c r="AC60" s="292" t="s">
        <v>1378</v>
      </c>
      <c r="AD60" s="131"/>
      <c r="AE60" s="31"/>
      <c r="AF60" s="131">
        <f>+Tabla1[[#This Row],[VALOR TOTAL DE LA GLOSA]]-Tabla1[[#This Row],[Valor soportado por la Subred]]</f>
        <v>90168</v>
      </c>
      <c r="AG60" s="31"/>
      <c r="AH60" s="31"/>
      <c r="AI60" s="131">
        <f>+Tabla1[[#This Row],[VALOR GLOSA DEFINITIVA]]-Tabla1[[#This Row],[VALOR LEVANTADO EN LIQUIDACION]]</f>
        <v>90168</v>
      </c>
    </row>
    <row r="61" spans="2:37" s="35" customFormat="1" ht="137.15" hidden="1" customHeight="1" x14ac:dyDescent="0.3">
      <c r="B61" s="31" t="s">
        <v>28</v>
      </c>
      <c r="C61" s="76">
        <v>1005</v>
      </c>
      <c r="D61" s="31" t="s">
        <v>334</v>
      </c>
      <c r="E61" s="64" t="str">
        <f>+Tabla1[[#This Row],[CODIGO ACTIVIDAD EN PPP Y LINEAMIENTO]]&amp;Tabla1[[#This Row],[ENTORNO/COMPONENTE]]</f>
        <v>1005Vigilancia de la salud ambiental</v>
      </c>
      <c r="F61" s="64" t="str">
        <f>+VLOOKUP(Tabla1[[#This Row],[Columna1]],Hoja3!$D$3:$L$1908,3,FALSE)</f>
        <v>Línea Calidad de Agua y Saneamiento básico</v>
      </c>
      <c r="G61" s="64" t="str">
        <f>+VLOOKUP(Tabla1[[#This Row],[Columna1]],Hoja3!$D$3:$W$1908,4,FALSE)</f>
        <v>Profesionales independientes de salud/objeto social diferente</v>
      </c>
      <c r="H61" s="64" t="str">
        <f>+VLOOKUP(Tabla1[[#This Row],[Columna1]],Hoja3!$D$3:$W$1908,5,FALSE)</f>
        <v>Establecimiento vigilado y controlado</v>
      </c>
      <c r="I61" s="64" t="str">
        <f>+VLOOKUP(Tabla1[[#This Row],[Columna1]],Hoja3!$D$3:$W$1908,6,FALSE)</f>
        <v>Ver SIVIGILA</v>
      </c>
      <c r="J61" s="64" t="str">
        <f>+VLOOKUP(Tabla1[[#This Row],[Columna1]],Hoja3!$D$3:$W$1908,7,FALSE)</f>
        <v>Ver SIVIGILA</v>
      </c>
      <c r="K61" s="31" t="s">
        <v>37</v>
      </c>
      <c r="L61" s="32" t="s">
        <v>478</v>
      </c>
      <c r="M61" s="64" t="str">
        <f>+Tabla1[[#This Row],[Columna1]]&amp;Tabla1[[#This Row],[LOCALIDAD]]&amp;Tabla1[[#This Row],[MES]]</f>
        <v>1005Vigilancia de la salud ambientalCHAPINEROC. FEBRERO 2025</v>
      </c>
      <c r="N61" s="31" t="s">
        <v>521</v>
      </c>
      <c r="O61" s="67">
        <f>+VLOOKUP(Tabla1[[#This Row],[concatenar]],Hoja3!$M$3:$W$1908,2,FALSE)</f>
        <v>0</v>
      </c>
      <c r="P61" s="67">
        <f>+VLOOKUP(Tabla1[[#This Row],[concatenar]],Hoja3!$M$3:$W$1908,3,FALSE)</f>
        <v>90168</v>
      </c>
      <c r="Q61" s="116">
        <f>+VLOOKUP(Tabla1[[#This Row],[concatenar]],Hoja3!$M$3:$W$1908,8,FALSE)</f>
        <v>0</v>
      </c>
      <c r="R61" s="109">
        <f>+VLOOKUP(Tabla1[[#This Row],[concatenar]],Hoja3!$M$3:$W$1908,9,FALSE)</f>
        <v>33</v>
      </c>
      <c r="S61" s="114">
        <f>+VLOOKUP(Tabla1[[#This Row],[concatenar]],Hoja3!$M$3:$W$1908,10,FALSE)</f>
        <v>0</v>
      </c>
      <c r="T61" s="67">
        <f>+VLOOKUP(Tabla1[[#This Row],[concatenar]],Hoja3!$M$3:$W$1908,11,FALSE)</f>
        <v>2975544</v>
      </c>
      <c r="U61" s="31" t="s">
        <v>40</v>
      </c>
      <c r="V61" s="33">
        <v>1</v>
      </c>
      <c r="W61" s="31">
        <v>0</v>
      </c>
      <c r="X61" s="31">
        <v>32.050275890000002</v>
      </c>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2889909.2764495201</v>
      </c>
      <c r="AA61" s="68">
        <f>+ROUND(Tabla1[[#This Row],[VALOR DE LA GLOSA 2024]]+Tabla1[[#This Row],[VALOR DE LA GLOSA 2025]],0)</f>
        <v>2889909</v>
      </c>
      <c r="AB61" s="75" t="s">
        <v>579</v>
      </c>
      <c r="AC61" s="292" t="s">
        <v>1379</v>
      </c>
      <c r="AD61" s="131"/>
      <c r="AE61" s="31"/>
      <c r="AF61" s="131">
        <f>+Tabla1[[#This Row],[VALOR TOTAL DE LA GLOSA]]-Tabla1[[#This Row],[Valor soportado por la Subred]]</f>
        <v>2889909</v>
      </c>
      <c r="AG61" s="31"/>
      <c r="AH61" s="31"/>
      <c r="AI61" s="131">
        <f>+Tabla1[[#This Row],[VALOR GLOSA DEFINITIVA]]-Tabla1[[#This Row],[VALOR LEVANTADO EN LIQUIDACION]]</f>
        <v>2889909</v>
      </c>
      <c r="AK61" s="260"/>
    </row>
    <row r="62" spans="2:37" s="35" customFormat="1" ht="137.15" hidden="1" customHeight="1" x14ac:dyDescent="0.35">
      <c r="B62" s="31" t="s">
        <v>28</v>
      </c>
      <c r="C62" s="76">
        <v>2018</v>
      </c>
      <c r="D62" s="31" t="s">
        <v>334</v>
      </c>
      <c r="E62" s="64" t="str">
        <f>+Tabla1[[#This Row],[CODIGO ACTIVIDAD EN PPP Y LINEAMIENTO]]&amp;Tabla1[[#This Row],[ENTORNO/COMPONENTE]]</f>
        <v>2018Vigilancia de la salud ambiental</v>
      </c>
      <c r="F62" s="64" t="str">
        <f>+VLOOKUP(Tabla1[[#This Row],[Columna1]],Hoja3!$D$3:$L$1908,3,FALSE)</f>
        <v>Línea Calidad de Agua y Saneamiento básico</v>
      </c>
      <c r="G62" s="64" t="str">
        <f>+VLOOKUP(Tabla1[[#This Row],[Columna1]],Hoja3!$D$3:$W$1908,4,FALSE)</f>
        <v>Establecimientos comerciales saneamiento básico</v>
      </c>
      <c r="H62" s="64" t="str">
        <f>+VLOOKUP(Tabla1[[#This Row],[Columna1]],Hoja3!$D$3:$W$1908,5,FALSE)</f>
        <v>Establecimiento vigilado y controlado</v>
      </c>
      <c r="I62" s="64" t="str">
        <f>+VLOOKUP(Tabla1[[#This Row],[Columna1]],Hoja3!$D$3:$W$1908,6,FALSE)</f>
        <v>Ver SIVIGILA</v>
      </c>
      <c r="J62" s="64" t="str">
        <f>+VLOOKUP(Tabla1[[#This Row],[Columna1]],Hoja3!$D$3:$W$1908,7,FALSE)</f>
        <v>Ver SIVIGILA</v>
      </c>
      <c r="K62" s="31" t="s">
        <v>37</v>
      </c>
      <c r="L62" s="32" t="s">
        <v>478</v>
      </c>
      <c r="M62" s="64" t="str">
        <f>+Tabla1[[#This Row],[Columna1]]&amp;Tabla1[[#This Row],[LOCALIDAD]]&amp;Tabla1[[#This Row],[MES]]</f>
        <v>2018Vigilancia de la salud ambientalCHAPINEROC. FEBRERO 2025</v>
      </c>
      <c r="N62" s="31" t="s">
        <v>521</v>
      </c>
      <c r="O62" s="67">
        <f>+VLOOKUP(Tabla1[[#This Row],[concatenar]],Hoja3!$M$3:$W$1908,2,FALSE)</f>
        <v>0</v>
      </c>
      <c r="P62" s="67">
        <f>+VLOOKUP(Tabla1[[#This Row],[concatenar]],Hoja3!$M$3:$W$1908,3,FALSE)</f>
        <v>39304</v>
      </c>
      <c r="Q62" s="116">
        <f>+VLOOKUP(Tabla1[[#This Row],[concatenar]],Hoja3!$M$3:$W$1908,8,FALSE)</f>
        <v>0</v>
      </c>
      <c r="R62" s="109">
        <f>+VLOOKUP(Tabla1[[#This Row],[concatenar]],Hoja3!$M$3:$W$1908,9,FALSE)</f>
        <v>123</v>
      </c>
      <c r="S62" s="114">
        <f>+VLOOKUP(Tabla1[[#This Row],[concatenar]],Hoja3!$M$3:$W$1908,10,FALSE)</f>
        <v>0</v>
      </c>
      <c r="T62" s="67">
        <f>+VLOOKUP(Tabla1[[#This Row],[concatenar]],Hoja3!$M$3:$W$1908,11,FALSE)</f>
        <v>4834392</v>
      </c>
      <c r="U62" s="31" t="s">
        <v>54</v>
      </c>
      <c r="V62" s="33">
        <v>1</v>
      </c>
      <c r="W62" s="31">
        <v>0</v>
      </c>
      <c r="X62" s="31">
        <v>7</v>
      </c>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275128</v>
      </c>
      <c r="AA62" s="68">
        <f>+ROUND(Tabla1[[#This Row],[VALOR DE LA GLOSA 2024]]+Tabla1[[#This Row],[VALOR DE LA GLOSA 2025]],0)</f>
        <v>275128</v>
      </c>
      <c r="AB62" s="75" t="s">
        <v>580</v>
      </c>
      <c r="AC62" s="292" t="s">
        <v>1380</v>
      </c>
      <c r="AD62" s="131"/>
      <c r="AE62" s="31"/>
      <c r="AF62" s="131">
        <f>+Tabla1[[#This Row],[VALOR TOTAL DE LA GLOSA]]-Tabla1[[#This Row],[Valor soportado por la Subred]]</f>
        <v>275128</v>
      </c>
      <c r="AG62" s="31"/>
      <c r="AH62" s="31"/>
      <c r="AI62" s="131">
        <f>+Tabla1[[#This Row],[VALOR GLOSA DEFINITIVA]]-Tabla1[[#This Row],[VALOR LEVANTADO EN LIQUIDACION]]</f>
        <v>275128</v>
      </c>
    </row>
    <row r="63" spans="2:37" s="35" customFormat="1" ht="137.15" hidden="1" customHeight="1" x14ac:dyDescent="0.35">
      <c r="B63" s="31" t="s">
        <v>28</v>
      </c>
      <c r="C63" s="76">
        <v>2019</v>
      </c>
      <c r="D63" s="31" t="s">
        <v>334</v>
      </c>
      <c r="E63" s="64" t="str">
        <f>+Tabla1[[#This Row],[CODIGO ACTIVIDAD EN PPP Y LINEAMIENTO]]&amp;Tabla1[[#This Row],[ENTORNO/COMPONENTE]]</f>
        <v>2019Vigilancia de la salud ambiental</v>
      </c>
      <c r="F63" s="64" t="str">
        <f>+VLOOKUP(Tabla1[[#This Row],[Columna1]],Hoja3!$D$3:$L$1908,3,FALSE)</f>
        <v>Línea Calidad de Agua y Saneamiento básico</v>
      </c>
      <c r="G63" s="64" t="str">
        <f>+VLOOKUP(Tabla1[[#This Row],[Columna1]],Hoja3!$D$3:$W$1908,4,FALSE)</f>
        <v>Otras actividades comerciales saneamiento básico: Establecimientos de venta de juguetes, casinos o juegos de azar, expendio de colchones y baños públicos  </v>
      </c>
      <c r="H63" s="64" t="str">
        <f>+VLOOKUP(Tabla1[[#This Row],[Columna1]],Hoja3!$D$3:$W$1908,5,FALSE)</f>
        <v>Establecimiento vigilado y controlado</v>
      </c>
      <c r="I63" s="64" t="str">
        <f>+VLOOKUP(Tabla1[[#This Row],[Columna1]],Hoja3!$D$3:$W$1908,6,FALSE)</f>
        <v>Ver SIVIGILA</v>
      </c>
      <c r="J63" s="64" t="str">
        <f>+VLOOKUP(Tabla1[[#This Row],[Columna1]],Hoja3!$D$3:$W$1908,7,FALSE)</f>
        <v>Ver SIVIGILA</v>
      </c>
      <c r="K63" s="31" t="s">
        <v>37</v>
      </c>
      <c r="L63" s="32" t="s">
        <v>478</v>
      </c>
      <c r="M63" s="64" t="str">
        <f>+Tabla1[[#This Row],[Columna1]]&amp;Tabla1[[#This Row],[LOCALIDAD]]&amp;Tabla1[[#This Row],[MES]]</f>
        <v>2019Vigilancia de la salud ambientalCHAPINEROC. FEBRERO 2025</v>
      </c>
      <c r="N63" s="31" t="s">
        <v>521</v>
      </c>
      <c r="O63" s="67">
        <f>+VLOOKUP(Tabla1[[#This Row],[concatenar]],Hoja3!$M$3:$W$1908,2,FALSE)</f>
        <v>0</v>
      </c>
      <c r="P63" s="67">
        <f>+VLOOKUP(Tabla1[[#This Row],[concatenar]],Hoja3!$M$3:$W$1908,3,FALSE)</f>
        <v>39304</v>
      </c>
      <c r="Q63" s="116">
        <f>+VLOOKUP(Tabla1[[#This Row],[concatenar]],Hoja3!$M$3:$W$1908,8,FALSE)</f>
        <v>0</v>
      </c>
      <c r="R63" s="109">
        <f>+VLOOKUP(Tabla1[[#This Row],[concatenar]],Hoja3!$M$3:$W$1908,9,FALSE)</f>
        <v>8</v>
      </c>
      <c r="S63" s="114">
        <f>+VLOOKUP(Tabla1[[#This Row],[concatenar]],Hoja3!$M$3:$W$1908,10,FALSE)</f>
        <v>0</v>
      </c>
      <c r="T63" s="67">
        <f>+VLOOKUP(Tabla1[[#This Row],[concatenar]],Hoja3!$M$3:$W$1908,11,FALSE)</f>
        <v>314432</v>
      </c>
      <c r="U63" s="31" t="s">
        <v>54</v>
      </c>
      <c r="V63" s="33">
        <v>1</v>
      </c>
      <c r="W63" s="31">
        <v>0</v>
      </c>
      <c r="X63" s="31">
        <v>1</v>
      </c>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39304</v>
      </c>
      <c r="AA63" s="68">
        <f>+ROUND(Tabla1[[#This Row],[VALOR DE LA GLOSA 2024]]+Tabla1[[#This Row],[VALOR DE LA GLOSA 2025]],0)</f>
        <v>39304</v>
      </c>
      <c r="AB63" s="75" t="s">
        <v>581</v>
      </c>
      <c r="AC63" s="292" t="s">
        <v>1380</v>
      </c>
      <c r="AD63" s="131"/>
      <c r="AE63" s="31"/>
      <c r="AF63" s="131">
        <f>+Tabla1[[#This Row],[VALOR TOTAL DE LA GLOSA]]-Tabla1[[#This Row],[Valor soportado por la Subred]]</f>
        <v>39304</v>
      </c>
      <c r="AG63" s="31"/>
      <c r="AH63" s="31"/>
      <c r="AI63" s="131">
        <f>+Tabla1[[#This Row],[VALOR GLOSA DEFINITIVA]]-Tabla1[[#This Row],[VALOR LEVANTADO EN LIQUIDACION]]</f>
        <v>39304</v>
      </c>
    </row>
    <row r="64" spans="2:37" s="35" customFormat="1" ht="137.15" hidden="1" customHeight="1" x14ac:dyDescent="0.35">
      <c r="B64" s="31" t="s">
        <v>28</v>
      </c>
      <c r="C64" s="76">
        <v>2154</v>
      </c>
      <c r="D64" s="31" t="s">
        <v>334</v>
      </c>
      <c r="E64" s="64" t="str">
        <f>+Tabla1[[#This Row],[CODIGO ACTIVIDAD EN PPP Y LINEAMIENTO]]&amp;Tabla1[[#This Row],[ENTORNO/COMPONENTE]]</f>
        <v>2154Vigilancia de la salud ambiental</v>
      </c>
      <c r="F64" s="64" t="str">
        <f>+VLOOKUP(Tabla1[[#This Row],[Columna1]],Hoja3!$D$3:$L$1908,3,FALSE)</f>
        <v>Línea Calidad de Agua y Saneamiento básico</v>
      </c>
      <c r="G64" s="64" t="str">
        <f>+VLOOKUP(Tabla1[[#This Row],[Columna1]],Hoja3!$D$3:$W$1908,4,FALSE)</f>
        <v>Instituciones Prestadoras de Servicios de Salud 4H</v>
      </c>
      <c r="H64" s="64" t="str">
        <f>+VLOOKUP(Tabla1[[#This Row],[Columna1]],Hoja3!$D$3:$W$1908,5,FALSE)</f>
        <v>Establecimiento vigilado y controlado</v>
      </c>
      <c r="I64" s="64" t="str">
        <f>+VLOOKUP(Tabla1[[#This Row],[Columna1]],Hoja3!$D$3:$W$1908,6,FALSE)</f>
        <v>Ver SIVIGILA</v>
      </c>
      <c r="J64" s="64" t="str">
        <f>+VLOOKUP(Tabla1[[#This Row],[Columna1]],Hoja3!$D$3:$W$1908,7,FALSE)</f>
        <v>Ver SIVIGILA</v>
      </c>
      <c r="K64" s="31" t="s">
        <v>37</v>
      </c>
      <c r="L64" s="32" t="s">
        <v>478</v>
      </c>
      <c r="M64" s="64" t="str">
        <f>+Tabla1[[#This Row],[Columna1]]&amp;Tabla1[[#This Row],[LOCALIDAD]]&amp;Tabla1[[#This Row],[MES]]</f>
        <v>2154Vigilancia de la salud ambientalCHAPINEROC. FEBRERO 2025</v>
      </c>
      <c r="N64" s="31" t="s">
        <v>521</v>
      </c>
      <c r="O64" s="67">
        <f>+VLOOKUP(Tabla1[[#This Row],[concatenar]],Hoja3!$M$3:$W$1908,2,FALSE)</f>
        <v>0</v>
      </c>
      <c r="P64" s="67">
        <f>+VLOOKUP(Tabla1[[#This Row],[concatenar]],Hoja3!$M$3:$W$1908,3,FALSE)</f>
        <v>120224</v>
      </c>
      <c r="Q64" s="116">
        <f>+VLOOKUP(Tabla1[[#This Row],[concatenar]],Hoja3!$M$3:$W$1908,8,FALSE)</f>
        <v>0</v>
      </c>
      <c r="R64" s="109">
        <f>+VLOOKUP(Tabla1[[#This Row],[concatenar]],Hoja3!$M$3:$W$1908,9,FALSE)</f>
        <v>24</v>
      </c>
      <c r="S64" s="114">
        <f>+VLOOKUP(Tabla1[[#This Row],[concatenar]],Hoja3!$M$3:$W$1908,10,FALSE)</f>
        <v>0</v>
      </c>
      <c r="T64" s="67">
        <f>+VLOOKUP(Tabla1[[#This Row],[concatenar]],Hoja3!$M$3:$W$1908,11,FALSE)</f>
        <v>2885376</v>
      </c>
      <c r="U64" s="31" t="s">
        <v>54</v>
      </c>
      <c r="V64" s="33">
        <v>1</v>
      </c>
      <c r="W64" s="31">
        <v>0</v>
      </c>
      <c r="X64" s="31">
        <v>1</v>
      </c>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120224</v>
      </c>
      <c r="AA64" s="68">
        <f>+ROUND(Tabla1[[#This Row],[VALOR DE LA GLOSA 2024]]+Tabla1[[#This Row],[VALOR DE LA GLOSA 2025]],0)</f>
        <v>120224</v>
      </c>
      <c r="AB64" s="75" t="s">
        <v>582</v>
      </c>
      <c r="AC64" s="292" t="s">
        <v>1381</v>
      </c>
      <c r="AD64" s="131"/>
      <c r="AE64" s="31"/>
      <c r="AF64" s="131">
        <f>+Tabla1[[#This Row],[VALOR TOTAL DE LA GLOSA]]-Tabla1[[#This Row],[Valor soportado por la Subred]]</f>
        <v>120224</v>
      </c>
      <c r="AG64" s="31"/>
      <c r="AH64" s="31"/>
      <c r="AI64" s="131">
        <f>+Tabla1[[#This Row],[VALOR GLOSA DEFINITIVA]]-Tabla1[[#This Row],[VALOR LEVANTADO EN LIQUIDACION]]</f>
        <v>120224</v>
      </c>
    </row>
    <row r="65" spans="2:40" s="35" customFormat="1" ht="137.15" hidden="1" customHeight="1" x14ac:dyDescent="0.35">
      <c r="B65" s="31" t="s">
        <v>28</v>
      </c>
      <c r="C65" s="76">
        <v>2154</v>
      </c>
      <c r="D65" s="31" t="s">
        <v>334</v>
      </c>
      <c r="E65" s="64" t="str">
        <f>+Tabla1[[#This Row],[CODIGO ACTIVIDAD EN PPP Y LINEAMIENTO]]&amp;Tabla1[[#This Row],[ENTORNO/COMPONENTE]]</f>
        <v>2154Vigilancia de la salud ambiental</v>
      </c>
      <c r="F65" s="64" t="str">
        <f>+VLOOKUP(Tabla1[[#This Row],[Columna1]],Hoja3!$D$3:$L$1908,3,FALSE)</f>
        <v>Línea Calidad de Agua y Saneamiento básico</v>
      </c>
      <c r="G65" s="64" t="str">
        <f>+VLOOKUP(Tabla1[[#This Row],[Columna1]],Hoja3!$D$3:$W$1908,4,FALSE)</f>
        <v>Instituciones Prestadoras de Servicios de Salud 4H</v>
      </c>
      <c r="H65" s="64" t="str">
        <f>+VLOOKUP(Tabla1[[#This Row],[Columna1]],Hoja3!$D$3:$W$1908,5,FALSE)</f>
        <v>Establecimiento vigilado y controlado</v>
      </c>
      <c r="I65" s="64" t="str">
        <f>+VLOOKUP(Tabla1[[#This Row],[Columna1]],Hoja3!$D$3:$W$1908,6,FALSE)</f>
        <v>Ver SIVIGILA</v>
      </c>
      <c r="J65" s="64" t="str">
        <f>+VLOOKUP(Tabla1[[#This Row],[Columna1]],Hoja3!$D$3:$W$1908,7,FALSE)</f>
        <v>Ver SIVIGILA</v>
      </c>
      <c r="K65" s="31" t="s">
        <v>37</v>
      </c>
      <c r="L65" s="32" t="s">
        <v>478</v>
      </c>
      <c r="M65" s="64" t="str">
        <f>+Tabla1[[#This Row],[Columna1]]&amp;Tabla1[[#This Row],[LOCALIDAD]]&amp;Tabla1[[#This Row],[MES]]</f>
        <v>2154Vigilancia de la salud ambientalCHAPINEROC. FEBRERO 2025</v>
      </c>
      <c r="N65" s="31" t="s">
        <v>521</v>
      </c>
      <c r="O65" s="67">
        <f>+VLOOKUP(Tabla1[[#This Row],[concatenar]],Hoja3!$M$3:$W$1908,2,FALSE)</f>
        <v>0</v>
      </c>
      <c r="P65" s="67">
        <f>+VLOOKUP(Tabla1[[#This Row],[concatenar]],Hoja3!$M$3:$W$1908,3,FALSE)</f>
        <v>120224</v>
      </c>
      <c r="Q65" s="116">
        <f>+VLOOKUP(Tabla1[[#This Row],[concatenar]],Hoja3!$M$3:$W$1908,8,FALSE)</f>
        <v>0</v>
      </c>
      <c r="R65" s="109">
        <f>+VLOOKUP(Tabla1[[#This Row],[concatenar]],Hoja3!$M$3:$W$1908,9,FALSE)</f>
        <v>24</v>
      </c>
      <c r="S65" s="114">
        <f>+VLOOKUP(Tabla1[[#This Row],[concatenar]],Hoja3!$M$3:$W$1908,10,FALSE)</f>
        <v>0</v>
      </c>
      <c r="T65" s="67">
        <f>+VLOOKUP(Tabla1[[#This Row],[concatenar]],Hoja3!$M$3:$W$1908,11,FALSE)</f>
        <v>2885376</v>
      </c>
      <c r="U65" s="31" t="s">
        <v>40</v>
      </c>
      <c r="V65" s="33">
        <v>1</v>
      </c>
      <c r="W65" s="31">
        <v>0</v>
      </c>
      <c r="X65" s="31">
        <v>9.2174665999999998</v>
      </c>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1108160.7045183999</v>
      </c>
      <c r="AA65" s="68">
        <f>+ROUND(Tabla1[[#This Row],[VALOR DE LA GLOSA 2024]]+Tabla1[[#This Row],[VALOR DE LA GLOSA 2025]],0)</f>
        <v>1108161</v>
      </c>
      <c r="AB65" s="75" t="s">
        <v>583</v>
      </c>
      <c r="AC65" s="292" t="s">
        <v>1379</v>
      </c>
      <c r="AD65" s="131"/>
      <c r="AE65" s="31"/>
      <c r="AF65" s="131">
        <f>+Tabla1[[#This Row],[VALOR TOTAL DE LA GLOSA]]-Tabla1[[#This Row],[Valor soportado por la Subred]]</f>
        <v>1108161</v>
      </c>
      <c r="AG65" s="31"/>
      <c r="AH65" s="31"/>
      <c r="AI65" s="131">
        <f>+Tabla1[[#This Row],[VALOR GLOSA DEFINITIVA]]-Tabla1[[#This Row],[VALOR LEVANTADO EN LIQUIDACION]]</f>
        <v>1108161</v>
      </c>
      <c r="AM65" s="34"/>
      <c r="AN65" s="279"/>
    </row>
    <row r="66" spans="2:40" s="35" customFormat="1" ht="137.15" hidden="1" customHeight="1" x14ac:dyDescent="0.35">
      <c r="B66" s="31" t="s">
        <v>28</v>
      </c>
      <c r="C66" s="76">
        <v>31</v>
      </c>
      <c r="D66" s="31" t="s">
        <v>334</v>
      </c>
      <c r="E66" s="64" t="str">
        <f>+Tabla1[[#This Row],[CODIGO ACTIVIDAD EN PPP Y LINEAMIENTO]]&amp;Tabla1[[#This Row],[ENTORNO/COMPONENTE]]</f>
        <v>31Vigilancia de la salud ambiental</v>
      </c>
      <c r="F66" s="64" t="str">
        <f>+VLOOKUP(Tabla1[[#This Row],[Columna1]],Hoja3!$D$3:$L$1908,3,FALSE)</f>
        <v>Línea Calidad de Agua y Saneamiento básico</v>
      </c>
      <c r="G66" s="64" t="str">
        <f>+VLOOKUP(Tabla1[[#This Row],[Columna1]],Hoja3!$D$3:$W$1908,4,FALSE)</f>
        <v>Bodegas de almacenamiento de material reciclable y similares</v>
      </c>
      <c r="H66" s="64" t="str">
        <f>+VLOOKUP(Tabla1[[#This Row],[Columna1]],Hoja3!$D$3:$W$1908,5,FALSE)</f>
        <v>Establecimiento vigilado y controlado</v>
      </c>
      <c r="I66" s="64" t="str">
        <f>+VLOOKUP(Tabla1[[#This Row],[Columna1]],Hoja3!$D$3:$W$1908,6,FALSE)</f>
        <v>Ver SIVIGILA</v>
      </c>
      <c r="J66" s="64" t="str">
        <f>+VLOOKUP(Tabla1[[#This Row],[Columna1]],Hoja3!$D$3:$W$1908,7,FALSE)</f>
        <v>Ver SIVIGILA</v>
      </c>
      <c r="K66" s="31" t="s">
        <v>35</v>
      </c>
      <c r="L66" s="32" t="s">
        <v>478</v>
      </c>
      <c r="M66" s="64" t="str">
        <f>+Tabla1[[#This Row],[Columna1]]&amp;Tabla1[[#This Row],[LOCALIDAD]]&amp;Tabla1[[#This Row],[MES]]</f>
        <v>31Vigilancia de la salud ambientalENGATIVAC. FEBRERO 2025</v>
      </c>
      <c r="N66" s="31" t="s">
        <v>521</v>
      </c>
      <c r="O66" s="67">
        <f>+VLOOKUP(Tabla1[[#This Row],[concatenar]],Hoja3!$M$3:$W$1908,2,FALSE)</f>
        <v>0</v>
      </c>
      <c r="P66" s="67">
        <f>+VLOOKUP(Tabla1[[#This Row],[concatenar]],Hoja3!$M$3:$W$1908,3,FALSE)</f>
        <v>90168</v>
      </c>
      <c r="Q66" s="116">
        <f>+VLOOKUP(Tabla1[[#This Row],[concatenar]],Hoja3!$M$3:$W$1908,8,FALSE)</f>
        <v>0</v>
      </c>
      <c r="R66" s="109">
        <f>+VLOOKUP(Tabla1[[#This Row],[concatenar]],Hoja3!$M$3:$W$1908,9,FALSE)</f>
        <v>8</v>
      </c>
      <c r="S66" s="114">
        <f>+VLOOKUP(Tabla1[[#This Row],[concatenar]],Hoja3!$M$3:$W$1908,10,FALSE)</f>
        <v>0</v>
      </c>
      <c r="T66" s="67">
        <f>+VLOOKUP(Tabla1[[#This Row],[concatenar]],Hoja3!$M$3:$W$1908,11,FALSE)</f>
        <v>721344</v>
      </c>
      <c r="U66" s="31" t="s">
        <v>54</v>
      </c>
      <c r="V66" s="33">
        <v>1</v>
      </c>
      <c r="W66" s="31">
        <v>0</v>
      </c>
      <c r="X66" s="31">
        <v>2</v>
      </c>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180336</v>
      </c>
      <c r="AA66" s="68">
        <f>+ROUND(Tabla1[[#This Row],[VALOR DE LA GLOSA 2024]]+Tabla1[[#This Row],[VALOR DE LA GLOSA 2025]],0)</f>
        <v>180336</v>
      </c>
      <c r="AB66" s="75" t="s">
        <v>584</v>
      </c>
      <c r="AC66" s="292" t="s">
        <v>1382</v>
      </c>
      <c r="AD66" s="131"/>
      <c r="AE66" s="31"/>
      <c r="AF66" s="131">
        <f>+Tabla1[[#This Row],[VALOR TOTAL DE LA GLOSA]]-Tabla1[[#This Row],[Valor soportado por la Subred]]</f>
        <v>180336</v>
      </c>
      <c r="AG66" s="31"/>
      <c r="AH66" s="31"/>
      <c r="AI66" s="131">
        <f>+Tabla1[[#This Row],[VALOR GLOSA DEFINITIVA]]-Tabla1[[#This Row],[VALOR LEVANTADO EN LIQUIDACION]]</f>
        <v>180336</v>
      </c>
    </row>
    <row r="67" spans="2:40" s="35" customFormat="1" ht="137.15" hidden="1" customHeight="1" x14ac:dyDescent="0.35">
      <c r="B67" s="31" t="s">
        <v>28</v>
      </c>
      <c r="C67" s="76">
        <v>34</v>
      </c>
      <c r="D67" s="31" t="s">
        <v>334</v>
      </c>
      <c r="E67" s="64" t="str">
        <f>+Tabla1[[#This Row],[CODIGO ACTIVIDAD EN PPP Y LINEAMIENTO]]&amp;Tabla1[[#This Row],[ENTORNO/COMPONENTE]]</f>
        <v>34Vigilancia de la salud ambiental</v>
      </c>
      <c r="F67" s="64" t="str">
        <f>+VLOOKUP(Tabla1[[#This Row],[Columna1]],Hoja3!$D$3:$L$1908,3,FALSE)</f>
        <v>Línea Calidad de Agua y Saneamiento básico</v>
      </c>
      <c r="G67" s="64" t="str">
        <f>+VLOOKUP(Tabla1[[#This Row],[Columna1]],Hoja3!$D$3:$W$1908,4,FALSE)</f>
        <v>Coliseos, estadios, polideportivos, parques temáticos, parques de atracciones y afines</v>
      </c>
      <c r="H67" s="64" t="str">
        <f>+VLOOKUP(Tabla1[[#This Row],[Columna1]],Hoja3!$D$3:$W$1908,5,FALSE)</f>
        <v>Establecimiento vigilado y controlado</v>
      </c>
      <c r="I67" s="64" t="str">
        <f>+VLOOKUP(Tabla1[[#This Row],[Columna1]],Hoja3!$D$3:$W$1908,6,FALSE)</f>
        <v>Ver SIVIGILA</v>
      </c>
      <c r="J67" s="64" t="str">
        <f>+VLOOKUP(Tabla1[[#This Row],[Columna1]],Hoja3!$D$3:$W$1908,7,FALSE)</f>
        <v>Ver SIVIGILA</v>
      </c>
      <c r="K67" s="31" t="s">
        <v>35</v>
      </c>
      <c r="L67" s="32" t="s">
        <v>478</v>
      </c>
      <c r="M67" s="64" t="str">
        <f>+Tabla1[[#This Row],[Columna1]]&amp;Tabla1[[#This Row],[LOCALIDAD]]&amp;Tabla1[[#This Row],[MES]]</f>
        <v>34Vigilancia de la salud ambientalENGATIVAC. FEBRERO 2025</v>
      </c>
      <c r="N67" s="31" t="s">
        <v>521</v>
      </c>
      <c r="O67" s="67">
        <f>+VLOOKUP(Tabla1[[#This Row],[concatenar]],Hoja3!$M$3:$W$1908,2,FALSE)</f>
        <v>0</v>
      </c>
      <c r="P67" s="67">
        <f>+VLOOKUP(Tabla1[[#This Row],[concatenar]],Hoja3!$M$3:$W$1908,3,FALSE)</f>
        <v>90168</v>
      </c>
      <c r="Q67" s="116">
        <f>+VLOOKUP(Tabla1[[#This Row],[concatenar]],Hoja3!$M$3:$W$1908,8,FALSE)</f>
        <v>0</v>
      </c>
      <c r="R67" s="109">
        <f>+VLOOKUP(Tabla1[[#This Row],[concatenar]],Hoja3!$M$3:$W$1908,9,FALSE)</f>
        <v>1</v>
      </c>
      <c r="S67" s="114">
        <f>+VLOOKUP(Tabla1[[#This Row],[concatenar]],Hoja3!$M$3:$W$1908,10,FALSE)</f>
        <v>0</v>
      </c>
      <c r="T67" s="67">
        <f>+VLOOKUP(Tabla1[[#This Row],[concatenar]],Hoja3!$M$3:$W$1908,11,FALSE)</f>
        <v>90168</v>
      </c>
      <c r="U67" s="31" t="s">
        <v>54</v>
      </c>
      <c r="V67" s="33">
        <v>1</v>
      </c>
      <c r="W67" s="31">
        <v>0</v>
      </c>
      <c r="X67" s="31">
        <v>1</v>
      </c>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90168</v>
      </c>
      <c r="AA67" s="68">
        <f>+ROUND(Tabla1[[#This Row],[VALOR DE LA GLOSA 2024]]+Tabla1[[#This Row],[VALOR DE LA GLOSA 2025]],0)</f>
        <v>90168</v>
      </c>
      <c r="AB67" s="75" t="s">
        <v>585</v>
      </c>
      <c r="AC67" s="292" t="s">
        <v>1383</v>
      </c>
      <c r="AD67" s="131"/>
      <c r="AE67" s="31"/>
      <c r="AF67" s="131">
        <f>+Tabla1[[#This Row],[VALOR TOTAL DE LA GLOSA]]-Tabla1[[#This Row],[Valor soportado por la Subred]]</f>
        <v>90168</v>
      </c>
      <c r="AG67" s="31"/>
      <c r="AH67" s="31"/>
      <c r="AI67" s="131">
        <f>+Tabla1[[#This Row],[VALOR GLOSA DEFINITIVA]]-Tabla1[[#This Row],[VALOR LEVANTADO EN LIQUIDACION]]</f>
        <v>90168</v>
      </c>
    </row>
    <row r="68" spans="2:40" s="35" customFormat="1" ht="137.15" hidden="1" customHeight="1" x14ac:dyDescent="0.35">
      <c r="B68" s="31" t="s">
        <v>28</v>
      </c>
      <c r="C68" s="76">
        <v>43</v>
      </c>
      <c r="D68" s="31" t="s">
        <v>334</v>
      </c>
      <c r="E68" s="64" t="str">
        <f>+Tabla1[[#This Row],[CODIGO ACTIVIDAD EN PPP Y LINEAMIENTO]]&amp;Tabla1[[#This Row],[ENTORNO/COMPONENTE]]</f>
        <v>43Vigilancia de la salud ambiental</v>
      </c>
      <c r="F68" s="64" t="str">
        <f>+VLOOKUP(Tabla1[[#This Row],[Columna1]],Hoja3!$D$3:$L$1908,3,FALSE)</f>
        <v>Línea Calidad de Agua y Saneamiento básico</v>
      </c>
      <c r="G68" s="64" t="str">
        <f>+VLOOKUP(Tabla1[[#This Row],[Columna1]],Hoja3!$D$3:$W$1908,4,FALSE)</f>
        <v>Actividades de asistencia social sin alojamiento  (hogares de bienestar familiar)</v>
      </c>
      <c r="H68" s="64" t="str">
        <f>+VLOOKUP(Tabla1[[#This Row],[Columna1]],Hoja3!$D$3:$W$1908,5,FALSE)</f>
        <v>Establecimiento vigilado y controlado</v>
      </c>
      <c r="I68" s="64" t="str">
        <f>+VLOOKUP(Tabla1[[#This Row],[Columna1]],Hoja3!$D$3:$W$1908,6,FALSE)</f>
        <v>Ver SIVIGILA</v>
      </c>
      <c r="J68" s="64" t="str">
        <f>+VLOOKUP(Tabla1[[#This Row],[Columna1]],Hoja3!$D$3:$W$1908,7,FALSE)</f>
        <v>Ver SIVIGILA</v>
      </c>
      <c r="K68" s="31" t="s">
        <v>35</v>
      </c>
      <c r="L68" s="32" t="s">
        <v>478</v>
      </c>
      <c r="M68" s="64" t="str">
        <f>+Tabla1[[#This Row],[Columna1]]&amp;Tabla1[[#This Row],[LOCALIDAD]]&amp;Tabla1[[#This Row],[MES]]</f>
        <v>43Vigilancia de la salud ambientalENGATIVAC. FEBRERO 2025</v>
      </c>
      <c r="N68" s="31" t="s">
        <v>521</v>
      </c>
      <c r="O68" s="67">
        <f>+VLOOKUP(Tabla1[[#This Row],[concatenar]],Hoja3!$M$3:$W$1908,2,FALSE)</f>
        <v>0</v>
      </c>
      <c r="P68" s="67">
        <f>+VLOOKUP(Tabla1[[#This Row],[concatenar]],Hoja3!$M$3:$W$1908,3,FALSE)</f>
        <v>58956</v>
      </c>
      <c r="Q68" s="116">
        <f>+VLOOKUP(Tabla1[[#This Row],[concatenar]],Hoja3!$M$3:$W$1908,8,FALSE)</f>
        <v>0</v>
      </c>
      <c r="R68" s="109">
        <f>+VLOOKUP(Tabla1[[#This Row],[concatenar]],Hoja3!$M$3:$W$1908,9,FALSE)</f>
        <v>17</v>
      </c>
      <c r="S68" s="114">
        <f>+VLOOKUP(Tabla1[[#This Row],[concatenar]],Hoja3!$M$3:$W$1908,10,FALSE)</f>
        <v>0</v>
      </c>
      <c r="T68" s="67">
        <f>+VLOOKUP(Tabla1[[#This Row],[concatenar]],Hoja3!$M$3:$W$1908,11,FALSE)</f>
        <v>1002252</v>
      </c>
      <c r="U68" s="31" t="s">
        <v>54</v>
      </c>
      <c r="V68" s="33">
        <v>1</v>
      </c>
      <c r="W68" s="31">
        <v>0</v>
      </c>
      <c r="X68" s="31">
        <v>1</v>
      </c>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58956</v>
      </c>
      <c r="AA68" s="68">
        <f>+ROUND(Tabla1[[#This Row],[VALOR DE LA GLOSA 2024]]+Tabla1[[#This Row],[VALOR DE LA GLOSA 2025]],0)</f>
        <v>58956</v>
      </c>
      <c r="AB68" s="75" t="s">
        <v>586</v>
      </c>
      <c r="AC68" s="292" t="s">
        <v>1384</v>
      </c>
      <c r="AD68" s="131"/>
      <c r="AE68" s="31"/>
      <c r="AF68" s="131">
        <f>+Tabla1[[#This Row],[VALOR TOTAL DE LA GLOSA]]-Tabla1[[#This Row],[Valor soportado por la Subred]]</f>
        <v>58956</v>
      </c>
      <c r="AG68" s="31"/>
      <c r="AH68" s="31"/>
      <c r="AI68" s="131">
        <f>+Tabla1[[#This Row],[VALOR GLOSA DEFINITIVA]]-Tabla1[[#This Row],[VALOR LEVANTADO EN LIQUIDACION]]</f>
        <v>58956</v>
      </c>
    </row>
    <row r="69" spans="2:40" s="35" customFormat="1" ht="137.15" hidden="1" customHeight="1" x14ac:dyDescent="0.35">
      <c r="B69" s="31" t="s">
        <v>28</v>
      </c>
      <c r="C69" s="76">
        <v>2018</v>
      </c>
      <c r="D69" s="31" t="s">
        <v>334</v>
      </c>
      <c r="E69" s="64" t="str">
        <f>+Tabla1[[#This Row],[CODIGO ACTIVIDAD EN PPP Y LINEAMIENTO]]&amp;Tabla1[[#This Row],[ENTORNO/COMPONENTE]]</f>
        <v>2018Vigilancia de la salud ambiental</v>
      </c>
      <c r="F69" s="64" t="str">
        <f>+VLOOKUP(Tabla1[[#This Row],[Columna1]],Hoja3!$D$3:$L$1908,3,FALSE)</f>
        <v>Línea Calidad de Agua y Saneamiento básico</v>
      </c>
      <c r="G69" s="64" t="str">
        <f>+VLOOKUP(Tabla1[[#This Row],[Columna1]],Hoja3!$D$3:$W$1908,4,FALSE)</f>
        <v>Establecimientos comerciales saneamiento básico</v>
      </c>
      <c r="H69" s="64" t="str">
        <f>+VLOOKUP(Tabla1[[#This Row],[Columna1]],Hoja3!$D$3:$W$1908,5,FALSE)</f>
        <v>Establecimiento vigilado y controlado</v>
      </c>
      <c r="I69" s="64" t="str">
        <f>+VLOOKUP(Tabla1[[#This Row],[Columna1]],Hoja3!$D$3:$W$1908,6,FALSE)</f>
        <v>Ver SIVIGILA</v>
      </c>
      <c r="J69" s="64" t="str">
        <f>+VLOOKUP(Tabla1[[#This Row],[Columna1]],Hoja3!$D$3:$W$1908,7,FALSE)</f>
        <v>Ver SIVIGILA</v>
      </c>
      <c r="K69" s="31" t="s">
        <v>35</v>
      </c>
      <c r="L69" s="32" t="s">
        <v>478</v>
      </c>
      <c r="M69" s="64" t="str">
        <f>+Tabla1[[#This Row],[Columna1]]&amp;Tabla1[[#This Row],[LOCALIDAD]]&amp;Tabla1[[#This Row],[MES]]</f>
        <v>2018Vigilancia de la salud ambientalENGATIVAC. FEBRERO 2025</v>
      </c>
      <c r="N69" s="31" t="s">
        <v>521</v>
      </c>
      <c r="O69" s="67">
        <f>+VLOOKUP(Tabla1[[#This Row],[concatenar]],Hoja3!$M$3:$W$1908,2,FALSE)</f>
        <v>0</v>
      </c>
      <c r="P69" s="67">
        <f>+VLOOKUP(Tabla1[[#This Row],[concatenar]],Hoja3!$M$3:$W$1908,3,FALSE)</f>
        <v>39304</v>
      </c>
      <c r="Q69" s="116">
        <f>+VLOOKUP(Tabla1[[#This Row],[concatenar]],Hoja3!$M$3:$W$1908,8,FALSE)</f>
        <v>0</v>
      </c>
      <c r="R69" s="109">
        <f>+VLOOKUP(Tabla1[[#This Row],[concatenar]],Hoja3!$M$3:$W$1908,9,FALSE)</f>
        <v>101</v>
      </c>
      <c r="S69" s="114">
        <f>+VLOOKUP(Tabla1[[#This Row],[concatenar]],Hoja3!$M$3:$W$1908,10,FALSE)</f>
        <v>0</v>
      </c>
      <c r="T69" s="67">
        <f>+VLOOKUP(Tabla1[[#This Row],[concatenar]],Hoja3!$M$3:$W$1908,11,FALSE)</f>
        <v>3969704</v>
      </c>
      <c r="U69" s="31" t="s">
        <v>54</v>
      </c>
      <c r="V69" s="33">
        <v>1</v>
      </c>
      <c r="W69" s="31">
        <v>0</v>
      </c>
      <c r="X69" s="31">
        <v>2</v>
      </c>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78608</v>
      </c>
      <c r="AA69" s="68">
        <f>+ROUND(Tabla1[[#This Row],[VALOR DE LA GLOSA 2024]]+Tabla1[[#This Row],[VALOR DE LA GLOSA 2025]],0)</f>
        <v>78608</v>
      </c>
      <c r="AB69" s="75" t="s">
        <v>587</v>
      </c>
      <c r="AC69" s="292" t="s">
        <v>1380</v>
      </c>
      <c r="AD69" s="131"/>
      <c r="AE69" s="31"/>
      <c r="AF69" s="131">
        <f>+Tabla1[[#This Row],[VALOR TOTAL DE LA GLOSA]]-Tabla1[[#This Row],[Valor soportado por la Subred]]</f>
        <v>78608</v>
      </c>
      <c r="AG69" s="31"/>
      <c r="AH69" s="31"/>
      <c r="AI69" s="131">
        <f>+Tabla1[[#This Row],[VALOR GLOSA DEFINITIVA]]-Tabla1[[#This Row],[VALOR LEVANTADO EN LIQUIDACION]]</f>
        <v>78608</v>
      </c>
    </row>
    <row r="70" spans="2:40" s="35" customFormat="1" ht="137.15" hidden="1" customHeight="1" x14ac:dyDescent="0.35">
      <c r="B70" s="31" t="s">
        <v>28</v>
      </c>
      <c r="C70" s="76">
        <v>2152</v>
      </c>
      <c r="D70" s="31" t="s">
        <v>334</v>
      </c>
      <c r="E70" s="64" t="str">
        <f>+Tabla1[[#This Row],[CODIGO ACTIVIDAD EN PPP Y LINEAMIENTO]]&amp;Tabla1[[#This Row],[ENTORNO/COMPONENTE]]</f>
        <v>2152Vigilancia de la salud ambiental</v>
      </c>
      <c r="F70" s="64" t="str">
        <f>+VLOOKUP(Tabla1[[#This Row],[Columna1]],Hoja3!$D$3:$L$1908,3,FALSE)</f>
        <v>Línea Calidad de Agua y Saneamiento básico</v>
      </c>
      <c r="G70" s="64" t="str">
        <f>+VLOOKUP(Tabla1[[#This Row],[Columna1]],Hoja3!$D$3:$W$1908,4,FALSE)</f>
        <v>Establecimientos de educación preescolar, básica y media (Jardin Infantil)</v>
      </c>
      <c r="H70" s="64" t="str">
        <f>+VLOOKUP(Tabla1[[#This Row],[Columna1]],Hoja3!$D$3:$W$1908,5,FALSE)</f>
        <v>Establecimiento vigilado y controlado</v>
      </c>
      <c r="I70" s="64" t="str">
        <f>+VLOOKUP(Tabla1[[#This Row],[Columna1]],Hoja3!$D$3:$W$1908,6,FALSE)</f>
        <v>Ver SIVIGILA</v>
      </c>
      <c r="J70" s="64" t="str">
        <f>+VLOOKUP(Tabla1[[#This Row],[Columna1]],Hoja3!$D$3:$W$1908,7,FALSE)</f>
        <v>Ver SIVIGILA</v>
      </c>
      <c r="K70" s="31" t="s">
        <v>35</v>
      </c>
      <c r="L70" s="32" t="s">
        <v>478</v>
      </c>
      <c r="M70" s="64" t="str">
        <f>+Tabla1[[#This Row],[Columna1]]&amp;Tabla1[[#This Row],[LOCALIDAD]]&amp;Tabla1[[#This Row],[MES]]</f>
        <v>2152Vigilancia de la salud ambientalENGATIVAC. FEBRERO 2025</v>
      </c>
      <c r="N70" s="31" t="s">
        <v>521</v>
      </c>
      <c r="O70" s="67">
        <f>+VLOOKUP(Tabla1[[#This Row],[concatenar]],Hoja3!$M$3:$W$1908,2,FALSE)</f>
        <v>0</v>
      </c>
      <c r="P70" s="67">
        <f>+VLOOKUP(Tabla1[[#This Row],[concatenar]],Hoja3!$M$3:$W$1908,3,FALSE)</f>
        <v>120224</v>
      </c>
      <c r="Q70" s="116">
        <f>+VLOOKUP(Tabla1[[#This Row],[concatenar]],Hoja3!$M$3:$W$1908,8,FALSE)</f>
        <v>0</v>
      </c>
      <c r="R70" s="109">
        <f>+VLOOKUP(Tabla1[[#This Row],[concatenar]],Hoja3!$M$3:$W$1908,9,FALSE)</f>
        <v>31</v>
      </c>
      <c r="S70" s="114">
        <f>+VLOOKUP(Tabla1[[#This Row],[concatenar]],Hoja3!$M$3:$W$1908,10,FALSE)</f>
        <v>0</v>
      </c>
      <c r="T70" s="67">
        <f>+VLOOKUP(Tabla1[[#This Row],[concatenar]],Hoja3!$M$3:$W$1908,11,FALSE)</f>
        <v>3726944</v>
      </c>
      <c r="U70" s="31" t="s">
        <v>47</v>
      </c>
      <c r="V70" s="33">
        <v>1</v>
      </c>
      <c r="W70" s="31">
        <v>0</v>
      </c>
      <c r="X70" s="31">
        <v>1</v>
      </c>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120224</v>
      </c>
      <c r="AA70" s="68">
        <f>+ROUND(Tabla1[[#This Row],[VALOR DE LA GLOSA 2024]]+Tabla1[[#This Row],[VALOR DE LA GLOSA 2025]],0)</f>
        <v>120224</v>
      </c>
      <c r="AB70" s="75" t="s">
        <v>588</v>
      </c>
      <c r="AC70" s="292" t="s">
        <v>1385</v>
      </c>
      <c r="AD70" s="131"/>
      <c r="AE70" s="31"/>
      <c r="AF70" s="131">
        <f>+Tabla1[[#This Row],[VALOR TOTAL DE LA GLOSA]]-Tabla1[[#This Row],[Valor soportado por la Subred]]</f>
        <v>120224</v>
      </c>
      <c r="AG70" s="31"/>
      <c r="AH70" s="31"/>
      <c r="AI70" s="131">
        <f>+Tabla1[[#This Row],[VALOR GLOSA DEFINITIVA]]-Tabla1[[#This Row],[VALOR LEVANTADO EN LIQUIDACION]]</f>
        <v>120224</v>
      </c>
    </row>
    <row r="71" spans="2:40" s="35" customFormat="1" ht="137.15" hidden="1" customHeight="1" x14ac:dyDescent="0.35">
      <c r="B71" s="31" t="s">
        <v>28</v>
      </c>
      <c r="C71" s="76">
        <v>43</v>
      </c>
      <c r="D71" s="31" t="s">
        <v>334</v>
      </c>
      <c r="E71" s="64" t="str">
        <f>+Tabla1[[#This Row],[CODIGO ACTIVIDAD EN PPP Y LINEAMIENTO]]&amp;Tabla1[[#This Row],[ENTORNO/COMPONENTE]]</f>
        <v>43Vigilancia de la salud ambiental</v>
      </c>
      <c r="F71" s="64" t="str">
        <f>+VLOOKUP(Tabla1[[#This Row],[Columna1]],Hoja3!$D$3:$L$1908,3,FALSE)</f>
        <v>Línea Calidad de Agua y Saneamiento básico</v>
      </c>
      <c r="G71" s="64" t="str">
        <f>+VLOOKUP(Tabla1[[#This Row],[Columna1]],Hoja3!$D$3:$W$1908,4,FALSE)</f>
        <v>Actividades de asistencia social sin alojamiento  (hogares de bienestar familiar)</v>
      </c>
      <c r="H71" s="64" t="str">
        <f>+VLOOKUP(Tabla1[[#This Row],[Columna1]],Hoja3!$D$3:$W$1908,5,FALSE)</f>
        <v>Establecimiento vigilado y controlado</v>
      </c>
      <c r="I71" s="64" t="str">
        <f>+VLOOKUP(Tabla1[[#This Row],[Columna1]],Hoja3!$D$3:$W$1908,6,FALSE)</f>
        <v>Ver SIVIGILA</v>
      </c>
      <c r="J71" s="64" t="str">
        <f>+VLOOKUP(Tabla1[[#This Row],[Columna1]],Hoja3!$D$3:$W$1908,7,FALSE)</f>
        <v>Ver SIVIGILA</v>
      </c>
      <c r="K71" s="31" t="s">
        <v>37</v>
      </c>
      <c r="L71" s="32" t="s">
        <v>479</v>
      </c>
      <c r="M71" s="64" t="str">
        <f>+Tabla1[[#This Row],[Columna1]]&amp;Tabla1[[#This Row],[LOCALIDAD]]&amp;Tabla1[[#This Row],[MES]]</f>
        <v>43Vigilancia de la salud ambientalCHAPINEROD. MARZO 2025</v>
      </c>
      <c r="N71" s="31" t="s">
        <v>521</v>
      </c>
      <c r="O71" s="67">
        <f>+VLOOKUP(Tabla1[[#This Row],[concatenar]],Hoja3!$M$3:$W$1908,2,FALSE)</f>
        <v>0</v>
      </c>
      <c r="P71" s="67">
        <f>+VLOOKUP(Tabla1[[#This Row],[concatenar]],Hoja3!$M$3:$W$1908,3,FALSE)</f>
        <v>58956</v>
      </c>
      <c r="Q71" s="116">
        <f>+VLOOKUP(Tabla1[[#This Row],[concatenar]],Hoja3!$M$3:$W$1908,8,FALSE)</f>
        <v>0</v>
      </c>
      <c r="R71" s="109">
        <f>+VLOOKUP(Tabla1[[#This Row],[concatenar]],Hoja3!$M$3:$W$1908,9,FALSE)</f>
        <v>4</v>
      </c>
      <c r="S71" s="114">
        <f>+VLOOKUP(Tabla1[[#This Row],[concatenar]],Hoja3!$M$3:$W$1908,10,FALSE)</f>
        <v>0</v>
      </c>
      <c r="T71" s="67">
        <f>+VLOOKUP(Tabla1[[#This Row],[concatenar]],Hoja3!$M$3:$W$1908,11,FALSE)</f>
        <v>235824</v>
      </c>
      <c r="U71" s="31" t="s">
        <v>54</v>
      </c>
      <c r="V71" s="33">
        <v>1</v>
      </c>
      <c r="W71" s="31">
        <v>0</v>
      </c>
      <c r="X71" s="31">
        <v>2</v>
      </c>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117912</v>
      </c>
      <c r="AA71" s="68">
        <f>+ROUND(Tabla1[[#This Row],[VALOR DE LA GLOSA 2024]]+Tabla1[[#This Row],[VALOR DE LA GLOSA 2025]],0)</f>
        <v>117912</v>
      </c>
      <c r="AB71" s="75" t="s">
        <v>589</v>
      </c>
      <c r="AC71" s="292" t="s">
        <v>1380</v>
      </c>
      <c r="AD71" s="131"/>
      <c r="AE71" s="31"/>
      <c r="AF71" s="131">
        <f>+Tabla1[[#This Row],[VALOR TOTAL DE LA GLOSA]]-Tabla1[[#This Row],[Valor soportado por la Subred]]</f>
        <v>117912</v>
      </c>
      <c r="AG71" s="31"/>
      <c r="AH71" s="31"/>
      <c r="AI71" s="131">
        <f>+Tabla1[[#This Row],[VALOR GLOSA DEFINITIVA]]-Tabla1[[#This Row],[VALOR LEVANTADO EN LIQUIDACION]]</f>
        <v>117912</v>
      </c>
    </row>
    <row r="72" spans="2:40" s="35" customFormat="1" ht="137.15" hidden="1" customHeight="1" x14ac:dyDescent="0.35">
      <c r="B72" s="31" t="s">
        <v>28</v>
      </c>
      <c r="C72" s="76">
        <v>28</v>
      </c>
      <c r="D72" s="31" t="s">
        <v>334</v>
      </c>
      <c r="E72" s="64" t="str">
        <f>+Tabla1[[#This Row],[CODIGO ACTIVIDAD EN PPP Y LINEAMIENTO]]&amp;Tabla1[[#This Row],[ENTORNO/COMPONENTE]]</f>
        <v>28Vigilancia de la salud ambiental</v>
      </c>
      <c r="F72" s="64" t="str">
        <f>+VLOOKUP(Tabla1[[#This Row],[Columna1]],Hoja3!$D$3:$L$1908,3,FALSE)</f>
        <v>Línea Calidad de Agua y Saneamiento básico</v>
      </c>
      <c r="G72" s="64" t="str">
        <f>+VLOOKUP(Tabla1[[#This Row],[Columna1]],Hoja3!$D$3:$W$1908,4,FALSE)</f>
        <v>Almacenes por departamentos</v>
      </c>
      <c r="H72" s="64" t="str">
        <f>+VLOOKUP(Tabla1[[#This Row],[Columna1]],Hoja3!$D$3:$W$1908,5,FALSE)</f>
        <v>Establecimiento vigilado y controlado</v>
      </c>
      <c r="I72" s="64" t="str">
        <f>+VLOOKUP(Tabla1[[#This Row],[Columna1]],Hoja3!$D$3:$W$1908,6,FALSE)</f>
        <v>Ver SIVIGILA</v>
      </c>
      <c r="J72" s="64" t="str">
        <f>+VLOOKUP(Tabla1[[#This Row],[Columna1]],Hoja3!$D$3:$W$1908,7,FALSE)</f>
        <v>Ver SIVIGILA</v>
      </c>
      <c r="K72" s="31" t="s">
        <v>35</v>
      </c>
      <c r="L72" s="32" t="s">
        <v>479</v>
      </c>
      <c r="M72" s="64" t="str">
        <f>+Tabla1[[#This Row],[Columna1]]&amp;Tabla1[[#This Row],[LOCALIDAD]]&amp;Tabla1[[#This Row],[MES]]</f>
        <v>28Vigilancia de la salud ambientalENGATIVAD. MARZO 2025</v>
      </c>
      <c r="N72" s="31" t="s">
        <v>521</v>
      </c>
      <c r="O72" s="67">
        <f>+VLOOKUP(Tabla1[[#This Row],[concatenar]],Hoja3!$M$3:$W$1908,2,FALSE)</f>
        <v>0</v>
      </c>
      <c r="P72" s="67">
        <f>+VLOOKUP(Tabla1[[#This Row],[concatenar]],Hoja3!$M$3:$W$1908,3,FALSE)</f>
        <v>58956</v>
      </c>
      <c r="Q72" s="116">
        <f>+VLOOKUP(Tabla1[[#This Row],[concatenar]],Hoja3!$M$3:$W$1908,8,FALSE)</f>
        <v>0</v>
      </c>
      <c r="R72" s="109">
        <f>+VLOOKUP(Tabla1[[#This Row],[concatenar]],Hoja3!$M$3:$W$1908,9,FALSE)</f>
        <v>1</v>
      </c>
      <c r="S72" s="114">
        <f>+VLOOKUP(Tabla1[[#This Row],[concatenar]],Hoja3!$M$3:$W$1908,10,FALSE)</f>
        <v>0</v>
      </c>
      <c r="T72" s="67">
        <f>+VLOOKUP(Tabla1[[#This Row],[concatenar]],Hoja3!$M$3:$W$1908,11,FALSE)</f>
        <v>58956</v>
      </c>
      <c r="U72" s="31" t="s">
        <v>54</v>
      </c>
      <c r="V72" s="33">
        <v>1</v>
      </c>
      <c r="W72" s="31">
        <v>0</v>
      </c>
      <c r="X72" s="31">
        <v>1</v>
      </c>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58956</v>
      </c>
      <c r="AA72" s="68">
        <f>+ROUND(Tabla1[[#This Row],[VALOR DE LA GLOSA 2024]]+Tabla1[[#This Row],[VALOR DE LA GLOSA 2025]],0)</f>
        <v>58956</v>
      </c>
      <c r="AB72" s="75" t="s">
        <v>590</v>
      </c>
      <c r="AC72" s="292" t="s">
        <v>1380</v>
      </c>
      <c r="AD72" s="131"/>
      <c r="AE72" s="31"/>
      <c r="AF72" s="131">
        <f>+Tabla1[[#This Row],[VALOR TOTAL DE LA GLOSA]]-Tabla1[[#This Row],[Valor soportado por la Subred]]</f>
        <v>58956</v>
      </c>
      <c r="AG72" s="31"/>
      <c r="AH72" s="31"/>
      <c r="AI72" s="131">
        <f>+Tabla1[[#This Row],[VALOR GLOSA DEFINITIVA]]-Tabla1[[#This Row],[VALOR LEVANTADO EN LIQUIDACION]]</f>
        <v>58956</v>
      </c>
    </row>
    <row r="73" spans="2:40" s="35" customFormat="1" ht="137.15" hidden="1" customHeight="1" x14ac:dyDescent="0.35">
      <c r="B73" s="31" t="s">
        <v>28</v>
      </c>
      <c r="C73" s="76">
        <v>2018</v>
      </c>
      <c r="D73" s="31" t="s">
        <v>334</v>
      </c>
      <c r="E73" s="64" t="str">
        <f>+Tabla1[[#This Row],[CODIGO ACTIVIDAD EN PPP Y LINEAMIENTO]]&amp;Tabla1[[#This Row],[ENTORNO/COMPONENTE]]</f>
        <v>2018Vigilancia de la salud ambiental</v>
      </c>
      <c r="F73" s="64" t="str">
        <f>+VLOOKUP(Tabla1[[#This Row],[Columna1]],Hoja3!$D$3:$L$1908,3,FALSE)</f>
        <v>Línea Calidad de Agua y Saneamiento básico</v>
      </c>
      <c r="G73" s="64" t="str">
        <f>+VLOOKUP(Tabla1[[#This Row],[Columna1]],Hoja3!$D$3:$W$1908,4,FALSE)</f>
        <v>Establecimientos comerciales saneamiento básico</v>
      </c>
      <c r="H73" s="64" t="str">
        <f>+VLOOKUP(Tabla1[[#This Row],[Columna1]],Hoja3!$D$3:$W$1908,5,FALSE)</f>
        <v>Establecimiento vigilado y controlado</v>
      </c>
      <c r="I73" s="64" t="str">
        <f>+VLOOKUP(Tabla1[[#This Row],[Columna1]],Hoja3!$D$3:$W$1908,6,FALSE)</f>
        <v>Ver SIVIGILA</v>
      </c>
      <c r="J73" s="64" t="str">
        <f>+VLOOKUP(Tabla1[[#This Row],[Columna1]],Hoja3!$D$3:$W$1908,7,FALSE)</f>
        <v>Ver SIVIGILA</v>
      </c>
      <c r="K73" s="31" t="s">
        <v>35</v>
      </c>
      <c r="L73" s="32" t="s">
        <v>479</v>
      </c>
      <c r="M73" s="64" t="str">
        <f>+Tabla1[[#This Row],[Columna1]]&amp;Tabla1[[#This Row],[LOCALIDAD]]&amp;Tabla1[[#This Row],[MES]]</f>
        <v>2018Vigilancia de la salud ambientalENGATIVAD. MARZO 2025</v>
      </c>
      <c r="N73" s="31" t="s">
        <v>521</v>
      </c>
      <c r="O73" s="67">
        <f>+VLOOKUP(Tabla1[[#This Row],[concatenar]],Hoja3!$M$3:$W$1908,2,FALSE)</f>
        <v>0</v>
      </c>
      <c r="P73" s="67">
        <f>+VLOOKUP(Tabla1[[#This Row],[concatenar]],Hoja3!$M$3:$W$1908,3,FALSE)</f>
        <v>39304</v>
      </c>
      <c r="Q73" s="116">
        <f>+VLOOKUP(Tabla1[[#This Row],[concatenar]],Hoja3!$M$3:$W$1908,8,FALSE)</f>
        <v>0</v>
      </c>
      <c r="R73" s="109">
        <f>+VLOOKUP(Tabla1[[#This Row],[concatenar]],Hoja3!$M$3:$W$1908,9,FALSE)</f>
        <v>85</v>
      </c>
      <c r="S73" s="114">
        <f>+VLOOKUP(Tabla1[[#This Row],[concatenar]],Hoja3!$M$3:$W$1908,10,FALSE)</f>
        <v>0</v>
      </c>
      <c r="T73" s="67">
        <f>+VLOOKUP(Tabla1[[#This Row],[concatenar]],Hoja3!$M$3:$W$1908,11,FALSE)</f>
        <v>3340840</v>
      </c>
      <c r="U73" s="31" t="s">
        <v>54</v>
      </c>
      <c r="V73" s="33">
        <v>1</v>
      </c>
      <c r="W73" s="31">
        <v>0</v>
      </c>
      <c r="X73" s="31">
        <v>1</v>
      </c>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39304</v>
      </c>
      <c r="AA73" s="68">
        <f>+ROUND(Tabla1[[#This Row],[VALOR DE LA GLOSA 2024]]+Tabla1[[#This Row],[VALOR DE LA GLOSA 2025]],0)</f>
        <v>39304</v>
      </c>
      <c r="AB73" s="75" t="s">
        <v>591</v>
      </c>
      <c r="AC73" s="292" t="s">
        <v>1386</v>
      </c>
      <c r="AD73" s="131"/>
      <c r="AE73" s="31"/>
      <c r="AF73" s="131">
        <f>+Tabla1[[#This Row],[VALOR TOTAL DE LA GLOSA]]-Tabla1[[#This Row],[Valor soportado por la Subred]]</f>
        <v>39304</v>
      </c>
      <c r="AG73" s="31"/>
      <c r="AH73" s="31"/>
      <c r="AI73" s="131">
        <f>+Tabla1[[#This Row],[VALOR GLOSA DEFINITIVA]]-Tabla1[[#This Row],[VALOR LEVANTADO EN LIQUIDACION]]</f>
        <v>39304</v>
      </c>
    </row>
    <row r="74" spans="2:40" s="35" customFormat="1" ht="137.15" hidden="1" customHeight="1" x14ac:dyDescent="0.35">
      <c r="B74" s="31" t="s">
        <v>462</v>
      </c>
      <c r="C74" s="76">
        <v>1005</v>
      </c>
      <c r="D74" s="31" t="s">
        <v>334</v>
      </c>
      <c r="E74" s="64" t="str">
        <f>+Tabla1[[#This Row],[CODIGO ACTIVIDAD EN PPP Y LINEAMIENTO]]&amp;Tabla1[[#This Row],[ENTORNO/COMPONENTE]]</f>
        <v>1005Vigilancia de la salud ambiental</v>
      </c>
      <c r="F74" s="64" t="str">
        <f>+VLOOKUP(Tabla1[[#This Row],[Columna1]],Hoja3!$D$3:$L$1908,3,FALSE)</f>
        <v>Línea Calidad de Agua y Saneamiento básico</v>
      </c>
      <c r="G74" s="64" t="str">
        <f>+VLOOKUP(Tabla1[[#This Row],[Columna1]],Hoja3!$D$3:$W$1908,4,FALSE)</f>
        <v>Profesionales independientes de salud/objeto social diferente</v>
      </c>
      <c r="H74" s="64" t="str">
        <f>+VLOOKUP(Tabla1[[#This Row],[Columna1]],Hoja3!$D$3:$W$1908,5,FALSE)</f>
        <v>Establecimiento vigilado y controlado</v>
      </c>
      <c r="I74" s="64" t="str">
        <f>+VLOOKUP(Tabla1[[#This Row],[Columna1]],Hoja3!$D$3:$W$1908,6,FALSE)</f>
        <v>Ver SIVIGILA</v>
      </c>
      <c r="J74" s="64" t="str">
        <f>+VLOOKUP(Tabla1[[#This Row],[Columna1]],Hoja3!$D$3:$W$1908,7,FALSE)</f>
        <v>Ver SIVIGILA</v>
      </c>
      <c r="K74" s="31" t="s">
        <v>36</v>
      </c>
      <c r="L74" s="32" t="s">
        <v>479</v>
      </c>
      <c r="M74" s="64" t="str">
        <f>+Tabla1[[#This Row],[Columna1]]&amp;Tabla1[[#This Row],[LOCALIDAD]]&amp;Tabla1[[#This Row],[MES]]</f>
        <v>1005Vigilancia de la salud ambientalSUBAD. MARZO 2025</v>
      </c>
      <c r="N74" s="31" t="s">
        <v>521</v>
      </c>
      <c r="O74" s="67">
        <f>+VLOOKUP(Tabla1[[#This Row],[concatenar]],Hoja3!$M$3:$W$1908,2,FALSE)</f>
        <v>0</v>
      </c>
      <c r="P74" s="67">
        <f>+VLOOKUP(Tabla1[[#This Row],[concatenar]],Hoja3!$M$3:$W$1908,3,FALSE)</f>
        <v>90168</v>
      </c>
      <c r="Q74" s="116">
        <f>+VLOOKUP(Tabla1[[#This Row],[concatenar]],Hoja3!$M$3:$W$1908,8,FALSE)</f>
        <v>0</v>
      </c>
      <c r="R74" s="109">
        <f>+VLOOKUP(Tabla1[[#This Row],[concatenar]],Hoja3!$M$3:$W$1908,9,FALSE)</f>
        <v>19</v>
      </c>
      <c r="S74" s="114">
        <f>+VLOOKUP(Tabla1[[#This Row],[concatenar]],Hoja3!$M$3:$W$1908,10,FALSE)</f>
        <v>0</v>
      </c>
      <c r="T74" s="67">
        <f>+VLOOKUP(Tabla1[[#This Row],[concatenar]],Hoja3!$M$3:$W$1908,11,FALSE)</f>
        <v>1713192</v>
      </c>
      <c r="U74" s="31" t="s">
        <v>54</v>
      </c>
      <c r="V74" s="33">
        <v>1</v>
      </c>
      <c r="W74" s="31">
        <v>0</v>
      </c>
      <c r="X74" s="31">
        <v>1</v>
      </c>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90168</v>
      </c>
      <c r="AA74" s="68">
        <f>+ROUND(Tabla1[[#This Row],[VALOR DE LA GLOSA 2024]]+Tabla1[[#This Row],[VALOR DE LA GLOSA 2025]],0)</f>
        <v>90168</v>
      </c>
      <c r="AB74" s="75" t="s">
        <v>592</v>
      </c>
      <c r="AC74" s="292" t="s">
        <v>1387</v>
      </c>
      <c r="AD74" s="131"/>
      <c r="AE74" s="31"/>
      <c r="AF74" s="131">
        <f>+Tabla1[[#This Row],[VALOR TOTAL DE LA GLOSA]]-Tabla1[[#This Row],[Valor soportado por la Subred]]</f>
        <v>90168</v>
      </c>
      <c r="AG74" s="31"/>
      <c r="AH74" s="31"/>
      <c r="AI74" s="131">
        <f>+Tabla1[[#This Row],[VALOR GLOSA DEFINITIVA]]-Tabla1[[#This Row],[VALOR LEVANTADO EN LIQUIDACION]]</f>
        <v>90168</v>
      </c>
    </row>
    <row r="75" spans="2:40" s="35" customFormat="1" ht="137.15" hidden="1" customHeight="1" x14ac:dyDescent="0.35">
      <c r="B75" s="31" t="s">
        <v>28</v>
      </c>
      <c r="C75" s="76">
        <v>31</v>
      </c>
      <c r="D75" s="31" t="s">
        <v>334</v>
      </c>
      <c r="E75" s="64" t="str">
        <f>+Tabla1[[#This Row],[CODIGO ACTIVIDAD EN PPP Y LINEAMIENTO]]&amp;Tabla1[[#This Row],[ENTORNO/COMPONENTE]]</f>
        <v>31Vigilancia de la salud ambiental</v>
      </c>
      <c r="F75" s="64" t="str">
        <f>+VLOOKUP(Tabla1[[#This Row],[Columna1]],Hoja3!$D$3:$L$1908,3,FALSE)</f>
        <v>Línea Calidad de Agua y Saneamiento básico</v>
      </c>
      <c r="G75" s="64" t="str">
        <f>+VLOOKUP(Tabla1[[#This Row],[Columna1]],Hoja3!$D$3:$W$1908,4,FALSE)</f>
        <v>Bodegas de almacenamiento de material reciclable y similares</v>
      </c>
      <c r="H75" s="64" t="str">
        <f>+VLOOKUP(Tabla1[[#This Row],[Columna1]],Hoja3!$D$3:$W$1908,5,FALSE)</f>
        <v>Establecimiento vigilado y controlado</v>
      </c>
      <c r="I75" s="64" t="str">
        <f>+VLOOKUP(Tabla1[[#This Row],[Columna1]],Hoja3!$D$3:$W$1908,6,FALSE)</f>
        <v>Ver SIVIGILA</v>
      </c>
      <c r="J75" s="64" t="str">
        <f>+VLOOKUP(Tabla1[[#This Row],[Columna1]],Hoja3!$D$3:$W$1908,7,FALSE)</f>
        <v>Ver SIVIGILA</v>
      </c>
      <c r="K75" s="31" t="s">
        <v>36</v>
      </c>
      <c r="L75" s="32" t="s">
        <v>478</v>
      </c>
      <c r="M75" s="64" t="str">
        <f>+Tabla1[[#This Row],[Columna1]]&amp;Tabla1[[#This Row],[LOCALIDAD]]&amp;Tabla1[[#This Row],[MES]]</f>
        <v>31Vigilancia de la salud ambientalSUBAC. FEBRERO 2025</v>
      </c>
      <c r="N75" s="31" t="s">
        <v>522</v>
      </c>
      <c r="O75" s="67">
        <f>+VLOOKUP(Tabla1[[#This Row],[concatenar]],Hoja3!$M$3:$W$1908,2,FALSE)</f>
        <v>0</v>
      </c>
      <c r="P75" s="67">
        <f>+VLOOKUP(Tabla1[[#This Row],[concatenar]],Hoja3!$M$3:$W$1908,3,FALSE)</f>
        <v>90168</v>
      </c>
      <c r="Q75" s="116">
        <f>+VLOOKUP(Tabla1[[#This Row],[concatenar]],Hoja3!$M$3:$W$1908,8,FALSE)</f>
        <v>0</v>
      </c>
      <c r="R75" s="109">
        <f>+VLOOKUP(Tabla1[[#This Row],[concatenar]],Hoja3!$M$3:$W$1908,9,FALSE)</f>
        <v>8</v>
      </c>
      <c r="S75" s="114">
        <f>+VLOOKUP(Tabla1[[#This Row],[concatenar]],Hoja3!$M$3:$W$1908,10,FALSE)</f>
        <v>0</v>
      </c>
      <c r="T75" s="67">
        <f>+VLOOKUP(Tabla1[[#This Row],[concatenar]],Hoja3!$M$3:$W$1908,11,FALSE)</f>
        <v>721344</v>
      </c>
      <c r="U75" s="31" t="s">
        <v>40</v>
      </c>
      <c r="V75" s="33">
        <v>1</v>
      </c>
      <c r="W75" s="31">
        <v>0</v>
      </c>
      <c r="X75" s="31">
        <v>8</v>
      </c>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721344</v>
      </c>
      <c r="AA75" s="68">
        <f>+ROUND(Tabla1[[#This Row],[VALOR DE LA GLOSA 2024]]+Tabla1[[#This Row],[VALOR DE LA GLOSA 2025]],0)</f>
        <v>721344</v>
      </c>
      <c r="AB75" s="75" t="s">
        <v>593</v>
      </c>
      <c r="AC75" s="292" t="s">
        <v>1379</v>
      </c>
      <c r="AD75" s="131"/>
      <c r="AE75" s="31"/>
      <c r="AF75" s="131">
        <f>+Tabla1[[#This Row],[VALOR TOTAL DE LA GLOSA]]-Tabla1[[#This Row],[Valor soportado por la Subred]]</f>
        <v>721344</v>
      </c>
      <c r="AG75" s="31"/>
      <c r="AH75" s="31"/>
      <c r="AI75" s="131">
        <f>+Tabla1[[#This Row],[VALOR GLOSA DEFINITIVA]]-Tabla1[[#This Row],[VALOR LEVANTADO EN LIQUIDACION]]</f>
        <v>721344</v>
      </c>
    </row>
    <row r="76" spans="2:40" s="35" customFormat="1" ht="137.15" hidden="1" customHeight="1" x14ac:dyDescent="0.35">
      <c r="B76" s="31" t="s">
        <v>28</v>
      </c>
      <c r="C76" s="76">
        <v>33</v>
      </c>
      <c r="D76" s="31" t="s">
        <v>334</v>
      </c>
      <c r="E76" s="64" t="str">
        <f>+Tabla1[[#This Row],[CODIGO ACTIVIDAD EN PPP Y LINEAMIENTO]]&amp;Tabla1[[#This Row],[ENTORNO/COMPONENTE]]</f>
        <v>33Vigilancia de la salud ambiental</v>
      </c>
      <c r="F76" s="64" t="str">
        <f>+VLOOKUP(Tabla1[[#This Row],[Columna1]],Hoja3!$D$3:$L$1908,3,FALSE)</f>
        <v>Línea Calidad de Agua y Saneamiento básico</v>
      </c>
      <c r="G76" s="64" t="str">
        <f>+VLOOKUP(Tabla1[[#This Row],[Columna1]],Hoja3!$D$3:$W$1908,4,FALSE)</f>
        <v>Conglomerado comercial</v>
      </c>
      <c r="H76" s="64" t="str">
        <f>+VLOOKUP(Tabla1[[#This Row],[Columna1]],Hoja3!$D$3:$W$1908,5,FALSE)</f>
        <v>Establecimiento vigilado y controlado</v>
      </c>
      <c r="I76" s="64" t="str">
        <f>+VLOOKUP(Tabla1[[#This Row],[Columna1]],Hoja3!$D$3:$W$1908,6,FALSE)</f>
        <v>Ver SIVIGILA</v>
      </c>
      <c r="J76" s="64" t="str">
        <f>+VLOOKUP(Tabla1[[#This Row],[Columna1]],Hoja3!$D$3:$W$1908,7,FALSE)</f>
        <v>Ver SIVIGILA</v>
      </c>
      <c r="K76" s="31" t="s">
        <v>36</v>
      </c>
      <c r="L76" s="32" t="s">
        <v>478</v>
      </c>
      <c r="M76" s="64" t="str">
        <f>+Tabla1[[#This Row],[Columna1]]&amp;Tabla1[[#This Row],[LOCALIDAD]]&amp;Tabla1[[#This Row],[MES]]</f>
        <v>33Vigilancia de la salud ambientalSUBAC. FEBRERO 2025</v>
      </c>
      <c r="N76" s="31" t="s">
        <v>522</v>
      </c>
      <c r="O76" s="67">
        <f>+VLOOKUP(Tabla1[[#This Row],[concatenar]],Hoja3!$M$3:$W$1908,2,FALSE)</f>
        <v>0</v>
      </c>
      <c r="P76" s="67">
        <f>+VLOOKUP(Tabla1[[#This Row],[concatenar]],Hoja3!$M$3:$W$1908,3,FALSE)</f>
        <v>150280</v>
      </c>
      <c r="Q76" s="116">
        <f>+VLOOKUP(Tabla1[[#This Row],[concatenar]],Hoja3!$M$3:$W$1908,8,FALSE)</f>
        <v>0</v>
      </c>
      <c r="R76" s="109">
        <f>+VLOOKUP(Tabla1[[#This Row],[concatenar]],Hoja3!$M$3:$W$1908,9,FALSE)</f>
        <v>6</v>
      </c>
      <c r="S76" s="114">
        <f>+VLOOKUP(Tabla1[[#This Row],[concatenar]],Hoja3!$M$3:$W$1908,10,FALSE)</f>
        <v>0</v>
      </c>
      <c r="T76" s="67">
        <f>+VLOOKUP(Tabla1[[#This Row],[concatenar]],Hoja3!$M$3:$W$1908,11,FALSE)</f>
        <v>901680</v>
      </c>
      <c r="U76" s="31" t="s">
        <v>40</v>
      </c>
      <c r="V76" s="33">
        <v>1</v>
      </c>
      <c r="W76" s="31">
        <v>0</v>
      </c>
      <c r="X76" s="31">
        <v>5.8041346999999996</v>
      </c>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872245.36271599995</v>
      </c>
      <c r="AA76" s="68">
        <f>+ROUND(Tabla1[[#This Row],[VALOR DE LA GLOSA 2024]]+Tabla1[[#This Row],[VALOR DE LA GLOSA 2025]],0)</f>
        <v>872245</v>
      </c>
      <c r="AB76" s="75" t="s">
        <v>594</v>
      </c>
      <c r="AC76" s="292" t="s">
        <v>1379</v>
      </c>
      <c r="AD76" s="131"/>
      <c r="AE76" s="31"/>
      <c r="AF76" s="131">
        <f>+Tabla1[[#This Row],[VALOR TOTAL DE LA GLOSA]]-Tabla1[[#This Row],[Valor soportado por la Subred]]</f>
        <v>872245</v>
      </c>
      <c r="AG76" s="31"/>
      <c r="AH76" s="31"/>
      <c r="AI76" s="131">
        <f>+Tabla1[[#This Row],[VALOR GLOSA DEFINITIVA]]-Tabla1[[#This Row],[VALOR LEVANTADO EN LIQUIDACION]]</f>
        <v>872245</v>
      </c>
    </row>
    <row r="77" spans="2:40" s="35" customFormat="1" ht="137.15" hidden="1" customHeight="1" x14ac:dyDescent="0.35">
      <c r="B77" s="31" t="s">
        <v>28</v>
      </c>
      <c r="C77" s="76">
        <v>2152</v>
      </c>
      <c r="D77" s="31" t="s">
        <v>334</v>
      </c>
      <c r="E77" s="64" t="str">
        <f>+Tabla1[[#This Row],[CODIGO ACTIVIDAD EN PPP Y LINEAMIENTO]]&amp;Tabla1[[#This Row],[ENTORNO/COMPONENTE]]</f>
        <v>2152Vigilancia de la salud ambiental</v>
      </c>
      <c r="F77" s="64" t="str">
        <f>+VLOOKUP(Tabla1[[#This Row],[Columna1]],Hoja3!$D$3:$L$1908,3,FALSE)</f>
        <v>Línea Calidad de Agua y Saneamiento básico</v>
      </c>
      <c r="G77" s="64" t="str">
        <f>+VLOOKUP(Tabla1[[#This Row],[Columna1]],Hoja3!$D$3:$W$1908,4,FALSE)</f>
        <v>Establecimientos de educación preescolar, básica y media (Jardin Infantil)</v>
      </c>
      <c r="H77" s="64" t="str">
        <f>+VLOOKUP(Tabla1[[#This Row],[Columna1]],Hoja3!$D$3:$W$1908,5,FALSE)</f>
        <v>Establecimiento vigilado y controlado</v>
      </c>
      <c r="I77" s="64" t="str">
        <f>+VLOOKUP(Tabla1[[#This Row],[Columna1]],Hoja3!$D$3:$W$1908,6,FALSE)</f>
        <v>Ver SIVIGILA</v>
      </c>
      <c r="J77" s="64" t="str">
        <f>+VLOOKUP(Tabla1[[#This Row],[Columna1]],Hoja3!$D$3:$W$1908,7,FALSE)</f>
        <v>Ver SIVIGILA</v>
      </c>
      <c r="K77" s="31" t="s">
        <v>36</v>
      </c>
      <c r="L77" s="32" t="s">
        <v>478</v>
      </c>
      <c r="M77" s="64" t="str">
        <f>+Tabla1[[#This Row],[Columna1]]&amp;Tabla1[[#This Row],[LOCALIDAD]]&amp;Tabla1[[#This Row],[MES]]</f>
        <v>2152Vigilancia de la salud ambientalSUBAC. FEBRERO 2025</v>
      </c>
      <c r="N77" s="31" t="s">
        <v>522</v>
      </c>
      <c r="O77" s="67">
        <f>+VLOOKUP(Tabla1[[#This Row],[concatenar]],Hoja3!$M$3:$W$1908,2,FALSE)</f>
        <v>0</v>
      </c>
      <c r="P77" s="67">
        <f>+VLOOKUP(Tabla1[[#This Row],[concatenar]],Hoja3!$M$3:$W$1908,3,FALSE)</f>
        <v>120224</v>
      </c>
      <c r="Q77" s="116">
        <f>+VLOOKUP(Tabla1[[#This Row],[concatenar]],Hoja3!$M$3:$W$1908,8,FALSE)</f>
        <v>0</v>
      </c>
      <c r="R77" s="109">
        <f>+VLOOKUP(Tabla1[[#This Row],[concatenar]],Hoja3!$M$3:$W$1908,9,FALSE)</f>
        <v>20</v>
      </c>
      <c r="S77" s="114">
        <f>+VLOOKUP(Tabla1[[#This Row],[concatenar]],Hoja3!$M$3:$W$1908,10,FALSE)</f>
        <v>0</v>
      </c>
      <c r="T77" s="67">
        <f>+VLOOKUP(Tabla1[[#This Row],[concatenar]],Hoja3!$M$3:$W$1908,11,FALSE)</f>
        <v>2404480</v>
      </c>
      <c r="U77" s="31" t="s">
        <v>40</v>
      </c>
      <c r="V77" s="33">
        <v>1</v>
      </c>
      <c r="W77" s="31">
        <v>0</v>
      </c>
      <c r="X77" s="31">
        <v>20</v>
      </c>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2404480</v>
      </c>
      <c r="AA77" s="68">
        <f>+ROUND(Tabla1[[#This Row],[VALOR DE LA GLOSA 2024]]+Tabla1[[#This Row],[VALOR DE LA GLOSA 2025]],0)</f>
        <v>2404480</v>
      </c>
      <c r="AB77" s="75" t="s">
        <v>595</v>
      </c>
      <c r="AC77" s="292" t="s">
        <v>1379</v>
      </c>
      <c r="AD77" s="131"/>
      <c r="AE77" s="31"/>
      <c r="AF77" s="131">
        <f>+Tabla1[[#This Row],[VALOR TOTAL DE LA GLOSA]]-Tabla1[[#This Row],[Valor soportado por la Subred]]</f>
        <v>2404480</v>
      </c>
      <c r="AG77" s="31"/>
      <c r="AH77" s="31"/>
      <c r="AI77" s="131">
        <f>+Tabla1[[#This Row],[VALOR GLOSA DEFINITIVA]]-Tabla1[[#This Row],[VALOR LEVANTADO EN LIQUIDACION]]</f>
        <v>2404480</v>
      </c>
    </row>
    <row r="78" spans="2:40" s="35" customFormat="1" ht="137.15" hidden="1" customHeight="1" x14ac:dyDescent="0.35">
      <c r="B78" s="31" t="s">
        <v>28</v>
      </c>
      <c r="C78" s="76">
        <v>2153</v>
      </c>
      <c r="D78" s="31" t="s">
        <v>334</v>
      </c>
      <c r="E78" s="64" t="str">
        <f>+Tabla1[[#This Row],[CODIGO ACTIVIDAD EN PPP Y LINEAMIENTO]]&amp;Tabla1[[#This Row],[ENTORNO/COMPONENTE]]</f>
        <v>2153Vigilancia de la salud ambiental</v>
      </c>
      <c r="F78" s="64" t="str">
        <f>+VLOOKUP(Tabla1[[#This Row],[Columna1]],Hoja3!$D$3:$L$1908,3,FALSE)</f>
        <v>Línea Calidad de Agua y Saneamiento básico</v>
      </c>
      <c r="G78" s="64" t="str">
        <f>+VLOOKUP(Tabla1[[#This Row],[Columna1]],Hoja3!$D$3:$W$1908,4,FALSE)</f>
        <v>Establecimientos de educación preescolar, básica y media (Privado)</v>
      </c>
      <c r="H78" s="64" t="str">
        <f>+VLOOKUP(Tabla1[[#This Row],[Columna1]],Hoja3!$D$3:$W$1908,5,FALSE)</f>
        <v>Establecimiento vigilado y controlado</v>
      </c>
      <c r="I78" s="64" t="str">
        <f>+VLOOKUP(Tabla1[[#This Row],[Columna1]],Hoja3!$D$3:$W$1908,6,FALSE)</f>
        <v>Ver SIVIGILA</v>
      </c>
      <c r="J78" s="64" t="str">
        <f>+VLOOKUP(Tabla1[[#This Row],[Columna1]],Hoja3!$D$3:$W$1908,7,FALSE)</f>
        <v>Ver SIVIGILA</v>
      </c>
      <c r="K78" s="31" t="s">
        <v>36</v>
      </c>
      <c r="L78" s="32" t="s">
        <v>478</v>
      </c>
      <c r="M78" s="64" t="str">
        <f>+Tabla1[[#This Row],[Columna1]]&amp;Tabla1[[#This Row],[LOCALIDAD]]&amp;Tabla1[[#This Row],[MES]]</f>
        <v>2153Vigilancia de la salud ambientalSUBAC. FEBRERO 2025</v>
      </c>
      <c r="N78" s="31" t="s">
        <v>522</v>
      </c>
      <c r="O78" s="67">
        <f>+VLOOKUP(Tabla1[[#This Row],[concatenar]],Hoja3!$M$3:$W$1908,2,FALSE)</f>
        <v>0</v>
      </c>
      <c r="P78" s="67">
        <f>+VLOOKUP(Tabla1[[#This Row],[concatenar]],Hoja3!$M$3:$W$1908,3,FALSE)</f>
        <v>180336</v>
      </c>
      <c r="Q78" s="116">
        <f>+VLOOKUP(Tabla1[[#This Row],[concatenar]],Hoja3!$M$3:$W$1908,8,FALSE)</f>
        <v>0</v>
      </c>
      <c r="R78" s="109">
        <f>+VLOOKUP(Tabla1[[#This Row],[concatenar]],Hoja3!$M$3:$W$1908,9,FALSE)</f>
        <v>17</v>
      </c>
      <c r="S78" s="114">
        <f>+VLOOKUP(Tabla1[[#This Row],[concatenar]],Hoja3!$M$3:$W$1908,10,FALSE)</f>
        <v>0</v>
      </c>
      <c r="T78" s="67">
        <f>+VLOOKUP(Tabla1[[#This Row],[concatenar]],Hoja3!$M$3:$W$1908,11,FALSE)</f>
        <v>3065712</v>
      </c>
      <c r="U78" s="31" t="s">
        <v>54</v>
      </c>
      <c r="V78" s="33">
        <v>1</v>
      </c>
      <c r="W78" s="31">
        <v>0</v>
      </c>
      <c r="X78" s="31">
        <v>1</v>
      </c>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180336</v>
      </c>
      <c r="AA78" s="68">
        <f>+ROUND(Tabla1[[#This Row],[VALOR DE LA GLOSA 2024]]+Tabla1[[#This Row],[VALOR DE LA GLOSA 2025]],0)</f>
        <v>180336</v>
      </c>
      <c r="AB78" s="75" t="s">
        <v>596</v>
      </c>
      <c r="AC78" s="292" t="s">
        <v>1388</v>
      </c>
      <c r="AD78" s="131"/>
      <c r="AE78" s="31"/>
      <c r="AF78" s="131">
        <f>+Tabla1[[#This Row],[VALOR TOTAL DE LA GLOSA]]-Tabla1[[#This Row],[Valor soportado por la Subred]]</f>
        <v>180336</v>
      </c>
      <c r="AG78" s="31"/>
      <c r="AH78" s="31"/>
      <c r="AI78" s="131">
        <f>+Tabla1[[#This Row],[VALOR GLOSA DEFINITIVA]]-Tabla1[[#This Row],[VALOR LEVANTADO EN LIQUIDACION]]</f>
        <v>180336</v>
      </c>
    </row>
    <row r="79" spans="2:40" s="35" customFormat="1" ht="137.15" hidden="1" customHeight="1" x14ac:dyDescent="0.35">
      <c r="B79" s="31" t="s">
        <v>28</v>
      </c>
      <c r="C79" s="76">
        <v>1005</v>
      </c>
      <c r="D79" s="31" t="s">
        <v>334</v>
      </c>
      <c r="E79" s="64" t="str">
        <f>+Tabla1[[#This Row],[CODIGO ACTIVIDAD EN PPP Y LINEAMIENTO]]&amp;Tabla1[[#This Row],[ENTORNO/COMPONENTE]]</f>
        <v>1005Vigilancia de la salud ambiental</v>
      </c>
      <c r="F79" s="64" t="str">
        <f>+VLOOKUP(Tabla1[[#This Row],[Columna1]],Hoja3!$D$3:$L$1908,3,FALSE)</f>
        <v>Línea Calidad de Agua y Saneamiento básico</v>
      </c>
      <c r="G79" s="64" t="str">
        <f>+VLOOKUP(Tabla1[[#This Row],[Columna1]],Hoja3!$D$3:$W$1908,4,FALSE)</f>
        <v>Profesionales independientes de salud/objeto social diferente</v>
      </c>
      <c r="H79" s="64" t="str">
        <f>+VLOOKUP(Tabla1[[#This Row],[Columna1]],Hoja3!$D$3:$W$1908,5,FALSE)</f>
        <v>Establecimiento vigilado y controlado</v>
      </c>
      <c r="I79" s="64" t="str">
        <f>+VLOOKUP(Tabla1[[#This Row],[Columna1]],Hoja3!$D$3:$W$1908,6,FALSE)</f>
        <v>Ver SIVIGILA</v>
      </c>
      <c r="J79" s="64" t="str">
        <f>+VLOOKUP(Tabla1[[#This Row],[Columna1]],Hoja3!$D$3:$W$1908,7,FALSE)</f>
        <v>Ver SIVIGILA</v>
      </c>
      <c r="K79" s="31" t="s">
        <v>34</v>
      </c>
      <c r="L79" s="32" t="s">
        <v>478</v>
      </c>
      <c r="M79" s="64" t="str">
        <f>+Tabla1[[#This Row],[Columna1]]&amp;Tabla1[[#This Row],[LOCALIDAD]]&amp;Tabla1[[#This Row],[MES]]</f>
        <v>1005Vigilancia de la salud ambientalUSAQUENC. FEBRERO 2025</v>
      </c>
      <c r="N79" s="31" t="s">
        <v>523</v>
      </c>
      <c r="O79" s="67">
        <f>+VLOOKUP(Tabla1[[#This Row],[concatenar]],Hoja3!$M$3:$W$1908,2,FALSE)</f>
        <v>0</v>
      </c>
      <c r="P79" s="67">
        <f>+VLOOKUP(Tabla1[[#This Row],[concatenar]],Hoja3!$M$3:$W$1908,3,FALSE)</f>
        <v>90168</v>
      </c>
      <c r="Q79" s="116">
        <f>+VLOOKUP(Tabla1[[#This Row],[concatenar]],Hoja3!$M$3:$W$1908,8,FALSE)</f>
        <v>0</v>
      </c>
      <c r="R79" s="109">
        <f>+VLOOKUP(Tabla1[[#This Row],[concatenar]],Hoja3!$M$3:$W$1908,9,FALSE)</f>
        <v>44</v>
      </c>
      <c r="S79" s="114">
        <f>+VLOOKUP(Tabla1[[#This Row],[concatenar]],Hoja3!$M$3:$W$1908,10,FALSE)</f>
        <v>0</v>
      </c>
      <c r="T79" s="67">
        <f>+VLOOKUP(Tabla1[[#This Row],[concatenar]],Hoja3!$M$3:$W$1908,11,FALSE)</f>
        <v>3967392</v>
      </c>
      <c r="U79" s="31" t="s">
        <v>54</v>
      </c>
      <c r="V79" s="33">
        <v>1</v>
      </c>
      <c r="W79" s="31">
        <v>0</v>
      </c>
      <c r="X79" s="31">
        <v>3</v>
      </c>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270504</v>
      </c>
      <c r="AA79" s="68">
        <f>+ROUND(Tabla1[[#This Row],[VALOR DE LA GLOSA 2024]]+Tabla1[[#This Row],[VALOR DE LA GLOSA 2025]],0)</f>
        <v>270504</v>
      </c>
      <c r="AB79" s="75" t="s">
        <v>1332</v>
      </c>
      <c r="AC79" s="292" t="s">
        <v>1389</v>
      </c>
      <c r="AD79" s="131"/>
      <c r="AE79" s="31"/>
      <c r="AF79" s="131">
        <f>+Tabla1[[#This Row],[VALOR TOTAL DE LA GLOSA]]-Tabla1[[#This Row],[Valor soportado por la Subred]]</f>
        <v>270504</v>
      </c>
      <c r="AG79" s="31"/>
      <c r="AH79" s="31"/>
      <c r="AI79" s="131">
        <f>+Tabla1[[#This Row],[VALOR GLOSA DEFINITIVA]]-Tabla1[[#This Row],[VALOR LEVANTADO EN LIQUIDACION]]</f>
        <v>270504</v>
      </c>
    </row>
    <row r="80" spans="2:40" s="35" customFormat="1" ht="137.15" hidden="1" customHeight="1" x14ac:dyDescent="0.35">
      <c r="B80" s="31" t="s">
        <v>28</v>
      </c>
      <c r="C80" s="76">
        <v>2153</v>
      </c>
      <c r="D80" s="31" t="s">
        <v>334</v>
      </c>
      <c r="E80" s="64" t="str">
        <f>+Tabla1[[#This Row],[CODIGO ACTIVIDAD EN PPP Y LINEAMIENTO]]&amp;Tabla1[[#This Row],[ENTORNO/COMPONENTE]]</f>
        <v>2153Vigilancia de la salud ambiental</v>
      </c>
      <c r="F80" s="64" t="str">
        <f>+VLOOKUP(Tabla1[[#This Row],[Columna1]],Hoja3!$D$3:$L$1908,3,FALSE)</f>
        <v>Línea Calidad de Agua y Saneamiento básico</v>
      </c>
      <c r="G80" s="64" t="str">
        <f>+VLOOKUP(Tabla1[[#This Row],[Columna1]],Hoja3!$D$3:$W$1908,4,FALSE)</f>
        <v>Establecimientos de educación preescolar, básica y media (Privado)</v>
      </c>
      <c r="H80" s="64" t="str">
        <f>+VLOOKUP(Tabla1[[#This Row],[Columna1]],Hoja3!$D$3:$W$1908,5,FALSE)</f>
        <v>Establecimiento vigilado y controlado</v>
      </c>
      <c r="I80" s="64" t="str">
        <f>+VLOOKUP(Tabla1[[#This Row],[Columna1]],Hoja3!$D$3:$W$1908,6,FALSE)</f>
        <v>Ver SIVIGILA</v>
      </c>
      <c r="J80" s="64" t="str">
        <f>+VLOOKUP(Tabla1[[#This Row],[Columna1]],Hoja3!$D$3:$W$1908,7,FALSE)</f>
        <v>Ver SIVIGILA</v>
      </c>
      <c r="K80" s="31" t="s">
        <v>34</v>
      </c>
      <c r="L80" s="32" t="s">
        <v>478</v>
      </c>
      <c r="M80" s="64" t="str">
        <f>+Tabla1[[#This Row],[Columna1]]&amp;Tabla1[[#This Row],[LOCALIDAD]]&amp;Tabla1[[#This Row],[MES]]</f>
        <v>2153Vigilancia de la salud ambientalUSAQUENC. FEBRERO 2025</v>
      </c>
      <c r="N80" s="31" t="s">
        <v>523</v>
      </c>
      <c r="O80" s="67">
        <f>+VLOOKUP(Tabla1[[#This Row],[concatenar]],Hoja3!$M$3:$W$1908,2,FALSE)</f>
        <v>0</v>
      </c>
      <c r="P80" s="67">
        <f>+VLOOKUP(Tabla1[[#This Row],[concatenar]],Hoja3!$M$3:$W$1908,3,FALSE)</f>
        <v>180336</v>
      </c>
      <c r="Q80" s="116">
        <f>+VLOOKUP(Tabla1[[#This Row],[concatenar]],Hoja3!$M$3:$W$1908,8,FALSE)</f>
        <v>0</v>
      </c>
      <c r="R80" s="109">
        <f>+VLOOKUP(Tabla1[[#This Row],[concatenar]],Hoja3!$M$3:$W$1908,9,FALSE)</f>
        <v>4</v>
      </c>
      <c r="S80" s="114">
        <f>+VLOOKUP(Tabla1[[#This Row],[concatenar]],Hoja3!$M$3:$W$1908,10,FALSE)</f>
        <v>0</v>
      </c>
      <c r="T80" s="67">
        <f>+VLOOKUP(Tabla1[[#This Row],[concatenar]],Hoja3!$M$3:$W$1908,11,FALSE)</f>
        <v>721344</v>
      </c>
      <c r="U80" s="31" t="s">
        <v>54</v>
      </c>
      <c r="V80" s="33">
        <v>1</v>
      </c>
      <c r="W80" s="31">
        <v>0</v>
      </c>
      <c r="X80" s="31">
        <v>1</v>
      </c>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180336</v>
      </c>
      <c r="AA80" s="68">
        <f>+ROUND(Tabla1[[#This Row],[VALOR DE LA GLOSA 2024]]+Tabla1[[#This Row],[VALOR DE LA GLOSA 2025]],0)</f>
        <v>180336</v>
      </c>
      <c r="AB80" s="75" t="s">
        <v>1333</v>
      </c>
      <c r="AC80" s="292" t="s">
        <v>1390</v>
      </c>
      <c r="AD80" s="131"/>
      <c r="AE80" s="31"/>
      <c r="AF80" s="131">
        <f>+Tabla1[[#This Row],[VALOR TOTAL DE LA GLOSA]]-Tabla1[[#This Row],[Valor soportado por la Subred]]</f>
        <v>180336</v>
      </c>
      <c r="AG80" s="31"/>
      <c r="AH80" s="31"/>
      <c r="AI80" s="131">
        <f>+Tabla1[[#This Row],[VALOR GLOSA DEFINITIVA]]-Tabla1[[#This Row],[VALOR LEVANTADO EN LIQUIDACION]]</f>
        <v>180336</v>
      </c>
    </row>
    <row r="81" spans="2:35" s="35" customFormat="1" ht="137.15" hidden="1" customHeight="1" x14ac:dyDescent="0.35">
      <c r="B81" s="31" t="s">
        <v>28</v>
      </c>
      <c r="C81" s="76">
        <v>2167</v>
      </c>
      <c r="D81" s="31" t="s">
        <v>334</v>
      </c>
      <c r="E81" s="64" t="str">
        <f>+Tabla1[[#This Row],[CODIGO ACTIVIDAD EN PPP Y LINEAMIENTO]]&amp;Tabla1[[#This Row],[ENTORNO/COMPONENTE]]</f>
        <v>2167Vigilancia de la salud ambiental</v>
      </c>
      <c r="F81" s="64" t="str">
        <f>+VLOOKUP(Tabla1[[#This Row],[Columna1]],Hoja3!$D$3:$L$1908,3,FALSE)</f>
        <v>Línea Calidad de Agua y Saneamiento básico</v>
      </c>
      <c r="G81" s="64" t="str">
        <f>+VLOOKUP(Tabla1[[#This Row],[Columna1]],Hoja3!$D$3:$W$1908,4,FALSE)</f>
        <v>Multiparque</v>
      </c>
      <c r="H81" s="64" t="str">
        <f>+VLOOKUP(Tabla1[[#This Row],[Columna1]],Hoja3!$D$3:$W$1908,5,FALSE)</f>
        <v>Establecimiento vigilado y controlado</v>
      </c>
      <c r="I81" s="64" t="str">
        <f>+VLOOKUP(Tabla1[[#This Row],[Columna1]],Hoja3!$D$3:$W$1908,6,FALSE)</f>
        <v>Ver SIVIGILA</v>
      </c>
      <c r="J81" s="64" t="str">
        <f>+VLOOKUP(Tabla1[[#This Row],[Columna1]],Hoja3!$D$3:$W$1908,7,FALSE)</f>
        <v>Ver SIVIGILA</v>
      </c>
      <c r="K81" s="31" t="s">
        <v>34</v>
      </c>
      <c r="L81" s="32" t="s">
        <v>478</v>
      </c>
      <c r="M81" s="64" t="str">
        <f>+Tabla1[[#This Row],[Columna1]]&amp;Tabla1[[#This Row],[LOCALIDAD]]&amp;Tabla1[[#This Row],[MES]]</f>
        <v>2167Vigilancia de la salud ambientalUSAQUENC. FEBRERO 2025</v>
      </c>
      <c r="N81" s="31" t="s">
        <v>523</v>
      </c>
      <c r="O81" s="67">
        <f>+VLOOKUP(Tabla1[[#This Row],[concatenar]],Hoja3!$M$3:$W$1908,2,FALSE)</f>
        <v>0</v>
      </c>
      <c r="P81" s="67">
        <f>+VLOOKUP(Tabla1[[#This Row],[concatenar]],Hoja3!$M$3:$W$1908,3,FALSE)</f>
        <v>298248</v>
      </c>
      <c r="Q81" s="116">
        <f>+VLOOKUP(Tabla1[[#This Row],[concatenar]],Hoja3!$M$3:$W$1908,8,FALSE)</f>
        <v>0</v>
      </c>
      <c r="R81" s="109">
        <f>+VLOOKUP(Tabla1[[#This Row],[concatenar]],Hoja3!$M$3:$W$1908,9,FALSE)</f>
        <v>1</v>
      </c>
      <c r="S81" s="114">
        <f>+VLOOKUP(Tabla1[[#This Row],[concatenar]],Hoja3!$M$3:$W$1908,10,FALSE)</f>
        <v>0</v>
      </c>
      <c r="T81" s="67">
        <f>+VLOOKUP(Tabla1[[#This Row],[concatenar]],Hoja3!$M$3:$W$1908,11,FALSE)</f>
        <v>298248</v>
      </c>
      <c r="U81" s="31" t="s">
        <v>54</v>
      </c>
      <c r="V81" s="33">
        <v>1</v>
      </c>
      <c r="W81" s="31">
        <v>0</v>
      </c>
      <c r="X81" s="31">
        <v>1</v>
      </c>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298248</v>
      </c>
      <c r="AA81" s="68">
        <f>+ROUND(Tabla1[[#This Row],[VALOR DE LA GLOSA 2024]]+Tabla1[[#This Row],[VALOR DE LA GLOSA 2025]],0)</f>
        <v>298248</v>
      </c>
      <c r="AB81" s="75" t="s">
        <v>1334</v>
      </c>
      <c r="AC81" s="292" t="s">
        <v>1391</v>
      </c>
      <c r="AD81" s="131"/>
      <c r="AE81" s="31"/>
      <c r="AF81" s="131">
        <f>+Tabla1[[#This Row],[VALOR TOTAL DE LA GLOSA]]-Tabla1[[#This Row],[Valor soportado por la Subred]]</f>
        <v>298248</v>
      </c>
      <c r="AG81" s="31"/>
      <c r="AH81" s="31"/>
      <c r="AI81" s="131">
        <f>+Tabla1[[#This Row],[VALOR GLOSA DEFINITIVA]]-Tabla1[[#This Row],[VALOR LEVANTADO EN LIQUIDACION]]</f>
        <v>298248</v>
      </c>
    </row>
    <row r="82" spans="2:35" s="35" customFormat="1" ht="137.15" hidden="1" customHeight="1" x14ac:dyDescent="0.35">
      <c r="B82" s="31" t="s">
        <v>28</v>
      </c>
      <c r="C82" s="76">
        <v>2153</v>
      </c>
      <c r="D82" s="31" t="s">
        <v>334</v>
      </c>
      <c r="E82" s="64" t="str">
        <f>+Tabla1[[#This Row],[CODIGO ACTIVIDAD EN PPP Y LINEAMIENTO]]&amp;Tabla1[[#This Row],[ENTORNO/COMPONENTE]]</f>
        <v>2153Vigilancia de la salud ambiental</v>
      </c>
      <c r="F82" s="64" t="str">
        <f>+VLOOKUP(Tabla1[[#This Row],[Columna1]],Hoja3!$D$3:$L$1908,3,FALSE)</f>
        <v>Línea Calidad de Agua y Saneamiento básico</v>
      </c>
      <c r="G82" s="64" t="str">
        <f>+VLOOKUP(Tabla1[[#This Row],[Columna1]],Hoja3!$D$3:$W$1908,4,FALSE)</f>
        <v>Establecimientos de educación preescolar, básica y media (Privado)</v>
      </c>
      <c r="H82" s="64" t="str">
        <f>+VLOOKUP(Tabla1[[#This Row],[Columna1]],Hoja3!$D$3:$W$1908,5,FALSE)</f>
        <v>Establecimiento vigilado y controlado</v>
      </c>
      <c r="I82" s="64" t="str">
        <f>+VLOOKUP(Tabla1[[#This Row],[Columna1]],Hoja3!$D$3:$W$1908,6,FALSE)</f>
        <v>Ver SIVIGILA</v>
      </c>
      <c r="J82" s="64" t="str">
        <f>+VLOOKUP(Tabla1[[#This Row],[Columna1]],Hoja3!$D$3:$W$1908,7,FALSE)</f>
        <v>Ver SIVIGILA</v>
      </c>
      <c r="K82" s="31" t="s">
        <v>34</v>
      </c>
      <c r="L82" s="32" t="s">
        <v>479</v>
      </c>
      <c r="M82" s="64" t="str">
        <f>+Tabla1[[#This Row],[Columna1]]&amp;Tabla1[[#This Row],[LOCALIDAD]]&amp;Tabla1[[#This Row],[MES]]</f>
        <v>2153Vigilancia de la salud ambientalUSAQUEND. MARZO 2025</v>
      </c>
      <c r="N82" s="31" t="s">
        <v>523</v>
      </c>
      <c r="O82" s="67">
        <f>+VLOOKUP(Tabla1[[#This Row],[concatenar]],Hoja3!$M$3:$W$1908,2,FALSE)</f>
        <v>0</v>
      </c>
      <c r="P82" s="67">
        <f>+VLOOKUP(Tabla1[[#This Row],[concatenar]],Hoja3!$M$3:$W$1908,3,FALSE)</f>
        <v>180336</v>
      </c>
      <c r="Q82" s="116">
        <f>+VLOOKUP(Tabla1[[#This Row],[concatenar]],Hoja3!$M$3:$W$1908,8,FALSE)</f>
        <v>0</v>
      </c>
      <c r="R82" s="109">
        <f>+VLOOKUP(Tabla1[[#This Row],[concatenar]],Hoja3!$M$3:$W$1908,9,FALSE)</f>
        <v>6</v>
      </c>
      <c r="S82" s="114">
        <f>+VLOOKUP(Tabla1[[#This Row],[concatenar]],Hoja3!$M$3:$W$1908,10,FALSE)</f>
        <v>0</v>
      </c>
      <c r="T82" s="67">
        <f>+VLOOKUP(Tabla1[[#This Row],[concatenar]],Hoja3!$M$3:$W$1908,11,FALSE)</f>
        <v>1082016</v>
      </c>
      <c r="U82" s="31" t="s">
        <v>54</v>
      </c>
      <c r="V82" s="33">
        <v>1</v>
      </c>
      <c r="W82" s="31">
        <v>0</v>
      </c>
      <c r="X82" s="31">
        <v>2</v>
      </c>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360672</v>
      </c>
      <c r="AA82" s="68">
        <f>+ROUND(Tabla1[[#This Row],[VALOR DE LA GLOSA 2024]]+Tabla1[[#This Row],[VALOR DE LA GLOSA 2025]],0)</f>
        <v>360672</v>
      </c>
      <c r="AB82" s="75" t="s">
        <v>1335</v>
      </c>
      <c r="AC82" s="292" t="s">
        <v>1392</v>
      </c>
      <c r="AD82" s="131"/>
      <c r="AE82" s="31"/>
      <c r="AF82" s="131">
        <f>+Tabla1[[#This Row],[VALOR TOTAL DE LA GLOSA]]-Tabla1[[#This Row],[Valor soportado por la Subred]]</f>
        <v>360672</v>
      </c>
      <c r="AG82" s="31"/>
      <c r="AH82" s="31"/>
      <c r="AI82" s="131">
        <f>+Tabla1[[#This Row],[VALOR GLOSA DEFINITIVA]]-Tabla1[[#This Row],[VALOR LEVANTADO EN LIQUIDACION]]</f>
        <v>360672</v>
      </c>
    </row>
    <row r="83" spans="2:35" s="35" customFormat="1" ht="137.15" hidden="1" customHeight="1" x14ac:dyDescent="0.35">
      <c r="B83" s="31" t="s">
        <v>28</v>
      </c>
      <c r="C83" s="76">
        <v>1764</v>
      </c>
      <c r="D83" s="31" t="s">
        <v>334</v>
      </c>
      <c r="E83" s="64" t="str">
        <f>+Tabla1[[#This Row],[CODIGO ACTIVIDAD EN PPP Y LINEAMIENTO]]&amp;Tabla1[[#This Row],[ENTORNO/COMPONENTE]]</f>
        <v>1764Vigilancia de la salud ambiental</v>
      </c>
      <c r="F83" s="64" t="str">
        <f>+VLOOKUP(Tabla1[[#This Row],[Columna1]],Hoja3!$D$3:$L$1908,3,FALSE)</f>
        <v>Línea Calidad de Agua y Saneamiento básico</v>
      </c>
      <c r="G83" s="64" t="str">
        <f>+VLOOKUP(Tabla1[[#This Row],[Columna1]],Hoja3!$D$3:$W$1908,4,FALSE)</f>
        <v>IVC a establecimientos penitenciarios y carcelarios de la ciudad de Bogotá pertenecientes al INPEC</v>
      </c>
      <c r="H83" s="64" t="str">
        <f>+VLOOKUP(Tabla1[[#This Row],[Columna1]],Hoja3!$D$3:$W$1908,5,FALSE)</f>
        <v>Establecimiento vigilado y controlado</v>
      </c>
      <c r="I83" s="64" t="str">
        <f>+VLOOKUP(Tabla1[[#This Row],[Columna1]],Hoja3!$D$3:$W$1908,6,FALSE)</f>
        <v>Ver SIVIGILA</v>
      </c>
      <c r="J83" s="64" t="str">
        <f>+VLOOKUP(Tabla1[[#This Row],[Columna1]],Hoja3!$D$3:$W$1908,7,FALSE)</f>
        <v>Ver SIVIGILA</v>
      </c>
      <c r="K83" s="31" t="s">
        <v>477</v>
      </c>
      <c r="L83" s="32" t="s">
        <v>478</v>
      </c>
      <c r="M83" s="64" t="str">
        <f>+Tabla1[[#This Row],[Columna1]]&amp;Tabla1[[#This Row],[LOCALIDAD]]&amp;Tabla1[[#This Row],[MES]]</f>
        <v>1764Vigilancia de la salud ambientalBARRIOS UNIDOSC. FEBRERO 2025</v>
      </c>
      <c r="N83" s="31" t="s">
        <v>523</v>
      </c>
      <c r="O83" s="67">
        <f>+VLOOKUP(Tabla1[[#This Row],[concatenar]],Hoja3!$M$3:$W$1908,2,FALSE)</f>
        <v>0</v>
      </c>
      <c r="P83" s="67">
        <f>+VLOOKUP(Tabla1[[#This Row],[concatenar]],Hoja3!$M$3:$W$1908,3,FALSE)</f>
        <v>901680</v>
      </c>
      <c r="Q83" s="116">
        <f>+VLOOKUP(Tabla1[[#This Row],[concatenar]],Hoja3!$M$3:$W$1908,8,FALSE)</f>
        <v>0</v>
      </c>
      <c r="R83" s="109">
        <f>+VLOOKUP(Tabla1[[#This Row],[concatenar]],Hoja3!$M$3:$W$1908,9,FALSE)</f>
        <v>1</v>
      </c>
      <c r="S83" s="114">
        <f>+VLOOKUP(Tabla1[[#This Row],[concatenar]],Hoja3!$M$3:$W$1908,10,FALSE)</f>
        <v>0</v>
      </c>
      <c r="T83" s="67">
        <f>+VLOOKUP(Tabla1[[#This Row],[concatenar]],Hoja3!$M$3:$W$1908,11,FALSE)</f>
        <v>901680</v>
      </c>
      <c r="U83" s="31" t="s">
        <v>54</v>
      </c>
      <c r="V83" s="33">
        <v>1</v>
      </c>
      <c r="W83" s="31">
        <v>0</v>
      </c>
      <c r="X83" s="31">
        <v>1</v>
      </c>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901680</v>
      </c>
      <c r="AA83" s="68">
        <f>+ROUND(Tabla1[[#This Row],[VALOR DE LA GLOSA 2024]]+Tabla1[[#This Row],[VALOR DE LA GLOSA 2025]],0)</f>
        <v>901680</v>
      </c>
      <c r="AB83" s="75" t="s">
        <v>1336</v>
      </c>
      <c r="AC83" s="292" t="s">
        <v>1380</v>
      </c>
      <c r="AD83" s="131"/>
      <c r="AE83" s="31"/>
      <c r="AF83" s="131">
        <f>+Tabla1[[#This Row],[VALOR TOTAL DE LA GLOSA]]-Tabla1[[#This Row],[Valor soportado por la Subred]]</f>
        <v>901680</v>
      </c>
      <c r="AG83" s="31"/>
      <c r="AH83" s="31"/>
      <c r="AI83" s="131">
        <f>+Tabla1[[#This Row],[VALOR GLOSA DEFINITIVA]]-Tabla1[[#This Row],[VALOR LEVANTADO EN LIQUIDACION]]</f>
        <v>901680</v>
      </c>
    </row>
    <row r="84" spans="2:35" s="35" customFormat="1" ht="137.15" hidden="1" customHeight="1" x14ac:dyDescent="0.35">
      <c r="B84" s="31" t="s">
        <v>28</v>
      </c>
      <c r="C84" s="76">
        <v>2018</v>
      </c>
      <c r="D84" s="31" t="s">
        <v>334</v>
      </c>
      <c r="E84" s="64" t="str">
        <f>+Tabla1[[#This Row],[CODIGO ACTIVIDAD EN PPP Y LINEAMIENTO]]&amp;Tabla1[[#This Row],[ENTORNO/COMPONENTE]]</f>
        <v>2018Vigilancia de la salud ambiental</v>
      </c>
      <c r="F84" s="64" t="str">
        <f>+VLOOKUP(Tabla1[[#This Row],[Columna1]],Hoja3!$D$3:$L$1908,3,FALSE)</f>
        <v>Línea Calidad de Agua y Saneamiento básico</v>
      </c>
      <c r="G84" s="64" t="str">
        <f>+VLOOKUP(Tabla1[[#This Row],[Columna1]],Hoja3!$D$3:$W$1908,4,FALSE)</f>
        <v>Establecimientos comerciales saneamiento básico</v>
      </c>
      <c r="H84" s="64" t="str">
        <f>+VLOOKUP(Tabla1[[#This Row],[Columna1]],Hoja3!$D$3:$W$1908,5,FALSE)</f>
        <v>Establecimiento vigilado y controlado</v>
      </c>
      <c r="I84" s="64" t="str">
        <f>+VLOOKUP(Tabla1[[#This Row],[Columna1]],Hoja3!$D$3:$W$1908,6,FALSE)</f>
        <v>Ver SIVIGILA</v>
      </c>
      <c r="J84" s="64" t="str">
        <f>+VLOOKUP(Tabla1[[#This Row],[Columna1]],Hoja3!$D$3:$W$1908,7,FALSE)</f>
        <v>Ver SIVIGILA</v>
      </c>
      <c r="K84" s="31" t="s">
        <v>477</v>
      </c>
      <c r="L84" s="32" t="s">
        <v>478</v>
      </c>
      <c r="M84" s="64" t="str">
        <f>+Tabla1[[#This Row],[Columna1]]&amp;Tabla1[[#This Row],[LOCALIDAD]]&amp;Tabla1[[#This Row],[MES]]</f>
        <v>2018Vigilancia de la salud ambientalBARRIOS UNIDOSC. FEBRERO 2025</v>
      </c>
      <c r="N84" s="31" t="s">
        <v>523</v>
      </c>
      <c r="O84" s="67">
        <f>+VLOOKUP(Tabla1[[#This Row],[concatenar]],Hoja3!$M$3:$W$1908,2,FALSE)</f>
        <v>0</v>
      </c>
      <c r="P84" s="67">
        <f>+VLOOKUP(Tabla1[[#This Row],[concatenar]],Hoja3!$M$3:$W$1908,3,FALSE)</f>
        <v>39304</v>
      </c>
      <c r="Q84" s="116">
        <f>+VLOOKUP(Tabla1[[#This Row],[concatenar]],Hoja3!$M$3:$W$1908,8,FALSE)</f>
        <v>0</v>
      </c>
      <c r="R84" s="109">
        <f>+VLOOKUP(Tabla1[[#This Row],[concatenar]],Hoja3!$M$3:$W$1908,9,FALSE)</f>
        <v>104</v>
      </c>
      <c r="S84" s="114">
        <f>+VLOOKUP(Tabla1[[#This Row],[concatenar]],Hoja3!$M$3:$W$1908,10,FALSE)</f>
        <v>0</v>
      </c>
      <c r="T84" s="67">
        <f>+VLOOKUP(Tabla1[[#This Row],[concatenar]],Hoja3!$M$3:$W$1908,11,FALSE)</f>
        <v>4087616</v>
      </c>
      <c r="U84" s="31" t="s">
        <v>54</v>
      </c>
      <c r="V84" s="33">
        <v>1</v>
      </c>
      <c r="W84" s="31">
        <v>0</v>
      </c>
      <c r="X84" s="31">
        <v>9</v>
      </c>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353736</v>
      </c>
      <c r="AA84" s="68">
        <f>+ROUND(Tabla1[[#This Row],[VALOR DE LA GLOSA 2024]]+Tabla1[[#This Row],[VALOR DE LA GLOSA 2025]],0)</f>
        <v>353736</v>
      </c>
      <c r="AB84" s="75" t="s">
        <v>597</v>
      </c>
      <c r="AC84" s="292" t="s">
        <v>1393</v>
      </c>
      <c r="AD84" s="131"/>
      <c r="AE84" s="31"/>
      <c r="AF84" s="131">
        <f>+Tabla1[[#This Row],[VALOR TOTAL DE LA GLOSA]]-Tabla1[[#This Row],[Valor soportado por la Subred]]</f>
        <v>353736</v>
      </c>
      <c r="AG84" s="31"/>
      <c r="AH84" s="31"/>
      <c r="AI84" s="131">
        <f>+Tabla1[[#This Row],[VALOR GLOSA DEFINITIVA]]-Tabla1[[#This Row],[VALOR LEVANTADO EN LIQUIDACION]]</f>
        <v>353736</v>
      </c>
    </row>
    <row r="85" spans="2:35" s="35" customFormat="1" ht="137.15" hidden="1" customHeight="1" x14ac:dyDescent="0.35">
      <c r="B85" s="31" t="s">
        <v>28</v>
      </c>
      <c r="C85" s="76">
        <v>2019</v>
      </c>
      <c r="D85" s="31" t="s">
        <v>334</v>
      </c>
      <c r="E85" s="64" t="str">
        <f>+Tabla1[[#This Row],[CODIGO ACTIVIDAD EN PPP Y LINEAMIENTO]]&amp;Tabla1[[#This Row],[ENTORNO/COMPONENTE]]</f>
        <v>2019Vigilancia de la salud ambiental</v>
      </c>
      <c r="F85" s="64" t="str">
        <f>+VLOOKUP(Tabla1[[#This Row],[Columna1]],Hoja3!$D$3:$L$1908,3,FALSE)</f>
        <v>Línea Calidad de Agua y Saneamiento básico</v>
      </c>
      <c r="G85" s="64" t="str">
        <f>+VLOOKUP(Tabla1[[#This Row],[Columna1]],Hoja3!$D$3:$W$1908,4,FALSE)</f>
        <v>Otras actividades comerciales saneamiento básico: Establecimientos de venta de juguetes, casinos o juegos de azar, expendio de colchones y baños públicos  </v>
      </c>
      <c r="H85" s="64" t="str">
        <f>+VLOOKUP(Tabla1[[#This Row],[Columna1]],Hoja3!$D$3:$W$1908,5,FALSE)</f>
        <v>Establecimiento vigilado y controlado</v>
      </c>
      <c r="I85" s="64" t="str">
        <f>+VLOOKUP(Tabla1[[#This Row],[Columna1]],Hoja3!$D$3:$W$1908,6,FALSE)</f>
        <v>Ver SIVIGILA</v>
      </c>
      <c r="J85" s="64" t="str">
        <f>+VLOOKUP(Tabla1[[#This Row],[Columna1]],Hoja3!$D$3:$W$1908,7,FALSE)</f>
        <v>Ver SIVIGILA</v>
      </c>
      <c r="K85" s="31" t="s">
        <v>477</v>
      </c>
      <c r="L85" s="32" t="s">
        <v>478</v>
      </c>
      <c r="M85" s="64" t="str">
        <f>+Tabla1[[#This Row],[Columna1]]&amp;Tabla1[[#This Row],[LOCALIDAD]]&amp;Tabla1[[#This Row],[MES]]</f>
        <v>2019Vigilancia de la salud ambientalBARRIOS UNIDOSC. FEBRERO 2025</v>
      </c>
      <c r="N85" s="31" t="s">
        <v>523</v>
      </c>
      <c r="O85" s="67">
        <f>+VLOOKUP(Tabla1[[#This Row],[concatenar]],Hoja3!$M$3:$W$1908,2,FALSE)</f>
        <v>0</v>
      </c>
      <c r="P85" s="67">
        <f>+VLOOKUP(Tabla1[[#This Row],[concatenar]],Hoja3!$M$3:$W$1908,3,FALSE)</f>
        <v>39304</v>
      </c>
      <c r="Q85" s="116">
        <f>+VLOOKUP(Tabla1[[#This Row],[concatenar]],Hoja3!$M$3:$W$1908,8,FALSE)</f>
        <v>0</v>
      </c>
      <c r="R85" s="109">
        <f>+VLOOKUP(Tabla1[[#This Row],[concatenar]],Hoja3!$M$3:$W$1908,9,FALSE)</f>
        <v>18</v>
      </c>
      <c r="S85" s="114">
        <f>+VLOOKUP(Tabla1[[#This Row],[concatenar]],Hoja3!$M$3:$W$1908,10,FALSE)</f>
        <v>0</v>
      </c>
      <c r="T85" s="67">
        <f>+VLOOKUP(Tabla1[[#This Row],[concatenar]],Hoja3!$M$3:$W$1908,11,FALSE)</f>
        <v>707472</v>
      </c>
      <c r="U85" s="31" t="s">
        <v>54</v>
      </c>
      <c r="V85" s="33">
        <v>1</v>
      </c>
      <c r="W85" s="31">
        <v>0</v>
      </c>
      <c r="X85" s="31">
        <v>1</v>
      </c>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39304</v>
      </c>
      <c r="AA85" s="68">
        <f>+ROUND(Tabla1[[#This Row],[VALOR DE LA GLOSA 2024]]+Tabla1[[#This Row],[VALOR DE LA GLOSA 2025]],0)</f>
        <v>39304</v>
      </c>
      <c r="AB85" s="75" t="s">
        <v>1337</v>
      </c>
      <c r="AC85" s="292" t="s">
        <v>1393</v>
      </c>
      <c r="AD85" s="131"/>
      <c r="AE85" s="31"/>
      <c r="AF85" s="131">
        <f>+Tabla1[[#This Row],[VALOR TOTAL DE LA GLOSA]]-Tabla1[[#This Row],[Valor soportado por la Subred]]</f>
        <v>39304</v>
      </c>
      <c r="AG85" s="31"/>
      <c r="AH85" s="31"/>
      <c r="AI85" s="131">
        <f>+Tabla1[[#This Row],[VALOR GLOSA DEFINITIVA]]-Tabla1[[#This Row],[VALOR LEVANTADO EN LIQUIDACION]]</f>
        <v>39304</v>
      </c>
    </row>
    <row r="86" spans="2:35" s="35" customFormat="1" ht="137.15" hidden="1" customHeight="1" x14ac:dyDescent="0.35">
      <c r="B86" s="31" t="s">
        <v>28</v>
      </c>
      <c r="C86" s="76">
        <v>2153</v>
      </c>
      <c r="D86" s="31" t="s">
        <v>334</v>
      </c>
      <c r="E86" s="64" t="str">
        <f>+Tabla1[[#This Row],[CODIGO ACTIVIDAD EN PPP Y LINEAMIENTO]]&amp;Tabla1[[#This Row],[ENTORNO/COMPONENTE]]</f>
        <v>2153Vigilancia de la salud ambiental</v>
      </c>
      <c r="F86" s="64" t="str">
        <f>+VLOOKUP(Tabla1[[#This Row],[Columna1]],Hoja3!$D$3:$L$1908,3,FALSE)</f>
        <v>Línea Calidad de Agua y Saneamiento básico</v>
      </c>
      <c r="G86" s="64" t="str">
        <f>+VLOOKUP(Tabla1[[#This Row],[Columna1]],Hoja3!$D$3:$W$1908,4,FALSE)</f>
        <v>Establecimientos de educación preescolar, básica y media (Privado)</v>
      </c>
      <c r="H86" s="64" t="str">
        <f>+VLOOKUP(Tabla1[[#This Row],[Columna1]],Hoja3!$D$3:$W$1908,5,FALSE)</f>
        <v>Establecimiento vigilado y controlado</v>
      </c>
      <c r="I86" s="64" t="str">
        <f>+VLOOKUP(Tabla1[[#This Row],[Columna1]],Hoja3!$D$3:$W$1908,6,FALSE)</f>
        <v>Ver SIVIGILA</v>
      </c>
      <c r="J86" s="64" t="str">
        <f>+VLOOKUP(Tabla1[[#This Row],[Columna1]],Hoja3!$D$3:$W$1908,7,FALSE)</f>
        <v>Ver SIVIGILA</v>
      </c>
      <c r="K86" s="31" t="s">
        <v>477</v>
      </c>
      <c r="L86" s="32" t="s">
        <v>478</v>
      </c>
      <c r="M86" s="64" t="str">
        <f>+Tabla1[[#This Row],[Columna1]]&amp;Tabla1[[#This Row],[LOCALIDAD]]&amp;Tabla1[[#This Row],[MES]]</f>
        <v>2153Vigilancia de la salud ambientalBARRIOS UNIDOSC. FEBRERO 2025</v>
      </c>
      <c r="N86" s="31" t="s">
        <v>523</v>
      </c>
      <c r="O86" s="67">
        <f>+VLOOKUP(Tabla1[[#This Row],[concatenar]],Hoja3!$M$3:$W$1908,2,FALSE)</f>
        <v>0</v>
      </c>
      <c r="P86" s="67">
        <f>+VLOOKUP(Tabla1[[#This Row],[concatenar]],Hoja3!$M$3:$W$1908,3,FALSE)</f>
        <v>180336</v>
      </c>
      <c r="Q86" s="116">
        <f>+VLOOKUP(Tabla1[[#This Row],[concatenar]],Hoja3!$M$3:$W$1908,8,FALSE)</f>
        <v>0</v>
      </c>
      <c r="R86" s="109">
        <f>+VLOOKUP(Tabla1[[#This Row],[concatenar]],Hoja3!$M$3:$W$1908,9,FALSE)</f>
        <v>5</v>
      </c>
      <c r="S86" s="114">
        <f>+VLOOKUP(Tabla1[[#This Row],[concatenar]],Hoja3!$M$3:$W$1908,10,FALSE)</f>
        <v>0</v>
      </c>
      <c r="T86" s="67">
        <f>+VLOOKUP(Tabla1[[#This Row],[concatenar]],Hoja3!$M$3:$W$1908,11,FALSE)</f>
        <v>901680</v>
      </c>
      <c r="U86" s="31" t="s">
        <v>54</v>
      </c>
      <c r="V86" s="33">
        <v>1</v>
      </c>
      <c r="W86" s="31">
        <v>0</v>
      </c>
      <c r="X86" s="31">
        <v>1</v>
      </c>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180336</v>
      </c>
      <c r="AA86" s="68">
        <f>+ROUND(Tabla1[[#This Row],[VALOR DE LA GLOSA 2024]]+Tabla1[[#This Row],[VALOR DE LA GLOSA 2025]],0)</f>
        <v>180336</v>
      </c>
      <c r="AB86" s="75" t="s">
        <v>1338</v>
      </c>
      <c r="AC86" s="292" t="s">
        <v>1380</v>
      </c>
      <c r="AD86" s="131"/>
      <c r="AE86" s="31"/>
      <c r="AF86" s="131">
        <f>+Tabla1[[#This Row],[VALOR TOTAL DE LA GLOSA]]-Tabla1[[#This Row],[Valor soportado por la Subred]]</f>
        <v>180336</v>
      </c>
      <c r="AG86" s="31"/>
      <c r="AH86" s="31"/>
      <c r="AI86" s="131">
        <f>+Tabla1[[#This Row],[VALOR GLOSA DEFINITIVA]]-Tabla1[[#This Row],[VALOR LEVANTADO EN LIQUIDACION]]</f>
        <v>180336</v>
      </c>
    </row>
    <row r="87" spans="2:35" s="35" customFormat="1" ht="137.15" hidden="1" customHeight="1" x14ac:dyDescent="0.35">
      <c r="B87" s="31" t="s">
        <v>28</v>
      </c>
      <c r="C87" s="76">
        <v>31</v>
      </c>
      <c r="D87" s="31" t="s">
        <v>334</v>
      </c>
      <c r="E87" s="64" t="str">
        <f>+Tabla1[[#This Row],[CODIGO ACTIVIDAD EN PPP Y LINEAMIENTO]]&amp;Tabla1[[#This Row],[ENTORNO/COMPONENTE]]</f>
        <v>31Vigilancia de la salud ambiental</v>
      </c>
      <c r="F87" s="64" t="str">
        <f>+VLOOKUP(Tabla1[[#This Row],[Columna1]],Hoja3!$D$3:$L$1908,3,FALSE)</f>
        <v>Línea Calidad de Agua y Saneamiento básico</v>
      </c>
      <c r="G87" s="64" t="str">
        <f>+VLOOKUP(Tabla1[[#This Row],[Columna1]],Hoja3!$D$3:$W$1908,4,FALSE)</f>
        <v>Bodegas de almacenamiento de material reciclable y similares</v>
      </c>
      <c r="H87" s="64" t="str">
        <f>+VLOOKUP(Tabla1[[#This Row],[Columna1]],Hoja3!$D$3:$W$1908,5,FALSE)</f>
        <v>Establecimiento vigilado y controlado</v>
      </c>
      <c r="I87" s="64" t="str">
        <f>+VLOOKUP(Tabla1[[#This Row],[Columna1]],Hoja3!$D$3:$W$1908,6,FALSE)</f>
        <v>Ver SIVIGILA</v>
      </c>
      <c r="J87" s="64" t="str">
        <f>+VLOOKUP(Tabla1[[#This Row],[Columna1]],Hoja3!$D$3:$W$1908,7,FALSE)</f>
        <v>Ver SIVIGILA</v>
      </c>
      <c r="K87" s="31" t="s">
        <v>477</v>
      </c>
      <c r="L87" s="32" t="s">
        <v>479</v>
      </c>
      <c r="M87" s="64" t="str">
        <f>+Tabla1[[#This Row],[Columna1]]&amp;Tabla1[[#This Row],[LOCALIDAD]]&amp;Tabla1[[#This Row],[MES]]</f>
        <v>31Vigilancia de la salud ambientalBARRIOS UNIDOSD. MARZO 2025</v>
      </c>
      <c r="N87" s="31" t="s">
        <v>523</v>
      </c>
      <c r="O87" s="67">
        <f>+VLOOKUP(Tabla1[[#This Row],[concatenar]],Hoja3!$M$3:$W$1908,2,FALSE)</f>
        <v>0</v>
      </c>
      <c r="P87" s="67">
        <f>+VLOOKUP(Tabla1[[#This Row],[concatenar]],Hoja3!$M$3:$W$1908,3,FALSE)</f>
        <v>90168</v>
      </c>
      <c r="Q87" s="116">
        <f>+VLOOKUP(Tabla1[[#This Row],[concatenar]],Hoja3!$M$3:$W$1908,8,FALSE)</f>
        <v>0</v>
      </c>
      <c r="R87" s="109">
        <f>+VLOOKUP(Tabla1[[#This Row],[concatenar]],Hoja3!$M$3:$W$1908,9,FALSE)</f>
        <v>3</v>
      </c>
      <c r="S87" s="114">
        <f>+VLOOKUP(Tabla1[[#This Row],[concatenar]],Hoja3!$M$3:$W$1908,10,FALSE)</f>
        <v>0</v>
      </c>
      <c r="T87" s="67">
        <f>+VLOOKUP(Tabla1[[#This Row],[concatenar]],Hoja3!$M$3:$W$1908,11,FALSE)</f>
        <v>270504</v>
      </c>
      <c r="U87" s="31" t="s">
        <v>54</v>
      </c>
      <c r="V87" s="33">
        <v>1</v>
      </c>
      <c r="W87" s="31">
        <v>0</v>
      </c>
      <c r="X87" s="31">
        <v>1</v>
      </c>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90168</v>
      </c>
      <c r="AA87" s="68">
        <f>+ROUND(Tabla1[[#This Row],[VALOR DE LA GLOSA 2024]]+Tabla1[[#This Row],[VALOR DE LA GLOSA 2025]],0)</f>
        <v>90168</v>
      </c>
      <c r="AB87" s="75" t="s">
        <v>1339</v>
      </c>
      <c r="AC87" s="292" t="s">
        <v>1380</v>
      </c>
      <c r="AD87" s="131"/>
      <c r="AE87" s="31"/>
      <c r="AF87" s="131">
        <f>+Tabla1[[#This Row],[VALOR TOTAL DE LA GLOSA]]-Tabla1[[#This Row],[Valor soportado por la Subred]]</f>
        <v>90168</v>
      </c>
      <c r="AG87" s="31"/>
      <c r="AH87" s="31"/>
      <c r="AI87" s="131">
        <f>+Tabla1[[#This Row],[VALOR GLOSA DEFINITIVA]]-Tabla1[[#This Row],[VALOR LEVANTADO EN LIQUIDACION]]</f>
        <v>90168</v>
      </c>
    </row>
    <row r="88" spans="2:35" s="35" customFormat="1" ht="137.15" hidden="1" customHeight="1" x14ac:dyDescent="0.35">
      <c r="B88" s="31" t="s">
        <v>28</v>
      </c>
      <c r="C88" s="76">
        <v>2018</v>
      </c>
      <c r="D88" s="31" t="s">
        <v>334</v>
      </c>
      <c r="E88" s="64" t="str">
        <f>+Tabla1[[#This Row],[CODIGO ACTIVIDAD EN PPP Y LINEAMIENTO]]&amp;Tabla1[[#This Row],[ENTORNO/COMPONENTE]]</f>
        <v>2018Vigilancia de la salud ambiental</v>
      </c>
      <c r="F88" s="64" t="str">
        <f>+VLOOKUP(Tabla1[[#This Row],[Columna1]],Hoja3!$D$3:$L$1908,3,FALSE)</f>
        <v>Línea Calidad de Agua y Saneamiento básico</v>
      </c>
      <c r="G88" s="64" t="str">
        <f>+VLOOKUP(Tabla1[[#This Row],[Columna1]],Hoja3!$D$3:$W$1908,4,FALSE)</f>
        <v>Establecimientos comerciales saneamiento básico</v>
      </c>
      <c r="H88" s="64" t="str">
        <f>+VLOOKUP(Tabla1[[#This Row],[Columna1]],Hoja3!$D$3:$W$1908,5,FALSE)</f>
        <v>Establecimiento vigilado y controlado</v>
      </c>
      <c r="I88" s="64" t="str">
        <f>+VLOOKUP(Tabla1[[#This Row],[Columna1]],Hoja3!$D$3:$W$1908,6,FALSE)</f>
        <v>Ver SIVIGILA</v>
      </c>
      <c r="J88" s="64" t="str">
        <f>+VLOOKUP(Tabla1[[#This Row],[Columna1]],Hoja3!$D$3:$W$1908,7,FALSE)</f>
        <v>Ver SIVIGILA</v>
      </c>
      <c r="K88" s="31" t="s">
        <v>477</v>
      </c>
      <c r="L88" s="32" t="s">
        <v>479</v>
      </c>
      <c r="M88" s="64" t="str">
        <f>+Tabla1[[#This Row],[Columna1]]&amp;Tabla1[[#This Row],[LOCALIDAD]]&amp;Tabla1[[#This Row],[MES]]</f>
        <v>2018Vigilancia de la salud ambientalBARRIOS UNIDOSD. MARZO 2025</v>
      </c>
      <c r="N88" s="31" t="s">
        <v>523</v>
      </c>
      <c r="O88" s="67">
        <f>+VLOOKUP(Tabla1[[#This Row],[concatenar]],Hoja3!$M$3:$W$1908,2,FALSE)</f>
        <v>0</v>
      </c>
      <c r="P88" s="67">
        <f>+VLOOKUP(Tabla1[[#This Row],[concatenar]],Hoja3!$M$3:$W$1908,3,FALSE)</f>
        <v>39304</v>
      </c>
      <c r="Q88" s="116">
        <f>+VLOOKUP(Tabla1[[#This Row],[concatenar]],Hoja3!$M$3:$W$1908,8,FALSE)</f>
        <v>0</v>
      </c>
      <c r="R88" s="109">
        <f>+VLOOKUP(Tabla1[[#This Row],[concatenar]],Hoja3!$M$3:$W$1908,9,FALSE)</f>
        <v>78</v>
      </c>
      <c r="S88" s="114">
        <f>+VLOOKUP(Tabla1[[#This Row],[concatenar]],Hoja3!$M$3:$W$1908,10,FALSE)</f>
        <v>0</v>
      </c>
      <c r="T88" s="67">
        <f>+VLOOKUP(Tabla1[[#This Row],[concatenar]],Hoja3!$M$3:$W$1908,11,FALSE)</f>
        <v>3065712</v>
      </c>
      <c r="U88" s="31" t="s">
        <v>54</v>
      </c>
      <c r="V88" s="33">
        <v>1</v>
      </c>
      <c r="W88" s="31">
        <v>0</v>
      </c>
      <c r="X88" s="31">
        <v>8</v>
      </c>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314432</v>
      </c>
      <c r="AA88" s="68">
        <f>+ROUND(Tabla1[[#This Row],[VALOR DE LA GLOSA 2024]]+Tabla1[[#This Row],[VALOR DE LA GLOSA 2025]],0)</f>
        <v>314432</v>
      </c>
      <c r="AB88" s="75" t="s">
        <v>1340</v>
      </c>
      <c r="AC88" s="292" t="s">
        <v>1393</v>
      </c>
      <c r="AD88" s="131"/>
      <c r="AE88" s="31"/>
      <c r="AF88" s="131">
        <f>+Tabla1[[#This Row],[VALOR TOTAL DE LA GLOSA]]-Tabla1[[#This Row],[Valor soportado por la Subred]]</f>
        <v>314432</v>
      </c>
      <c r="AG88" s="31"/>
      <c r="AH88" s="31"/>
      <c r="AI88" s="131">
        <f>+Tabla1[[#This Row],[VALOR GLOSA DEFINITIVA]]-Tabla1[[#This Row],[VALOR LEVANTADO EN LIQUIDACION]]</f>
        <v>314432</v>
      </c>
    </row>
    <row r="89" spans="2:35" s="35" customFormat="1" ht="137.15" hidden="1" customHeight="1" x14ac:dyDescent="0.35">
      <c r="B89" s="31" t="s">
        <v>28</v>
      </c>
      <c r="C89" s="76">
        <v>2019</v>
      </c>
      <c r="D89" s="31" t="s">
        <v>334</v>
      </c>
      <c r="E89" s="64" t="str">
        <f>+Tabla1[[#This Row],[CODIGO ACTIVIDAD EN PPP Y LINEAMIENTO]]&amp;Tabla1[[#This Row],[ENTORNO/COMPONENTE]]</f>
        <v>2019Vigilancia de la salud ambiental</v>
      </c>
      <c r="F89" s="64" t="str">
        <f>+VLOOKUP(Tabla1[[#This Row],[Columna1]],Hoja3!$D$3:$L$1908,3,FALSE)</f>
        <v>Línea Calidad de Agua y Saneamiento básico</v>
      </c>
      <c r="G89" s="64" t="str">
        <f>+VLOOKUP(Tabla1[[#This Row],[Columna1]],Hoja3!$D$3:$W$1908,4,FALSE)</f>
        <v>Otras actividades comerciales saneamiento básico: Establecimientos de venta de juguetes, casinos o juegos de azar, expendio de colchones y baños públicos  </v>
      </c>
      <c r="H89" s="64" t="str">
        <f>+VLOOKUP(Tabla1[[#This Row],[Columna1]],Hoja3!$D$3:$W$1908,5,FALSE)</f>
        <v>Establecimiento vigilado y controlado</v>
      </c>
      <c r="I89" s="64" t="str">
        <f>+VLOOKUP(Tabla1[[#This Row],[Columna1]],Hoja3!$D$3:$W$1908,6,FALSE)</f>
        <v>Ver SIVIGILA</v>
      </c>
      <c r="J89" s="64" t="str">
        <f>+VLOOKUP(Tabla1[[#This Row],[Columna1]],Hoja3!$D$3:$W$1908,7,FALSE)</f>
        <v>Ver SIVIGILA</v>
      </c>
      <c r="K89" s="31" t="s">
        <v>477</v>
      </c>
      <c r="L89" s="32" t="s">
        <v>479</v>
      </c>
      <c r="M89" s="64" t="str">
        <f>+Tabla1[[#This Row],[Columna1]]&amp;Tabla1[[#This Row],[LOCALIDAD]]&amp;Tabla1[[#This Row],[MES]]</f>
        <v>2019Vigilancia de la salud ambientalBARRIOS UNIDOSD. MARZO 2025</v>
      </c>
      <c r="N89" s="31" t="s">
        <v>523</v>
      </c>
      <c r="O89" s="67">
        <f>+VLOOKUP(Tabla1[[#This Row],[concatenar]],Hoja3!$M$3:$W$1908,2,FALSE)</f>
        <v>0</v>
      </c>
      <c r="P89" s="67">
        <f>+VLOOKUP(Tabla1[[#This Row],[concatenar]],Hoja3!$M$3:$W$1908,3,FALSE)</f>
        <v>39304</v>
      </c>
      <c r="Q89" s="116">
        <f>+VLOOKUP(Tabla1[[#This Row],[concatenar]],Hoja3!$M$3:$W$1908,8,FALSE)</f>
        <v>0</v>
      </c>
      <c r="R89" s="109">
        <f>+VLOOKUP(Tabla1[[#This Row],[concatenar]],Hoja3!$M$3:$W$1908,9,FALSE)</f>
        <v>18</v>
      </c>
      <c r="S89" s="114">
        <f>+VLOOKUP(Tabla1[[#This Row],[concatenar]],Hoja3!$M$3:$W$1908,10,FALSE)</f>
        <v>0</v>
      </c>
      <c r="T89" s="67">
        <f>+VLOOKUP(Tabla1[[#This Row],[concatenar]],Hoja3!$M$3:$W$1908,11,FALSE)</f>
        <v>707472</v>
      </c>
      <c r="U89" s="31" t="s">
        <v>54</v>
      </c>
      <c r="V89" s="33">
        <v>1</v>
      </c>
      <c r="W89" s="31">
        <v>0</v>
      </c>
      <c r="X89" s="31">
        <v>1</v>
      </c>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39304</v>
      </c>
      <c r="AA89" s="68">
        <f>+ROUND(Tabla1[[#This Row],[VALOR DE LA GLOSA 2024]]+Tabla1[[#This Row],[VALOR DE LA GLOSA 2025]],0)</f>
        <v>39304</v>
      </c>
      <c r="AB89" s="75" t="s">
        <v>1341</v>
      </c>
      <c r="AC89" s="292" t="s">
        <v>1393</v>
      </c>
      <c r="AD89" s="131"/>
      <c r="AE89" s="31"/>
      <c r="AF89" s="131">
        <f>+Tabla1[[#This Row],[VALOR TOTAL DE LA GLOSA]]-Tabla1[[#This Row],[Valor soportado por la Subred]]</f>
        <v>39304</v>
      </c>
      <c r="AG89" s="31"/>
      <c r="AH89" s="31"/>
      <c r="AI89" s="131">
        <f>+Tabla1[[#This Row],[VALOR GLOSA DEFINITIVA]]-Tabla1[[#This Row],[VALOR LEVANTADO EN LIQUIDACION]]</f>
        <v>39304</v>
      </c>
    </row>
    <row r="90" spans="2:35" s="35" customFormat="1" ht="137.15" hidden="1" customHeight="1" x14ac:dyDescent="0.35">
      <c r="B90" s="31" t="s">
        <v>28</v>
      </c>
      <c r="C90" s="76">
        <v>2153</v>
      </c>
      <c r="D90" s="31" t="s">
        <v>334</v>
      </c>
      <c r="E90" s="64" t="str">
        <f>+Tabla1[[#This Row],[CODIGO ACTIVIDAD EN PPP Y LINEAMIENTO]]&amp;Tabla1[[#This Row],[ENTORNO/COMPONENTE]]</f>
        <v>2153Vigilancia de la salud ambiental</v>
      </c>
      <c r="F90" s="64" t="str">
        <f>+VLOOKUP(Tabla1[[#This Row],[Columna1]],Hoja3!$D$3:$L$1908,3,FALSE)</f>
        <v>Línea Calidad de Agua y Saneamiento básico</v>
      </c>
      <c r="G90" s="64" t="str">
        <f>+VLOOKUP(Tabla1[[#This Row],[Columna1]],Hoja3!$D$3:$W$1908,4,FALSE)</f>
        <v>Establecimientos de educación preescolar, básica y media (Privado)</v>
      </c>
      <c r="H90" s="64" t="str">
        <f>+VLOOKUP(Tabla1[[#This Row],[Columna1]],Hoja3!$D$3:$W$1908,5,FALSE)</f>
        <v>Establecimiento vigilado y controlado</v>
      </c>
      <c r="I90" s="64" t="str">
        <f>+VLOOKUP(Tabla1[[#This Row],[Columna1]],Hoja3!$D$3:$W$1908,6,FALSE)</f>
        <v>Ver SIVIGILA</v>
      </c>
      <c r="J90" s="64" t="str">
        <f>+VLOOKUP(Tabla1[[#This Row],[Columna1]],Hoja3!$D$3:$W$1908,7,FALSE)</f>
        <v>Ver SIVIGILA</v>
      </c>
      <c r="K90" s="31" t="s">
        <v>477</v>
      </c>
      <c r="L90" s="32" t="s">
        <v>479</v>
      </c>
      <c r="M90" s="64" t="str">
        <f>+Tabla1[[#This Row],[Columna1]]&amp;Tabla1[[#This Row],[LOCALIDAD]]&amp;Tabla1[[#This Row],[MES]]</f>
        <v>2153Vigilancia de la salud ambientalBARRIOS UNIDOSD. MARZO 2025</v>
      </c>
      <c r="N90" s="31" t="s">
        <v>523</v>
      </c>
      <c r="O90" s="67">
        <f>+VLOOKUP(Tabla1[[#This Row],[concatenar]],Hoja3!$M$3:$W$1908,2,FALSE)</f>
        <v>0</v>
      </c>
      <c r="P90" s="67">
        <f>+VLOOKUP(Tabla1[[#This Row],[concatenar]],Hoja3!$M$3:$W$1908,3,FALSE)</f>
        <v>180336</v>
      </c>
      <c r="Q90" s="116">
        <f>+VLOOKUP(Tabla1[[#This Row],[concatenar]],Hoja3!$M$3:$W$1908,8,FALSE)</f>
        <v>0</v>
      </c>
      <c r="R90" s="109">
        <f>+VLOOKUP(Tabla1[[#This Row],[concatenar]],Hoja3!$M$3:$W$1908,9,FALSE)</f>
        <v>5</v>
      </c>
      <c r="S90" s="114">
        <f>+VLOOKUP(Tabla1[[#This Row],[concatenar]],Hoja3!$M$3:$W$1908,10,FALSE)</f>
        <v>0</v>
      </c>
      <c r="T90" s="67">
        <f>+VLOOKUP(Tabla1[[#This Row],[concatenar]],Hoja3!$M$3:$W$1908,11,FALSE)</f>
        <v>901680</v>
      </c>
      <c r="U90" s="31" t="s">
        <v>54</v>
      </c>
      <c r="V90" s="33">
        <v>1</v>
      </c>
      <c r="W90" s="31">
        <v>0</v>
      </c>
      <c r="X90" s="31">
        <v>2</v>
      </c>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360672</v>
      </c>
      <c r="AA90" s="68">
        <f>+ROUND(Tabla1[[#This Row],[VALOR DE LA GLOSA 2024]]+Tabla1[[#This Row],[VALOR DE LA GLOSA 2025]],0)</f>
        <v>360672</v>
      </c>
      <c r="AB90" s="75" t="s">
        <v>1342</v>
      </c>
      <c r="AC90" s="292" t="s">
        <v>1380</v>
      </c>
      <c r="AD90" s="131"/>
      <c r="AE90" s="31"/>
      <c r="AF90" s="131">
        <f>+Tabla1[[#This Row],[VALOR TOTAL DE LA GLOSA]]-Tabla1[[#This Row],[Valor soportado por la Subred]]</f>
        <v>360672</v>
      </c>
      <c r="AG90" s="31"/>
      <c r="AH90" s="31"/>
      <c r="AI90" s="131">
        <f>+Tabla1[[#This Row],[VALOR GLOSA DEFINITIVA]]-Tabla1[[#This Row],[VALOR LEVANTADO EN LIQUIDACION]]</f>
        <v>360672</v>
      </c>
    </row>
    <row r="91" spans="2:35" s="35" customFormat="1" ht="137.15" hidden="1" customHeight="1" x14ac:dyDescent="0.35">
      <c r="B91" s="31" t="s">
        <v>28</v>
      </c>
      <c r="C91" s="76">
        <v>2152</v>
      </c>
      <c r="D91" s="31" t="s">
        <v>334</v>
      </c>
      <c r="E91" s="64" t="str">
        <f>+Tabla1[[#This Row],[CODIGO ACTIVIDAD EN PPP Y LINEAMIENTO]]&amp;Tabla1[[#This Row],[ENTORNO/COMPONENTE]]</f>
        <v>2152Vigilancia de la salud ambiental</v>
      </c>
      <c r="F91" s="64" t="str">
        <f>+VLOOKUP(Tabla1[[#This Row],[Columna1]],Hoja3!$D$3:$L$1908,3,FALSE)</f>
        <v>Línea Calidad de Agua y Saneamiento básico</v>
      </c>
      <c r="G91" s="64" t="str">
        <f>+VLOOKUP(Tabla1[[#This Row],[Columna1]],Hoja3!$D$3:$W$1908,4,FALSE)</f>
        <v>Establecimientos de educación preescolar, básica y media (Jardin Infantil)</v>
      </c>
      <c r="H91" s="64" t="str">
        <f>+VLOOKUP(Tabla1[[#This Row],[Columna1]],Hoja3!$D$3:$W$1908,5,FALSE)</f>
        <v>Establecimiento vigilado y controlado</v>
      </c>
      <c r="I91" s="64" t="str">
        <f>+VLOOKUP(Tabla1[[#This Row],[Columna1]],Hoja3!$D$3:$W$1908,6,FALSE)</f>
        <v>Ver SIVIGILA</v>
      </c>
      <c r="J91" s="64" t="str">
        <f>+VLOOKUP(Tabla1[[#This Row],[Columna1]],Hoja3!$D$3:$W$1908,7,FALSE)</f>
        <v>Ver SIVIGILA</v>
      </c>
      <c r="K91" s="31" t="s">
        <v>477</v>
      </c>
      <c r="L91" s="32" t="s">
        <v>478</v>
      </c>
      <c r="M91" s="64" t="str">
        <f>+Tabla1[[#This Row],[Columna1]]&amp;Tabla1[[#This Row],[LOCALIDAD]]&amp;Tabla1[[#This Row],[MES]]</f>
        <v>2152Vigilancia de la salud ambientalBARRIOS UNIDOSC. FEBRERO 2025</v>
      </c>
      <c r="N91" s="31" t="s">
        <v>523</v>
      </c>
      <c r="O91" s="67">
        <f>+VLOOKUP(Tabla1[[#This Row],[concatenar]],Hoja3!$M$3:$W$1908,2,FALSE)</f>
        <v>0</v>
      </c>
      <c r="P91" s="67">
        <f>+VLOOKUP(Tabla1[[#This Row],[concatenar]],Hoja3!$M$3:$W$1908,3,FALSE)</f>
        <v>120224</v>
      </c>
      <c r="Q91" s="116">
        <f>+VLOOKUP(Tabla1[[#This Row],[concatenar]],Hoja3!$M$3:$W$1908,8,FALSE)</f>
        <v>0</v>
      </c>
      <c r="R91" s="109">
        <f>+VLOOKUP(Tabla1[[#This Row],[concatenar]],Hoja3!$M$3:$W$1908,9,FALSE)</f>
        <v>7</v>
      </c>
      <c r="S91" s="114">
        <f>+VLOOKUP(Tabla1[[#This Row],[concatenar]],Hoja3!$M$3:$W$1908,10,FALSE)</f>
        <v>0</v>
      </c>
      <c r="T91" s="67">
        <f>+VLOOKUP(Tabla1[[#This Row],[concatenar]],Hoja3!$M$3:$W$1908,11,FALSE)</f>
        <v>841568</v>
      </c>
      <c r="U91" s="31" t="s">
        <v>61</v>
      </c>
      <c r="V91" s="33">
        <v>1</v>
      </c>
      <c r="W91" s="31">
        <v>0</v>
      </c>
      <c r="X91" s="31">
        <v>7</v>
      </c>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841568</v>
      </c>
      <c r="AA91" s="68">
        <f>+ROUND(Tabla1[[#This Row],[VALOR DE LA GLOSA 2024]]+Tabla1[[#This Row],[VALOR DE LA GLOSA 2025]],0)</f>
        <v>841568</v>
      </c>
      <c r="AB91" s="75" t="s">
        <v>598</v>
      </c>
      <c r="AC91" s="292" t="s">
        <v>1394</v>
      </c>
      <c r="AD91" s="131"/>
      <c r="AE91" s="31"/>
      <c r="AF91" s="131">
        <f>+Tabla1[[#This Row],[VALOR TOTAL DE LA GLOSA]]-Tabla1[[#This Row],[Valor soportado por la Subred]]</f>
        <v>841568</v>
      </c>
      <c r="AG91" s="31"/>
      <c r="AH91" s="31"/>
      <c r="AI91" s="131">
        <f>+Tabla1[[#This Row],[VALOR GLOSA DEFINITIVA]]-Tabla1[[#This Row],[VALOR LEVANTADO EN LIQUIDACION]]</f>
        <v>841568</v>
      </c>
    </row>
    <row r="92" spans="2:35" s="35" customFormat="1" ht="137.15" hidden="1" customHeight="1" x14ac:dyDescent="0.35">
      <c r="B92" s="31" t="s">
        <v>28</v>
      </c>
      <c r="C92" s="76">
        <v>1005</v>
      </c>
      <c r="D92" s="31" t="s">
        <v>334</v>
      </c>
      <c r="E92" s="64" t="str">
        <f>+Tabla1[[#This Row],[CODIGO ACTIVIDAD EN PPP Y LINEAMIENTO]]&amp;Tabla1[[#This Row],[ENTORNO/COMPONENTE]]</f>
        <v>1005Vigilancia de la salud ambiental</v>
      </c>
      <c r="F92" s="64" t="str">
        <f>+VLOOKUP(Tabla1[[#This Row],[Columna1]],Hoja3!$D$3:$L$1908,3,FALSE)</f>
        <v>Línea Calidad de Agua y Saneamiento básico</v>
      </c>
      <c r="G92" s="64" t="str">
        <f>+VLOOKUP(Tabla1[[#This Row],[Columna1]],Hoja3!$D$3:$W$1908,4,FALSE)</f>
        <v>Profesionales independientes de salud/objeto social diferente</v>
      </c>
      <c r="H92" s="64" t="str">
        <f>+VLOOKUP(Tabla1[[#This Row],[Columna1]],Hoja3!$D$3:$W$1908,5,FALSE)</f>
        <v>Establecimiento vigilado y controlado</v>
      </c>
      <c r="I92" s="64" t="str">
        <f>+VLOOKUP(Tabla1[[#This Row],[Columna1]],Hoja3!$D$3:$W$1908,6,FALSE)</f>
        <v>Ver SIVIGILA</v>
      </c>
      <c r="J92" s="64" t="str">
        <f>+VLOOKUP(Tabla1[[#This Row],[Columna1]],Hoja3!$D$3:$W$1908,7,FALSE)</f>
        <v>Ver SIVIGILA</v>
      </c>
      <c r="K92" s="31" t="s">
        <v>34</v>
      </c>
      <c r="L92" s="32" t="s">
        <v>478</v>
      </c>
      <c r="M92" s="64" t="str">
        <f>+Tabla1[[#This Row],[Columna1]]&amp;Tabla1[[#This Row],[LOCALIDAD]]&amp;Tabla1[[#This Row],[MES]]</f>
        <v>1005Vigilancia de la salud ambientalUSAQUENC. FEBRERO 2025</v>
      </c>
      <c r="N92" s="31" t="s">
        <v>523</v>
      </c>
      <c r="O92" s="67">
        <f>+VLOOKUP(Tabla1[[#This Row],[concatenar]],Hoja3!$M$3:$W$1908,2,FALSE)</f>
        <v>0</v>
      </c>
      <c r="P92" s="67">
        <f>+VLOOKUP(Tabla1[[#This Row],[concatenar]],Hoja3!$M$3:$W$1908,3,FALSE)</f>
        <v>90168</v>
      </c>
      <c r="Q92" s="116">
        <f>+VLOOKUP(Tabla1[[#This Row],[concatenar]],Hoja3!$M$3:$W$1908,8,FALSE)</f>
        <v>0</v>
      </c>
      <c r="R92" s="109">
        <f>+VLOOKUP(Tabla1[[#This Row],[concatenar]],Hoja3!$M$3:$W$1908,9,FALSE)</f>
        <v>44</v>
      </c>
      <c r="S92" s="114">
        <f>+VLOOKUP(Tabla1[[#This Row],[concatenar]],Hoja3!$M$3:$W$1908,10,FALSE)</f>
        <v>0</v>
      </c>
      <c r="T92" s="67">
        <f>+VLOOKUP(Tabla1[[#This Row],[concatenar]],Hoja3!$M$3:$W$1908,11,FALSE)</f>
        <v>3967392</v>
      </c>
      <c r="U92" s="31" t="s">
        <v>40</v>
      </c>
      <c r="V92" s="33">
        <v>1</v>
      </c>
      <c r="W92" s="31">
        <v>0</v>
      </c>
      <c r="X92" s="31">
        <v>41</v>
      </c>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3696888</v>
      </c>
      <c r="AA92" s="68">
        <f>+ROUND(Tabla1[[#This Row],[VALOR DE LA GLOSA 2024]]+Tabla1[[#This Row],[VALOR DE LA GLOSA 2025]],0)</f>
        <v>3696888</v>
      </c>
      <c r="AB92" s="75" t="s">
        <v>599</v>
      </c>
      <c r="AC92" s="292" t="s">
        <v>1379</v>
      </c>
      <c r="AD92" s="131"/>
      <c r="AE92" s="31"/>
      <c r="AF92" s="131">
        <f>+Tabla1[[#This Row],[VALOR TOTAL DE LA GLOSA]]-Tabla1[[#This Row],[Valor soportado por la Subred]]</f>
        <v>3696888</v>
      </c>
      <c r="AG92" s="31"/>
      <c r="AH92" s="31"/>
      <c r="AI92" s="131">
        <f>+Tabla1[[#This Row],[VALOR GLOSA DEFINITIVA]]-Tabla1[[#This Row],[VALOR LEVANTADO EN LIQUIDACION]]</f>
        <v>3696888</v>
      </c>
    </row>
    <row r="93" spans="2:35" s="35" customFormat="1" ht="137.15" hidden="1" customHeight="1" x14ac:dyDescent="0.35">
      <c r="B93" s="31" t="s">
        <v>28</v>
      </c>
      <c r="C93" s="76">
        <v>2154</v>
      </c>
      <c r="D93" s="31" t="s">
        <v>334</v>
      </c>
      <c r="E93" s="64" t="str">
        <f>+Tabla1[[#This Row],[CODIGO ACTIVIDAD EN PPP Y LINEAMIENTO]]&amp;Tabla1[[#This Row],[ENTORNO/COMPONENTE]]</f>
        <v>2154Vigilancia de la salud ambiental</v>
      </c>
      <c r="F93" s="64" t="str">
        <f>+VLOOKUP(Tabla1[[#This Row],[Columna1]],Hoja3!$D$3:$L$1908,3,FALSE)</f>
        <v>Línea Calidad de Agua y Saneamiento básico</v>
      </c>
      <c r="G93" s="64" t="str">
        <f>+VLOOKUP(Tabla1[[#This Row],[Columna1]],Hoja3!$D$3:$W$1908,4,FALSE)</f>
        <v>Instituciones Prestadoras de Servicios de Salud 4H</v>
      </c>
      <c r="H93" s="64" t="str">
        <f>+VLOOKUP(Tabla1[[#This Row],[Columna1]],Hoja3!$D$3:$W$1908,5,FALSE)</f>
        <v>Establecimiento vigilado y controlado</v>
      </c>
      <c r="I93" s="64" t="str">
        <f>+VLOOKUP(Tabla1[[#This Row],[Columna1]],Hoja3!$D$3:$W$1908,6,FALSE)</f>
        <v>Ver SIVIGILA</v>
      </c>
      <c r="J93" s="64" t="str">
        <f>+VLOOKUP(Tabla1[[#This Row],[Columna1]],Hoja3!$D$3:$W$1908,7,FALSE)</f>
        <v>Ver SIVIGILA</v>
      </c>
      <c r="K93" s="31" t="s">
        <v>34</v>
      </c>
      <c r="L93" s="32" t="s">
        <v>478</v>
      </c>
      <c r="M93" s="64" t="str">
        <f>+Tabla1[[#This Row],[Columna1]]&amp;Tabla1[[#This Row],[LOCALIDAD]]&amp;Tabla1[[#This Row],[MES]]</f>
        <v>2154Vigilancia de la salud ambientalUSAQUENC. FEBRERO 2025</v>
      </c>
      <c r="N93" s="31" t="s">
        <v>523</v>
      </c>
      <c r="O93" s="67">
        <f>+VLOOKUP(Tabla1[[#This Row],[concatenar]],Hoja3!$M$3:$W$1908,2,FALSE)</f>
        <v>0</v>
      </c>
      <c r="P93" s="67">
        <f>+VLOOKUP(Tabla1[[#This Row],[concatenar]],Hoja3!$M$3:$W$1908,3,FALSE)</f>
        <v>120224</v>
      </c>
      <c r="Q93" s="116">
        <f>+VLOOKUP(Tabla1[[#This Row],[concatenar]],Hoja3!$M$3:$W$1908,8,FALSE)</f>
        <v>0</v>
      </c>
      <c r="R93" s="109">
        <f>+VLOOKUP(Tabla1[[#This Row],[concatenar]],Hoja3!$M$3:$W$1908,9,FALSE)</f>
        <v>22</v>
      </c>
      <c r="S93" s="114">
        <f>+VLOOKUP(Tabla1[[#This Row],[concatenar]],Hoja3!$M$3:$W$1908,10,FALSE)</f>
        <v>0</v>
      </c>
      <c r="T93" s="67">
        <f>+VLOOKUP(Tabla1[[#This Row],[concatenar]],Hoja3!$M$3:$W$1908,11,FALSE)</f>
        <v>2644928</v>
      </c>
      <c r="U93" s="31" t="s">
        <v>40</v>
      </c>
      <c r="V93" s="33">
        <v>1</v>
      </c>
      <c r="W93" s="31">
        <v>0</v>
      </c>
      <c r="X93" s="31">
        <v>2.5051700000000001</v>
      </c>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301181.55807999999</v>
      </c>
      <c r="AA93" s="68">
        <f>+ROUND(Tabla1[[#This Row],[VALOR DE LA GLOSA 2024]]+Tabla1[[#This Row],[VALOR DE LA GLOSA 2025]],0)</f>
        <v>301182</v>
      </c>
      <c r="AB93" s="75" t="s">
        <v>600</v>
      </c>
      <c r="AC93" s="292" t="s">
        <v>1379</v>
      </c>
      <c r="AD93" s="131"/>
      <c r="AE93" s="31"/>
      <c r="AF93" s="131">
        <f>+Tabla1[[#This Row],[VALOR TOTAL DE LA GLOSA]]-Tabla1[[#This Row],[Valor soportado por la Subred]]</f>
        <v>301182</v>
      </c>
      <c r="AG93" s="31"/>
      <c r="AH93" s="31"/>
      <c r="AI93" s="131">
        <f>+Tabla1[[#This Row],[VALOR GLOSA DEFINITIVA]]-Tabla1[[#This Row],[VALOR LEVANTADO EN LIQUIDACION]]</f>
        <v>301182</v>
      </c>
    </row>
    <row r="94" spans="2:35" s="35" customFormat="1" ht="137.15" hidden="1" customHeight="1" x14ac:dyDescent="0.35">
      <c r="B94" s="31" t="s">
        <v>28</v>
      </c>
      <c r="C94" s="76">
        <v>63</v>
      </c>
      <c r="D94" s="31" t="s">
        <v>334</v>
      </c>
      <c r="E94" s="64" t="str">
        <f>+Tabla1[[#This Row],[CODIGO ACTIVIDAD EN PPP Y LINEAMIENTO]]&amp;Tabla1[[#This Row],[ENTORNO/COMPONENTE]]</f>
        <v>63Vigilancia de la salud ambiental</v>
      </c>
      <c r="F94" s="64" t="str">
        <f>+VLOOKUP(Tabla1[[#This Row],[Columna1]],Hoja3!$D$3:$L$1908,3,FALSE)</f>
        <v>Línea Calidad de Agua y Saneamiento básico</v>
      </c>
      <c r="G94" s="64" t="str">
        <f>+VLOOKUP(Tabla1[[#This Row],[Columna1]],Hoja3!$D$3:$W$1908,4,FALSE)</f>
        <v>Bien inmueble de uso habitacional</v>
      </c>
      <c r="H94" s="64" t="str">
        <f>+VLOOKUP(Tabla1[[#This Row],[Columna1]],Hoja3!$D$3:$W$1908,5,FALSE)</f>
        <v>Inspección en Viviendas</v>
      </c>
      <c r="I94" s="64" t="str">
        <f>+VLOOKUP(Tabla1[[#This Row],[Columna1]],Hoja3!$D$3:$W$1908,6,FALSE)</f>
        <v>Ver SIVIGILA</v>
      </c>
      <c r="J94" s="64" t="str">
        <f>+VLOOKUP(Tabla1[[#This Row],[Columna1]],Hoja3!$D$3:$W$1908,7,FALSE)</f>
        <v>Ver SIVIGILA</v>
      </c>
      <c r="K94" s="31" t="s">
        <v>477</v>
      </c>
      <c r="L94" s="32" t="s">
        <v>479</v>
      </c>
      <c r="M94" s="64" t="str">
        <f>+Tabla1[[#This Row],[Columna1]]&amp;Tabla1[[#This Row],[LOCALIDAD]]&amp;Tabla1[[#This Row],[MES]]</f>
        <v>63Vigilancia de la salud ambientalBARRIOS UNIDOSD. MARZO 2025</v>
      </c>
      <c r="N94" s="31" t="s">
        <v>523</v>
      </c>
      <c r="O94" s="67">
        <f>+VLOOKUP(Tabla1[[#This Row],[concatenar]],Hoja3!$M$3:$W$1908,2,FALSE)</f>
        <v>0</v>
      </c>
      <c r="P94" s="67">
        <f>+VLOOKUP(Tabla1[[#This Row],[concatenar]],Hoja3!$M$3:$W$1908,3,FALSE)</f>
        <v>58956</v>
      </c>
      <c r="Q94" s="116">
        <f>+VLOOKUP(Tabla1[[#This Row],[concatenar]],Hoja3!$M$3:$W$1908,8,FALSE)</f>
        <v>0</v>
      </c>
      <c r="R94" s="109">
        <f>+VLOOKUP(Tabla1[[#This Row],[concatenar]],Hoja3!$M$3:$W$1908,9,FALSE)</f>
        <v>2</v>
      </c>
      <c r="S94" s="114">
        <f>+VLOOKUP(Tabla1[[#This Row],[concatenar]],Hoja3!$M$3:$W$1908,10,FALSE)</f>
        <v>0</v>
      </c>
      <c r="T94" s="67">
        <f>+VLOOKUP(Tabla1[[#This Row],[concatenar]],Hoja3!$M$3:$W$1908,11,FALSE)</f>
        <v>117912</v>
      </c>
      <c r="U94" s="31" t="s">
        <v>54</v>
      </c>
      <c r="V94" s="33">
        <v>1</v>
      </c>
      <c r="W94" s="31">
        <v>0</v>
      </c>
      <c r="X94" s="31">
        <v>1</v>
      </c>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58956</v>
      </c>
      <c r="AA94" s="68">
        <f>+ROUND(Tabla1[[#This Row],[VALOR DE LA GLOSA 2024]]+Tabla1[[#This Row],[VALOR DE LA GLOSA 2025]],0)</f>
        <v>58956</v>
      </c>
      <c r="AB94" s="75" t="s">
        <v>601</v>
      </c>
      <c r="AC94" s="292" t="s">
        <v>1380</v>
      </c>
      <c r="AD94" s="131"/>
      <c r="AE94" s="31"/>
      <c r="AF94" s="131">
        <f>+Tabla1[[#This Row],[VALOR TOTAL DE LA GLOSA]]-Tabla1[[#This Row],[Valor soportado por la Subred]]</f>
        <v>58956</v>
      </c>
      <c r="AG94" s="31"/>
      <c r="AH94" s="31"/>
      <c r="AI94" s="131">
        <f>+Tabla1[[#This Row],[VALOR GLOSA DEFINITIVA]]-Tabla1[[#This Row],[VALOR LEVANTADO EN LIQUIDACION]]</f>
        <v>58956</v>
      </c>
    </row>
    <row r="95" spans="2:35" s="35" customFormat="1" ht="137.15" hidden="1" customHeight="1" x14ac:dyDescent="0.35">
      <c r="B95" s="31" t="s">
        <v>462</v>
      </c>
      <c r="C95" s="76">
        <v>2027</v>
      </c>
      <c r="D95" s="31" t="s">
        <v>334</v>
      </c>
      <c r="E95" s="64" t="str">
        <f>+Tabla1[[#This Row],[CODIGO ACTIVIDAD EN PPP Y LINEAMIENTO]]&amp;Tabla1[[#This Row],[ENTORNO/COMPONENTE]]</f>
        <v>2027Vigilancia de la salud ambiental</v>
      </c>
      <c r="F95" s="64" t="str">
        <f>+VLOOKUP(Tabla1[[#This Row],[Columna1]],Hoja3!$D$3:$L$1908,3,FALSE)</f>
        <v>Línea Calidad de Agua y Saneamiento básico</v>
      </c>
      <c r="G95" s="64" t="str">
        <f>+VLOOKUP(Tabla1[[#This Row],[Columna1]],Hoja3!$D$3:$W$1908,4,FALSE)</f>
        <v>Establecimientos de educación preescolar, básica y media (Público)</v>
      </c>
      <c r="H95" s="64" t="str">
        <f>+VLOOKUP(Tabla1[[#This Row],[Columna1]],Hoja3!$D$3:$W$1908,5,FALSE)</f>
        <v>Establecimiento vigilado y controlado</v>
      </c>
      <c r="I95" s="64" t="str">
        <f>+VLOOKUP(Tabla1[[#This Row],[Columna1]],Hoja3!$D$3:$W$1908,6,FALSE)</f>
        <v>Ver SIVIGILA</v>
      </c>
      <c r="J95" s="64" t="str">
        <f>+VLOOKUP(Tabla1[[#This Row],[Columna1]],Hoja3!$D$3:$W$1908,7,FALSE)</f>
        <v>Ver SIVIGILA</v>
      </c>
      <c r="K95" s="31" t="s">
        <v>36</v>
      </c>
      <c r="L95" s="32" t="s">
        <v>479</v>
      </c>
      <c r="M95" s="64" t="str">
        <f>+Tabla1[[#This Row],[Columna1]]&amp;Tabla1[[#This Row],[LOCALIDAD]]&amp;Tabla1[[#This Row],[MES]]</f>
        <v>2027Vigilancia de la salud ambientalSUBAD. MARZO 2025</v>
      </c>
      <c r="N95" s="31" t="s">
        <v>520</v>
      </c>
      <c r="O95" s="67">
        <f>+VLOOKUP(Tabla1[[#This Row],[concatenar]],Hoja3!$M$3:$W$1908,2,FALSE)</f>
        <v>0</v>
      </c>
      <c r="P95" s="67">
        <f>+VLOOKUP(Tabla1[[#This Row],[concatenar]],Hoja3!$M$3:$W$1908,3,FALSE)</f>
        <v>240448</v>
      </c>
      <c r="Q95" s="116">
        <f>+VLOOKUP(Tabla1[[#This Row],[concatenar]],Hoja3!$M$3:$W$1908,8,FALSE)</f>
        <v>0</v>
      </c>
      <c r="R95" s="109">
        <f>+VLOOKUP(Tabla1[[#This Row],[concatenar]],Hoja3!$M$3:$W$1908,9,FALSE)</f>
        <v>3</v>
      </c>
      <c r="S95" s="114">
        <f>+VLOOKUP(Tabla1[[#This Row],[concatenar]],Hoja3!$M$3:$W$1908,10,FALSE)</f>
        <v>0</v>
      </c>
      <c r="T95" s="67">
        <f>+VLOOKUP(Tabla1[[#This Row],[concatenar]],Hoja3!$M$3:$W$1908,11,FALSE)</f>
        <v>721344</v>
      </c>
      <c r="U95" s="31" t="s">
        <v>54</v>
      </c>
      <c r="V95" s="33">
        <v>1</v>
      </c>
      <c r="W95" s="31">
        <v>0</v>
      </c>
      <c r="X95" s="31">
        <v>1</v>
      </c>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240448</v>
      </c>
      <c r="AA95" s="68">
        <f>+ROUND(Tabla1[[#This Row],[VALOR DE LA GLOSA 2024]]+Tabla1[[#This Row],[VALOR DE LA GLOSA 2025]],0)</f>
        <v>240448</v>
      </c>
      <c r="AB95" s="75" t="s">
        <v>1347</v>
      </c>
      <c r="AC95" s="292" t="s">
        <v>1395</v>
      </c>
      <c r="AD95" s="131"/>
      <c r="AE95" s="31"/>
      <c r="AF95" s="131">
        <f>+Tabla1[[#This Row],[VALOR TOTAL DE LA GLOSA]]-Tabla1[[#This Row],[Valor soportado por la Subred]]</f>
        <v>240448</v>
      </c>
      <c r="AG95" s="31"/>
      <c r="AH95" s="31"/>
      <c r="AI95" s="131">
        <f>+Tabla1[[#This Row],[VALOR GLOSA DEFINITIVA]]-Tabla1[[#This Row],[VALOR LEVANTADO EN LIQUIDACION]]</f>
        <v>240448</v>
      </c>
    </row>
    <row r="96" spans="2:35" s="35" customFormat="1" ht="137.15" hidden="1" customHeight="1" x14ac:dyDescent="0.35">
      <c r="B96" s="31" t="s">
        <v>28</v>
      </c>
      <c r="C96" s="76">
        <v>87</v>
      </c>
      <c r="D96" s="31" t="s">
        <v>334</v>
      </c>
      <c r="E96" s="64" t="str">
        <f>+Tabla1[[#This Row],[CODIGO ACTIVIDAD EN PPP Y LINEAMIENTO]]&amp;Tabla1[[#This Row],[ENTORNO/COMPONENTE]]</f>
        <v>87Vigilancia de la salud ambiental</v>
      </c>
      <c r="F96" s="64" t="str">
        <f>+VLOOKUP(Tabla1[[#This Row],[Columna1]],Hoja3!$D$3:$L$1908,3,FALSE)</f>
        <v>Línea Alimentos Sanos y Seguros</v>
      </c>
      <c r="G96" s="64" t="str">
        <f>+VLOOKUP(Tabla1[[#This Row],[Columna1]],Hoja3!$D$3:$W$1908,4,FALSE)</f>
        <v>Expendios minoristas</v>
      </c>
      <c r="H96" s="64" t="str">
        <f>+VLOOKUP(Tabla1[[#This Row],[Columna1]],Hoja3!$D$3:$W$1908,5,FALSE)</f>
        <v>Establecimiento vigilado y controlado</v>
      </c>
      <c r="I96" s="64" t="str">
        <f>+VLOOKUP(Tabla1[[#This Row],[Columna1]],Hoja3!$D$3:$W$1908,6,FALSE)</f>
        <v>Ver SIVIGILA</v>
      </c>
      <c r="J96" s="64" t="str">
        <f>+VLOOKUP(Tabla1[[#This Row],[Columna1]],Hoja3!$D$3:$W$1908,7,FALSE)</f>
        <v>Ver SIVIGILA</v>
      </c>
      <c r="K96" s="31" t="s">
        <v>36</v>
      </c>
      <c r="L96" s="32" t="s">
        <v>478</v>
      </c>
      <c r="M96" s="64" t="str">
        <f>+Tabla1[[#This Row],[Columna1]]&amp;Tabla1[[#This Row],[LOCALIDAD]]&amp;Tabla1[[#This Row],[MES]]</f>
        <v>87Vigilancia de la salud ambientalSUBAC. FEBRERO 2025</v>
      </c>
      <c r="N96" s="31" t="s">
        <v>524</v>
      </c>
      <c r="O96" s="67">
        <f>+VLOOKUP(Tabla1[[#This Row],[concatenar]],Hoja3!$M$3:$W$1908,2,FALSE)</f>
        <v>0</v>
      </c>
      <c r="P96" s="67">
        <f>+VLOOKUP(Tabla1[[#This Row],[concatenar]],Hoja3!$M$3:$W$1908,3,FALSE)</f>
        <v>58956</v>
      </c>
      <c r="Q96" s="116">
        <f>+VLOOKUP(Tabla1[[#This Row],[concatenar]],Hoja3!$M$3:$W$1908,8,FALSE)</f>
        <v>0</v>
      </c>
      <c r="R96" s="109">
        <f>+VLOOKUP(Tabla1[[#This Row],[concatenar]],Hoja3!$M$3:$W$1908,9,FALSE)</f>
        <v>68</v>
      </c>
      <c r="S96" s="114">
        <f>+VLOOKUP(Tabla1[[#This Row],[concatenar]],Hoja3!$M$3:$W$1908,10,FALSE)</f>
        <v>0</v>
      </c>
      <c r="T96" s="67">
        <f>+VLOOKUP(Tabla1[[#This Row],[concatenar]],Hoja3!$M$3:$W$1908,11,FALSE)</f>
        <v>4009008</v>
      </c>
      <c r="U96" s="31" t="s">
        <v>54</v>
      </c>
      <c r="V96" s="33">
        <v>1</v>
      </c>
      <c r="W96" s="31">
        <v>0</v>
      </c>
      <c r="X96" s="31">
        <v>3</v>
      </c>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176868</v>
      </c>
      <c r="AA96" s="68">
        <f>+ROUND(Tabla1[[#This Row],[VALOR DE LA GLOSA 2024]]+Tabla1[[#This Row],[VALOR DE LA GLOSA 2025]],0)</f>
        <v>176868</v>
      </c>
      <c r="AB96" s="75" t="s">
        <v>602</v>
      </c>
      <c r="AC96" s="292" t="s">
        <v>1396</v>
      </c>
      <c r="AD96" s="131"/>
      <c r="AE96" s="31"/>
      <c r="AF96" s="131">
        <f>+Tabla1[[#This Row],[VALOR TOTAL DE LA GLOSA]]-Tabla1[[#This Row],[Valor soportado por la Subred]]</f>
        <v>176868</v>
      </c>
      <c r="AG96" s="31"/>
      <c r="AH96" s="31"/>
      <c r="AI96" s="131">
        <f>+Tabla1[[#This Row],[VALOR GLOSA DEFINITIVA]]-Tabla1[[#This Row],[VALOR LEVANTADO EN LIQUIDACION]]</f>
        <v>176868</v>
      </c>
    </row>
    <row r="97" spans="2:35" s="35" customFormat="1" ht="137.15" hidden="1" customHeight="1" x14ac:dyDescent="0.35">
      <c r="B97" s="31" t="s">
        <v>28</v>
      </c>
      <c r="C97" s="76">
        <v>89</v>
      </c>
      <c r="D97" s="31" t="s">
        <v>334</v>
      </c>
      <c r="E97" s="64" t="str">
        <f>+Tabla1[[#This Row],[CODIGO ACTIVIDAD EN PPP Y LINEAMIENTO]]&amp;Tabla1[[#This Row],[ENTORNO/COMPONENTE]]</f>
        <v>89Vigilancia de la salud ambiental</v>
      </c>
      <c r="F97" s="64" t="str">
        <f>+VLOOKUP(Tabla1[[#This Row],[Columna1]],Hoja3!$D$3:$L$1908,3,FALSE)</f>
        <v>Línea Alimentos Sanos y Seguros</v>
      </c>
      <c r="G97" s="64" t="str">
        <f>+VLOOKUP(Tabla1[[#This Row],[Columna1]],Hoja3!$D$3:$W$1908,4,FALSE)</f>
        <v>Expendio o almacenamiento de carne y/o productos cárnicos comestibles</v>
      </c>
      <c r="H97" s="64" t="str">
        <f>+VLOOKUP(Tabla1[[#This Row],[Columna1]],Hoja3!$D$3:$W$1908,5,FALSE)</f>
        <v>Establecimiento vigilado y controlado</v>
      </c>
      <c r="I97" s="64" t="str">
        <f>+VLOOKUP(Tabla1[[#This Row],[Columna1]],Hoja3!$D$3:$W$1908,6,FALSE)</f>
        <v>Ver SIVIGILA</v>
      </c>
      <c r="J97" s="64" t="str">
        <f>+VLOOKUP(Tabla1[[#This Row],[Columna1]],Hoja3!$D$3:$W$1908,7,FALSE)</f>
        <v>Ver SIVIGILA</v>
      </c>
      <c r="K97" s="31" t="s">
        <v>36</v>
      </c>
      <c r="L97" s="32" t="s">
        <v>479</v>
      </c>
      <c r="M97" s="64" t="str">
        <f>+Tabla1[[#This Row],[Columna1]]&amp;Tabla1[[#This Row],[LOCALIDAD]]&amp;Tabla1[[#This Row],[MES]]</f>
        <v>89Vigilancia de la salud ambientalSUBAD. MARZO 2025</v>
      </c>
      <c r="N97" s="31" t="s">
        <v>524</v>
      </c>
      <c r="O97" s="67">
        <f>+VLOOKUP(Tabla1[[#This Row],[concatenar]],Hoja3!$M$3:$W$1908,2,FALSE)</f>
        <v>0</v>
      </c>
      <c r="P97" s="67">
        <f>+VLOOKUP(Tabla1[[#This Row],[concatenar]],Hoja3!$M$3:$W$1908,3,FALSE)</f>
        <v>90168</v>
      </c>
      <c r="Q97" s="116">
        <f>+VLOOKUP(Tabla1[[#This Row],[concatenar]],Hoja3!$M$3:$W$1908,8,FALSE)</f>
        <v>0</v>
      </c>
      <c r="R97" s="109">
        <f>+VLOOKUP(Tabla1[[#This Row],[concatenar]],Hoja3!$M$3:$W$1908,9,FALSE)</f>
        <v>40</v>
      </c>
      <c r="S97" s="114">
        <f>+VLOOKUP(Tabla1[[#This Row],[concatenar]],Hoja3!$M$3:$W$1908,10,FALSE)</f>
        <v>0</v>
      </c>
      <c r="T97" s="67">
        <f>+VLOOKUP(Tabla1[[#This Row],[concatenar]],Hoja3!$M$3:$W$1908,11,FALSE)</f>
        <v>3606720</v>
      </c>
      <c r="U97" s="31" t="s">
        <v>54</v>
      </c>
      <c r="V97" s="33">
        <v>1</v>
      </c>
      <c r="W97" s="31">
        <v>0</v>
      </c>
      <c r="X97" s="31">
        <v>1</v>
      </c>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90168</v>
      </c>
      <c r="AA97" s="68">
        <f>+ROUND(Tabla1[[#This Row],[VALOR DE LA GLOSA 2024]]+Tabla1[[#This Row],[VALOR DE LA GLOSA 2025]],0)</f>
        <v>90168</v>
      </c>
      <c r="AB97" s="75" t="s">
        <v>603</v>
      </c>
      <c r="AC97" s="292" t="s">
        <v>1396</v>
      </c>
      <c r="AD97" s="131"/>
      <c r="AE97" s="31"/>
      <c r="AF97" s="131">
        <f>+Tabla1[[#This Row],[VALOR TOTAL DE LA GLOSA]]-Tabla1[[#This Row],[Valor soportado por la Subred]]</f>
        <v>90168</v>
      </c>
      <c r="AG97" s="31"/>
      <c r="AH97" s="31"/>
      <c r="AI97" s="131">
        <f>+Tabla1[[#This Row],[VALOR GLOSA DEFINITIVA]]-Tabla1[[#This Row],[VALOR LEVANTADO EN LIQUIDACION]]</f>
        <v>90168</v>
      </c>
    </row>
    <row r="98" spans="2:35" s="35" customFormat="1" ht="137.15" hidden="1" customHeight="1" x14ac:dyDescent="0.35">
      <c r="B98" s="31" t="s">
        <v>28</v>
      </c>
      <c r="C98" s="76">
        <v>82</v>
      </c>
      <c r="D98" s="31" t="s">
        <v>334</v>
      </c>
      <c r="E98" s="64" t="str">
        <f>+Tabla1[[#This Row],[CODIGO ACTIVIDAD EN PPP Y LINEAMIENTO]]&amp;Tabla1[[#This Row],[ENTORNO/COMPONENTE]]</f>
        <v>82Vigilancia de la salud ambiental</v>
      </c>
      <c r="F98" s="64" t="str">
        <f>+VLOOKUP(Tabla1[[#This Row],[Columna1]],Hoja3!$D$3:$L$1908,3,FALSE)</f>
        <v>Línea Alimentos Sanos y Seguros</v>
      </c>
      <c r="G98" s="64" t="str">
        <f>+VLOOKUP(Tabla1[[#This Row],[Columna1]],Hoja3!$D$3:$W$1908,4,FALSE)</f>
        <v>Inspección a vehículos transportadores de alimentos</v>
      </c>
      <c r="H98" s="64" t="str">
        <f>+VLOOKUP(Tabla1[[#This Row],[Columna1]],Hoja3!$D$3:$W$1908,5,FALSE)</f>
        <v>Establecimiento vigilado y controlado</v>
      </c>
      <c r="I98" s="64" t="str">
        <f>+VLOOKUP(Tabla1[[#This Row],[Columna1]],Hoja3!$D$3:$W$1908,6,FALSE)</f>
        <v>Ver SIVIGILA</v>
      </c>
      <c r="J98" s="64" t="str">
        <f>+VLOOKUP(Tabla1[[#This Row],[Columna1]],Hoja3!$D$3:$W$1908,7,FALSE)</f>
        <v>Ver SIVIGILA</v>
      </c>
      <c r="K98" s="31" t="s">
        <v>34</v>
      </c>
      <c r="L98" s="32" t="s">
        <v>478</v>
      </c>
      <c r="M98" s="64" t="str">
        <f>+Tabla1[[#This Row],[Columna1]]&amp;Tabla1[[#This Row],[LOCALIDAD]]&amp;Tabla1[[#This Row],[MES]]</f>
        <v>82Vigilancia de la salud ambientalUSAQUENC. FEBRERO 2025</v>
      </c>
      <c r="N98" s="31" t="s">
        <v>525</v>
      </c>
      <c r="O98" s="67">
        <f>+VLOOKUP(Tabla1[[#This Row],[concatenar]],Hoja3!$M$3:$W$1908,2,FALSE)</f>
        <v>0</v>
      </c>
      <c r="P98" s="67">
        <f>+VLOOKUP(Tabla1[[#This Row],[concatenar]],Hoja3!$M$3:$W$1908,3,FALSE)</f>
        <v>29478</v>
      </c>
      <c r="Q98" s="116">
        <f>+VLOOKUP(Tabla1[[#This Row],[concatenar]],Hoja3!$M$3:$W$1908,8,FALSE)</f>
        <v>0</v>
      </c>
      <c r="R98" s="109">
        <f>+VLOOKUP(Tabla1[[#This Row],[concatenar]],Hoja3!$M$3:$W$1908,9,FALSE)</f>
        <v>483</v>
      </c>
      <c r="S98" s="114">
        <f>+VLOOKUP(Tabla1[[#This Row],[concatenar]],Hoja3!$M$3:$W$1908,10,FALSE)</f>
        <v>0</v>
      </c>
      <c r="T98" s="67">
        <f>+VLOOKUP(Tabla1[[#This Row],[concatenar]],Hoja3!$M$3:$W$1908,11,FALSE)</f>
        <v>14237874</v>
      </c>
      <c r="U98" s="31" t="s">
        <v>54</v>
      </c>
      <c r="V98" s="33">
        <v>1</v>
      </c>
      <c r="W98" s="31">
        <v>0</v>
      </c>
      <c r="X98" s="31">
        <v>1</v>
      </c>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29478</v>
      </c>
      <c r="AA98" s="68">
        <f>+ROUND(Tabla1[[#This Row],[VALOR DE LA GLOSA 2024]]+Tabla1[[#This Row],[VALOR DE LA GLOSA 2025]],0)</f>
        <v>29478</v>
      </c>
      <c r="AB98" s="75" t="s">
        <v>604</v>
      </c>
      <c r="AC98" s="292" t="s">
        <v>1397</v>
      </c>
      <c r="AD98" s="131"/>
      <c r="AE98" s="31"/>
      <c r="AF98" s="131">
        <f>+Tabla1[[#This Row],[VALOR TOTAL DE LA GLOSA]]-Tabla1[[#This Row],[Valor soportado por la Subred]]</f>
        <v>29478</v>
      </c>
      <c r="AG98" s="31"/>
      <c r="AH98" s="31"/>
      <c r="AI98" s="131">
        <f>+Tabla1[[#This Row],[VALOR GLOSA DEFINITIVA]]-Tabla1[[#This Row],[VALOR LEVANTADO EN LIQUIDACION]]</f>
        <v>29478</v>
      </c>
    </row>
    <row r="99" spans="2:35" s="35" customFormat="1" ht="137.15" hidden="1" customHeight="1" x14ac:dyDescent="0.35">
      <c r="B99" s="31" t="s">
        <v>28</v>
      </c>
      <c r="C99" s="76">
        <v>97</v>
      </c>
      <c r="D99" s="31" t="s">
        <v>334</v>
      </c>
      <c r="E99" s="64" t="str">
        <f>+Tabla1[[#This Row],[CODIGO ACTIVIDAD EN PPP Y LINEAMIENTO]]&amp;Tabla1[[#This Row],[ENTORNO/COMPONENTE]]</f>
        <v>97Vigilancia de la salud ambiental</v>
      </c>
      <c r="F99" s="64" t="str">
        <f>+VLOOKUP(Tabla1[[#This Row],[Columna1]],Hoja3!$D$3:$L$1908,3,FALSE)</f>
        <v>Línea Alimentos Sanos y Seguros</v>
      </c>
      <c r="G99" s="64" t="str">
        <f>+VLOOKUP(Tabla1[[#This Row],[Columna1]],Hoja3!$D$3:$W$1908,4,FALSE)</f>
        <v>Expendios de bebidas alcohólicas</v>
      </c>
      <c r="H99" s="64" t="str">
        <f>+VLOOKUP(Tabla1[[#This Row],[Columna1]],Hoja3!$D$3:$W$1908,5,FALSE)</f>
        <v>Establecimiento vigilado y controlado</v>
      </c>
      <c r="I99" s="64" t="str">
        <f>+VLOOKUP(Tabla1[[#This Row],[Columna1]],Hoja3!$D$3:$W$1908,6,FALSE)</f>
        <v>Ver SIVIGILA</v>
      </c>
      <c r="J99" s="64" t="str">
        <f>+VLOOKUP(Tabla1[[#This Row],[Columna1]],Hoja3!$D$3:$W$1908,7,FALSE)</f>
        <v>Ver SIVIGILA</v>
      </c>
      <c r="K99" s="31" t="s">
        <v>34</v>
      </c>
      <c r="L99" s="32" t="s">
        <v>478</v>
      </c>
      <c r="M99" s="64" t="str">
        <f>+Tabla1[[#This Row],[Columna1]]&amp;Tabla1[[#This Row],[LOCALIDAD]]&amp;Tabla1[[#This Row],[MES]]</f>
        <v>97Vigilancia de la salud ambientalUSAQUENC. FEBRERO 2025</v>
      </c>
      <c r="N99" s="31" t="s">
        <v>525</v>
      </c>
      <c r="O99" s="67">
        <f>+VLOOKUP(Tabla1[[#This Row],[concatenar]],Hoja3!$M$3:$W$1908,2,FALSE)</f>
        <v>0</v>
      </c>
      <c r="P99" s="67">
        <f>+VLOOKUP(Tabla1[[#This Row],[concatenar]],Hoja3!$M$3:$W$1908,3,FALSE)</f>
        <v>58956</v>
      </c>
      <c r="Q99" s="116">
        <f>+VLOOKUP(Tabla1[[#This Row],[concatenar]],Hoja3!$M$3:$W$1908,8,FALSE)</f>
        <v>0</v>
      </c>
      <c r="R99" s="109">
        <f>+VLOOKUP(Tabla1[[#This Row],[concatenar]],Hoja3!$M$3:$W$1908,9,FALSE)</f>
        <v>20</v>
      </c>
      <c r="S99" s="114">
        <f>+VLOOKUP(Tabla1[[#This Row],[concatenar]],Hoja3!$M$3:$W$1908,10,FALSE)</f>
        <v>0</v>
      </c>
      <c r="T99" s="67">
        <f>+VLOOKUP(Tabla1[[#This Row],[concatenar]],Hoja3!$M$3:$W$1908,11,FALSE)</f>
        <v>1179120</v>
      </c>
      <c r="U99" s="31" t="s">
        <v>54</v>
      </c>
      <c r="V99" s="33">
        <v>1</v>
      </c>
      <c r="W99" s="31">
        <v>0</v>
      </c>
      <c r="X99" s="31">
        <v>1</v>
      </c>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58956</v>
      </c>
      <c r="AA99" s="68">
        <f>+ROUND(Tabla1[[#This Row],[VALOR DE LA GLOSA 2024]]+Tabla1[[#This Row],[VALOR DE LA GLOSA 2025]],0)</f>
        <v>58956</v>
      </c>
      <c r="AB99" s="75" t="s">
        <v>605</v>
      </c>
      <c r="AC99" s="292" t="s">
        <v>1397</v>
      </c>
      <c r="AD99" s="131"/>
      <c r="AE99" s="31"/>
      <c r="AF99" s="131">
        <f>+Tabla1[[#This Row],[VALOR TOTAL DE LA GLOSA]]-Tabla1[[#This Row],[Valor soportado por la Subred]]</f>
        <v>58956</v>
      </c>
      <c r="AG99" s="31"/>
      <c r="AH99" s="31"/>
      <c r="AI99" s="131">
        <f>+Tabla1[[#This Row],[VALOR GLOSA DEFINITIVA]]-Tabla1[[#This Row],[VALOR LEVANTADO EN LIQUIDACION]]</f>
        <v>58956</v>
      </c>
    </row>
    <row r="100" spans="2:35" s="35" customFormat="1" ht="137.15" hidden="1" customHeight="1" x14ac:dyDescent="0.35">
      <c r="B100" s="31" t="s">
        <v>28</v>
      </c>
      <c r="C100" s="76">
        <v>104</v>
      </c>
      <c r="D100" s="31" t="s">
        <v>334</v>
      </c>
      <c r="E100" s="64" t="str">
        <f>+Tabla1[[#This Row],[CODIGO ACTIVIDAD EN PPP Y LINEAMIENTO]]&amp;Tabla1[[#This Row],[ENTORNO/COMPONENTE]]</f>
        <v>104Vigilancia de la salud ambiental</v>
      </c>
      <c r="F100" s="64" t="str">
        <f>+VLOOKUP(Tabla1[[#This Row],[Columna1]],Hoja3!$D$3:$L$1908,3,FALSE)</f>
        <v>Línea Alimentos Sanos y Seguros</v>
      </c>
      <c r="G100" s="64" t="str">
        <f>+VLOOKUP(Tabla1[[#This Row],[Columna1]],Hoja3!$D$3:$W$1908,4,FALSE)</f>
        <v>Restaurantes, cevicherías y comidas rápidas</v>
      </c>
      <c r="H100" s="64" t="str">
        <f>+VLOOKUP(Tabla1[[#This Row],[Columna1]],Hoja3!$D$3:$W$1908,5,FALSE)</f>
        <v>Establecimiento vigilado y controlado</v>
      </c>
      <c r="I100" s="64" t="str">
        <f>+VLOOKUP(Tabla1[[#This Row],[Columna1]],Hoja3!$D$3:$W$1908,6,FALSE)</f>
        <v>Ver SIVIGILA</v>
      </c>
      <c r="J100" s="64" t="str">
        <f>+VLOOKUP(Tabla1[[#This Row],[Columna1]],Hoja3!$D$3:$W$1908,7,FALSE)</f>
        <v>Ver SIVIGILA</v>
      </c>
      <c r="K100" s="31" t="s">
        <v>38</v>
      </c>
      <c r="L100" s="32" t="s">
        <v>478</v>
      </c>
      <c r="M100" s="64" t="str">
        <f>+Tabla1[[#This Row],[Columna1]]&amp;Tabla1[[#This Row],[LOCALIDAD]]&amp;Tabla1[[#This Row],[MES]]</f>
        <v>104Vigilancia de la salud ambientalTEUSAQUILLOC. FEBRERO 2025</v>
      </c>
      <c r="N100" s="31" t="s">
        <v>525</v>
      </c>
      <c r="O100" s="67">
        <f>+VLOOKUP(Tabla1[[#This Row],[concatenar]],Hoja3!$M$3:$W$1908,2,FALSE)</f>
        <v>0</v>
      </c>
      <c r="P100" s="67">
        <f>+VLOOKUP(Tabla1[[#This Row],[concatenar]],Hoja3!$M$3:$W$1908,3,FALSE)</f>
        <v>90168</v>
      </c>
      <c r="Q100" s="116">
        <f>+VLOOKUP(Tabla1[[#This Row],[concatenar]],Hoja3!$M$3:$W$1908,8,FALSE)</f>
        <v>0</v>
      </c>
      <c r="R100" s="109">
        <f>+VLOOKUP(Tabla1[[#This Row],[concatenar]],Hoja3!$M$3:$W$1908,9,FALSE)</f>
        <v>146</v>
      </c>
      <c r="S100" s="114">
        <f>+VLOOKUP(Tabla1[[#This Row],[concatenar]],Hoja3!$M$3:$W$1908,10,FALSE)</f>
        <v>0</v>
      </c>
      <c r="T100" s="67">
        <f>+VLOOKUP(Tabla1[[#This Row],[concatenar]],Hoja3!$M$3:$W$1908,11,FALSE)</f>
        <v>13164528</v>
      </c>
      <c r="U100" s="31" t="s">
        <v>54</v>
      </c>
      <c r="V100" s="33">
        <v>1</v>
      </c>
      <c r="W100" s="31">
        <v>0</v>
      </c>
      <c r="X100" s="31">
        <v>1</v>
      </c>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90168</v>
      </c>
      <c r="AA100" s="68">
        <f>+ROUND(Tabla1[[#This Row],[VALOR DE LA GLOSA 2024]]+Tabla1[[#This Row],[VALOR DE LA GLOSA 2025]],0)</f>
        <v>90168</v>
      </c>
      <c r="AB100" s="75" t="s">
        <v>606</v>
      </c>
      <c r="AC100" s="292" t="s">
        <v>1397</v>
      </c>
      <c r="AD100" s="131"/>
      <c r="AE100" s="31"/>
      <c r="AF100" s="131">
        <f>+Tabla1[[#This Row],[VALOR TOTAL DE LA GLOSA]]-Tabla1[[#This Row],[Valor soportado por la Subred]]</f>
        <v>90168</v>
      </c>
      <c r="AG100" s="31"/>
      <c r="AH100" s="31"/>
      <c r="AI100" s="131">
        <f>+Tabla1[[#This Row],[VALOR GLOSA DEFINITIVA]]-Tabla1[[#This Row],[VALOR LEVANTADO EN LIQUIDACION]]</f>
        <v>90168</v>
      </c>
    </row>
    <row r="101" spans="2:35" s="35" customFormat="1" ht="137.15" hidden="1" customHeight="1" x14ac:dyDescent="0.35">
      <c r="B101" s="31" t="s">
        <v>28</v>
      </c>
      <c r="C101" s="76">
        <v>87</v>
      </c>
      <c r="D101" s="31" t="s">
        <v>334</v>
      </c>
      <c r="E101" s="64" t="str">
        <f>+Tabla1[[#This Row],[CODIGO ACTIVIDAD EN PPP Y LINEAMIENTO]]&amp;Tabla1[[#This Row],[ENTORNO/COMPONENTE]]</f>
        <v>87Vigilancia de la salud ambiental</v>
      </c>
      <c r="F101" s="64" t="str">
        <f>+VLOOKUP(Tabla1[[#This Row],[Columna1]],Hoja3!$D$3:$L$1908,3,FALSE)</f>
        <v>Línea Alimentos Sanos y Seguros</v>
      </c>
      <c r="G101" s="64" t="str">
        <f>+VLOOKUP(Tabla1[[#This Row],[Columna1]],Hoja3!$D$3:$W$1908,4,FALSE)</f>
        <v>Expendios minoristas</v>
      </c>
      <c r="H101" s="64" t="str">
        <f>+VLOOKUP(Tabla1[[#This Row],[Columna1]],Hoja3!$D$3:$W$1908,5,FALSE)</f>
        <v>Establecimiento vigilado y controlado</v>
      </c>
      <c r="I101" s="64" t="str">
        <f>+VLOOKUP(Tabla1[[#This Row],[Columna1]],Hoja3!$D$3:$W$1908,6,FALSE)</f>
        <v>Ver SIVIGILA</v>
      </c>
      <c r="J101" s="64" t="str">
        <f>+VLOOKUP(Tabla1[[#This Row],[Columna1]],Hoja3!$D$3:$W$1908,7,FALSE)</f>
        <v>Ver SIVIGILA</v>
      </c>
      <c r="K101" s="31" t="s">
        <v>34</v>
      </c>
      <c r="L101" s="32" t="s">
        <v>479</v>
      </c>
      <c r="M101" s="64" t="str">
        <f>+Tabla1[[#This Row],[Columna1]]&amp;Tabla1[[#This Row],[LOCALIDAD]]&amp;Tabla1[[#This Row],[MES]]</f>
        <v>87Vigilancia de la salud ambientalUSAQUEND. MARZO 2025</v>
      </c>
      <c r="N101" s="31" t="s">
        <v>525</v>
      </c>
      <c r="O101" s="67">
        <f>+VLOOKUP(Tabla1[[#This Row],[concatenar]],Hoja3!$M$3:$W$1908,2,FALSE)</f>
        <v>0</v>
      </c>
      <c r="P101" s="67">
        <f>+VLOOKUP(Tabla1[[#This Row],[concatenar]],Hoja3!$M$3:$W$1908,3,FALSE)</f>
        <v>58956</v>
      </c>
      <c r="Q101" s="116">
        <f>+VLOOKUP(Tabla1[[#This Row],[concatenar]],Hoja3!$M$3:$W$1908,8,FALSE)</f>
        <v>0</v>
      </c>
      <c r="R101" s="109">
        <f>+VLOOKUP(Tabla1[[#This Row],[concatenar]],Hoja3!$M$3:$W$1908,9,FALSE)</f>
        <v>41</v>
      </c>
      <c r="S101" s="114">
        <f>+VLOOKUP(Tabla1[[#This Row],[concatenar]],Hoja3!$M$3:$W$1908,10,FALSE)</f>
        <v>0</v>
      </c>
      <c r="T101" s="67">
        <f>+VLOOKUP(Tabla1[[#This Row],[concatenar]],Hoja3!$M$3:$W$1908,11,FALSE)</f>
        <v>2417196</v>
      </c>
      <c r="U101" s="31" t="s">
        <v>54</v>
      </c>
      <c r="V101" s="33">
        <v>1</v>
      </c>
      <c r="W101" s="31">
        <v>0</v>
      </c>
      <c r="X101" s="31">
        <v>1</v>
      </c>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58956</v>
      </c>
      <c r="AA101" s="68">
        <f>+ROUND(Tabla1[[#This Row],[VALOR DE LA GLOSA 2024]]+Tabla1[[#This Row],[VALOR DE LA GLOSA 2025]],0)</f>
        <v>58956</v>
      </c>
      <c r="AB101" s="75" t="s">
        <v>607</v>
      </c>
      <c r="AC101" s="292" t="s">
        <v>1398</v>
      </c>
      <c r="AD101" s="131"/>
      <c r="AE101" s="31"/>
      <c r="AF101" s="131">
        <f>+Tabla1[[#This Row],[VALOR TOTAL DE LA GLOSA]]-Tabla1[[#This Row],[Valor soportado por la Subred]]</f>
        <v>58956</v>
      </c>
      <c r="AG101" s="31"/>
      <c r="AH101" s="31"/>
      <c r="AI101" s="131">
        <f>+Tabla1[[#This Row],[VALOR GLOSA DEFINITIVA]]-Tabla1[[#This Row],[VALOR LEVANTADO EN LIQUIDACION]]</f>
        <v>58956</v>
      </c>
    </row>
    <row r="102" spans="2:35" s="35" customFormat="1" ht="137.15" customHeight="1" thickTop="1" x14ac:dyDescent="0.35">
      <c r="B102" s="31" t="s">
        <v>28</v>
      </c>
      <c r="C102" s="76">
        <v>97</v>
      </c>
      <c r="D102" s="31" t="s">
        <v>334</v>
      </c>
      <c r="E102" s="64" t="str">
        <f>+Tabla1[[#This Row],[CODIGO ACTIVIDAD EN PPP Y LINEAMIENTO]]&amp;Tabla1[[#This Row],[ENTORNO/COMPONENTE]]</f>
        <v>97Vigilancia de la salud ambiental</v>
      </c>
      <c r="F102" s="64" t="str">
        <f>+VLOOKUP(Tabla1[[#This Row],[Columna1]],Hoja3!$D$3:$L$1908,3,FALSE)</f>
        <v>Línea Alimentos Sanos y Seguros</v>
      </c>
      <c r="G102" s="64" t="str">
        <f>+VLOOKUP(Tabla1[[#This Row],[Columna1]],Hoja3!$D$3:$W$1908,4,FALSE)</f>
        <v>Expendios de bebidas alcohólicas</v>
      </c>
      <c r="H102" s="64" t="str">
        <f>+VLOOKUP(Tabla1[[#This Row],[Columna1]],Hoja3!$D$3:$W$1908,5,FALSE)</f>
        <v>Establecimiento vigilado y controlado</v>
      </c>
      <c r="I102" s="64" t="str">
        <f>+VLOOKUP(Tabla1[[#This Row],[Columna1]],Hoja3!$D$3:$W$1908,6,FALSE)</f>
        <v>Ver SIVIGILA</v>
      </c>
      <c r="J102" s="64" t="str">
        <f>+VLOOKUP(Tabla1[[#This Row],[Columna1]],Hoja3!$D$3:$W$1908,7,FALSE)</f>
        <v>Ver SIVIGILA</v>
      </c>
      <c r="K102" s="31" t="s">
        <v>35</v>
      </c>
      <c r="L102" s="32" t="s">
        <v>478</v>
      </c>
      <c r="M102" s="64" t="str">
        <f>+Tabla1[[#This Row],[Columna1]]&amp;Tabla1[[#This Row],[LOCALIDAD]]&amp;Tabla1[[#This Row],[MES]]</f>
        <v>97Vigilancia de la salud ambientalENGATIVAC. FEBRERO 2025</v>
      </c>
      <c r="N102" s="31" t="s">
        <v>526</v>
      </c>
      <c r="O102" s="67">
        <f>+VLOOKUP(Tabla1[[#This Row],[concatenar]],Hoja3!$M$3:$W$1908,2,FALSE)</f>
        <v>0</v>
      </c>
      <c r="P102" s="67">
        <f>+VLOOKUP(Tabla1[[#This Row],[concatenar]],Hoja3!$M$3:$W$1908,3,FALSE)</f>
        <v>58956</v>
      </c>
      <c r="Q102" s="116">
        <f>+VLOOKUP(Tabla1[[#This Row],[concatenar]],Hoja3!$M$3:$W$1908,8,FALSE)</f>
        <v>0</v>
      </c>
      <c r="R102" s="109">
        <f>+VLOOKUP(Tabla1[[#This Row],[concatenar]],Hoja3!$M$3:$W$1908,9,FALSE)</f>
        <v>91</v>
      </c>
      <c r="S102" s="114">
        <f>+VLOOKUP(Tabla1[[#This Row],[concatenar]],Hoja3!$M$3:$W$1908,10,FALSE)</f>
        <v>0</v>
      </c>
      <c r="T102" s="67">
        <f>+VLOOKUP(Tabla1[[#This Row],[concatenar]],Hoja3!$M$3:$W$1908,11,FALSE)</f>
        <v>5364996</v>
      </c>
      <c r="U102" s="31" t="s">
        <v>54</v>
      </c>
      <c r="V102" s="33">
        <v>1</v>
      </c>
      <c r="W102" s="31">
        <v>0</v>
      </c>
      <c r="X102" s="31">
        <v>1</v>
      </c>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58956</v>
      </c>
      <c r="AA102" s="68">
        <f>+ROUND(Tabla1[[#This Row],[VALOR DE LA GLOSA 2024]]+Tabla1[[#This Row],[VALOR DE LA GLOSA 2025]],0)</f>
        <v>58956</v>
      </c>
      <c r="AB102" s="75" t="s">
        <v>608</v>
      </c>
      <c r="AC102" s="292" t="s">
        <v>1399</v>
      </c>
      <c r="AD102" s="131">
        <v>0</v>
      </c>
      <c r="AE102" s="31" t="s">
        <v>1482</v>
      </c>
      <c r="AF102" s="131">
        <f>+Tabla1[[#This Row],[VALOR TOTAL DE LA GLOSA]]-Tabla1[[#This Row],[Valor soportado por la Subred]]</f>
        <v>58956</v>
      </c>
      <c r="AG102" s="31"/>
      <c r="AH102" s="31"/>
      <c r="AI102" s="131">
        <f>+Tabla1[[#This Row],[VALOR GLOSA DEFINITIVA]]-Tabla1[[#This Row],[VALOR LEVANTADO EN LIQUIDACION]]</f>
        <v>58956</v>
      </c>
    </row>
    <row r="103" spans="2:35" s="35" customFormat="1" ht="137.15" customHeight="1" x14ac:dyDescent="0.35">
      <c r="B103" s="31" t="s">
        <v>28</v>
      </c>
      <c r="C103" s="76">
        <v>1864</v>
      </c>
      <c r="D103" s="31" t="s">
        <v>334</v>
      </c>
      <c r="E103" s="64" t="str">
        <f>+Tabla1[[#This Row],[CODIGO ACTIVIDAD EN PPP Y LINEAMIENTO]]&amp;Tabla1[[#This Row],[ENTORNO/COMPONENTE]]</f>
        <v>1864Vigilancia de la salud ambiental</v>
      </c>
      <c r="F103" s="64" t="str">
        <f>+VLOOKUP(Tabla1[[#This Row],[Columna1]],Hoja3!$D$3:$L$1908,3,FALSE)</f>
        <v>Línea Alimentos Sanos y Seguros</v>
      </c>
      <c r="G103" s="64" t="str">
        <f>+VLOOKUP(Tabla1[[#This Row],[Columna1]],Hoja3!$D$3:$W$1908,4,FALSE)</f>
        <v>Fortalecimiento de capacidades en buenas Practicas de Manufactura</v>
      </c>
      <c r="H103" s="64" t="str">
        <f>+VLOOKUP(Tabla1[[#This Row],[Columna1]],Hoja3!$D$3:$W$1908,5,FALSE)</f>
        <v>Fortalecimiento de capacidades</v>
      </c>
      <c r="I103" s="64" t="str">
        <f>+VLOOKUP(Tabla1[[#This Row],[Columna1]],Hoja3!$D$3:$W$1908,6,FALSE)</f>
        <v>Ver SIVIGILA</v>
      </c>
      <c r="J103" s="64" t="str">
        <f>+VLOOKUP(Tabla1[[#This Row],[Columna1]],Hoja3!$D$3:$W$1908,7,FALSE)</f>
        <v>Ver SIVIGILA</v>
      </c>
      <c r="K103" s="31" t="s">
        <v>35</v>
      </c>
      <c r="L103" s="32" t="s">
        <v>478</v>
      </c>
      <c r="M103" s="64" t="str">
        <f>+Tabla1[[#This Row],[Columna1]]&amp;Tabla1[[#This Row],[LOCALIDAD]]&amp;Tabla1[[#This Row],[MES]]</f>
        <v>1864Vigilancia de la salud ambientalENGATIVAC. FEBRERO 2025</v>
      </c>
      <c r="N103" s="31" t="s">
        <v>526</v>
      </c>
      <c r="O103" s="67">
        <f>+VLOOKUP(Tabla1[[#This Row],[concatenar]],Hoja3!$M$3:$W$1908,2,FALSE)</f>
        <v>0</v>
      </c>
      <c r="P103" s="67">
        <f>+VLOOKUP(Tabla1[[#This Row],[concatenar]],Hoja3!$M$3:$W$1908,3,FALSE)</f>
        <v>90169</v>
      </c>
      <c r="Q103" s="116">
        <f>+VLOOKUP(Tabla1[[#This Row],[concatenar]],Hoja3!$M$3:$W$1908,8,FALSE)</f>
        <v>0</v>
      </c>
      <c r="R103" s="109">
        <f>+VLOOKUP(Tabla1[[#This Row],[concatenar]],Hoja3!$M$3:$W$1908,9,FALSE)</f>
        <v>3</v>
      </c>
      <c r="S103" s="114">
        <f>+VLOOKUP(Tabla1[[#This Row],[concatenar]],Hoja3!$M$3:$W$1908,10,FALSE)</f>
        <v>0</v>
      </c>
      <c r="T103" s="67">
        <f>+VLOOKUP(Tabla1[[#This Row],[concatenar]],Hoja3!$M$3:$W$1908,11,FALSE)</f>
        <v>270507</v>
      </c>
      <c r="U103" s="31" t="s">
        <v>54</v>
      </c>
      <c r="V103" s="33">
        <v>1</v>
      </c>
      <c r="W103" s="31">
        <v>0</v>
      </c>
      <c r="X103" s="31">
        <v>1</v>
      </c>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90169</v>
      </c>
      <c r="AA103" s="68">
        <f>+ROUND(Tabla1[[#This Row],[VALOR DE LA GLOSA 2024]]+Tabla1[[#This Row],[VALOR DE LA GLOSA 2025]],0)</f>
        <v>90169</v>
      </c>
      <c r="AB103" s="75" t="s">
        <v>609</v>
      </c>
      <c r="AC103" s="292" t="s">
        <v>1400</v>
      </c>
      <c r="AD103" s="131">
        <v>0</v>
      </c>
      <c r="AE103" s="31" t="s">
        <v>1482</v>
      </c>
      <c r="AF103" s="131">
        <f>+Tabla1[[#This Row],[VALOR TOTAL DE LA GLOSA]]-Tabla1[[#This Row],[Valor soportado por la Subred]]</f>
        <v>90169</v>
      </c>
      <c r="AG103" s="31"/>
      <c r="AH103" s="31"/>
      <c r="AI103" s="131">
        <f>+Tabla1[[#This Row],[VALOR GLOSA DEFINITIVA]]-Tabla1[[#This Row],[VALOR LEVANTADO EN LIQUIDACION]]</f>
        <v>90169</v>
      </c>
    </row>
    <row r="104" spans="2:35" s="35" customFormat="1" ht="137.15" customHeight="1" x14ac:dyDescent="0.35">
      <c r="B104" s="31" t="s">
        <v>28</v>
      </c>
      <c r="C104" s="76">
        <v>104</v>
      </c>
      <c r="D104" s="31" t="s">
        <v>334</v>
      </c>
      <c r="E104" s="64" t="str">
        <f>+Tabla1[[#This Row],[CODIGO ACTIVIDAD EN PPP Y LINEAMIENTO]]&amp;Tabla1[[#This Row],[ENTORNO/COMPONENTE]]</f>
        <v>104Vigilancia de la salud ambiental</v>
      </c>
      <c r="F104" s="64" t="str">
        <f>+VLOOKUP(Tabla1[[#This Row],[Columna1]],Hoja3!$D$3:$L$1908,3,FALSE)</f>
        <v>Línea Alimentos Sanos y Seguros</v>
      </c>
      <c r="G104" s="64" t="str">
        <f>+VLOOKUP(Tabla1[[#This Row],[Columna1]],Hoja3!$D$3:$W$1908,4,FALSE)</f>
        <v>Restaurantes, cevicherías y comidas rápidas</v>
      </c>
      <c r="H104" s="64" t="str">
        <f>+VLOOKUP(Tabla1[[#This Row],[Columna1]],Hoja3!$D$3:$W$1908,5,FALSE)</f>
        <v>Establecimiento vigilado y controlado</v>
      </c>
      <c r="I104" s="64" t="str">
        <f>+VLOOKUP(Tabla1[[#This Row],[Columna1]],Hoja3!$D$3:$W$1908,6,FALSE)</f>
        <v>Ver SIVIGILA</v>
      </c>
      <c r="J104" s="64" t="str">
        <f>+VLOOKUP(Tabla1[[#This Row],[Columna1]],Hoja3!$D$3:$W$1908,7,FALSE)</f>
        <v>Ver SIVIGILA</v>
      </c>
      <c r="K104" s="31" t="s">
        <v>35</v>
      </c>
      <c r="L104" s="32" t="s">
        <v>478</v>
      </c>
      <c r="M104" s="64" t="str">
        <f>+Tabla1[[#This Row],[Columna1]]&amp;Tabla1[[#This Row],[LOCALIDAD]]&amp;Tabla1[[#This Row],[MES]]</f>
        <v>104Vigilancia de la salud ambientalENGATIVAC. FEBRERO 2025</v>
      </c>
      <c r="N104" s="31" t="s">
        <v>526</v>
      </c>
      <c r="O104" s="67">
        <f>+VLOOKUP(Tabla1[[#This Row],[concatenar]],Hoja3!$M$3:$W$1908,2,FALSE)</f>
        <v>0</v>
      </c>
      <c r="P104" s="67">
        <f>+VLOOKUP(Tabla1[[#This Row],[concatenar]],Hoja3!$M$3:$W$1908,3,FALSE)</f>
        <v>90168</v>
      </c>
      <c r="Q104" s="116">
        <f>+VLOOKUP(Tabla1[[#This Row],[concatenar]],Hoja3!$M$3:$W$1908,8,FALSE)</f>
        <v>0</v>
      </c>
      <c r="R104" s="109">
        <f>+VLOOKUP(Tabla1[[#This Row],[concatenar]],Hoja3!$M$3:$W$1908,9,FALSE)</f>
        <v>367</v>
      </c>
      <c r="S104" s="114">
        <f>+VLOOKUP(Tabla1[[#This Row],[concatenar]],Hoja3!$M$3:$W$1908,10,FALSE)</f>
        <v>0</v>
      </c>
      <c r="T104" s="67">
        <f>+VLOOKUP(Tabla1[[#This Row],[concatenar]],Hoja3!$M$3:$W$1908,11,FALSE)</f>
        <v>33091656</v>
      </c>
      <c r="U104" s="31" t="s">
        <v>40</v>
      </c>
      <c r="V104" s="33">
        <v>1</v>
      </c>
      <c r="W104" s="31">
        <v>0</v>
      </c>
      <c r="X104" s="31">
        <v>35.423986336615997</v>
      </c>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3194109.9999999912</v>
      </c>
      <c r="AA104" s="68">
        <f>+ROUND(Tabla1[[#This Row],[VALOR DE LA GLOSA 2024]]+Tabla1[[#This Row],[VALOR DE LA GLOSA 2025]],0)</f>
        <v>3194110</v>
      </c>
      <c r="AB104" s="75" t="s">
        <v>610</v>
      </c>
      <c r="AC104" s="292" t="s">
        <v>1401</v>
      </c>
      <c r="AD104" s="131">
        <v>3194110</v>
      </c>
      <c r="AE104" s="31" t="s">
        <v>1483</v>
      </c>
      <c r="AF104" s="131">
        <f>+Tabla1[[#This Row],[VALOR TOTAL DE LA GLOSA]]-Tabla1[[#This Row],[Valor soportado por la Subred]]</f>
        <v>0</v>
      </c>
      <c r="AG104" s="31"/>
      <c r="AH104" s="31"/>
      <c r="AI104" s="131">
        <f>+Tabla1[[#This Row],[VALOR GLOSA DEFINITIVA]]-Tabla1[[#This Row],[VALOR LEVANTADO EN LIQUIDACION]]</f>
        <v>0</v>
      </c>
    </row>
    <row r="105" spans="2:35" ht="137.15" customHeight="1" x14ac:dyDescent="0.35">
      <c r="B105" s="31" t="s">
        <v>28</v>
      </c>
      <c r="C105" s="76">
        <v>90</v>
      </c>
      <c r="D105" s="31" t="s">
        <v>334</v>
      </c>
      <c r="E105" s="286" t="str">
        <f>+Tabla1[[#This Row],[CODIGO ACTIVIDAD EN PPP Y LINEAMIENTO]]&amp;Tabla1[[#This Row],[ENTORNO/COMPONENTE]]</f>
        <v>90Vigilancia de la salud ambiental</v>
      </c>
      <c r="F105" s="286" t="str">
        <f>+VLOOKUP(Tabla1[[#This Row],[Columna1]],Hoja3!$D$3:$L$1908,3,FALSE)</f>
        <v>Línea Alimentos Sanos y Seguros</v>
      </c>
      <c r="G105" s="286" t="str">
        <f>+VLOOKUP(Tabla1[[#This Row],[Columna1]],Hoja3!$D$3:$W$1908,4,FALSE)</f>
        <v>Cafeterías, panaderías, fruterías</v>
      </c>
      <c r="H105" s="286" t="str">
        <f>+VLOOKUP(Tabla1[[#This Row],[Columna1]],Hoja3!$D$3:$W$1908,5,FALSE)</f>
        <v>Establecimiento vigilado y controlado</v>
      </c>
      <c r="I105" s="286" t="str">
        <f>+VLOOKUP(Tabla1[[#This Row],[Columna1]],Hoja3!$D$3:$W$1908,6,FALSE)</f>
        <v>Ver SIVIGILA</v>
      </c>
      <c r="J105" s="286" t="str">
        <f>+VLOOKUP(Tabla1[[#This Row],[Columna1]],Hoja3!$D$3:$W$1908,7,FALSE)</f>
        <v>Ver SIVIGILA</v>
      </c>
      <c r="K105" s="31" t="s">
        <v>35</v>
      </c>
      <c r="L105" s="32" t="s">
        <v>479</v>
      </c>
      <c r="M105" s="286" t="str">
        <f>+Tabla1[[#This Row],[Columna1]]&amp;Tabla1[[#This Row],[LOCALIDAD]]&amp;Tabla1[[#This Row],[MES]]</f>
        <v>90Vigilancia de la salud ambientalENGATIVAD. MARZO 2025</v>
      </c>
      <c r="N105" s="31" t="s">
        <v>526</v>
      </c>
      <c r="O105" s="67">
        <f>+VLOOKUP(Tabla1[[#This Row],[concatenar]],Hoja3!$M$3:$W$1908,2,FALSE)</f>
        <v>0</v>
      </c>
      <c r="P105" s="67">
        <f>+VLOOKUP(Tabla1[[#This Row],[concatenar]],Hoja3!$M$3:$W$1908,3,FALSE)</f>
        <v>58956</v>
      </c>
      <c r="Q105" s="116">
        <f>+VLOOKUP(Tabla1[[#This Row],[concatenar]],Hoja3!$M$3:$W$1908,8,FALSE)</f>
        <v>0</v>
      </c>
      <c r="R105" s="109">
        <f>+VLOOKUP(Tabla1[[#This Row],[concatenar]],Hoja3!$M$3:$W$1908,9,FALSE)</f>
        <v>85</v>
      </c>
      <c r="S105" s="114">
        <f>+VLOOKUP(Tabla1[[#This Row],[concatenar]],Hoja3!$M$3:$W$1908,10,FALSE)</f>
        <v>0</v>
      </c>
      <c r="T105" s="287">
        <f>+VLOOKUP(Tabla1[[#This Row],[concatenar]],Hoja3!$M$3:$W$1908,11,FALSE)</f>
        <v>5011260</v>
      </c>
      <c r="U105" s="31" t="s">
        <v>40</v>
      </c>
      <c r="V105" s="33">
        <v>1</v>
      </c>
      <c r="W105" s="31">
        <v>0</v>
      </c>
      <c r="X105" s="31">
        <v>15.904680572394405</v>
      </c>
      <c r="Y105" s="68">
        <f>+Tabla1[[#This Row],[VALOR UNITARIO SEGUIMIENTO FINANCIERO
2024]]*Tabla1[[#This Row],[MET AFECTADA PORLA GLOSA
RECURSOS 2024]]*Tabla1[[#This Row],[Porcentaje de Glosa]]</f>
        <v>0</v>
      </c>
      <c r="Z105" s="68">
        <f>+Tabla1[[#This Row],[VALOR UNITARIO SEGUIMIENTO FINANCIERO
2025]]*Tabla1[[#This Row],[META AFECTADA PORLA GLOSA
RECURSOS 2025]]*Tabla1[[#This Row],[Porcentaje de Glosa]]</f>
        <v>937676.34782608447</v>
      </c>
      <c r="AA105" s="68">
        <f>+ROUND(Tabla1[[#This Row],[VALOR DE LA GLOSA 2024]]+Tabla1[[#This Row],[VALOR DE LA GLOSA 2025]],0)</f>
        <v>937676</v>
      </c>
      <c r="AB105" s="75" t="s">
        <v>611</v>
      </c>
      <c r="AC105" s="292" t="s">
        <v>1401</v>
      </c>
      <c r="AD105" s="131">
        <v>937676</v>
      </c>
      <c r="AE105" s="129" t="s">
        <v>1483</v>
      </c>
      <c r="AF105" s="131">
        <f>+Tabla1[[#This Row],[VALOR TOTAL DE LA GLOSA]]-Tabla1[[#This Row],[Valor soportado por la Subred]]</f>
        <v>0</v>
      </c>
      <c r="AG105" s="31"/>
      <c r="AH105" s="31"/>
      <c r="AI105" s="131">
        <f>+Tabla1[[#This Row],[VALOR GLOSA DEFINITIVA]]-Tabla1[[#This Row],[VALOR LEVANTADO EN LIQUIDACION]]</f>
        <v>0</v>
      </c>
    </row>
    <row r="106" spans="2:35" ht="137.15" customHeight="1" x14ac:dyDescent="0.35">
      <c r="B106" s="31" t="s">
        <v>28</v>
      </c>
      <c r="C106" s="76">
        <v>89</v>
      </c>
      <c r="D106" s="31" t="s">
        <v>334</v>
      </c>
      <c r="E106" s="286" t="str">
        <f>+Tabla1[[#This Row],[CODIGO ACTIVIDAD EN PPP Y LINEAMIENTO]]&amp;Tabla1[[#This Row],[ENTORNO/COMPONENTE]]</f>
        <v>89Vigilancia de la salud ambiental</v>
      </c>
      <c r="F106" s="286" t="str">
        <f>+VLOOKUP(Tabla1[[#This Row],[Columna1]],Hoja3!$D$3:$L$1908,3,FALSE)</f>
        <v>Línea Alimentos Sanos y Seguros</v>
      </c>
      <c r="G106" s="286" t="str">
        <f>+VLOOKUP(Tabla1[[#This Row],[Columna1]],Hoja3!$D$3:$W$1908,4,FALSE)</f>
        <v>Expendio o almacenamiento de carne y/o productos cárnicos comestibles</v>
      </c>
      <c r="H106" s="286" t="str">
        <f>+VLOOKUP(Tabla1[[#This Row],[Columna1]],Hoja3!$D$3:$W$1908,5,FALSE)</f>
        <v>Establecimiento vigilado y controlado</v>
      </c>
      <c r="I106" s="286" t="str">
        <f>+VLOOKUP(Tabla1[[#This Row],[Columna1]],Hoja3!$D$3:$W$1908,6,FALSE)</f>
        <v>Ver SIVIGILA</v>
      </c>
      <c r="J106" s="286" t="str">
        <f>+VLOOKUP(Tabla1[[#This Row],[Columna1]],Hoja3!$D$3:$W$1908,7,FALSE)</f>
        <v>Ver SIVIGILA</v>
      </c>
      <c r="K106" s="31" t="s">
        <v>35</v>
      </c>
      <c r="L106" s="32" t="s">
        <v>479</v>
      </c>
      <c r="M106" s="286" t="str">
        <f>+Tabla1[[#This Row],[Columna1]]&amp;Tabla1[[#This Row],[LOCALIDAD]]&amp;Tabla1[[#This Row],[MES]]</f>
        <v>89Vigilancia de la salud ambientalENGATIVAD. MARZO 2025</v>
      </c>
      <c r="N106" s="31" t="s">
        <v>526</v>
      </c>
      <c r="O106" s="67">
        <f>+VLOOKUP(Tabla1[[#This Row],[concatenar]],Hoja3!$M$3:$W$1908,2,FALSE)</f>
        <v>0</v>
      </c>
      <c r="P106" s="67">
        <f>+VLOOKUP(Tabla1[[#This Row],[concatenar]],Hoja3!$M$3:$W$1908,3,FALSE)</f>
        <v>90168</v>
      </c>
      <c r="Q106" s="116">
        <f>+VLOOKUP(Tabla1[[#This Row],[concatenar]],Hoja3!$M$3:$W$1908,8,FALSE)</f>
        <v>0</v>
      </c>
      <c r="R106" s="109">
        <f>+VLOOKUP(Tabla1[[#This Row],[concatenar]],Hoja3!$M$3:$W$1908,9,FALSE)</f>
        <v>80</v>
      </c>
      <c r="S106" s="114">
        <f>+VLOOKUP(Tabla1[[#This Row],[concatenar]],Hoja3!$M$3:$W$1908,10,FALSE)</f>
        <v>0</v>
      </c>
      <c r="T106" s="287">
        <f>+VLOOKUP(Tabla1[[#This Row],[concatenar]],Hoja3!$M$3:$W$1908,11,FALSE)</f>
        <v>7213440</v>
      </c>
      <c r="U106" s="31" t="s">
        <v>54</v>
      </c>
      <c r="V106" s="33">
        <v>1</v>
      </c>
      <c r="W106" s="31">
        <v>0</v>
      </c>
      <c r="X106" s="31">
        <v>2</v>
      </c>
      <c r="Y106" s="68">
        <f>+Tabla1[[#This Row],[VALOR UNITARIO SEGUIMIENTO FINANCIERO
2024]]*Tabla1[[#This Row],[MET AFECTADA PORLA GLOSA
RECURSOS 2024]]*Tabla1[[#This Row],[Porcentaje de Glosa]]</f>
        <v>0</v>
      </c>
      <c r="Z106" s="68">
        <f>+Tabla1[[#This Row],[VALOR UNITARIO SEGUIMIENTO FINANCIERO
2025]]*Tabla1[[#This Row],[META AFECTADA PORLA GLOSA
RECURSOS 2025]]*Tabla1[[#This Row],[Porcentaje de Glosa]]</f>
        <v>180336</v>
      </c>
      <c r="AA106" s="68">
        <f>+ROUND(Tabla1[[#This Row],[VALOR DE LA GLOSA 2024]]+Tabla1[[#This Row],[VALOR DE LA GLOSA 2025]],0)</f>
        <v>180336</v>
      </c>
      <c r="AB106" s="75" t="s">
        <v>612</v>
      </c>
      <c r="AC106" s="292" t="s">
        <v>1399</v>
      </c>
      <c r="AD106" s="131">
        <v>0</v>
      </c>
      <c r="AE106" s="31" t="s">
        <v>1482</v>
      </c>
      <c r="AF106" s="131">
        <f>+Tabla1[[#This Row],[VALOR TOTAL DE LA GLOSA]]-Tabla1[[#This Row],[Valor soportado por la Subred]]</f>
        <v>180336</v>
      </c>
      <c r="AG106" s="31"/>
      <c r="AH106" s="31"/>
      <c r="AI106" s="131">
        <f>+Tabla1[[#This Row],[VALOR GLOSA DEFINITIVA]]-Tabla1[[#This Row],[VALOR LEVANTADO EN LIQUIDACION]]</f>
        <v>180336</v>
      </c>
    </row>
    <row r="107" spans="2:35" ht="137.15" customHeight="1" x14ac:dyDescent="0.35">
      <c r="B107" s="31" t="s">
        <v>28</v>
      </c>
      <c r="C107" s="76">
        <v>90</v>
      </c>
      <c r="D107" s="31" t="s">
        <v>334</v>
      </c>
      <c r="E107" s="286" t="str">
        <f>+Tabla1[[#This Row],[CODIGO ACTIVIDAD EN PPP Y LINEAMIENTO]]&amp;Tabla1[[#This Row],[ENTORNO/COMPONENTE]]</f>
        <v>90Vigilancia de la salud ambiental</v>
      </c>
      <c r="F107" s="286" t="str">
        <f>+VLOOKUP(Tabla1[[#This Row],[Columna1]],Hoja3!$D$3:$L$1908,3,FALSE)</f>
        <v>Línea Alimentos Sanos y Seguros</v>
      </c>
      <c r="G107" s="286" t="str">
        <f>+VLOOKUP(Tabla1[[#This Row],[Columna1]],Hoja3!$D$3:$W$1908,4,FALSE)</f>
        <v>Cafeterías, panaderías, fruterías</v>
      </c>
      <c r="H107" s="286" t="str">
        <f>+VLOOKUP(Tabla1[[#This Row],[Columna1]],Hoja3!$D$3:$W$1908,5,FALSE)</f>
        <v>Establecimiento vigilado y controlado</v>
      </c>
      <c r="I107" s="286" t="str">
        <f>+VLOOKUP(Tabla1[[#This Row],[Columna1]],Hoja3!$D$3:$W$1908,6,FALSE)</f>
        <v>Ver SIVIGILA</v>
      </c>
      <c r="J107" s="286" t="str">
        <f>+VLOOKUP(Tabla1[[#This Row],[Columna1]],Hoja3!$D$3:$W$1908,7,FALSE)</f>
        <v>Ver SIVIGILA</v>
      </c>
      <c r="K107" s="31" t="s">
        <v>35</v>
      </c>
      <c r="L107" s="32" t="s">
        <v>479</v>
      </c>
      <c r="M107" s="286" t="str">
        <f>+Tabla1[[#This Row],[Columna1]]&amp;Tabla1[[#This Row],[LOCALIDAD]]&amp;Tabla1[[#This Row],[MES]]</f>
        <v>90Vigilancia de la salud ambientalENGATIVAD. MARZO 2025</v>
      </c>
      <c r="N107" s="31" t="s">
        <v>526</v>
      </c>
      <c r="O107" s="67">
        <f>+VLOOKUP(Tabla1[[#This Row],[concatenar]],Hoja3!$M$3:$W$1908,2,FALSE)</f>
        <v>0</v>
      </c>
      <c r="P107" s="67">
        <f>+VLOOKUP(Tabla1[[#This Row],[concatenar]],Hoja3!$M$3:$W$1908,3,FALSE)</f>
        <v>58956</v>
      </c>
      <c r="Q107" s="116">
        <f>+VLOOKUP(Tabla1[[#This Row],[concatenar]],Hoja3!$M$3:$W$1908,8,FALSE)</f>
        <v>0</v>
      </c>
      <c r="R107" s="109">
        <f>+VLOOKUP(Tabla1[[#This Row],[concatenar]],Hoja3!$M$3:$W$1908,9,FALSE)</f>
        <v>85</v>
      </c>
      <c r="S107" s="114">
        <f>+VLOOKUP(Tabla1[[#This Row],[concatenar]],Hoja3!$M$3:$W$1908,10,FALSE)</f>
        <v>0</v>
      </c>
      <c r="T107" s="287">
        <f>+VLOOKUP(Tabla1[[#This Row],[concatenar]],Hoja3!$M$3:$W$1908,11,FALSE)</f>
        <v>5011260</v>
      </c>
      <c r="U107" s="31" t="s">
        <v>54</v>
      </c>
      <c r="V107" s="33">
        <v>1</v>
      </c>
      <c r="W107" s="31">
        <v>0</v>
      </c>
      <c r="X107" s="31">
        <v>1</v>
      </c>
      <c r="Y107" s="68">
        <f>+Tabla1[[#This Row],[VALOR UNITARIO SEGUIMIENTO FINANCIERO
2024]]*Tabla1[[#This Row],[MET AFECTADA PORLA GLOSA
RECURSOS 2024]]*Tabla1[[#This Row],[Porcentaje de Glosa]]</f>
        <v>0</v>
      </c>
      <c r="Z107" s="68">
        <f>+Tabla1[[#This Row],[VALOR UNITARIO SEGUIMIENTO FINANCIERO
2025]]*Tabla1[[#This Row],[META AFECTADA PORLA GLOSA
RECURSOS 2025]]*Tabla1[[#This Row],[Porcentaje de Glosa]]</f>
        <v>58956</v>
      </c>
      <c r="AA107" s="68">
        <f>+ROUND(Tabla1[[#This Row],[VALOR DE LA GLOSA 2024]]+Tabla1[[#This Row],[VALOR DE LA GLOSA 2025]],0)</f>
        <v>58956</v>
      </c>
      <c r="AB107" s="75" t="s">
        <v>613</v>
      </c>
      <c r="AC107" s="292" t="s">
        <v>1398</v>
      </c>
      <c r="AD107" s="131">
        <v>0</v>
      </c>
      <c r="AE107" s="31" t="s">
        <v>1482</v>
      </c>
      <c r="AF107" s="131">
        <f>+Tabla1[[#This Row],[VALOR TOTAL DE LA GLOSA]]-Tabla1[[#This Row],[Valor soportado por la Subred]]</f>
        <v>58956</v>
      </c>
      <c r="AG107" s="31"/>
      <c r="AH107" s="31"/>
      <c r="AI107" s="131">
        <f>+Tabla1[[#This Row],[VALOR GLOSA DEFINITIVA]]-Tabla1[[#This Row],[VALOR LEVANTADO EN LIQUIDACION]]</f>
        <v>58956</v>
      </c>
    </row>
    <row r="108" spans="2:35" ht="137.15" customHeight="1" x14ac:dyDescent="0.35">
      <c r="B108" s="31" t="s">
        <v>28</v>
      </c>
      <c r="C108" s="76">
        <v>94</v>
      </c>
      <c r="D108" s="31" t="s">
        <v>334</v>
      </c>
      <c r="E108" s="286" t="str">
        <f>+Tabla1[[#This Row],[CODIGO ACTIVIDAD EN PPP Y LINEAMIENTO]]&amp;Tabla1[[#This Row],[ENTORNO/COMPONENTE]]</f>
        <v>94Vigilancia de la salud ambiental</v>
      </c>
      <c r="F108" s="286" t="str">
        <f>+VLOOKUP(Tabla1[[#This Row],[Columna1]],Hoja3!$D$3:$L$1908,3,FALSE)</f>
        <v>Línea Alimentos Sanos y Seguros</v>
      </c>
      <c r="G108" s="286" t="str">
        <f>+VLOOKUP(Tabla1[[#This Row],[Columna1]],Hoja3!$D$3:$W$1908,4,FALSE)</f>
        <v>Depósitos de alimentos y bebidas</v>
      </c>
      <c r="H108" s="286" t="str">
        <f>+VLOOKUP(Tabla1[[#This Row],[Columna1]],Hoja3!$D$3:$W$1908,5,FALSE)</f>
        <v>Establecimiento vigilado y controlado</v>
      </c>
      <c r="I108" s="286" t="str">
        <f>+VLOOKUP(Tabla1[[#This Row],[Columna1]],Hoja3!$D$3:$W$1908,6,FALSE)</f>
        <v>Ver SIVIGILA</v>
      </c>
      <c r="J108" s="286" t="str">
        <f>+VLOOKUP(Tabla1[[#This Row],[Columna1]],Hoja3!$D$3:$W$1908,7,FALSE)</f>
        <v>Ver SIVIGILA</v>
      </c>
      <c r="K108" s="31" t="s">
        <v>35</v>
      </c>
      <c r="L108" s="32" t="s">
        <v>479</v>
      </c>
      <c r="M108" s="286" t="str">
        <f>+Tabla1[[#This Row],[Columna1]]&amp;Tabla1[[#This Row],[LOCALIDAD]]&amp;Tabla1[[#This Row],[MES]]</f>
        <v>94Vigilancia de la salud ambientalENGATIVAD. MARZO 2025</v>
      </c>
      <c r="N108" s="31" t="s">
        <v>526</v>
      </c>
      <c r="O108" s="67">
        <f>+VLOOKUP(Tabla1[[#This Row],[concatenar]],Hoja3!$M$3:$W$1908,2,FALSE)</f>
        <v>0</v>
      </c>
      <c r="P108" s="67">
        <f>+VLOOKUP(Tabla1[[#This Row],[concatenar]],Hoja3!$M$3:$W$1908,3,FALSE)</f>
        <v>149124</v>
      </c>
      <c r="Q108" s="116">
        <f>+VLOOKUP(Tabla1[[#This Row],[concatenar]],Hoja3!$M$3:$W$1908,8,FALSE)</f>
        <v>0</v>
      </c>
      <c r="R108" s="109">
        <f>+VLOOKUP(Tabla1[[#This Row],[concatenar]],Hoja3!$M$3:$W$1908,9,FALSE)</f>
        <v>4</v>
      </c>
      <c r="S108" s="114">
        <f>+VLOOKUP(Tabla1[[#This Row],[concatenar]],Hoja3!$M$3:$W$1908,10,FALSE)</f>
        <v>0</v>
      </c>
      <c r="T108" s="287">
        <f>+VLOOKUP(Tabla1[[#This Row],[concatenar]],Hoja3!$M$3:$W$1908,11,FALSE)</f>
        <v>596496</v>
      </c>
      <c r="U108" s="31" t="s">
        <v>54</v>
      </c>
      <c r="V108" s="33">
        <v>1</v>
      </c>
      <c r="W108" s="31">
        <v>0</v>
      </c>
      <c r="X108" s="31">
        <v>1</v>
      </c>
      <c r="Y108" s="68">
        <f>+Tabla1[[#This Row],[VALOR UNITARIO SEGUIMIENTO FINANCIERO
2024]]*Tabla1[[#This Row],[MET AFECTADA PORLA GLOSA
RECURSOS 2024]]*Tabla1[[#This Row],[Porcentaje de Glosa]]</f>
        <v>0</v>
      </c>
      <c r="Z108" s="68">
        <f>+Tabla1[[#This Row],[VALOR UNITARIO SEGUIMIENTO FINANCIERO
2025]]*Tabla1[[#This Row],[META AFECTADA PORLA GLOSA
RECURSOS 2025]]*Tabla1[[#This Row],[Porcentaje de Glosa]]</f>
        <v>149124</v>
      </c>
      <c r="AA108" s="68">
        <f>+ROUND(Tabla1[[#This Row],[VALOR DE LA GLOSA 2024]]+Tabla1[[#This Row],[VALOR DE LA GLOSA 2025]],0)</f>
        <v>149124</v>
      </c>
      <c r="AB108" s="75" t="s">
        <v>614</v>
      </c>
      <c r="AC108" s="292" t="s">
        <v>1399</v>
      </c>
      <c r="AD108" s="131">
        <v>0</v>
      </c>
      <c r="AE108" s="31" t="s">
        <v>1482</v>
      </c>
      <c r="AF108" s="131">
        <f>+Tabla1[[#This Row],[VALOR TOTAL DE LA GLOSA]]-Tabla1[[#This Row],[Valor soportado por la Subred]]</f>
        <v>149124</v>
      </c>
      <c r="AG108" s="31"/>
      <c r="AH108" s="31"/>
      <c r="AI108" s="131">
        <f>+Tabla1[[#This Row],[VALOR GLOSA DEFINITIVA]]-Tabla1[[#This Row],[VALOR LEVANTADO EN LIQUIDACION]]</f>
        <v>149124</v>
      </c>
    </row>
    <row r="109" spans="2:35" ht="137.15" customHeight="1" x14ac:dyDescent="0.35">
      <c r="B109" s="31" t="s">
        <v>28</v>
      </c>
      <c r="C109" s="76">
        <v>90</v>
      </c>
      <c r="D109" s="31" t="s">
        <v>334</v>
      </c>
      <c r="E109" s="286" t="str">
        <f>+Tabla1[[#This Row],[CODIGO ACTIVIDAD EN PPP Y LINEAMIENTO]]&amp;Tabla1[[#This Row],[ENTORNO/COMPONENTE]]</f>
        <v>90Vigilancia de la salud ambiental</v>
      </c>
      <c r="F109" s="286" t="str">
        <f>+VLOOKUP(Tabla1[[#This Row],[Columna1]],Hoja3!$D$3:$L$1908,3,FALSE)</f>
        <v>Línea Alimentos Sanos y Seguros</v>
      </c>
      <c r="G109" s="286" t="str">
        <f>+VLOOKUP(Tabla1[[#This Row],[Columna1]],Hoja3!$D$3:$W$1908,4,FALSE)</f>
        <v>Cafeterías, panaderías, fruterías</v>
      </c>
      <c r="H109" s="286" t="str">
        <f>+VLOOKUP(Tabla1[[#This Row],[Columna1]],Hoja3!$D$3:$W$1908,5,FALSE)</f>
        <v>Establecimiento vigilado y controlado</v>
      </c>
      <c r="I109" s="286" t="str">
        <f>+VLOOKUP(Tabla1[[#This Row],[Columna1]],Hoja3!$D$3:$W$1908,6,FALSE)</f>
        <v>Ver SIVIGILA</v>
      </c>
      <c r="J109" s="286" t="str">
        <f>+VLOOKUP(Tabla1[[#This Row],[Columna1]],Hoja3!$D$3:$W$1908,7,FALSE)</f>
        <v>Ver SIVIGILA</v>
      </c>
      <c r="K109" s="31" t="s">
        <v>37</v>
      </c>
      <c r="L109" s="32" t="s">
        <v>478</v>
      </c>
      <c r="M109" s="286" t="str">
        <f>+Tabla1[[#This Row],[Columna1]]&amp;Tabla1[[#This Row],[LOCALIDAD]]&amp;Tabla1[[#This Row],[MES]]</f>
        <v>90Vigilancia de la salud ambientalCHAPINEROC. FEBRERO 2025</v>
      </c>
      <c r="N109" s="31" t="s">
        <v>526</v>
      </c>
      <c r="O109" s="67">
        <f>+VLOOKUP(Tabla1[[#This Row],[concatenar]],Hoja3!$M$3:$W$1908,2,FALSE)</f>
        <v>0</v>
      </c>
      <c r="P109" s="67">
        <f>+VLOOKUP(Tabla1[[#This Row],[concatenar]],Hoja3!$M$3:$W$1908,3,FALSE)</f>
        <v>58956</v>
      </c>
      <c r="Q109" s="116">
        <f>+VLOOKUP(Tabla1[[#This Row],[concatenar]],Hoja3!$M$3:$W$1908,8,FALSE)</f>
        <v>0</v>
      </c>
      <c r="R109" s="109">
        <f>+VLOOKUP(Tabla1[[#This Row],[concatenar]],Hoja3!$M$3:$W$1908,9,FALSE)</f>
        <v>68</v>
      </c>
      <c r="S109" s="114">
        <f>+VLOOKUP(Tabla1[[#This Row],[concatenar]],Hoja3!$M$3:$W$1908,10,FALSE)</f>
        <v>0</v>
      </c>
      <c r="T109" s="287">
        <f>+VLOOKUP(Tabla1[[#This Row],[concatenar]],Hoja3!$M$3:$W$1908,11,FALSE)</f>
        <v>4009008</v>
      </c>
      <c r="U109" s="31" t="s">
        <v>54</v>
      </c>
      <c r="V109" s="33">
        <v>1</v>
      </c>
      <c r="W109" s="31">
        <v>0</v>
      </c>
      <c r="X109" s="31">
        <v>1</v>
      </c>
      <c r="Y109" s="68">
        <f>+Tabla1[[#This Row],[VALOR UNITARIO SEGUIMIENTO FINANCIERO
2024]]*Tabla1[[#This Row],[MET AFECTADA PORLA GLOSA
RECURSOS 2024]]*Tabla1[[#This Row],[Porcentaje de Glosa]]</f>
        <v>0</v>
      </c>
      <c r="Z109" s="68">
        <f>+Tabla1[[#This Row],[VALOR UNITARIO SEGUIMIENTO FINANCIERO
2025]]*Tabla1[[#This Row],[META AFECTADA PORLA GLOSA
RECURSOS 2025]]*Tabla1[[#This Row],[Porcentaje de Glosa]]</f>
        <v>58956</v>
      </c>
      <c r="AA109" s="68">
        <f>+ROUND(Tabla1[[#This Row],[VALOR DE LA GLOSA 2024]]+Tabla1[[#This Row],[VALOR DE LA GLOSA 2025]],0)</f>
        <v>58956</v>
      </c>
      <c r="AB109" s="75" t="s">
        <v>615</v>
      </c>
      <c r="AC109" s="292" t="s">
        <v>1396</v>
      </c>
      <c r="AD109" s="131">
        <v>0</v>
      </c>
      <c r="AE109" s="31" t="s">
        <v>1482</v>
      </c>
      <c r="AF109" s="131">
        <f>+Tabla1[[#This Row],[VALOR TOTAL DE LA GLOSA]]-Tabla1[[#This Row],[Valor soportado por la Subred]]</f>
        <v>58956</v>
      </c>
      <c r="AG109" s="31"/>
      <c r="AH109" s="31"/>
      <c r="AI109" s="131">
        <f>+Tabla1[[#This Row],[VALOR GLOSA DEFINITIVA]]-Tabla1[[#This Row],[VALOR LEVANTADO EN LIQUIDACION]]</f>
        <v>58956</v>
      </c>
    </row>
    <row r="110" spans="2:35" ht="137.15" customHeight="1" x14ac:dyDescent="0.35">
      <c r="B110" s="31" t="s">
        <v>28</v>
      </c>
      <c r="C110" s="76">
        <v>97</v>
      </c>
      <c r="D110" s="31" t="s">
        <v>334</v>
      </c>
      <c r="E110" s="286" t="str">
        <f>+Tabla1[[#This Row],[CODIGO ACTIVIDAD EN PPP Y LINEAMIENTO]]&amp;Tabla1[[#This Row],[ENTORNO/COMPONENTE]]</f>
        <v>97Vigilancia de la salud ambiental</v>
      </c>
      <c r="F110" s="286" t="str">
        <f>+VLOOKUP(Tabla1[[#This Row],[Columna1]],Hoja3!$D$3:$L$1908,3,FALSE)</f>
        <v>Línea Alimentos Sanos y Seguros</v>
      </c>
      <c r="G110" s="286" t="str">
        <f>+VLOOKUP(Tabla1[[#This Row],[Columna1]],Hoja3!$D$3:$W$1908,4,FALSE)</f>
        <v>Expendios de bebidas alcohólicas</v>
      </c>
      <c r="H110" s="286" t="str">
        <f>+VLOOKUP(Tabla1[[#This Row],[Columna1]],Hoja3!$D$3:$W$1908,5,FALSE)</f>
        <v>Establecimiento vigilado y controlado</v>
      </c>
      <c r="I110" s="286" t="str">
        <f>+VLOOKUP(Tabla1[[#This Row],[Columna1]],Hoja3!$D$3:$W$1908,6,FALSE)</f>
        <v>Ver SIVIGILA</v>
      </c>
      <c r="J110" s="286" t="str">
        <f>+VLOOKUP(Tabla1[[#This Row],[Columna1]],Hoja3!$D$3:$W$1908,7,FALSE)</f>
        <v>Ver SIVIGILA</v>
      </c>
      <c r="K110" s="31" t="s">
        <v>37</v>
      </c>
      <c r="L110" s="32" t="s">
        <v>478</v>
      </c>
      <c r="M110" s="286" t="str">
        <f>+Tabla1[[#This Row],[Columna1]]&amp;Tabla1[[#This Row],[LOCALIDAD]]&amp;Tabla1[[#This Row],[MES]]</f>
        <v>97Vigilancia de la salud ambientalCHAPINEROC. FEBRERO 2025</v>
      </c>
      <c r="N110" s="31" t="s">
        <v>526</v>
      </c>
      <c r="O110" s="67">
        <f>+VLOOKUP(Tabla1[[#This Row],[concatenar]],Hoja3!$M$3:$W$1908,2,FALSE)</f>
        <v>0</v>
      </c>
      <c r="P110" s="67">
        <f>+VLOOKUP(Tabla1[[#This Row],[concatenar]],Hoja3!$M$3:$W$1908,3,FALSE)</f>
        <v>58956</v>
      </c>
      <c r="Q110" s="116">
        <f>+VLOOKUP(Tabla1[[#This Row],[concatenar]],Hoja3!$M$3:$W$1908,8,FALSE)</f>
        <v>0</v>
      </c>
      <c r="R110" s="109">
        <f>+VLOOKUP(Tabla1[[#This Row],[concatenar]],Hoja3!$M$3:$W$1908,9,FALSE)</f>
        <v>39</v>
      </c>
      <c r="S110" s="114">
        <f>+VLOOKUP(Tabla1[[#This Row],[concatenar]],Hoja3!$M$3:$W$1908,10,FALSE)</f>
        <v>0</v>
      </c>
      <c r="T110" s="287">
        <f>+VLOOKUP(Tabla1[[#This Row],[concatenar]],Hoja3!$M$3:$W$1908,11,FALSE)</f>
        <v>2299284</v>
      </c>
      <c r="U110" s="31" t="s">
        <v>54</v>
      </c>
      <c r="V110" s="33">
        <v>1</v>
      </c>
      <c r="W110" s="31">
        <v>0</v>
      </c>
      <c r="X110" s="31">
        <v>1</v>
      </c>
      <c r="Y110" s="68">
        <f>+Tabla1[[#This Row],[VALOR UNITARIO SEGUIMIENTO FINANCIERO
2024]]*Tabla1[[#This Row],[MET AFECTADA PORLA GLOSA
RECURSOS 2024]]*Tabla1[[#This Row],[Porcentaje de Glosa]]</f>
        <v>0</v>
      </c>
      <c r="Z110" s="68">
        <f>+Tabla1[[#This Row],[VALOR UNITARIO SEGUIMIENTO FINANCIERO
2025]]*Tabla1[[#This Row],[META AFECTADA PORLA GLOSA
RECURSOS 2025]]*Tabla1[[#This Row],[Porcentaje de Glosa]]</f>
        <v>58956</v>
      </c>
      <c r="AA110" s="68">
        <f>+ROUND(Tabla1[[#This Row],[VALOR DE LA GLOSA 2024]]+Tabla1[[#This Row],[VALOR DE LA GLOSA 2025]],0)</f>
        <v>58956</v>
      </c>
      <c r="AB110" s="75" t="s">
        <v>616</v>
      </c>
      <c r="AC110" s="292" t="s">
        <v>1402</v>
      </c>
      <c r="AD110" s="131">
        <v>0</v>
      </c>
      <c r="AE110" s="31" t="s">
        <v>1482</v>
      </c>
      <c r="AF110" s="131">
        <f>+Tabla1[[#This Row],[VALOR TOTAL DE LA GLOSA]]-Tabla1[[#This Row],[Valor soportado por la Subred]]</f>
        <v>58956</v>
      </c>
      <c r="AG110" s="31"/>
      <c r="AH110" s="31"/>
      <c r="AI110" s="131">
        <f>+Tabla1[[#This Row],[VALOR GLOSA DEFINITIVA]]-Tabla1[[#This Row],[VALOR LEVANTADO EN LIQUIDACION]]</f>
        <v>58956</v>
      </c>
    </row>
    <row r="111" spans="2:35" ht="137.15" customHeight="1" x14ac:dyDescent="0.35">
      <c r="B111" s="31" t="s">
        <v>28</v>
      </c>
      <c r="C111" s="76">
        <v>90</v>
      </c>
      <c r="D111" s="31" t="s">
        <v>334</v>
      </c>
      <c r="E111" s="286" t="str">
        <f>+Tabla1[[#This Row],[CODIGO ACTIVIDAD EN PPP Y LINEAMIENTO]]&amp;Tabla1[[#This Row],[ENTORNO/COMPONENTE]]</f>
        <v>90Vigilancia de la salud ambiental</v>
      </c>
      <c r="F111" s="286" t="str">
        <f>+VLOOKUP(Tabla1[[#This Row],[Columna1]],Hoja3!$D$3:$L$1908,3,FALSE)</f>
        <v>Línea Alimentos Sanos y Seguros</v>
      </c>
      <c r="G111" s="286" t="str">
        <f>+VLOOKUP(Tabla1[[#This Row],[Columna1]],Hoja3!$D$3:$W$1908,4,FALSE)</f>
        <v>Cafeterías, panaderías, fruterías</v>
      </c>
      <c r="H111" s="286" t="str">
        <f>+VLOOKUP(Tabla1[[#This Row],[Columna1]],Hoja3!$D$3:$W$1908,5,FALSE)</f>
        <v>Establecimiento vigilado y controlado</v>
      </c>
      <c r="I111" s="286" t="str">
        <f>+VLOOKUP(Tabla1[[#This Row],[Columna1]],Hoja3!$D$3:$W$1908,6,FALSE)</f>
        <v>Ver SIVIGILA</v>
      </c>
      <c r="J111" s="286" t="str">
        <f>+VLOOKUP(Tabla1[[#This Row],[Columna1]],Hoja3!$D$3:$W$1908,7,FALSE)</f>
        <v>Ver SIVIGILA</v>
      </c>
      <c r="K111" s="31" t="s">
        <v>37</v>
      </c>
      <c r="L111" s="32" t="s">
        <v>479</v>
      </c>
      <c r="M111" s="286" t="str">
        <f>+Tabla1[[#This Row],[Columna1]]&amp;Tabla1[[#This Row],[LOCALIDAD]]&amp;Tabla1[[#This Row],[MES]]</f>
        <v>90Vigilancia de la salud ambientalCHAPINEROD. MARZO 2025</v>
      </c>
      <c r="N111" s="31" t="s">
        <v>526</v>
      </c>
      <c r="O111" s="67">
        <f>+VLOOKUP(Tabla1[[#This Row],[concatenar]],Hoja3!$M$3:$W$1908,2,FALSE)</f>
        <v>0</v>
      </c>
      <c r="P111" s="67">
        <f>+VLOOKUP(Tabla1[[#This Row],[concatenar]],Hoja3!$M$3:$W$1908,3,FALSE)</f>
        <v>58956</v>
      </c>
      <c r="Q111" s="116">
        <f>+VLOOKUP(Tabla1[[#This Row],[concatenar]],Hoja3!$M$3:$W$1908,8,FALSE)</f>
        <v>0</v>
      </c>
      <c r="R111" s="109">
        <f>+VLOOKUP(Tabla1[[#This Row],[concatenar]],Hoja3!$M$3:$W$1908,9,FALSE)</f>
        <v>72</v>
      </c>
      <c r="S111" s="114">
        <f>+VLOOKUP(Tabla1[[#This Row],[concatenar]],Hoja3!$M$3:$W$1908,10,FALSE)</f>
        <v>0</v>
      </c>
      <c r="T111" s="287">
        <f>+VLOOKUP(Tabla1[[#This Row],[concatenar]],Hoja3!$M$3:$W$1908,11,FALSE)</f>
        <v>4244832</v>
      </c>
      <c r="U111" s="31" t="s">
        <v>54</v>
      </c>
      <c r="V111" s="33">
        <v>1</v>
      </c>
      <c r="W111" s="31">
        <v>0</v>
      </c>
      <c r="X111" s="31">
        <v>1</v>
      </c>
      <c r="Y111" s="68">
        <f>+Tabla1[[#This Row],[VALOR UNITARIO SEGUIMIENTO FINANCIERO
2024]]*Tabla1[[#This Row],[MET AFECTADA PORLA GLOSA
RECURSOS 2024]]*Tabla1[[#This Row],[Porcentaje de Glosa]]</f>
        <v>0</v>
      </c>
      <c r="Z111" s="68">
        <f>+Tabla1[[#This Row],[VALOR UNITARIO SEGUIMIENTO FINANCIERO
2025]]*Tabla1[[#This Row],[META AFECTADA PORLA GLOSA
RECURSOS 2025]]*Tabla1[[#This Row],[Porcentaje de Glosa]]</f>
        <v>58956</v>
      </c>
      <c r="AA111" s="68">
        <f>+ROUND(Tabla1[[#This Row],[VALOR DE LA GLOSA 2024]]+Tabla1[[#This Row],[VALOR DE LA GLOSA 2025]],0)</f>
        <v>58956</v>
      </c>
      <c r="AB111" s="75" t="s">
        <v>617</v>
      </c>
      <c r="AC111" s="292" t="s">
        <v>1399</v>
      </c>
      <c r="AD111" s="131">
        <v>0</v>
      </c>
      <c r="AE111" s="31" t="s">
        <v>1482</v>
      </c>
      <c r="AF111" s="131">
        <f>+Tabla1[[#This Row],[VALOR TOTAL DE LA GLOSA]]-Tabla1[[#This Row],[Valor soportado por la Subred]]</f>
        <v>58956</v>
      </c>
      <c r="AG111" s="31"/>
      <c r="AH111" s="31"/>
      <c r="AI111" s="131">
        <f>+Tabla1[[#This Row],[VALOR GLOSA DEFINITIVA]]-Tabla1[[#This Row],[VALOR LEVANTADO EN LIQUIDACION]]</f>
        <v>58956</v>
      </c>
    </row>
    <row r="112" spans="2:35" ht="137.15" customHeight="1" x14ac:dyDescent="0.35">
      <c r="B112" s="31" t="s">
        <v>28</v>
      </c>
      <c r="C112" s="76">
        <v>97</v>
      </c>
      <c r="D112" s="31" t="s">
        <v>334</v>
      </c>
      <c r="E112" s="286" t="str">
        <f>+Tabla1[[#This Row],[CODIGO ACTIVIDAD EN PPP Y LINEAMIENTO]]&amp;Tabla1[[#This Row],[ENTORNO/COMPONENTE]]</f>
        <v>97Vigilancia de la salud ambiental</v>
      </c>
      <c r="F112" s="286" t="str">
        <f>+VLOOKUP(Tabla1[[#This Row],[Columna1]],Hoja3!$D$3:$L$1908,3,FALSE)</f>
        <v>Línea Alimentos Sanos y Seguros</v>
      </c>
      <c r="G112" s="286" t="str">
        <f>+VLOOKUP(Tabla1[[#This Row],[Columna1]],Hoja3!$D$3:$W$1908,4,FALSE)</f>
        <v>Expendios de bebidas alcohólicas</v>
      </c>
      <c r="H112" s="286" t="str">
        <f>+VLOOKUP(Tabla1[[#This Row],[Columna1]],Hoja3!$D$3:$W$1908,5,FALSE)</f>
        <v>Establecimiento vigilado y controlado</v>
      </c>
      <c r="I112" s="286" t="str">
        <f>+VLOOKUP(Tabla1[[#This Row],[Columna1]],Hoja3!$D$3:$W$1908,6,FALSE)</f>
        <v>Ver SIVIGILA</v>
      </c>
      <c r="J112" s="286" t="str">
        <f>+VLOOKUP(Tabla1[[#This Row],[Columna1]],Hoja3!$D$3:$W$1908,7,FALSE)</f>
        <v>Ver SIVIGILA</v>
      </c>
      <c r="K112" s="31" t="s">
        <v>37</v>
      </c>
      <c r="L112" s="32" t="s">
        <v>479</v>
      </c>
      <c r="M112" s="286" t="str">
        <f>+Tabla1[[#This Row],[Columna1]]&amp;Tabla1[[#This Row],[LOCALIDAD]]&amp;Tabla1[[#This Row],[MES]]</f>
        <v>97Vigilancia de la salud ambientalCHAPINEROD. MARZO 2025</v>
      </c>
      <c r="N112" s="31" t="s">
        <v>526</v>
      </c>
      <c r="O112" s="67">
        <f>+VLOOKUP(Tabla1[[#This Row],[concatenar]],Hoja3!$M$3:$W$1908,2,FALSE)</f>
        <v>0</v>
      </c>
      <c r="P112" s="67">
        <f>+VLOOKUP(Tabla1[[#This Row],[concatenar]],Hoja3!$M$3:$W$1908,3,FALSE)</f>
        <v>58956</v>
      </c>
      <c r="Q112" s="116">
        <f>+VLOOKUP(Tabla1[[#This Row],[concatenar]],Hoja3!$M$3:$W$1908,8,FALSE)</f>
        <v>0</v>
      </c>
      <c r="R112" s="109">
        <f>+VLOOKUP(Tabla1[[#This Row],[concatenar]],Hoja3!$M$3:$W$1908,9,FALSE)</f>
        <v>36</v>
      </c>
      <c r="S112" s="114">
        <f>+VLOOKUP(Tabla1[[#This Row],[concatenar]],Hoja3!$M$3:$W$1908,10,FALSE)</f>
        <v>0</v>
      </c>
      <c r="T112" s="287">
        <f>+VLOOKUP(Tabla1[[#This Row],[concatenar]],Hoja3!$M$3:$W$1908,11,FALSE)</f>
        <v>2122416</v>
      </c>
      <c r="U112" s="31" t="s">
        <v>54</v>
      </c>
      <c r="V112" s="33">
        <v>1</v>
      </c>
      <c r="W112" s="31">
        <v>0</v>
      </c>
      <c r="X112" s="31">
        <v>1</v>
      </c>
      <c r="Y112" s="68">
        <f>+Tabla1[[#This Row],[VALOR UNITARIO SEGUIMIENTO FINANCIERO
2024]]*Tabla1[[#This Row],[MET AFECTADA PORLA GLOSA
RECURSOS 2024]]*Tabla1[[#This Row],[Porcentaje de Glosa]]</f>
        <v>0</v>
      </c>
      <c r="Z112" s="68">
        <f>+Tabla1[[#This Row],[VALOR UNITARIO SEGUIMIENTO FINANCIERO
2025]]*Tabla1[[#This Row],[META AFECTADA PORLA GLOSA
RECURSOS 2025]]*Tabla1[[#This Row],[Porcentaje de Glosa]]</f>
        <v>58956</v>
      </c>
      <c r="AA112" s="68">
        <f>+ROUND(Tabla1[[#This Row],[VALOR DE LA GLOSA 2024]]+Tabla1[[#This Row],[VALOR DE LA GLOSA 2025]],0)</f>
        <v>58956</v>
      </c>
      <c r="AB112" s="75" t="s">
        <v>618</v>
      </c>
      <c r="AC112" s="292" t="s">
        <v>1399</v>
      </c>
      <c r="AD112" s="131">
        <v>0</v>
      </c>
      <c r="AE112" s="31" t="s">
        <v>1482</v>
      </c>
      <c r="AF112" s="131">
        <f>+Tabla1[[#This Row],[VALOR TOTAL DE LA GLOSA]]-Tabla1[[#This Row],[Valor soportado por la Subred]]</f>
        <v>58956</v>
      </c>
      <c r="AG112" s="31"/>
      <c r="AH112" s="31"/>
      <c r="AI112" s="131">
        <f>+Tabla1[[#This Row],[VALOR GLOSA DEFINITIVA]]-Tabla1[[#This Row],[VALOR LEVANTADO EN LIQUIDACION]]</f>
        <v>58956</v>
      </c>
    </row>
    <row r="113" spans="2:35" ht="137.15" hidden="1" customHeight="1" x14ac:dyDescent="0.35">
      <c r="B113" s="31" t="s">
        <v>28</v>
      </c>
      <c r="C113" s="76">
        <v>104</v>
      </c>
      <c r="D113" s="31" t="s">
        <v>334</v>
      </c>
      <c r="E113" s="286" t="str">
        <f>+Tabla1[[#This Row],[CODIGO ACTIVIDAD EN PPP Y LINEAMIENTO]]&amp;Tabla1[[#This Row],[ENTORNO/COMPONENTE]]</f>
        <v>104Vigilancia de la salud ambiental</v>
      </c>
      <c r="F113" s="286" t="str">
        <f>+VLOOKUP(Tabla1[[#This Row],[Columna1]],Hoja3!$D$3:$L$1908,3,FALSE)</f>
        <v>Línea Alimentos Sanos y Seguros</v>
      </c>
      <c r="G113" s="286" t="str">
        <f>+VLOOKUP(Tabla1[[#This Row],[Columna1]],Hoja3!$D$3:$W$1908,4,FALSE)</f>
        <v>Restaurantes, cevicherías y comidas rápidas</v>
      </c>
      <c r="H113" s="286" t="str">
        <f>+VLOOKUP(Tabla1[[#This Row],[Columna1]],Hoja3!$D$3:$W$1908,5,FALSE)</f>
        <v>Establecimiento vigilado y controlado</v>
      </c>
      <c r="I113" s="286" t="str">
        <f>+VLOOKUP(Tabla1[[#This Row],[Columna1]],Hoja3!$D$3:$W$1908,6,FALSE)</f>
        <v>Ver SIVIGILA</v>
      </c>
      <c r="J113" s="286" t="str">
        <f>+VLOOKUP(Tabla1[[#This Row],[Columna1]],Hoja3!$D$3:$W$1908,7,FALSE)</f>
        <v>Ver SIVIGILA</v>
      </c>
      <c r="K113" s="31" t="s">
        <v>477</v>
      </c>
      <c r="L113" s="32" t="s">
        <v>478</v>
      </c>
      <c r="M113" s="286" t="str">
        <f>+Tabla1[[#This Row],[Columna1]]&amp;Tabla1[[#This Row],[LOCALIDAD]]&amp;Tabla1[[#This Row],[MES]]</f>
        <v>104Vigilancia de la salud ambientalBARRIOS UNIDOSC. FEBRERO 2025</v>
      </c>
      <c r="N113" s="31" t="s">
        <v>527</v>
      </c>
      <c r="O113" s="67">
        <f>+VLOOKUP(Tabla1[[#This Row],[concatenar]],Hoja3!$M$3:$W$1908,2,FALSE)</f>
        <v>0</v>
      </c>
      <c r="P113" s="67">
        <f>+VLOOKUP(Tabla1[[#This Row],[concatenar]],Hoja3!$M$3:$W$1908,3,FALSE)</f>
        <v>90168</v>
      </c>
      <c r="Q113" s="116">
        <f>+VLOOKUP(Tabla1[[#This Row],[concatenar]],Hoja3!$M$3:$W$1908,8,FALSE)</f>
        <v>0</v>
      </c>
      <c r="R113" s="109">
        <f>+VLOOKUP(Tabla1[[#This Row],[concatenar]],Hoja3!$M$3:$W$1908,9,FALSE)</f>
        <v>102</v>
      </c>
      <c r="S113" s="114">
        <f>+VLOOKUP(Tabla1[[#This Row],[concatenar]],Hoja3!$M$3:$W$1908,10,FALSE)</f>
        <v>0</v>
      </c>
      <c r="T113" s="287">
        <f>+VLOOKUP(Tabla1[[#This Row],[concatenar]],Hoja3!$M$3:$W$1908,11,FALSE)</f>
        <v>9197136</v>
      </c>
      <c r="U113" s="31" t="s">
        <v>54</v>
      </c>
      <c r="V113" s="33">
        <v>1</v>
      </c>
      <c r="W113" s="31">
        <v>0</v>
      </c>
      <c r="X113" s="31">
        <v>2</v>
      </c>
      <c r="Y113" s="68">
        <f>+Tabla1[[#This Row],[VALOR UNITARIO SEGUIMIENTO FINANCIERO
2024]]*Tabla1[[#This Row],[MET AFECTADA PORLA GLOSA
RECURSOS 2024]]*Tabla1[[#This Row],[Porcentaje de Glosa]]</f>
        <v>0</v>
      </c>
      <c r="Z113" s="68">
        <f>+Tabla1[[#This Row],[VALOR UNITARIO SEGUIMIENTO FINANCIERO
2025]]*Tabla1[[#This Row],[META AFECTADA PORLA GLOSA
RECURSOS 2025]]*Tabla1[[#This Row],[Porcentaje de Glosa]]</f>
        <v>180336</v>
      </c>
      <c r="AA113" s="68">
        <f>+ROUND(Tabla1[[#This Row],[VALOR DE LA GLOSA 2024]]+Tabla1[[#This Row],[VALOR DE LA GLOSA 2025]],0)</f>
        <v>180336</v>
      </c>
      <c r="AB113" s="75" t="s">
        <v>619</v>
      </c>
      <c r="AC113" s="292" t="s">
        <v>1403</v>
      </c>
      <c r="AD113" s="131"/>
      <c r="AE113" s="129"/>
      <c r="AF113" s="131">
        <f>+Tabla1[[#This Row],[VALOR TOTAL DE LA GLOSA]]-Tabla1[[#This Row],[Valor soportado por la Subred]]</f>
        <v>180336</v>
      </c>
      <c r="AG113" s="31"/>
      <c r="AH113" s="31"/>
      <c r="AI113" s="131">
        <f>+Tabla1[[#This Row],[VALOR GLOSA DEFINITIVA]]-Tabla1[[#This Row],[VALOR LEVANTADO EN LIQUIDACION]]</f>
        <v>180336</v>
      </c>
    </row>
    <row r="114" spans="2:35" ht="137.15" hidden="1" customHeight="1" x14ac:dyDescent="0.35">
      <c r="B114" s="31" t="s">
        <v>28</v>
      </c>
      <c r="C114" s="76">
        <v>90</v>
      </c>
      <c r="D114" s="31" t="s">
        <v>334</v>
      </c>
      <c r="E114" s="286" t="str">
        <f>+Tabla1[[#This Row],[CODIGO ACTIVIDAD EN PPP Y LINEAMIENTO]]&amp;Tabla1[[#This Row],[ENTORNO/COMPONENTE]]</f>
        <v>90Vigilancia de la salud ambiental</v>
      </c>
      <c r="F114" s="286" t="str">
        <f>+VLOOKUP(Tabla1[[#This Row],[Columna1]],Hoja3!$D$3:$L$1908,3,FALSE)</f>
        <v>Línea Alimentos Sanos y Seguros</v>
      </c>
      <c r="G114" s="286" t="str">
        <f>+VLOOKUP(Tabla1[[#This Row],[Columna1]],Hoja3!$D$3:$W$1908,4,FALSE)</f>
        <v>Cafeterías, panaderías, fruterías</v>
      </c>
      <c r="H114" s="286" t="str">
        <f>+VLOOKUP(Tabla1[[#This Row],[Columna1]],Hoja3!$D$3:$W$1908,5,FALSE)</f>
        <v>Establecimiento vigilado y controlado</v>
      </c>
      <c r="I114" s="286" t="str">
        <f>+VLOOKUP(Tabla1[[#This Row],[Columna1]],Hoja3!$D$3:$W$1908,6,FALSE)</f>
        <v>Ver SIVIGILA</v>
      </c>
      <c r="J114" s="286" t="str">
        <f>+VLOOKUP(Tabla1[[#This Row],[Columna1]],Hoja3!$D$3:$W$1908,7,FALSE)</f>
        <v>Ver SIVIGILA</v>
      </c>
      <c r="K114" s="31" t="s">
        <v>477</v>
      </c>
      <c r="L114" s="32" t="s">
        <v>478</v>
      </c>
      <c r="M114" s="286" t="str">
        <f>+Tabla1[[#This Row],[Columna1]]&amp;Tabla1[[#This Row],[LOCALIDAD]]&amp;Tabla1[[#This Row],[MES]]</f>
        <v>90Vigilancia de la salud ambientalBARRIOS UNIDOSC. FEBRERO 2025</v>
      </c>
      <c r="N114" s="31" t="s">
        <v>527</v>
      </c>
      <c r="O114" s="67">
        <f>+VLOOKUP(Tabla1[[#This Row],[concatenar]],Hoja3!$M$3:$W$1908,2,FALSE)</f>
        <v>0</v>
      </c>
      <c r="P114" s="67">
        <f>+VLOOKUP(Tabla1[[#This Row],[concatenar]],Hoja3!$M$3:$W$1908,3,FALSE)</f>
        <v>58956</v>
      </c>
      <c r="Q114" s="116">
        <f>+VLOOKUP(Tabla1[[#This Row],[concatenar]],Hoja3!$M$3:$W$1908,8,FALSE)</f>
        <v>0</v>
      </c>
      <c r="R114" s="109">
        <f>+VLOOKUP(Tabla1[[#This Row],[concatenar]],Hoja3!$M$3:$W$1908,9,FALSE)</f>
        <v>44</v>
      </c>
      <c r="S114" s="114">
        <f>+VLOOKUP(Tabla1[[#This Row],[concatenar]],Hoja3!$M$3:$W$1908,10,FALSE)</f>
        <v>0</v>
      </c>
      <c r="T114" s="287">
        <f>+VLOOKUP(Tabla1[[#This Row],[concatenar]],Hoja3!$M$3:$W$1908,11,FALSE)</f>
        <v>2594064</v>
      </c>
      <c r="U114" s="31" t="s">
        <v>54</v>
      </c>
      <c r="V114" s="33">
        <v>1</v>
      </c>
      <c r="W114" s="31">
        <v>0</v>
      </c>
      <c r="X114" s="31">
        <v>1</v>
      </c>
      <c r="Y114" s="68">
        <f>+Tabla1[[#This Row],[VALOR UNITARIO SEGUIMIENTO FINANCIERO
2024]]*Tabla1[[#This Row],[MET AFECTADA PORLA GLOSA
RECURSOS 2024]]*Tabla1[[#This Row],[Porcentaje de Glosa]]</f>
        <v>0</v>
      </c>
      <c r="Z114" s="68">
        <f>+Tabla1[[#This Row],[VALOR UNITARIO SEGUIMIENTO FINANCIERO
2025]]*Tabla1[[#This Row],[META AFECTADA PORLA GLOSA
RECURSOS 2025]]*Tabla1[[#This Row],[Porcentaje de Glosa]]</f>
        <v>58956</v>
      </c>
      <c r="AA114" s="68">
        <f>+ROUND(Tabla1[[#This Row],[VALOR DE LA GLOSA 2024]]+Tabla1[[#This Row],[VALOR DE LA GLOSA 2025]],0)</f>
        <v>58956</v>
      </c>
      <c r="AB114" s="75" t="s">
        <v>620</v>
      </c>
      <c r="AC114" s="292" t="s">
        <v>1404</v>
      </c>
      <c r="AD114" s="131"/>
      <c r="AE114" s="129"/>
      <c r="AF114" s="131">
        <f>+Tabla1[[#This Row],[VALOR TOTAL DE LA GLOSA]]-Tabla1[[#This Row],[Valor soportado por la Subred]]</f>
        <v>58956</v>
      </c>
      <c r="AG114" s="31"/>
      <c r="AH114" s="31"/>
      <c r="AI114" s="131">
        <f>+Tabla1[[#This Row],[VALOR GLOSA DEFINITIVA]]-Tabla1[[#This Row],[VALOR LEVANTADO EN LIQUIDACION]]</f>
        <v>58956</v>
      </c>
    </row>
    <row r="115" spans="2:35" ht="137.15" hidden="1" customHeight="1" x14ac:dyDescent="0.35">
      <c r="B115" s="31" t="s">
        <v>28</v>
      </c>
      <c r="C115" s="76">
        <v>1113</v>
      </c>
      <c r="D115" s="31" t="s">
        <v>334</v>
      </c>
      <c r="E115" s="286" t="str">
        <f>+Tabla1[[#This Row],[CODIGO ACTIVIDAD EN PPP Y LINEAMIENTO]]&amp;Tabla1[[#This Row],[ENTORNO/COMPONENTE]]</f>
        <v>1113Vigilancia de la salud ambiental</v>
      </c>
      <c r="F115" s="286" t="str">
        <f>+VLOOKUP(Tabla1[[#This Row],[Columna1]],Hoja3!$D$3:$L$1908,3,FALSE)</f>
        <v>Línea Alimentos Sanos y Seguros</v>
      </c>
      <c r="G115" s="286" t="str">
        <f>+VLOOKUP(Tabla1[[#This Row],[Columna1]],Hoja3!$D$3:$W$1908,4,FALSE)</f>
        <v>Evento Enfermedad Transmitida por Alimentos</v>
      </c>
      <c r="H115" s="286" t="str">
        <f>+VLOOKUP(Tabla1[[#This Row],[Columna1]],Hoja3!$D$3:$W$1908,5,FALSE)</f>
        <v>Atención de Eventos de Interés en salud pública</v>
      </c>
      <c r="I115" s="286" t="str">
        <f>+VLOOKUP(Tabla1[[#This Row],[Columna1]],Hoja3!$D$3:$W$1908,6,FALSE)</f>
        <v>Ver SIVIGILA</v>
      </c>
      <c r="J115" s="286" t="str">
        <f>+VLOOKUP(Tabla1[[#This Row],[Columna1]],Hoja3!$D$3:$W$1908,7,FALSE)</f>
        <v>Ver SIVIGILA</v>
      </c>
      <c r="K115" s="31" t="s">
        <v>35</v>
      </c>
      <c r="L115" s="32" t="s">
        <v>478</v>
      </c>
      <c r="M115" s="286" t="str">
        <f>+Tabla1[[#This Row],[Columna1]]&amp;Tabla1[[#This Row],[LOCALIDAD]]&amp;Tabla1[[#This Row],[MES]]</f>
        <v>1113Vigilancia de la salud ambientalENGATIVAC. FEBRERO 2025</v>
      </c>
      <c r="N115" s="31" t="s">
        <v>527</v>
      </c>
      <c r="O115" s="67">
        <f>+VLOOKUP(Tabla1[[#This Row],[concatenar]],Hoja3!$M$3:$W$1908,2,FALSE)</f>
        <v>0</v>
      </c>
      <c r="P115" s="67">
        <f>+VLOOKUP(Tabla1[[#This Row],[concatenar]],Hoja3!$M$3:$W$1908,3,FALSE)</f>
        <v>2103951</v>
      </c>
      <c r="Q115" s="116">
        <f>+VLOOKUP(Tabla1[[#This Row],[concatenar]],Hoja3!$M$3:$W$1908,8,FALSE)</f>
        <v>0</v>
      </c>
      <c r="R115" s="109">
        <f>+VLOOKUP(Tabla1[[#This Row],[concatenar]],Hoja3!$M$3:$W$1908,9,FALSE)</f>
        <v>1</v>
      </c>
      <c r="S115" s="114">
        <f>+VLOOKUP(Tabla1[[#This Row],[concatenar]],Hoja3!$M$3:$W$1908,10,FALSE)</f>
        <v>0</v>
      </c>
      <c r="T115" s="287">
        <f>+VLOOKUP(Tabla1[[#This Row],[concatenar]],Hoja3!$M$3:$W$1908,11,FALSE)</f>
        <v>2103951</v>
      </c>
      <c r="U115" s="31" t="s">
        <v>40</v>
      </c>
      <c r="V115" s="33">
        <v>1</v>
      </c>
      <c r="W115" s="31">
        <v>0</v>
      </c>
      <c r="X115" s="31">
        <v>0.72290657000000003</v>
      </c>
      <c r="Y115" s="68">
        <f>+Tabla1[[#This Row],[VALOR UNITARIO SEGUIMIENTO FINANCIERO
2024]]*Tabla1[[#This Row],[MET AFECTADA PORLA GLOSA
RECURSOS 2024]]*Tabla1[[#This Row],[Porcentaje de Glosa]]</f>
        <v>0</v>
      </c>
      <c r="Z115" s="68">
        <f>+Tabla1[[#This Row],[VALOR UNITARIO SEGUIMIENTO FINANCIERO
2025]]*Tabla1[[#This Row],[META AFECTADA PORLA GLOSA
RECURSOS 2025]]*Tabla1[[#This Row],[Porcentaje de Glosa]]</f>
        <v>1520960.0008580701</v>
      </c>
      <c r="AA115" s="68">
        <f>+ROUND(Tabla1[[#This Row],[VALOR DE LA GLOSA 2024]]+Tabla1[[#This Row],[VALOR DE LA GLOSA 2025]],0)</f>
        <v>1520960</v>
      </c>
      <c r="AB115" s="75" t="s">
        <v>621</v>
      </c>
      <c r="AC115" s="292" t="s">
        <v>1401</v>
      </c>
      <c r="AD115" s="131"/>
      <c r="AE115" s="129"/>
      <c r="AF115" s="131">
        <f>+Tabla1[[#This Row],[VALOR TOTAL DE LA GLOSA]]-Tabla1[[#This Row],[Valor soportado por la Subred]]</f>
        <v>1520960</v>
      </c>
      <c r="AG115" s="31"/>
      <c r="AH115" s="31"/>
      <c r="AI115" s="131">
        <f>+Tabla1[[#This Row],[VALOR GLOSA DEFINITIVA]]-Tabla1[[#This Row],[VALOR LEVANTADO EN LIQUIDACION]]</f>
        <v>1520960</v>
      </c>
    </row>
    <row r="116" spans="2:35" ht="137.15" hidden="1" customHeight="1" x14ac:dyDescent="0.35">
      <c r="B116" s="31" t="s">
        <v>28</v>
      </c>
      <c r="C116" s="76">
        <v>99</v>
      </c>
      <c r="D116" s="31" t="s">
        <v>334</v>
      </c>
      <c r="E116" s="286" t="str">
        <f>+Tabla1[[#This Row],[CODIGO ACTIVIDAD EN PPP Y LINEAMIENTO]]&amp;Tabla1[[#This Row],[ENTORNO/COMPONENTE]]</f>
        <v>99Vigilancia de la salud ambiental</v>
      </c>
      <c r="F116" s="286" t="str">
        <f>+VLOOKUP(Tabla1[[#This Row],[Columna1]],Hoja3!$D$3:$L$1908,3,FALSE)</f>
        <v>Línea Alimentos Sanos y Seguros</v>
      </c>
      <c r="G116" s="286" t="str">
        <f>+VLOOKUP(Tabla1[[#This Row],[Columna1]],Hoja3!$D$3:$W$1908,4,FALSE)</f>
        <v>Supermercados - Hipermercados - Grandes superficies</v>
      </c>
      <c r="H116" s="286" t="str">
        <f>+VLOOKUP(Tabla1[[#This Row],[Columna1]],Hoja3!$D$3:$W$1908,5,FALSE)</f>
        <v>Establecimiento vigilado y controlado</v>
      </c>
      <c r="I116" s="286" t="str">
        <f>+VLOOKUP(Tabla1[[#This Row],[Columna1]],Hoja3!$D$3:$W$1908,6,FALSE)</f>
        <v>Ver SIVIGILA</v>
      </c>
      <c r="J116" s="286" t="str">
        <f>+VLOOKUP(Tabla1[[#This Row],[Columna1]],Hoja3!$D$3:$W$1908,7,FALSE)</f>
        <v>Ver SIVIGILA</v>
      </c>
      <c r="K116" s="31" t="s">
        <v>477</v>
      </c>
      <c r="L116" s="32" t="s">
        <v>479</v>
      </c>
      <c r="M116" s="286" t="str">
        <f>+Tabla1[[#This Row],[Columna1]]&amp;Tabla1[[#This Row],[LOCALIDAD]]&amp;Tabla1[[#This Row],[MES]]</f>
        <v>99Vigilancia de la salud ambientalBARRIOS UNIDOSD. MARZO 2025</v>
      </c>
      <c r="N116" s="31" t="s">
        <v>527</v>
      </c>
      <c r="O116" s="67">
        <f>+VLOOKUP(Tabla1[[#This Row],[concatenar]],Hoja3!$M$3:$W$1908,2,FALSE)</f>
        <v>0</v>
      </c>
      <c r="P116" s="67">
        <f>+VLOOKUP(Tabla1[[#This Row],[concatenar]],Hoja3!$M$3:$W$1908,3,FALSE)</f>
        <v>497080</v>
      </c>
      <c r="Q116" s="116">
        <f>+VLOOKUP(Tabla1[[#This Row],[concatenar]],Hoja3!$M$3:$W$1908,8,FALSE)</f>
        <v>0</v>
      </c>
      <c r="R116" s="109">
        <f>+VLOOKUP(Tabla1[[#This Row],[concatenar]],Hoja3!$M$3:$W$1908,9,FALSE)</f>
        <v>3</v>
      </c>
      <c r="S116" s="114">
        <f>+VLOOKUP(Tabla1[[#This Row],[concatenar]],Hoja3!$M$3:$W$1908,10,FALSE)</f>
        <v>0</v>
      </c>
      <c r="T116" s="287">
        <f>+VLOOKUP(Tabla1[[#This Row],[concatenar]],Hoja3!$M$3:$W$1908,11,FALSE)</f>
        <v>1491240</v>
      </c>
      <c r="U116" s="31" t="s">
        <v>54</v>
      </c>
      <c r="V116" s="33">
        <v>1</v>
      </c>
      <c r="W116" s="31">
        <v>0</v>
      </c>
      <c r="X116" s="31">
        <v>1</v>
      </c>
      <c r="Y116" s="68">
        <f>+Tabla1[[#This Row],[VALOR UNITARIO SEGUIMIENTO FINANCIERO
2024]]*Tabla1[[#This Row],[MET AFECTADA PORLA GLOSA
RECURSOS 2024]]*Tabla1[[#This Row],[Porcentaje de Glosa]]</f>
        <v>0</v>
      </c>
      <c r="Z116" s="68">
        <f>+Tabla1[[#This Row],[VALOR UNITARIO SEGUIMIENTO FINANCIERO
2025]]*Tabla1[[#This Row],[META AFECTADA PORLA GLOSA
RECURSOS 2025]]*Tabla1[[#This Row],[Porcentaje de Glosa]]</f>
        <v>497080</v>
      </c>
      <c r="AA116" s="68">
        <f>+ROUND(Tabla1[[#This Row],[VALOR DE LA GLOSA 2024]]+Tabla1[[#This Row],[VALOR DE LA GLOSA 2025]],0)</f>
        <v>497080</v>
      </c>
      <c r="AB116" s="75" t="s">
        <v>622</v>
      </c>
      <c r="AC116" s="292" t="s">
        <v>1405</v>
      </c>
      <c r="AD116" s="131"/>
      <c r="AE116" s="129"/>
      <c r="AF116" s="131">
        <f>+Tabla1[[#This Row],[VALOR TOTAL DE LA GLOSA]]-Tabla1[[#This Row],[Valor soportado por la Subred]]</f>
        <v>497080</v>
      </c>
      <c r="AG116" s="31"/>
      <c r="AH116" s="31"/>
      <c r="AI116" s="131">
        <f>+Tabla1[[#This Row],[VALOR GLOSA DEFINITIVA]]-Tabla1[[#This Row],[VALOR LEVANTADO EN LIQUIDACION]]</f>
        <v>497080</v>
      </c>
    </row>
    <row r="117" spans="2:35" ht="137.15" hidden="1" customHeight="1" x14ac:dyDescent="0.35">
      <c r="B117" s="31" t="s">
        <v>28</v>
      </c>
      <c r="C117" s="76">
        <v>104</v>
      </c>
      <c r="D117" s="31" t="s">
        <v>334</v>
      </c>
      <c r="E117" s="286" t="str">
        <f>+Tabla1[[#This Row],[CODIGO ACTIVIDAD EN PPP Y LINEAMIENTO]]&amp;Tabla1[[#This Row],[ENTORNO/COMPONENTE]]</f>
        <v>104Vigilancia de la salud ambiental</v>
      </c>
      <c r="F117" s="286" t="str">
        <f>+VLOOKUP(Tabla1[[#This Row],[Columna1]],Hoja3!$D$3:$L$1908,3,FALSE)</f>
        <v>Línea Alimentos Sanos y Seguros</v>
      </c>
      <c r="G117" s="286" t="str">
        <f>+VLOOKUP(Tabla1[[#This Row],[Columna1]],Hoja3!$D$3:$W$1908,4,FALSE)</f>
        <v>Restaurantes, cevicherías y comidas rápidas</v>
      </c>
      <c r="H117" s="286" t="str">
        <f>+VLOOKUP(Tabla1[[#This Row],[Columna1]],Hoja3!$D$3:$W$1908,5,FALSE)</f>
        <v>Establecimiento vigilado y controlado</v>
      </c>
      <c r="I117" s="286" t="str">
        <f>+VLOOKUP(Tabla1[[#This Row],[Columna1]],Hoja3!$D$3:$W$1908,6,FALSE)</f>
        <v>Ver SIVIGILA</v>
      </c>
      <c r="J117" s="286" t="str">
        <f>+VLOOKUP(Tabla1[[#This Row],[Columna1]],Hoja3!$D$3:$W$1908,7,FALSE)</f>
        <v>Ver SIVIGILA</v>
      </c>
      <c r="K117" s="31" t="s">
        <v>477</v>
      </c>
      <c r="L117" s="32" t="s">
        <v>479</v>
      </c>
      <c r="M117" s="286" t="str">
        <f>+Tabla1[[#This Row],[Columna1]]&amp;Tabla1[[#This Row],[LOCALIDAD]]&amp;Tabla1[[#This Row],[MES]]</f>
        <v>104Vigilancia de la salud ambientalBARRIOS UNIDOSD. MARZO 2025</v>
      </c>
      <c r="N117" s="31" t="s">
        <v>527</v>
      </c>
      <c r="O117" s="67">
        <f>+VLOOKUP(Tabla1[[#This Row],[concatenar]],Hoja3!$M$3:$W$1908,2,FALSE)</f>
        <v>0</v>
      </c>
      <c r="P117" s="67">
        <f>+VLOOKUP(Tabla1[[#This Row],[concatenar]],Hoja3!$M$3:$W$1908,3,FALSE)</f>
        <v>90168</v>
      </c>
      <c r="Q117" s="116">
        <f>+VLOOKUP(Tabla1[[#This Row],[concatenar]],Hoja3!$M$3:$W$1908,8,FALSE)</f>
        <v>0</v>
      </c>
      <c r="R117" s="109">
        <f>+VLOOKUP(Tabla1[[#This Row],[concatenar]],Hoja3!$M$3:$W$1908,9,FALSE)</f>
        <v>93</v>
      </c>
      <c r="S117" s="114">
        <f>+VLOOKUP(Tabla1[[#This Row],[concatenar]],Hoja3!$M$3:$W$1908,10,FALSE)</f>
        <v>0</v>
      </c>
      <c r="T117" s="287">
        <f>+VLOOKUP(Tabla1[[#This Row],[concatenar]],Hoja3!$M$3:$W$1908,11,FALSE)</f>
        <v>8385624</v>
      </c>
      <c r="U117" s="31" t="s">
        <v>54</v>
      </c>
      <c r="V117" s="33">
        <v>1</v>
      </c>
      <c r="W117" s="31">
        <v>0</v>
      </c>
      <c r="X117" s="31">
        <v>1</v>
      </c>
      <c r="Y117" s="68">
        <f>+Tabla1[[#This Row],[VALOR UNITARIO SEGUIMIENTO FINANCIERO
2024]]*Tabla1[[#This Row],[MET AFECTADA PORLA GLOSA
RECURSOS 2024]]*Tabla1[[#This Row],[Porcentaje de Glosa]]</f>
        <v>0</v>
      </c>
      <c r="Z117" s="68">
        <f>+Tabla1[[#This Row],[VALOR UNITARIO SEGUIMIENTO FINANCIERO
2025]]*Tabla1[[#This Row],[META AFECTADA PORLA GLOSA
RECURSOS 2025]]*Tabla1[[#This Row],[Porcentaje de Glosa]]</f>
        <v>90168</v>
      </c>
      <c r="AA117" s="68">
        <f>+ROUND(Tabla1[[#This Row],[VALOR DE LA GLOSA 2024]]+Tabla1[[#This Row],[VALOR DE LA GLOSA 2025]],0)</f>
        <v>90168</v>
      </c>
      <c r="AB117" s="75" t="s">
        <v>623</v>
      </c>
      <c r="AC117" s="292" t="s">
        <v>1399</v>
      </c>
      <c r="AD117" s="131"/>
      <c r="AE117" s="129"/>
      <c r="AF117" s="131">
        <f>+Tabla1[[#This Row],[VALOR TOTAL DE LA GLOSA]]-Tabla1[[#This Row],[Valor soportado por la Subred]]</f>
        <v>90168</v>
      </c>
      <c r="AG117" s="31"/>
      <c r="AH117" s="31"/>
      <c r="AI117" s="131">
        <f>+Tabla1[[#This Row],[VALOR GLOSA DEFINITIVA]]-Tabla1[[#This Row],[VALOR LEVANTADO EN LIQUIDACION]]</f>
        <v>90168</v>
      </c>
    </row>
    <row r="118" spans="2:35" ht="137.15" hidden="1" customHeight="1" x14ac:dyDescent="0.35">
      <c r="B118" s="31" t="s">
        <v>28</v>
      </c>
      <c r="C118" s="76">
        <v>1108</v>
      </c>
      <c r="D118" s="31" t="s">
        <v>334</v>
      </c>
      <c r="E118" s="286" t="str">
        <f>+Tabla1[[#This Row],[CODIGO ACTIVIDAD EN PPP Y LINEAMIENTO]]&amp;Tabla1[[#This Row],[ENTORNO/COMPONENTE]]</f>
        <v>1108Vigilancia de la salud ambiental</v>
      </c>
      <c r="F118" s="286" t="str">
        <f>+VLOOKUP(Tabla1[[#This Row],[Columna1]],Hoja3!$D$3:$L$1908,3,FALSE)</f>
        <v>Línea eventos transmisibles de origen zoonótico</v>
      </c>
      <c r="G118" s="286" t="str">
        <f>+VLOOKUP(Tabla1[[#This Row],[Columna1]],Hoja3!$D$3:$W$1908,4,FALSE)</f>
        <v>Vacunación antirrábica canina y felina</v>
      </c>
      <c r="H118" s="286" t="str">
        <f>+VLOOKUP(Tabla1[[#This Row],[Columna1]],Hoja3!$D$3:$W$1908,5,FALSE)</f>
        <v>Prevención y Control de enfermedades zoonóticas</v>
      </c>
      <c r="I118" s="286" t="str">
        <f>+VLOOKUP(Tabla1[[#This Row],[Columna1]],Hoja3!$D$3:$W$1908,6,FALSE)</f>
        <v>Ver SIVIGILA</v>
      </c>
      <c r="J118" s="286" t="str">
        <f>+VLOOKUP(Tabla1[[#This Row],[Columna1]],Hoja3!$D$3:$W$1908,7,FALSE)</f>
        <v>Ver SIVIGILA</v>
      </c>
      <c r="K118" s="31" t="s">
        <v>36</v>
      </c>
      <c r="L118" s="32" t="s">
        <v>478</v>
      </c>
      <c r="M118" s="286" t="str">
        <f>+Tabla1[[#This Row],[Columna1]]&amp;Tabla1[[#This Row],[LOCALIDAD]]&amp;Tabla1[[#This Row],[MES]]</f>
        <v>1108Vigilancia de la salud ambientalSUBAC. FEBRERO 2025</v>
      </c>
      <c r="N118" s="31" t="s">
        <v>528</v>
      </c>
      <c r="O118" s="67">
        <f>+VLOOKUP(Tabla1[[#This Row],[concatenar]],Hoja3!$M$3:$W$1908,2,FALSE)</f>
        <v>0</v>
      </c>
      <c r="P118" s="67">
        <f>+VLOOKUP(Tabla1[[#This Row],[concatenar]],Hoja3!$M$3:$W$1908,3,FALSE)</f>
        <v>3931</v>
      </c>
      <c r="Q118" s="116">
        <f>+VLOOKUP(Tabla1[[#This Row],[concatenar]],Hoja3!$M$3:$W$1908,8,FALSE)</f>
        <v>0</v>
      </c>
      <c r="R118" s="109">
        <f>+VLOOKUP(Tabla1[[#This Row],[concatenar]],Hoja3!$M$3:$W$1908,9,FALSE)</f>
        <v>7387</v>
      </c>
      <c r="S118" s="114">
        <f>+VLOOKUP(Tabla1[[#This Row],[concatenar]],Hoja3!$M$3:$W$1908,10,FALSE)</f>
        <v>0</v>
      </c>
      <c r="T118" s="287">
        <f>+VLOOKUP(Tabla1[[#This Row],[concatenar]],Hoja3!$M$3:$W$1908,11,FALSE)</f>
        <v>29038297</v>
      </c>
      <c r="U118" s="31" t="s">
        <v>61</v>
      </c>
      <c r="V118" s="33">
        <v>0.1</v>
      </c>
      <c r="W118" s="31">
        <v>0</v>
      </c>
      <c r="X118" s="31">
        <v>7387</v>
      </c>
      <c r="Y118" s="68">
        <f>+Tabla1[[#This Row],[VALOR UNITARIO SEGUIMIENTO FINANCIERO
2024]]*Tabla1[[#This Row],[MET AFECTADA PORLA GLOSA
RECURSOS 2024]]*Tabla1[[#This Row],[Porcentaje de Glosa]]</f>
        <v>0</v>
      </c>
      <c r="Z118" s="68">
        <f>+Tabla1[[#This Row],[VALOR UNITARIO SEGUIMIENTO FINANCIERO
2025]]*Tabla1[[#This Row],[META AFECTADA PORLA GLOSA
RECURSOS 2025]]*Tabla1[[#This Row],[Porcentaje de Glosa]]</f>
        <v>2903829.7</v>
      </c>
      <c r="AA118" s="68">
        <f>+ROUND(Tabla1[[#This Row],[VALOR DE LA GLOSA 2024]]+Tabla1[[#This Row],[VALOR DE LA GLOSA 2025]],0)</f>
        <v>2903830</v>
      </c>
      <c r="AB118" s="75" t="s">
        <v>624</v>
      </c>
      <c r="AC118" s="292" t="s">
        <v>1406</v>
      </c>
      <c r="AD118" s="131"/>
      <c r="AE118" s="129"/>
      <c r="AF118" s="131">
        <f>+Tabla1[[#This Row],[VALOR TOTAL DE LA GLOSA]]-Tabla1[[#This Row],[Valor soportado por la Subred]]</f>
        <v>2903830</v>
      </c>
      <c r="AG118" s="31"/>
      <c r="AH118" s="31"/>
      <c r="AI118" s="131">
        <f>+Tabla1[[#This Row],[VALOR GLOSA DEFINITIVA]]-Tabla1[[#This Row],[VALOR LEVANTADO EN LIQUIDACION]]</f>
        <v>2903830</v>
      </c>
    </row>
    <row r="119" spans="2:35" ht="137.15" hidden="1" customHeight="1" x14ac:dyDescent="0.35">
      <c r="B119" s="31" t="s">
        <v>28</v>
      </c>
      <c r="C119" s="76">
        <v>2395</v>
      </c>
      <c r="D119" s="31" t="s">
        <v>334</v>
      </c>
      <c r="E119" s="286" t="str">
        <f>+Tabla1[[#This Row],[CODIGO ACTIVIDAD EN PPP Y LINEAMIENTO]]&amp;Tabla1[[#This Row],[ENTORNO/COMPONENTE]]</f>
        <v>2395Vigilancia de la salud ambiental</v>
      </c>
      <c r="F119" s="286" t="str">
        <f>+VLOOKUP(Tabla1[[#This Row],[Columna1]],Hoja3!$D$3:$L$1908,3,FALSE)</f>
        <v>Línea eventos transmisibles de origen zoonótico</v>
      </c>
      <c r="G119" s="286" t="str">
        <f>+VLOOKUP(Tabla1[[#This Row],[Columna1]],Hoja3!$D$3:$W$1908,4,FALSE)</f>
        <v>Seguimiento al animal agresor</v>
      </c>
      <c r="H119" s="286" t="str">
        <f>+VLOOKUP(Tabla1[[#This Row],[Columna1]],Hoja3!$D$3:$W$1908,5,FALSE)</f>
        <v>Prevención y Control de enfermedades zoonóticas</v>
      </c>
      <c r="I119" s="286" t="str">
        <f>+VLOOKUP(Tabla1[[#This Row],[Columna1]],Hoja3!$D$3:$W$1908,6,FALSE)</f>
        <v>Ver SIVIGILA</v>
      </c>
      <c r="J119" s="286" t="str">
        <f>+VLOOKUP(Tabla1[[#This Row],[Columna1]],Hoja3!$D$3:$W$1908,7,FALSE)</f>
        <v>Ver SIVIGILA</v>
      </c>
      <c r="K119" s="31" t="s">
        <v>477</v>
      </c>
      <c r="L119" s="32" t="s">
        <v>478</v>
      </c>
      <c r="M119" s="286" t="str">
        <f>+Tabla1[[#This Row],[Columna1]]&amp;Tabla1[[#This Row],[LOCALIDAD]]&amp;Tabla1[[#This Row],[MES]]</f>
        <v>2395Vigilancia de la salud ambientalBARRIOS UNIDOSC. FEBRERO 2025</v>
      </c>
      <c r="N119" s="31" t="s">
        <v>528</v>
      </c>
      <c r="O119" s="67">
        <f>+VLOOKUP(Tabla1[[#This Row],[concatenar]],Hoja3!$M$3:$W$1908,2,FALSE)</f>
        <v>0</v>
      </c>
      <c r="P119" s="67">
        <f>+VLOOKUP(Tabla1[[#This Row],[concatenar]],Hoja3!$M$3:$W$1908,3,FALSE)</f>
        <v>180339</v>
      </c>
      <c r="Q119" s="116">
        <f>+VLOOKUP(Tabla1[[#This Row],[concatenar]],Hoja3!$M$3:$W$1908,8,FALSE)</f>
        <v>0</v>
      </c>
      <c r="R119" s="109">
        <f>+VLOOKUP(Tabla1[[#This Row],[concatenar]],Hoja3!$M$3:$W$1908,9,FALSE)</f>
        <v>262</v>
      </c>
      <c r="S119" s="114">
        <f>+VLOOKUP(Tabla1[[#This Row],[concatenar]],Hoja3!$M$3:$W$1908,10,FALSE)</f>
        <v>0</v>
      </c>
      <c r="T119" s="287">
        <f>+VLOOKUP(Tabla1[[#This Row],[concatenar]],Hoja3!$M$3:$W$1908,11,FALSE)</f>
        <v>47248818</v>
      </c>
      <c r="U119" s="31" t="s">
        <v>54</v>
      </c>
      <c r="V119" s="33">
        <v>1</v>
      </c>
      <c r="W119" s="31">
        <v>0</v>
      </c>
      <c r="X119" s="31">
        <v>0.75</v>
      </c>
      <c r="Y119" s="68">
        <f>+Tabla1[[#This Row],[VALOR UNITARIO SEGUIMIENTO FINANCIERO
2024]]*Tabla1[[#This Row],[MET AFECTADA PORLA GLOSA
RECURSOS 2024]]*Tabla1[[#This Row],[Porcentaje de Glosa]]</f>
        <v>0</v>
      </c>
      <c r="Z119" s="68">
        <f>+Tabla1[[#This Row],[VALOR UNITARIO SEGUIMIENTO FINANCIERO
2025]]*Tabla1[[#This Row],[META AFECTADA PORLA GLOSA
RECURSOS 2025]]*Tabla1[[#This Row],[Porcentaje de Glosa]]</f>
        <v>135254.25</v>
      </c>
      <c r="AA119" s="68">
        <f>+ROUND(Tabla1[[#This Row],[VALOR DE LA GLOSA 2024]]+Tabla1[[#This Row],[VALOR DE LA GLOSA 2025]],0)</f>
        <v>135254</v>
      </c>
      <c r="AB119" s="75" t="s">
        <v>625</v>
      </c>
      <c r="AC119" s="292" t="s">
        <v>1407</v>
      </c>
      <c r="AD119" s="131"/>
      <c r="AE119" s="129"/>
      <c r="AF119" s="131">
        <f>+Tabla1[[#This Row],[VALOR TOTAL DE LA GLOSA]]-Tabla1[[#This Row],[Valor soportado por la Subred]]</f>
        <v>135254</v>
      </c>
      <c r="AG119" s="31"/>
      <c r="AH119" s="31"/>
      <c r="AI119" s="131">
        <f>+Tabla1[[#This Row],[VALOR GLOSA DEFINITIVA]]-Tabla1[[#This Row],[VALOR LEVANTADO EN LIQUIDACION]]</f>
        <v>135254</v>
      </c>
    </row>
    <row r="120" spans="2:35" ht="137.15" hidden="1" customHeight="1" x14ac:dyDescent="0.35">
      <c r="B120" s="31" t="s">
        <v>28</v>
      </c>
      <c r="C120" s="76">
        <v>1736</v>
      </c>
      <c r="D120" s="31" t="s">
        <v>334</v>
      </c>
      <c r="E120" s="286" t="str">
        <f>+Tabla1[[#This Row],[CODIGO ACTIVIDAD EN PPP Y LINEAMIENTO]]&amp;Tabla1[[#This Row],[ENTORNO/COMPONENTE]]</f>
        <v>1736Vigilancia de la salud ambiental</v>
      </c>
      <c r="F120" s="286" t="str">
        <f>+VLOOKUP(Tabla1[[#This Row],[Columna1]],Hoja3!$D$3:$L$1908,3,FALSE)</f>
        <v>Línea eventos transmisibles de origen zoonótico</v>
      </c>
      <c r="G120" s="286" t="str">
        <f>+VLOOKUP(Tabla1[[#This Row],[Columna1]],Hoja3!$D$3:$W$1908,4,FALSE)</f>
        <v>Vigilancia integrada de la rabia</v>
      </c>
      <c r="H120" s="286" t="str">
        <f>+VLOOKUP(Tabla1[[#This Row],[Columna1]],Hoja3!$D$3:$W$1908,5,FALSE)</f>
        <v>Prevención y Control de enfermedades zoonóticas</v>
      </c>
      <c r="I120" s="286" t="str">
        <f>+VLOOKUP(Tabla1[[#This Row],[Columna1]],Hoja3!$D$3:$W$1908,6,FALSE)</f>
        <v>Ver SIVIGILA</v>
      </c>
      <c r="J120" s="286" t="str">
        <f>+VLOOKUP(Tabla1[[#This Row],[Columna1]],Hoja3!$D$3:$W$1908,7,FALSE)</f>
        <v>Ver SIVIGILA</v>
      </c>
      <c r="K120" s="31" t="s">
        <v>477</v>
      </c>
      <c r="L120" s="32" t="s">
        <v>478</v>
      </c>
      <c r="M120" s="286" t="str">
        <f>+Tabla1[[#This Row],[Columna1]]&amp;Tabla1[[#This Row],[LOCALIDAD]]&amp;Tabla1[[#This Row],[MES]]</f>
        <v>1736Vigilancia de la salud ambientalBARRIOS UNIDOSC. FEBRERO 2025</v>
      </c>
      <c r="N120" s="31" t="s">
        <v>528</v>
      </c>
      <c r="O120" s="67">
        <f>+VLOOKUP(Tabla1[[#This Row],[concatenar]],Hoja3!$M$3:$W$1908,2,FALSE)</f>
        <v>0</v>
      </c>
      <c r="P120" s="67">
        <f>+VLOOKUP(Tabla1[[#This Row],[concatenar]],Hoja3!$M$3:$W$1908,3,FALSE)</f>
        <v>5530386</v>
      </c>
      <c r="Q120" s="116">
        <f>+VLOOKUP(Tabla1[[#This Row],[concatenar]],Hoja3!$M$3:$W$1908,8,FALSE)</f>
        <v>0</v>
      </c>
      <c r="R120" s="109">
        <f>+VLOOKUP(Tabla1[[#This Row],[concatenar]],Hoja3!$M$3:$W$1908,9,FALSE)</f>
        <v>6</v>
      </c>
      <c r="S120" s="114">
        <f>+VLOOKUP(Tabla1[[#This Row],[concatenar]],Hoja3!$M$3:$W$1908,10,FALSE)</f>
        <v>0</v>
      </c>
      <c r="T120" s="287">
        <f>+VLOOKUP(Tabla1[[#This Row],[concatenar]],Hoja3!$M$3:$W$1908,11,FALSE)</f>
        <v>33182316</v>
      </c>
      <c r="U120" s="31" t="s">
        <v>54</v>
      </c>
      <c r="V120" s="33">
        <v>1</v>
      </c>
      <c r="W120" s="31">
        <v>0</v>
      </c>
      <c r="X120" s="31">
        <v>5.4347800000000002E-3</v>
      </c>
      <c r="Y120" s="68">
        <f>+Tabla1[[#This Row],[VALOR UNITARIO SEGUIMIENTO FINANCIERO
2024]]*Tabla1[[#This Row],[MET AFECTADA PORLA GLOSA
RECURSOS 2024]]*Tabla1[[#This Row],[Porcentaje de Glosa]]</f>
        <v>0</v>
      </c>
      <c r="Z120" s="68">
        <f>+Tabla1[[#This Row],[VALOR UNITARIO SEGUIMIENTO FINANCIERO
2025]]*Tabla1[[#This Row],[META AFECTADA PORLA GLOSA
RECURSOS 2025]]*Tabla1[[#This Row],[Porcentaje de Glosa]]</f>
        <v>30056.431225079999</v>
      </c>
      <c r="AA120" s="68">
        <f>+ROUND(Tabla1[[#This Row],[VALOR DE LA GLOSA 2024]]+Tabla1[[#This Row],[VALOR DE LA GLOSA 2025]],0)</f>
        <v>30056</v>
      </c>
      <c r="AB120" s="75" t="s">
        <v>626</v>
      </c>
      <c r="AC120" s="292" t="s">
        <v>1407</v>
      </c>
      <c r="AD120" s="131"/>
      <c r="AE120" s="129"/>
      <c r="AF120" s="131">
        <f>+Tabla1[[#This Row],[VALOR TOTAL DE LA GLOSA]]-Tabla1[[#This Row],[Valor soportado por la Subred]]</f>
        <v>30056</v>
      </c>
      <c r="AG120" s="31"/>
      <c r="AH120" s="31"/>
      <c r="AI120" s="131">
        <f>+Tabla1[[#This Row],[VALOR GLOSA DEFINITIVA]]-Tabla1[[#This Row],[VALOR LEVANTADO EN LIQUIDACION]]</f>
        <v>30056</v>
      </c>
    </row>
    <row r="121" spans="2:35" ht="137.15" hidden="1" customHeight="1" x14ac:dyDescent="0.35">
      <c r="B121" s="31" t="s">
        <v>28</v>
      </c>
      <c r="C121" s="76">
        <v>1108</v>
      </c>
      <c r="D121" s="31" t="s">
        <v>334</v>
      </c>
      <c r="E121" s="286" t="str">
        <f>+Tabla1[[#This Row],[CODIGO ACTIVIDAD EN PPP Y LINEAMIENTO]]&amp;Tabla1[[#This Row],[ENTORNO/COMPONENTE]]</f>
        <v>1108Vigilancia de la salud ambiental</v>
      </c>
      <c r="F121" s="286" t="str">
        <f>+VLOOKUP(Tabla1[[#This Row],[Columna1]],Hoja3!$D$3:$L$1908,3,FALSE)</f>
        <v>Línea eventos transmisibles de origen zoonótico</v>
      </c>
      <c r="G121" s="286" t="str">
        <f>+VLOOKUP(Tabla1[[#This Row],[Columna1]],Hoja3!$D$3:$W$1908,4,FALSE)</f>
        <v>Vacunación antirrábica canina y felina</v>
      </c>
      <c r="H121" s="286" t="str">
        <f>+VLOOKUP(Tabla1[[#This Row],[Columna1]],Hoja3!$D$3:$W$1908,5,FALSE)</f>
        <v>Prevención y Control de enfermedades zoonóticas</v>
      </c>
      <c r="I121" s="286" t="str">
        <f>+VLOOKUP(Tabla1[[#This Row],[Columna1]],Hoja3!$D$3:$W$1908,6,FALSE)</f>
        <v>Ver SIVIGILA</v>
      </c>
      <c r="J121" s="286" t="str">
        <f>+VLOOKUP(Tabla1[[#This Row],[Columna1]],Hoja3!$D$3:$W$1908,7,FALSE)</f>
        <v>Ver SIVIGILA</v>
      </c>
      <c r="K121" s="31" t="s">
        <v>35</v>
      </c>
      <c r="L121" s="32" t="s">
        <v>479</v>
      </c>
      <c r="M121" s="286" t="str">
        <f>+Tabla1[[#This Row],[Columna1]]&amp;Tabla1[[#This Row],[LOCALIDAD]]&amp;Tabla1[[#This Row],[MES]]</f>
        <v>1108Vigilancia de la salud ambientalENGATIVAD. MARZO 2025</v>
      </c>
      <c r="N121" s="31" t="s">
        <v>528</v>
      </c>
      <c r="O121" s="67">
        <f>+VLOOKUP(Tabla1[[#This Row],[concatenar]],Hoja3!$M$3:$W$1908,2,FALSE)</f>
        <v>0</v>
      </c>
      <c r="P121" s="67">
        <f>+VLOOKUP(Tabla1[[#This Row],[concatenar]],Hoja3!$M$3:$W$1908,3,FALSE)</f>
        <v>3931</v>
      </c>
      <c r="Q121" s="116">
        <f>+VLOOKUP(Tabla1[[#This Row],[concatenar]],Hoja3!$M$3:$W$1908,8,FALSE)</f>
        <v>0</v>
      </c>
      <c r="R121" s="109">
        <f>+VLOOKUP(Tabla1[[#This Row],[concatenar]],Hoja3!$M$3:$W$1908,9,FALSE)</f>
        <v>4899</v>
      </c>
      <c r="S121" s="114">
        <f>+VLOOKUP(Tabla1[[#This Row],[concatenar]],Hoja3!$M$3:$W$1908,10,FALSE)</f>
        <v>0</v>
      </c>
      <c r="T121" s="287">
        <f>+VLOOKUP(Tabla1[[#This Row],[concatenar]],Hoja3!$M$3:$W$1908,11,FALSE)</f>
        <v>19257969</v>
      </c>
      <c r="U121" s="31" t="s">
        <v>61</v>
      </c>
      <c r="V121" s="33">
        <v>0.1</v>
      </c>
      <c r="W121" s="31">
        <v>0</v>
      </c>
      <c r="X121" s="31">
        <v>4899</v>
      </c>
      <c r="Y121" s="68">
        <f>+Tabla1[[#This Row],[VALOR UNITARIO SEGUIMIENTO FINANCIERO
2024]]*Tabla1[[#This Row],[MET AFECTADA PORLA GLOSA
RECURSOS 2024]]*Tabla1[[#This Row],[Porcentaje de Glosa]]</f>
        <v>0</v>
      </c>
      <c r="Z121" s="68">
        <f>+Tabla1[[#This Row],[VALOR UNITARIO SEGUIMIENTO FINANCIERO
2025]]*Tabla1[[#This Row],[META AFECTADA PORLA GLOSA
RECURSOS 2025]]*Tabla1[[#This Row],[Porcentaje de Glosa]]</f>
        <v>1925796.9000000001</v>
      </c>
      <c r="AA121" s="68">
        <f>+ROUND(Tabla1[[#This Row],[VALOR DE LA GLOSA 2024]]+Tabla1[[#This Row],[VALOR DE LA GLOSA 2025]],0)</f>
        <v>1925797</v>
      </c>
      <c r="AB121" s="75" t="s">
        <v>627</v>
      </c>
      <c r="AC121" s="292" t="s">
        <v>1406</v>
      </c>
      <c r="AD121" s="131"/>
      <c r="AE121" s="129"/>
      <c r="AF121" s="131">
        <f>+Tabla1[[#This Row],[VALOR TOTAL DE LA GLOSA]]-Tabla1[[#This Row],[Valor soportado por la Subred]]</f>
        <v>1925797</v>
      </c>
      <c r="AG121" s="31"/>
      <c r="AH121" s="31"/>
      <c r="AI121" s="131">
        <f>+Tabla1[[#This Row],[VALOR GLOSA DEFINITIVA]]-Tabla1[[#This Row],[VALOR LEVANTADO EN LIQUIDACION]]</f>
        <v>1925797</v>
      </c>
    </row>
    <row r="122" spans="2:35" ht="137.15" hidden="1" customHeight="1" x14ac:dyDescent="0.35">
      <c r="B122" s="31" t="s">
        <v>28</v>
      </c>
      <c r="C122" s="76">
        <v>2395</v>
      </c>
      <c r="D122" s="31" t="s">
        <v>334</v>
      </c>
      <c r="E122" s="286" t="str">
        <f>+Tabla1[[#This Row],[CODIGO ACTIVIDAD EN PPP Y LINEAMIENTO]]&amp;Tabla1[[#This Row],[ENTORNO/COMPONENTE]]</f>
        <v>2395Vigilancia de la salud ambiental</v>
      </c>
      <c r="F122" s="286" t="str">
        <f>+VLOOKUP(Tabla1[[#This Row],[Columna1]],Hoja3!$D$3:$L$1908,3,FALSE)</f>
        <v>Línea eventos transmisibles de origen zoonótico</v>
      </c>
      <c r="G122" s="286" t="str">
        <f>+VLOOKUP(Tabla1[[#This Row],[Columna1]],Hoja3!$D$3:$W$1908,4,FALSE)</f>
        <v>Seguimiento al animal agresor</v>
      </c>
      <c r="H122" s="286" t="str">
        <f>+VLOOKUP(Tabla1[[#This Row],[Columna1]],Hoja3!$D$3:$W$1908,5,FALSE)</f>
        <v>Prevención y Control de enfermedades zoonóticas</v>
      </c>
      <c r="I122" s="286" t="str">
        <f>+VLOOKUP(Tabla1[[#This Row],[Columna1]],Hoja3!$D$3:$W$1908,6,FALSE)</f>
        <v>Ver SIVIGILA</v>
      </c>
      <c r="J122" s="286" t="str">
        <f>+VLOOKUP(Tabla1[[#This Row],[Columna1]],Hoja3!$D$3:$W$1908,7,FALSE)</f>
        <v>Ver SIVIGILA</v>
      </c>
      <c r="K122" s="31" t="s">
        <v>477</v>
      </c>
      <c r="L122" s="32" t="s">
        <v>479</v>
      </c>
      <c r="M122" s="286" t="str">
        <f>+Tabla1[[#This Row],[Columna1]]&amp;Tabla1[[#This Row],[LOCALIDAD]]&amp;Tabla1[[#This Row],[MES]]</f>
        <v>2395Vigilancia de la salud ambientalBARRIOS UNIDOSD. MARZO 2025</v>
      </c>
      <c r="N122" s="31" t="s">
        <v>528</v>
      </c>
      <c r="O122" s="67">
        <f>+VLOOKUP(Tabla1[[#This Row],[concatenar]],Hoja3!$M$3:$W$1908,2,FALSE)</f>
        <v>0</v>
      </c>
      <c r="P122" s="67">
        <f>+VLOOKUP(Tabla1[[#This Row],[concatenar]],Hoja3!$M$3:$W$1908,3,FALSE)</f>
        <v>180339</v>
      </c>
      <c r="Q122" s="116">
        <f>+VLOOKUP(Tabla1[[#This Row],[concatenar]],Hoja3!$M$3:$W$1908,8,FALSE)</f>
        <v>0</v>
      </c>
      <c r="R122" s="109">
        <f>+VLOOKUP(Tabla1[[#This Row],[concatenar]],Hoja3!$M$3:$W$1908,9,FALSE)</f>
        <v>260</v>
      </c>
      <c r="S122" s="114">
        <f>+VLOOKUP(Tabla1[[#This Row],[concatenar]],Hoja3!$M$3:$W$1908,10,FALSE)</f>
        <v>0</v>
      </c>
      <c r="T122" s="287">
        <f>+VLOOKUP(Tabla1[[#This Row],[concatenar]],Hoja3!$M$3:$W$1908,11,FALSE)</f>
        <v>46888140</v>
      </c>
      <c r="U122" s="31" t="s">
        <v>54</v>
      </c>
      <c r="V122" s="33">
        <v>1</v>
      </c>
      <c r="W122" s="31">
        <v>0</v>
      </c>
      <c r="X122" s="31">
        <v>0.75</v>
      </c>
      <c r="Y122" s="68">
        <f>+Tabla1[[#This Row],[VALOR UNITARIO SEGUIMIENTO FINANCIERO
2024]]*Tabla1[[#This Row],[MET AFECTADA PORLA GLOSA
RECURSOS 2024]]*Tabla1[[#This Row],[Porcentaje de Glosa]]</f>
        <v>0</v>
      </c>
      <c r="Z122" s="68">
        <f>+Tabla1[[#This Row],[VALOR UNITARIO SEGUIMIENTO FINANCIERO
2025]]*Tabla1[[#This Row],[META AFECTADA PORLA GLOSA
RECURSOS 2025]]*Tabla1[[#This Row],[Porcentaje de Glosa]]</f>
        <v>135254.25</v>
      </c>
      <c r="AA122" s="68">
        <f>+ROUND(Tabla1[[#This Row],[VALOR DE LA GLOSA 2024]]+Tabla1[[#This Row],[VALOR DE LA GLOSA 2025]],0)</f>
        <v>135254</v>
      </c>
      <c r="AB122" s="75" t="s">
        <v>628</v>
      </c>
      <c r="AC122" s="292" t="s">
        <v>1407</v>
      </c>
      <c r="AD122" s="131"/>
      <c r="AE122" s="129"/>
      <c r="AF122" s="131">
        <f>+Tabla1[[#This Row],[VALOR TOTAL DE LA GLOSA]]-Tabla1[[#This Row],[Valor soportado por la Subred]]</f>
        <v>135254</v>
      </c>
      <c r="AG122" s="31"/>
      <c r="AH122" s="31"/>
      <c r="AI122" s="131">
        <f>+Tabla1[[#This Row],[VALOR GLOSA DEFINITIVA]]-Tabla1[[#This Row],[VALOR LEVANTADO EN LIQUIDACION]]</f>
        <v>135254</v>
      </c>
    </row>
    <row r="123" spans="2:35" ht="137.15" hidden="1" customHeight="1" x14ac:dyDescent="0.35">
      <c r="B123" s="31" t="s">
        <v>28</v>
      </c>
      <c r="C123" s="76">
        <v>1736</v>
      </c>
      <c r="D123" s="31" t="s">
        <v>334</v>
      </c>
      <c r="E123" s="286" t="str">
        <f>+Tabla1[[#This Row],[CODIGO ACTIVIDAD EN PPP Y LINEAMIENTO]]&amp;Tabla1[[#This Row],[ENTORNO/COMPONENTE]]</f>
        <v>1736Vigilancia de la salud ambiental</v>
      </c>
      <c r="F123" s="286" t="str">
        <f>+VLOOKUP(Tabla1[[#This Row],[Columna1]],Hoja3!$D$3:$L$1908,3,FALSE)</f>
        <v>Línea eventos transmisibles de origen zoonótico</v>
      </c>
      <c r="G123" s="286" t="str">
        <f>+VLOOKUP(Tabla1[[#This Row],[Columna1]],Hoja3!$D$3:$W$1908,4,FALSE)</f>
        <v>Vigilancia integrada de la rabia</v>
      </c>
      <c r="H123" s="286" t="str">
        <f>+VLOOKUP(Tabla1[[#This Row],[Columna1]],Hoja3!$D$3:$W$1908,5,FALSE)</f>
        <v>Prevención y Control de enfermedades zoonóticas</v>
      </c>
      <c r="I123" s="286" t="str">
        <f>+VLOOKUP(Tabla1[[#This Row],[Columna1]],Hoja3!$D$3:$W$1908,6,FALSE)</f>
        <v>Ver SIVIGILA</v>
      </c>
      <c r="J123" s="286" t="str">
        <f>+VLOOKUP(Tabla1[[#This Row],[Columna1]],Hoja3!$D$3:$W$1908,7,FALSE)</f>
        <v>Ver SIVIGILA</v>
      </c>
      <c r="K123" s="31" t="s">
        <v>477</v>
      </c>
      <c r="L123" s="32" t="s">
        <v>479</v>
      </c>
      <c r="M123" s="286" t="str">
        <f>+Tabla1[[#This Row],[Columna1]]&amp;Tabla1[[#This Row],[LOCALIDAD]]&amp;Tabla1[[#This Row],[MES]]</f>
        <v>1736Vigilancia de la salud ambientalBARRIOS UNIDOSD. MARZO 2025</v>
      </c>
      <c r="N123" s="31" t="s">
        <v>528</v>
      </c>
      <c r="O123" s="67">
        <f>+VLOOKUP(Tabla1[[#This Row],[concatenar]],Hoja3!$M$3:$W$1908,2,FALSE)</f>
        <v>0</v>
      </c>
      <c r="P123" s="67">
        <f>+VLOOKUP(Tabla1[[#This Row],[concatenar]],Hoja3!$M$3:$W$1908,3,FALSE)</f>
        <v>5530386</v>
      </c>
      <c r="Q123" s="116">
        <f>+VLOOKUP(Tabla1[[#This Row],[concatenar]],Hoja3!$M$3:$W$1908,8,FALSE)</f>
        <v>0</v>
      </c>
      <c r="R123" s="109">
        <f>+VLOOKUP(Tabla1[[#This Row],[concatenar]],Hoja3!$M$3:$W$1908,9,FALSE)</f>
        <v>6</v>
      </c>
      <c r="S123" s="114">
        <f>+VLOOKUP(Tabla1[[#This Row],[concatenar]],Hoja3!$M$3:$W$1908,10,FALSE)</f>
        <v>0</v>
      </c>
      <c r="T123" s="287">
        <f>+VLOOKUP(Tabla1[[#This Row],[concatenar]],Hoja3!$M$3:$W$1908,11,FALSE)</f>
        <v>33182316</v>
      </c>
      <c r="U123" s="31" t="s">
        <v>54</v>
      </c>
      <c r="V123" s="33">
        <v>1</v>
      </c>
      <c r="W123" s="31">
        <v>0</v>
      </c>
      <c r="X123" s="31">
        <v>5.4347800000000002E-3</v>
      </c>
      <c r="Y123" s="68">
        <f>+Tabla1[[#This Row],[VALOR UNITARIO SEGUIMIENTO FINANCIERO
2024]]*Tabla1[[#This Row],[MET AFECTADA PORLA GLOSA
RECURSOS 2024]]*Tabla1[[#This Row],[Porcentaje de Glosa]]</f>
        <v>0</v>
      </c>
      <c r="Z123" s="68">
        <f>+Tabla1[[#This Row],[VALOR UNITARIO SEGUIMIENTO FINANCIERO
2025]]*Tabla1[[#This Row],[META AFECTADA PORLA GLOSA
RECURSOS 2025]]*Tabla1[[#This Row],[Porcentaje de Glosa]]</f>
        <v>30056.431225079999</v>
      </c>
      <c r="AA123" s="68">
        <f>+ROUND(Tabla1[[#This Row],[VALOR DE LA GLOSA 2024]]+Tabla1[[#This Row],[VALOR DE LA GLOSA 2025]],0)</f>
        <v>30056</v>
      </c>
      <c r="AB123" s="75" t="s">
        <v>629</v>
      </c>
      <c r="AC123" s="292" t="s">
        <v>1407</v>
      </c>
      <c r="AD123" s="131"/>
      <c r="AE123" s="129"/>
      <c r="AF123" s="131">
        <f>+Tabla1[[#This Row],[VALOR TOTAL DE LA GLOSA]]-Tabla1[[#This Row],[Valor soportado por la Subred]]</f>
        <v>30056</v>
      </c>
      <c r="AG123" s="31"/>
      <c r="AH123" s="31"/>
      <c r="AI123" s="131">
        <f>+Tabla1[[#This Row],[VALOR GLOSA DEFINITIVA]]-Tabla1[[#This Row],[VALOR LEVANTADO EN LIQUIDACION]]</f>
        <v>30056</v>
      </c>
    </row>
    <row r="124" spans="2:35" ht="137.15" hidden="1" customHeight="1" x14ac:dyDescent="0.35">
      <c r="B124" s="31" t="s">
        <v>28</v>
      </c>
      <c r="C124" s="76">
        <v>1103</v>
      </c>
      <c r="D124" s="31" t="s">
        <v>334</v>
      </c>
      <c r="E124" s="286" t="str">
        <f>+Tabla1[[#This Row],[CODIGO ACTIVIDAD EN PPP Y LINEAMIENTO]]&amp;Tabla1[[#This Row],[ENTORNO/COMPONENTE]]</f>
        <v>1103Vigilancia de la salud ambiental</v>
      </c>
      <c r="F124" s="286" t="str">
        <f>+VLOOKUP(Tabla1[[#This Row],[Columna1]],Hoja3!$D$3:$L$1908,3,FALSE)</f>
        <v>Línea eventos transmisibles de origen zoonótico</v>
      </c>
      <c r="G124" s="286" t="str">
        <f>+VLOOKUP(Tabla1[[#This Row],[Columna1]],Hoja3!$D$3:$W$1908,4,FALSE)</f>
        <v>Control de roedores plaga en exteriores</v>
      </c>
      <c r="H124" s="286" t="str">
        <f>+VLOOKUP(Tabla1[[#This Row],[Columna1]],Hoja3!$D$3:$W$1908,5,FALSE)</f>
        <v>Control de vectores</v>
      </c>
      <c r="I124" s="286" t="str">
        <f>+VLOOKUP(Tabla1[[#This Row],[Columna1]],Hoja3!$D$3:$W$1908,6,FALSE)</f>
        <v>Ver SIVIGILA</v>
      </c>
      <c r="J124" s="286" t="str">
        <f>+VLOOKUP(Tabla1[[#This Row],[Columna1]],Hoja3!$D$3:$W$1908,7,FALSE)</f>
        <v>Ver SIVIGILA</v>
      </c>
      <c r="K124" s="31" t="s">
        <v>38</v>
      </c>
      <c r="L124" s="32" t="s">
        <v>478</v>
      </c>
      <c r="M124" s="286" t="str">
        <f>+Tabla1[[#This Row],[Columna1]]&amp;Tabla1[[#This Row],[LOCALIDAD]]&amp;Tabla1[[#This Row],[MES]]</f>
        <v>1103Vigilancia de la salud ambientalTEUSAQUILLOC. FEBRERO 2025</v>
      </c>
      <c r="N124" s="31" t="s">
        <v>529</v>
      </c>
      <c r="O124" s="67">
        <f>+VLOOKUP(Tabla1[[#This Row],[concatenar]],Hoja3!$M$3:$W$1908,2,FALSE)</f>
        <v>0</v>
      </c>
      <c r="P124" s="67">
        <f>+VLOOKUP(Tabla1[[#This Row],[concatenar]],Hoja3!$M$3:$W$1908,3,FALSE)</f>
        <v>829</v>
      </c>
      <c r="Q124" s="116">
        <f>+VLOOKUP(Tabla1[[#This Row],[concatenar]],Hoja3!$M$3:$W$1908,8,FALSE)</f>
        <v>0</v>
      </c>
      <c r="R124" s="109">
        <f>+VLOOKUP(Tabla1[[#This Row],[concatenar]],Hoja3!$M$3:$W$1908,9,FALSE)</f>
        <v>5474</v>
      </c>
      <c r="S124" s="114">
        <f>+VLOOKUP(Tabla1[[#This Row],[concatenar]],Hoja3!$M$3:$W$1908,10,FALSE)</f>
        <v>0</v>
      </c>
      <c r="T124" s="287">
        <f>+VLOOKUP(Tabla1[[#This Row],[concatenar]],Hoja3!$M$3:$W$1908,11,FALSE)</f>
        <v>4537946</v>
      </c>
      <c r="U124" s="31" t="s">
        <v>40</v>
      </c>
      <c r="V124" s="33">
        <v>1</v>
      </c>
      <c r="W124" s="31">
        <v>0</v>
      </c>
      <c r="X124" s="31">
        <v>3153.3809999999999</v>
      </c>
      <c r="Y124" s="68">
        <f>+Tabla1[[#This Row],[VALOR UNITARIO SEGUIMIENTO FINANCIERO
2024]]*Tabla1[[#This Row],[MET AFECTADA PORLA GLOSA
RECURSOS 2024]]*Tabla1[[#This Row],[Porcentaje de Glosa]]</f>
        <v>0</v>
      </c>
      <c r="Z124" s="68">
        <f>+Tabla1[[#This Row],[VALOR UNITARIO SEGUIMIENTO FINANCIERO
2025]]*Tabla1[[#This Row],[META AFECTADA PORLA GLOSA
RECURSOS 2025]]*Tabla1[[#This Row],[Porcentaje de Glosa]]</f>
        <v>2614152.8489999999</v>
      </c>
      <c r="AA124" s="68">
        <f>+ROUND(Tabla1[[#This Row],[VALOR DE LA GLOSA 2024]]+Tabla1[[#This Row],[VALOR DE LA GLOSA 2025]],0)</f>
        <v>2614153</v>
      </c>
      <c r="AB124" s="75" t="s">
        <v>630</v>
      </c>
      <c r="AC124" s="292" t="s">
        <v>1408</v>
      </c>
      <c r="AD124" s="131"/>
      <c r="AE124" s="129"/>
      <c r="AF124" s="131">
        <f>+Tabla1[[#This Row],[VALOR TOTAL DE LA GLOSA]]-Tabla1[[#This Row],[Valor soportado por la Subred]]</f>
        <v>2614153</v>
      </c>
      <c r="AG124" s="31"/>
      <c r="AH124" s="31"/>
      <c r="AI124" s="131">
        <f>+Tabla1[[#This Row],[VALOR GLOSA DEFINITIVA]]-Tabla1[[#This Row],[VALOR LEVANTADO EN LIQUIDACION]]</f>
        <v>2614153</v>
      </c>
    </row>
    <row r="125" spans="2:35" ht="137.15" hidden="1" customHeight="1" x14ac:dyDescent="0.35">
      <c r="B125" s="31" t="s">
        <v>28</v>
      </c>
      <c r="C125" s="76">
        <v>1880</v>
      </c>
      <c r="D125" s="31" t="s">
        <v>334</v>
      </c>
      <c r="E125" s="286" t="str">
        <f>+Tabla1[[#This Row],[CODIGO ACTIVIDAD EN PPP Y LINEAMIENTO]]&amp;Tabla1[[#This Row],[ENTORNO/COMPONENTE]]</f>
        <v>1880Vigilancia de la salud ambiental</v>
      </c>
      <c r="F125" s="286" t="str">
        <f>+VLOOKUP(Tabla1[[#This Row],[Columna1]],Hoja3!$D$3:$L$1908,3,FALSE)</f>
        <v>Línea Aire Ruido y Radiación Electromagnética</v>
      </c>
      <c r="G125" s="286" t="str">
        <f>+VLOOKUP(Tabla1[[#This Row],[Columna1]],Hoja3!$D$3:$W$1908,4,FALSE)</f>
        <v>Aplicación de diario de síntomas en la población de la vigilancia de Salud Ambiental LARREM</v>
      </c>
      <c r="H125" s="286" t="str">
        <f>+VLOOKUP(Tabla1[[#This Row],[Columna1]],Hoja3!$D$3:$W$1908,5,FALSE)</f>
        <v>Vigilancia epidemiológica ambiental</v>
      </c>
      <c r="I125" s="286" t="str">
        <f>+VLOOKUP(Tabla1[[#This Row],[Columna1]],Hoja3!$D$3:$W$1908,6,FALSE)</f>
        <v>Ver SIVIGILA</v>
      </c>
      <c r="J125" s="286" t="str">
        <f>+VLOOKUP(Tabla1[[#This Row],[Columna1]],Hoja3!$D$3:$W$1908,7,FALSE)</f>
        <v>Ver SIVIGILA</v>
      </c>
      <c r="K125" s="31" t="s">
        <v>35</v>
      </c>
      <c r="L125" s="32" t="s">
        <v>479</v>
      </c>
      <c r="M125" s="286" t="str">
        <f>+Tabla1[[#This Row],[Columna1]]&amp;Tabla1[[#This Row],[LOCALIDAD]]&amp;Tabla1[[#This Row],[MES]]</f>
        <v>1880Vigilancia de la salud ambientalENGATIVAD. MARZO 2025</v>
      </c>
      <c r="N125" s="31" t="s">
        <v>530</v>
      </c>
      <c r="O125" s="67">
        <f>+VLOOKUP(Tabla1[[#This Row],[concatenar]],Hoja3!$M$3:$W$1908,2,FALSE)</f>
        <v>0</v>
      </c>
      <c r="P125" s="67">
        <f>+VLOOKUP(Tabla1[[#This Row],[concatenar]],Hoja3!$M$3:$W$1908,3,FALSE)</f>
        <v>393059</v>
      </c>
      <c r="Q125" s="116">
        <f>+VLOOKUP(Tabla1[[#This Row],[concatenar]],Hoja3!$M$3:$W$1908,8,FALSE)</f>
        <v>0</v>
      </c>
      <c r="R125" s="109">
        <f>+VLOOKUP(Tabla1[[#This Row],[concatenar]],Hoja3!$M$3:$W$1908,9,FALSE)</f>
        <v>2</v>
      </c>
      <c r="S125" s="114">
        <f>+VLOOKUP(Tabla1[[#This Row],[concatenar]],Hoja3!$M$3:$W$1908,10,FALSE)</f>
        <v>0</v>
      </c>
      <c r="T125" s="287">
        <f>+VLOOKUP(Tabla1[[#This Row],[concatenar]],Hoja3!$M$3:$W$1908,11,FALSE)</f>
        <v>786118</v>
      </c>
      <c r="U125" s="31" t="s">
        <v>54</v>
      </c>
      <c r="V125" s="33">
        <v>1</v>
      </c>
      <c r="W125" s="31">
        <v>0</v>
      </c>
      <c r="X125" s="31">
        <v>1</v>
      </c>
      <c r="Y125" s="68">
        <f>+Tabla1[[#This Row],[VALOR UNITARIO SEGUIMIENTO FINANCIERO
2024]]*Tabla1[[#This Row],[MET AFECTADA PORLA GLOSA
RECURSOS 2024]]*Tabla1[[#This Row],[Porcentaje de Glosa]]</f>
        <v>0</v>
      </c>
      <c r="Z125" s="68">
        <f>+Tabla1[[#This Row],[VALOR UNITARIO SEGUIMIENTO FINANCIERO
2025]]*Tabla1[[#This Row],[META AFECTADA PORLA GLOSA
RECURSOS 2025]]*Tabla1[[#This Row],[Porcentaje de Glosa]]</f>
        <v>393059</v>
      </c>
      <c r="AA125" s="68">
        <f>+ROUND(Tabla1[[#This Row],[VALOR DE LA GLOSA 2024]]+Tabla1[[#This Row],[VALOR DE LA GLOSA 2025]],0)</f>
        <v>393059</v>
      </c>
      <c r="AB125" s="75" t="s">
        <v>631</v>
      </c>
      <c r="AC125" s="292" t="s">
        <v>1409</v>
      </c>
      <c r="AD125" s="131"/>
      <c r="AE125" s="129"/>
      <c r="AF125" s="131">
        <f>+Tabla1[[#This Row],[VALOR TOTAL DE LA GLOSA]]-Tabla1[[#This Row],[Valor soportado por la Subred]]</f>
        <v>393059</v>
      </c>
      <c r="AG125" s="31"/>
      <c r="AH125" s="31"/>
      <c r="AI125" s="131">
        <f>+Tabla1[[#This Row],[VALOR GLOSA DEFINITIVA]]-Tabla1[[#This Row],[VALOR LEVANTADO EN LIQUIDACION]]</f>
        <v>393059</v>
      </c>
    </row>
    <row r="126" spans="2:35" ht="137.15" hidden="1" customHeight="1" x14ac:dyDescent="0.35">
      <c r="B126" s="31" t="s">
        <v>28</v>
      </c>
      <c r="C126" s="76">
        <v>2378</v>
      </c>
      <c r="D126" s="31" t="s">
        <v>334</v>
      </c>
      <c r="E126" s="286" t="str">
        <f>+Tabla1[[#This Row],[CODIGO ACTIVIDAD EN PPP Y LINEAMIENTO]]&amp;Tabla1[[#This Row],[ENTORNO/COMPONENTE]]</f>
        <v>2378Vigilancia de la salud ambiental</v>
      </c>
      <c r="F126" s="286" t="str">
        <f>+VLOOKUP(Tabla1[[#This Row],[Columna1]],Hoja3!$D$3:$L$1908,3,FALSE)</f>
        <v>Línea Aire Ruido y Radiación Electromagnética</v>
      </c>
      <c r="G126" s="286" t="str">
        <f>+VLOOKUP(Tabla1[[#This Row],[Columna1]],Hoja3!$D$3:$W$1908,4,FALSE)</f>
        <v>Aplicación de encuesta de caracterización de posibles factores de riesgo en salud por la exposición intramural y extramural en contaminación del aire, ruido y radiación electromagnética</v>
      </c>
      <c r="H126" s="286" t="str">
        <f>+VLOOKUP(Tabla1[[#This Row],[Columna1]],Hoja3!$D$3:$W$1908,5,FALSE)</f>
        <v>Vigilancia epidemiológica ambiental</v>
      </c>
      <c r="I126" s="286" t="str">
        <f>+VLOOKUP(Tabla1[[#This Row],[Columna1]],Hoja3!$D$3:$W$1908,6,FALSE)</f>
        <v>Ver SIVIGILA</v>
      </c>
      <c r="J126" s="286" t="str">
        <f>+VLOOKUP(Tabla1[[#This Row],[Columna1]],Hoja3!$D$3:$W$1908,7,FALSE)</f>
        <v>Ver SIVIGILA</v>
      </c>
      <c r="K126" s="31" t="s">
        <v>35</v>
      </c>
      <c r="L126" s="32" t="s">
        <v>479</v>
      </c>
      <c r="M126" s="286" t="str">
        <f>+Tabla1[[#This Row],[Columna1]]&amp;Tabla1[[#This Row],[LOCALIDAD]]&amp;Tabla1[[#This Row],[MES]]</f>
        <v>2378Vigilancia de la salud ambientalENGATIVAD. MARZO 2025</v>
      </c>
      <c r="N126" s="31" t="s">
        <v>530</v>
      </c>
      <c r="O126" s="67">
        <f>+VLOOKUP(Tabla1[[#This Row],[concatenar]],Hoja3!$M$3:$W$1908,2,FALSE)</f>
        <v>0</v>
      </c>
      <c r="P126" s="67">
        <f>+VLOOKUP(Tabla1[[#This Row],[concatenar]],Hoja3!$M$3:$W$1908,3,FALSE)</f>
        <v>49132</v>
      </c>
      <c r="Q126" s="116">
        <f>+VLOOKUP(Tabla1[[#This Row],[concatenar]],Hoja3!$M$3:$W$1908,8,FALSE)</f>
        <v>0</v>
      </c>
      <c r="R126" s="109">
        <f>+VLOOKUP(Tabla1[[#This Row],[concatenar]],Hoja3!$M$3:$W$1908,9,FALSE)</f>
        <v>74</v>
      </c>
      <c r="S126" s="114">
        <f>+VLOOKUP(Tabla1[[#This Row],[concatenar]],Hoja3!$M$3:$W$1908,10,FALSE)</f>
        <v>0</v>
      </c>
      <c r="T126" s="287">
        <f>+VLOOKUP(Tabla1[[#This Row],[concatenar]],Hoja3!$M$3:$W$1908,11,FALSE)</f>
        <v>3635768</v>
      </c>
      <c r="U126" s="31" t="s">
        <v>54</v>
      </c>
      <c r="V126" s="33">
        <v>1</v>
      </c>
      <c r="W126" s="31">
        <v>0</v>
      </c>
      <c r="X126" s="31">
        <v>1</v>
      </c>
      <c r="Y126" s="68">
        <f>+Tabla1[[#This Row],[VALOR UNITARIO SEGUIMIENTO FINANCIERO
2024]]*Tabla1[[#This Row],[MET AFECTADA PORLA GLOSA
RECURSOS 2024]]*Tabla1[[#This Row],[Porcentaje de Glosa]]</f>
        <v>0</v>
      </c>
      <c r="Z126" s="68">
        <f>+Tabla1[[#This Row],[VALOR UNITARIO SEGUIMIENTO FINANCIERO
2025]]*Tabla1[[#This Row],[META AFECTADA PORLA GLOSA
RECURSOS 2025]]*Tabla1[[#This Row],[Porcentaje de Glosa]]</f>
        <v>49132</v>
      </c>
      <c r="AA126" s="68">
        <f>+ROUND(Tabla1[[#This Row],[VALOR DE LA GLOSA 2024]]+Tabla1[[#This Row],[VALOR DE LA GLOSA 2025]],0)</f>
        <v>49132</v>
      </c>
      <c r="AB126" s="75" t="s">
        <v>632</v>
      </c>
      <c r="AC126" s="292" t="s">
        <v>1410</v>
      </c>
      <c r="AD126" s="131"/>
      <c r="AE126" s="129"/>
      <c r="AF126" s="131">
        <f>+Tabla1[[#This Row],[VALOR TOTAL DE LA GLOSA]]-Tabla1[[#This Row],[Valor soportado por la Subred]]</f>
        <v>49132</v>
      </c>
      <c r="AG126" s="31"/>
      <c r="AH126" s="31"/>
      <c r="AI126" s="131">
        <f>+Tabla1[[#This Row],[VALOR GLOSA DEFINITIVA]]-Tabla1[[#This Row],[VALOR LEVANTADO EN LIQUIDACION]]</f>
        <v>49132</v>
      </c>
    </row>
    <row r="127" spans="2:35" ht="137.15" hidden="1" customHeight="1" x14ac:dyDescent="0.35">
      <c r="B127" s="31" t="s">
        <v>28</v>
      </c>
      <c r="C127" s="76">
        <v>2378</v>
      </c>
      <c r="D127" s="31" t="s">
        <v>334</v>
      </c>
      <c r="E127" s="286" t="str">
        <f>+Tabla1[[#This Row],[CODIGO ACTIVIDAD EN PPP Y LINEAMIENTO]]&amp;Tabla1[[#This Row],[ENTORNO/COMPONENTE]]</f>
        <v>2378Vigilancia de la salud ambiental</v>
      </c>
      <c r="F127" s="286" t="str">
        <f>+VLOOKUP(Tabla1[[#This Row],[Columna1]],Hoja3!$D$3:$L$1908,3,FALSE)</f>
        <v>Línea Aire Ruido y Radiación Electromagnética</v>
      </c>
      <c r="G127" s="286" t="str">
        <f>+VLOOKUP(Tabla1[[#This Row],[Columna1]],Hoja3!$D$3:$W$1908,4,FALSE)</f>
        <v>Aplicación de encuesta de caracterización de posibles factores de riesgo en salud por la exposición intramural y extramural en contaminación del aire, ruido y radiación electromagnética</v>
      </c>
      <c r="H127" s="286" t="str">
        <f>+VLOOKUP(Tabla1[[#This Row],[Columna1]],Hoja3!$D$3:$W$1908,5,FALSE)</f>
        <v>Vigilancia epidemiológica ambiental</v>
      </c>
      <c r="I127" s="286" t="str">
        <f>+VLOOKUP(Tabla1[[#This Row],[Columna1]],Hoja3!$D$3:$W$1908,6,FALSE)</f>
        <v>Ver SIVIGILA</v>
      </c>
      <c r="J127" s="286" t="str">
        <f>+VLOOKUP(Tabla1[[#This Row],[Columna1]],Hoja3!$D$3:$W$1908,7,FALSE)</f>
        <v>Ver SIVIGILA</v>
      </c>
      <c r="K127" s="31" t="s">
        <v>34</v>
      </c>
      <c r="L127" s="32" t="s">
        <v>479</v>
      </c>
      <c r="M127" s="286" t="str">
        <f>+Tabla1[[#This Row],[Columna1]]&amp;Tabla1[[#This Row],[LOCALIDAD]]&amp;Tabla1[[#This Row],[MES]]</f>
        <v>2378Vigilancia de la salud ambientalUSAQUEND. MARZO 2025</v>
      </c>
      <c r="N127" s="31" t="s">
        <v>530</v>
      </c>
      <c r="O127" s="67">
        <f>+VLOOKUP(Tabla1[[#This Row],[concatenar]],Hoja3!$M$3:$W$1908,2,FALSE)</f>
        <v>0</v>
      </c>
      <c r="P127" s="67">
        <f>+VLOOKUP(Tabla1[[#This Row],[concatenar]],Hoja3!$M$3:$W$1908,3,FALSE)</f>
        <v>49132</v>
      </c>
      <c r="Q127" s="116">
        <f>+VLOOKUP(Tabla1[[#This Row],[concatenar]],Hoja3!$M$3:$W$1908,8,FALSE)</f>
        <v>0</v>
      </c>
      <c r="R127" s="109">
        <f>+VLOOKUP(Tabla1[[#This Row],[concatenar]],Hoja3!$M$3:$W$1908,9,FALSE)</f>
        <v>93</v>
      </c>
      <c r="S127" s="114">
        <f>+VLOOKUP(Tabla1[[#This Row],[concatenar]],Hoja3!$M$3:$W$1908,10,FALSE)</f>
        <v>0</v>
      </c>
      <c r="T127" s="287">
        <f>+VLOOKUP(Tabla1[[#This Row],[concatenar]],Hoja3!$M$3:$W$1908,11,FALSE)</f>
        <v>4569276</v>
      </c>
      <c r="U127" s="31" t="s">
        <v>54</v>
      </c>
      <c r="V127" s="33">
        <v>1</v>
      </c>
      <c r="W127" s="31">
        <v>0</v>
      </c>
      <c r="X127" s="31">
        <v>1</v>
      </c>
      <c r="Y127" s="68">
        <f>+Tabla1[[#This Row],[VALOR UNITARIO SEGUIMIENTO FINANCIERO
2024]]*Tabla1[[#This Row],[MET AFECTADA PORLA GLOSA
RECURSOS 2024]]*Tabla1[[#This Row],[Porcentaje de Glosa]]</f>
        <v>0</v>
      </c>
      <c r="Z127" s="68">
        <f>+Tabla1[[#This Row],[VALOR UNITARIO SEGUIMIENTO FINANCIERO
2025]]*Tabla1[[#This Row],[META AFECTADA PORLA GLOSA
RECURSOS 2025]]*Tabla1[[#This Row],[Porcentaje de Glosa]]</f>
        <v>49132</v>
      </c>
      <c r="AA127" s="68">
        <f>+ROUND(Tabla1[[#This Row],[VALOR DE LA GLOSA 2024]]+Tabla1[[#This Row],[VALOR DE LA GLOSA 2025]],0)</f>
        <v>49132</v>
      </c>
      <c r="AB127" s="75" t="s">
        <v>633</v>
      </c>
      <c r="AC127" s="292" t="s">
        <v>1411</v>
      </c>
      <c r="AD127" s="131"/>
      <c r="AE127" s="129"/>
      <c r="AF127" s="131">
        <f>+Tabla1[[#This Row],[VALOR TOTAL DE LA GLOSA]]-Tabla1[[#This Row],[Valor soportado por la Subred]]</f>
        <v>49132</v>
      </c>
      <c r="AG127" s="31"/>
      <c r="AH127" s="31"/>
      <c r="AI127" s="131">
        <f>+Tabla1[[#This Row],[VALOR GLOSA DEFINITIVA]]-Tabla1[[#This Row],[VALOR LEVANTADO EN LIQUIDACION]]</f>
        <v>49132</v>
      </c>
    </row>
    <row r="128" spans="2:35" ht="137.15" hidden="1" customHeight="1" x14ac:dyDescent="0.35">
      <c r="B128" s="31" t="s">
        <v>28</v>
      </c>
      <c r="C128" s="76">
        <v>2399</v>
      </c>
      <c r="D128" s="31" t="s">
        <v>334</v>
      </c>
      <c r="E128" s="286" t="str">
        <f>+Tabla1[[#This Row],[CODIGO ACTIVIDAD EN PPP Y LINEAMIENTO]]&amp;Tabla1[[#This Row],[ENTORNO/COMPONENTE]]</f>
        <v>2399Vigilancia de la salud ambiental</v>
      </c>
      <c r="F128" s="286" t="str">
        <f>+VLOOKUP(Tabla1[[#This Row],[Columna1]],Hoja3!$D$3:$L$1908,3,FALSE)</f>
        <v>Línea Aire Ruido y Radiación Electromagnética</v>
      </c>
      <c r="G128" s="286" t="str">
        <f>+VLOOKUP(Tabla1[[#This Row],[Columna1]],Hoja3!$D$3:$W$1908,4,FALSE)</f>
        <v>Visitas de Inspección y Vigilancia en espacios libres de humo y aerosoles</v>
      </c>
      <c r="H128" s="286" t="str">
        <f>+VLOOKUP(Tabla1[[#This Row],[Columna1]],Hoja3!$D$3:$W$1908,5,FALSE)</f>
        <v>Establecimiento vigilado y controlado</v>
      </c>
      <c r="I128" s="286" t="str">
        <f>+VLOOKUP(Tabla1[[#This Row],[Columna1]],Hoja3!$D$3:$W$1908,6,FALSE)</f>
        <v>Ver SIVIGILA</v>
      </c>
      <c r="J128" s="286" t="str">
        <f>+VLOOKUP(Tabla1[[#This Row],[Columna1]],Hoja3!$D$3:$W$1908,7,FALSE)</f>
        <v>Ver SIVIGILA</v>
      </c>
      <c r="K128" s="31" t="s">
        <v>477</v>
      </c>
      <c r="L128" s="32" t="s">
        <v>478</v>
      </c>
      <c r="M128" s="286" t="str">
        <f>+Tabla1[[#This Row],[Columna1]]&amp;Tabla1[[#This Row],[LOCALIDAD]]&amp;Tabla1[[#This Row],[MES]]</f>
        <v>2399Vigilancia de la salud ambientalBARRIOS UNIDOSC. FEBRERO 2025</v>
      </c>
      <c r="N128" s="31" t="s">
        <v>530</v>
      </c>
      <c r="O128" s="67">
        <f>+VLOOKUP(Tabla1[[#This Row],[concatenar]],Hoja3!$M$3:$W$1908,2,FALSE)</f>
        <v>0</v>
      </c>
      <c r="P128" s="67">
        <f>+VLOOKUP(Tabla1[[#This Row],[concatenar]],Hoja3!$M$3:$W$1908,3,FALSE)</f>
        <v>29479</v>
      </c>
      <c r="Q128" s="116">
        <f>+VLOOKUP(Tabla1[[#This Row],[concatenar]],Hoja3!$M$3:$W$1908,8,FALSE)</f>
        <v>0</v>
      </c>
      <c r="R128" s="109">
        <f>+VLOOKUP(Tabla1[[#This Row],[concatenar]],Hoja3!$M$3:$W$1908,9,FALSE)</f>
        <v>38</v>
      </c>
      <c r="S128" s="114">
        <f>+VLOOKUP(Tabla1[[#This Row],[concatenar]],Hoja3!$M$3:$W$1908,10,FALSE)</f>
        <v>0</v>
      </c>
      <c r="T128" s="287">
        <f>+VLOOKUP(Tabla1[[#This Row],[concatenar]],Hoja3!$M$3:$W$1908,11,FALSE)</f>
        <v>1120202</v>
      </c>
      <c r="U128" s="31" t="s">
        <v>54</v>
      </c>
      <c r="V128" s="33">
        <v>1</v>
      </c>
      <c r="W128" s="31">
        <v>0</v>
      </c>
      <c r="X128" s="31">
        <v>1</v>
      </c>
      <c r="Y128" s="68">
        <f>+Tabla1[[#This Row],[VALOR UNITARIO SEGUIMIENTO FINANCIERO
2024]]*Tabla1[[#This Row],[MET AFECTADA PORLA GLOSA
RECURSOS 2024]]*Tabla1[[#This Row],[Porcentaje de Glosa]]</f>
        <v>0</v>
      </c>
      <c r="Z128" s="68">
        <f>+Tabla1[[#This Row],[VALOR UNITARIO SEGUIMIENTO FINANCIERO
2025]]*Tabla1[[#This Row],[META AFECTADA PORLA GLOSA
RECURSOS 2025]]*Tabla1[[#This Row],[Porcentaje de Glosa]]</f>
        <v>29479</v>
      </c>
      <c r="AA128" s="68">
        <f>+ROUND(Tabla1[[#This Row],[VALOR DE LA GLOSA 2024]]+Tabla1[[#This Row],[VALOR DE LA GLOSA 2025]],0)</f>
        <v>29479</v>
      </c>
      <c r="AB128" s="75" t="s">
        <v>634</v>
      </c>
      <c r="AC128" s="292" t="s">
        <v>1412</v>
      </c>
      <c r="AD128" s="131"/>
      <c r="AE128" s="129"/>
      <c r="AF128" s="131">
        <f>+Tabla1[[#This Row],[VALOR TOTAL DE LA GLOSA]]-Tabla1[[#This Row],[Valor soportado por la Subred]]</f>
        <v>29479</v>
      </c>
      <c r="AG128" s="31"/>
      <c r="AH128" s="31"/>
      <c r="AI128" s="131">
        <f>+Tabla1[[#This Row],[VALOR GLOSA DEFINITIVA]]-Tabla1[[#This Row],[VALOR LEVANTADO EN LIQUIDACION]]</f>
        <v>29479</v>
      </c>
    </row>
    <row r="129" spans="2:35" ht="137.15" hidden="1" customHeight="1" x14ac:dyDescent="0.35">
      <c r="B129" s="31" t="s">
        <v>28</v>
      </c>
      <c r="C129" s="76">
        <v>2399</v>
      </c>
      <c r="D129" s="31" t="s">
        <v>334</v>
      </c>
      <c r="E129" s="286" t="str">
        <f>+Tabla1[[#This Row],[CODIGO ACTIVIDAD EN PPP Y LINEAMIENTO]]&amp;Tabla1[[#This Row],[ENTORNO/COMPONENTE]]</f>
        <v>2399Vigilancia de la salud ambiental</v>
      </c>
      <c r="F129" s="286" t="str">
        <f>+VLOOKUP(Tabla1[[#This Row],[Columna1]],Hoja3!$D$3:$L$1908,3,FALSE)</f>
        <v>Línea Aire Ruido y Radiación Electromagnética</v>
      </c>
      <c r="G129" s="286" t="str">
        <f>+VLOOKUP(Tabla1[[#This Row],[Columna1]],Hoja3!$D$3:$W$1908,4,FALSE)</f>
        <v>Visitas de Inspección y Vigilancia en espacios libres de humo y aerosoles</v>
      </c>
      <c r="H129" s="286" t="str">
        <f>+VLOOKUP(Tabla1[[#This Row],[Columna1]],Hoja3!$D$3:$W$1908,5,FALSE)</f>
        <v>Establecimiento vigilado y controlado</v>
      </c>
      <c r="I129" s="286" t="str">
        <f>+VLOOKUP(Tabla1[[#This Row],[Columna1]],Hoja3!$D$3:$W$1908,6,FALSE)</f>
        <v>Ver SIVIGILA</v>
      </c>
      <c r="J129" s="286" t="str">
        <f>+VLOOKUP(Tabla1[[#This Row],[Columna1]],Hoja3!$D$3:$W$1908,7,FALSE)</f>
        <v>Ver SIVIGILA</v>
      </c>
      <c r="K129" s="31" t="s">
        <v>35</v>
      </c>
      <c r="L129" s="32" t="s">
        <v>478</v>
      </c>
      <c r="M129" s="286" t="str">
        <f>+Tabla1[[#This Row],[Columna1]]&amp;Tabla1[[#This Row],[LOCALIDAD]]&amp;Tabla1[[#This Row],[MES]]</f>
        <v>2399Vigilancia de la salud ambientalENGATIVAC. FEBRERO 2025</v>
      </c>
      <c r="N129" s="31" t="s">
        <v>530</v>
      </c>
      <c r="O129" s="67">
        <f>+VLOOKUP(Tabla1[[#This Row],[concatenar]],Hoja3!$M$3:$W$1908,2,FALSE)</f>
        <v>0</v>
      </c>
      <c r="P129" s="67">
        <f>+VLOOKUP(Tabla1[[#This Row],[concatenar]],Hoja3!$M$3:$W$1908,3,FALSE)</f>
        <v>29479</v>
      </c>
      <c r="Q129" s="116">
        <f>+VLOOKUP(Tabla1[[#This Row],[concatenar]],Hoja3!$M$3:$W$1908,8,FALSE)</f>
        <v>0</v>
      </c>
      <c r="R129" s="109">
        <f>+VLOOKUP(Tabla1[[#This Row],[concatenar]],Hoja3!$M$3:$W$1908,9,FALSE)</f>
        <v>93</v>
      </c>
      <c r="S129" s="114">
        <f>+VLOOKUP(Tabla1[[#This Row],[concatenar]],Hoja3!$M$3:$W$1908,10,FALSE)</f>
        <v>0</v>
      </c>
      <c r="T129" s="287">
        <f>+VLOOKUP(Tabla1[[#This Row],[concatenar]],Hoja3!$M$3:$W$1908,11,FALSE)</f>
        <v>2741547</v>
      </c>
      <c r="U129" s="31" t="s">
        <v>54</v>
      </c>
      <c r="V129" s="33">
        <v>1</v>
      </c>
      <c r="W129" s="31">
        <v>0</v>
      </c>
      <c r="X129" s="31">
        <v>2</v>
      </c>
      <c r="Y129" s="68">
        <f>+Tabla1[[#This Row],[VALOR UNITARIO SEGUIMIENTO FINANCIERO
2024]]*Tabla1[[#This Row],[MET AFECTADA PORLA GLOSA
RECURSOS 2024]]*Tabla1[[#This Row],[Porcentaje de Glosa]]</f>
        <v>0</v>
      </c>
      <c r="Z129" s="68">
        <f>+Tabla1[[#This Row],[VALOR UNITARIO SEGUIMIENTO FINANCIERO
2025]]*Tabla1[[#This Row],[META AFECTADA PORLA GLOSA
RECURSOS 2025]]*Tabla1[[#This Row],[Porcentaje de Glosa]]</f>
        <v>58958</v>
      </c>
      <c r="AA129" s="68">
        <f>+ROUND(Tabla1[[#This Row],[VALOR DE LA GLOSA 2024]]+Tabla1[[#This Row],[VALOR DE LA GLOSA 2025]],0)</f>
        <v>58958</v>
      </c>
      <c r="AB129" s="75" t="s">
        <v>635</v>
      </c>
      <c r="AC129" s="292" t="s">
        <v>1412</v>
      </c>
      <c r="AD129" s="131"/>
      <c r="AE129" s="129"/>
      <c r="AF129" s="131">
        <f>+Tabla1[[#This Row],[VALOR TOTAL DE LA GLOSA]]-Tabla1[[#This Row],[Valor soportado por la Subred]]</f>
        <v>58958</v>
      </c>
      <c r="AG129" s="31"/>
      <c r="AH129" s="31"/>
      <c r="AI129" s="131">
        <f>+Tabla1[[#This Row],[VALOR GLOSA DEFINITIVA]]-Tabla1[[#This Row],[VALOR LEVANTADO EN LIQUIDACION]]</f>
        <v>58958</v>
      </c>
    </row>
    <row r="130" spans="2:35" ht="137.15" hidden="1" customHeight="1" x14ac:dyDescent="0.35">
      <c r="B130" s="31" t="s">
        <v>28</v>
      </c>
      <c r="C130" s="76">
        <v>2406</v>
      </c>
      <c r="D130" s="31" t="s">
        <v>334</v>
      </c>
      <c r="E130" s="286" t="str">
        <f>+Tabla1[[#This Row],[CODIGO ACTIVIDAD EN PPP Y LINEAMIENTO]]&amp;Tabla1[[#This Row],[ENTORNO/COMPONENTE]]</f>
        <v>2406Vigilancia de la salud ambiental</v>
      </c>
      <c r="F130" s="286" t="str">
        <f>+VLOOKUP(Tabla1[[#This Row],[Columna1]],Hoja3!$D$3:$L$1908,3,FALSE)</f>
        <v>Línea Aire Ruido y Radiación Electromagnética</v>
      </c>
      <c r="G130" s="286" t="str">
        <f>+VLOOKUP(Tabla1[[#This Row],[Columna1]],Hoja3!$D$3:$W$1908,4,FALSE)</f>
        <v>Recepcición, atención y tramite de quejas individuales relacionadas con las tematicas de la línea; incluye elaboración de respuesta oficial</v>
      </c>
      <c r="H130" s="286" t="str">
        <f>+VLOOKUP(Tabla1[[#This Row],[Columna1]],Hoja3!$D$3:$W$1908,5,FALSE)</f>
        <v>Vigilancia epidemiológica ambiental</v>
      </c>
      <c r="I130" s="286" t="str">
        <f>+VLOOKUP(Tabla1[[#This Row],[Columna1]],Hoja3!$D$3:$W$1908,6,FALSE)</f>
        <v>Ver SIVIGILA</v>
      </c>
      <c r="J130" s="286" t="str">
        <f>+VLOOKUP(Tabla1[[#This Row],[Columna1]],Hoja3!$D$3:$W$1908,7,FALSE)</f>
        <v>Ver SIVIGILA</v>
      </c>
      <c r="K130" s="31" t="s">
        <v>35</v>
      </c>
      <c r="L130" s="32" t="s">
        <v>478</v>
      </c>
      <c r="M130" s="286" t="str">
        <f>+Tabla1[[#This Row],[Columna1]]&amp;Tabla1[[#This Row],[LOCALIDAD]]&amp;Tabla1[[#This Row],[MES]]</f>
        <v>2406Vigilancia de la salud ambientalENGATIVAC. FEBRERO 2025</v>
      </c>
      <c r="N130" s="31" t="s">
        <v>530</v>
      </c>
      <c r="O130" s="67">
        <f>+VLOOKUP(Tabla1[[#This Row],[concatenar]],Hoja3!$M$3:$W$1908,2,FALSE)</f>
        <v>0</v>
      </c>
      <c r="P130" s="67">
        <f>+VLOOKUP(Tabla1[[#This Row],[concatenar]],Hoja3!$M$3:$W$1908,3,FALSE)</f>
        <v>198837</v>
      </c>
      <c r="Q130" s="116">
        <f>+VLOOKUP(Tabla1[[#This Row],[concatenar]],Hoja3!$M$3:$W$1908,8,FALSE)</f>
        <v>0</v>
      </c>
      <c r="R130" s="109">
        <f>+VLOOKUP(Tabla1[[#This Row],[concatenar]],Hoja3!$M$3:$W$1908,9,FALSE)</f>
        <v>8</v>
      </c>
      <c r="S130" s="114">
        <f>+VLOOKUP(Tabla1[[#This Row],[concatenar]],Hoja3!$M$3:$W$1908,10,FALSE)</f>
        <v>0</v>
      </c>
      <c r="T130" s="287">
        <f>+VLOOKUP(Tabla1[[#This Row],[concatenar]],Hoja3!$M$3:$W$1908,11,FALSE)</f>
        <v>1590696</v>
      </c>
      <c r="U130" s="31" t="s">
        <v>54</v>
      </c>
      <c r="V130" s="33">
        <v>1</v>
      </c>
      <c r="W130" s="31">
        <v>0</v>
      </c>
      <c r="X130" s="288">
        <v>1</v>
      </c>
      <c r="Y130" s="68">
        <f>+Tabla1[[#This Row],[VALOR UNITARIO SEGUIMIENTO FINANCIERO
2024]]*Tabla1[[#This Row],[MET AFECTADA PORLA GLOSA
RECURSOS 2024]]*Tabla1[[#This Row],[Porcentaje de Glosa]]</f>
        <v>0</v>
      </c>
      <c r="Z130" s="68">
        <f>+Tabla1[[#This Row],[VALOR UNITARIO SEGUIMIENTO FINANCIERO
2025]]*Tabla1[[#This Row],[META AFECTADA PORLA GLOSA
RECURSOS 2025]]*Tabla1[[#This Row],[Porcentaje de Glosa]]</f>
        <v>198837</v>
      </c>
      <c r="AA130" s="68">
        <f>+ROUND(Tabla1[[#This Row],[VALOR DE LA GLOSA 2024]]+Tabla1[[#This Row],[VALOR DE LA GLOSA 2025]],0)</f>
        <v>198837</v>
      </c>
      <c r="AB130" s="75" t="s">
        <v>636</v>
      </c>
      <c r="AC130" s="292" t="s">
        <v>1413</v>
      </c>
      <c r="AD130" s="131"/>
      <c r="AE130" s="129"/>
      <c r="AF130" s="131">
        <f>+Tabla1[[#This Row],[VALOR TOTAL DE LA GLOSA]]-Tabla1[[#This Row],[Valor soportado por la Subred]]</f>
        <v>198837</v>
      </c>
      <c r="AG130" s="31"/>
      <c r="AH130" s="31"/>
      <c r="AI130" s="131">
        <f>+Tabla1[[#This Row],[VALOR GLOSA DEFINITIVA]]-Tabla1[[#This Row],[VALOR LEVANTADO EN LIQUIDACION]]</f>
        <v>198837</v>
      </c>
    </row>
    <row r="131" spans="2:35" ht="137.15" hidden="1" customHeight="1" x14ac:dyDescent="0.35">
      <c r="B131" s="31" t="s">
        <v>28</v>
      </c>
      <c r="C131" s="76">
        <v>2401</v>
      </c>
      <c r="D131" s="31" t="s">
        <v>334</v>
      </c>
      <c r="E131" s="286" t="str">
        <f>+Tabla1[[#This Row],[CODIGO ACTIVIDAD EN PPP Y LINEAMIENTO]]&amp;Tabla1[[#This Row],[ENTORNO/COMPONENTE]]</f>
        <v>2401Vigilancia de la salud ambiental</v>
      </c>
      <c r="F131" s="286" t="str">
        <f>+VLOOKUP(Tabla1[[#This Row],[Columna1]],Hoja3!$D$3:$L$1908,3,FALSE)</f>
        <v>Línea Aire Ruido y Radiación Electromagnética</v>
      </c>
      <c r="G131" s="286" t="str">
        <f>+VLOOKUP(Tabla1[[#This Row],[Columna1]],Hoja3!$D$3:$W$1908,4,FALSE)</f>
        <v>Seguimiento a la implementación operativa en el componente salud de la vigilancia de Salud Ambiental de la línea de Aire, Ruido y Radiación Electromagnética a nivel local</v>
      </c>
      <c r="H131" s="286" t="str">
        <f>+VLOOKUP(Tabla1[[#This Row],[Columna1]],Hoja3!$D$3:$W$1908,5,FALSE)</f>
        <v>Vigilancia epidemiológica ambiental</v>
      </c>
      <c r="I131" s="286" t="str">
        <f>+VLOOKUP(Tabla1[[#This Row],[Columna1]],Hoja3!$D$3:$W$1908,6,FALSE)</f>
        <v>Ver SIVIGILA</v>
      </c>
      <c r="J131" s="286" t="str">
        <f>+VLOOKUP(Tabla1[[#This Row],[Columna1]],Hoja3!$D$3:$W$1908,7,FALSE)</f>
        <v>Ver SIVIGILA</v>
      </c>
      <c r="K131" s="31" t="s">
        <v>477</v>
      </c>
      <c r="L131" s="32" t="s">
        <v>478</v>
      </c>
      <c r="M131" s="286" t="str">
        <f>+Tabla1[[#This Row],[Columna1]]&amp;Tabla1[[#This Row],[LOCALIDAD]]&amp;Tabla1[[#This Row],[MES]]</f>
        <v>2401Vigilancia de la salud ambientalBARRIOS UNIDOSC. FEBRERO 2025</v>
      </c>
      <c r="N131" s="31" t="s">
        <v>530</v>
      </c>
      <c r="O131" s="67">
        <f>+VLOOKUP(Tabla1[[#This Row],[concatenar]],Hoja3!$M$3:$W$1908,2,FALSE)</f>
        <v>0</v>
      </c>
      <c r="P131" s="67">
        <f>+VLOOKUP(Tabla1[[#This Row],[concatenar]],Hoja3!$M$3:$W$1908,3,FALSE)</f>
        <v>3615949</v>
      </c>
      <c r="Q131" s="116">
        <f>+VLOOKUP(Tabla1[[#This Row],[concatenar]],Hoja3!$M$3:$W$1908,8,FALSE)</f>
        <v>0</v>
      </c>
      <c r="R131" s="109">
        <f>+VLOOKUP(Tabla1[[#This Row],[concatenar]],Hoja3!$M$3:$W$1908,9,FALSE)</f>
        <v>2</v>
      </c>
      <c r="S131" s="114">
        <f>+VLOOKUP(Tabla1[[#This Row],[concatenar]],Hoja3!$M$3:$W$1908,10,FALSE)</f>
        <v>0</v>
      </c>
      <c r="T131" s="287">
        <f>+VLOOKUP(Tabla1[[#This Row],[concatenar]],Hoja3!$M$3:$W$1908,11,FALSE)</f>
        <v>7231898</v>
      </c>
      <c r="U131" s="31" t="s">
        <v>54</v>
      </c>
      <c r="V131" s="33">
        <v>1</v>
      </c>
      <c r="W131" s="31">
        <v>0</v>
      </c>
      <c r="X131" s="31">
        <v>0.21739130400000001</v>
      </c>
      <c r="Y131" s="68">
        <f>+Tabla1[[#This Row],[VALOR UNITARIO SEGUIMIENTO FINANCIERO
2024]]*Tabla1[[#This Row],[MET AFECTADA PORLA GLOSA
RECURSOS 2024]]*Tabla1[[#This Row],[Porcentaje de Glosa]]</f>
        <v>0</v>
      </c>
      <c r="Z131" s="68">
        <f>+Tabla1[[#This Row],[VALOR UNITARIO SEGUIMIENTO FINANCIERO
2025]]*Tabla1[[#This Row],[META AFECTADA PORLA GLOSA
RECURSOS 2025]]*Tabla1[[#This Row],[Porcentaje de Glosa]]</f>
        <v>786075.86830749607</v>
      </c>
      <c r="AA131" s="68">
        <f>+ROUND(Tabla1[[#This Row],[VALOR DE LA GLOSA 2024]]+Tabla1[[#This Row],[VALOR DE LA GLOSA 2025]],0)</f>
        <v>786076</v>
      </c>
      <c r="AB131" s="75" t="s">
        <v>637</v>
      </c>
      <c r="AC131" s="292" t="s">
        <v>1414</v>
      </c>
      <c r="AD131" s="131"/>
      <c r="AE131" s="129"/>
      <c r="AF131" s="131">
        <f>+Tabla1[[#This Row],[VALOR TOTAL DE LA GLOSA]]-Tabla1[[#This Row],[Valor soportado por la Subred]]</f>
        <v>786076</v>
      </c>
      <c r="AG131" s="31"/>
      <c r="AH131" s="31"/>
      <c r="AI131" s="131">
        <f>+Tabla1[[#This Row],[VALOR GLOSA DEFINITIVA]]-Tabla1[[#This Row],[VALOR LEVANTADO EN LIQUIDACION]]</f>
        <v>786076</v>
      </c>
    </row>
    <row r="132" spans="2:35" ht="137.15" hidden="1" customHeight="1" x14ac:dyDescent="0.35">
      <c r="B132" s="31" t="s">
        <v>28</v>
      </c>
      <c r="C132" s="76">
        <v>2401</v>
      </c>
      <c r="D132" s="31" t="s">
        <v>334</v>
      </c>
      <c r="E132" s="286" t="str">
        <f>+Tabla1[[#This Row],[CODIGO ACTIVIDAD EN PPP Y LINEAMIENTO]]&amp;Tabla1[[#This Row],[ENTORNO/COMPONENTE]]</f>
        <v>2401Vigilancia de la salud ambiental</v>
      </c>
      <c r="F132" s="286" t="str">
        <f>+VLOOKUP(Tabla1[[#This Row],[Columna1]],Hoja3!$D$3:$L$1908,3,FALSE)</f>
        <v>Línea Aire Ruido y Radiación Electromagnética</v>
      </c>
      <c r="G132" s="286" t="str">
        <f>+VLOOKUP(Tabla1[[#This Row],[Columna1]],Hoja3!$D$3:$W$1908,4,FALSE)</f>
        <v>Seguimiento a la implementación operativa en el componente salud de la vigilancia de Salud Ambiental de la línea de Aire, Ruido y Radiación Electromagnética a nivel local</v>
      </c>
      <c r="H132" s="286" t="str">
        <f>+VLOOKUP(Tabla1[[#This Row],[Columna1]],Hoja3!$D$3:$W$1908,5,FALSE)</f>
        <v>Vigilancia epidemiológica ambiental</v>
      </c>
      <c r="I132" s="286" t="str">
        <f>+VLOOKUP(Tabla1[[#This Row],[Columna1]],Hoja3!$D$3:$W$1908,6,FALSE)</f>
        <v>Ver SIVIGILA</v>
      </c>
      <c r="J132" s="286" t="str">
        <f>+VLOOKUP(Tabla1[[#This Row],[Columna1]],Hoja3!$D$3:$W$1908,7,FALSE)</f>
        <v>Ver SIVIGILA</v>
      </c>
      <c r="K132" s="31" t="s">
        <v>477</v>
      </c>
      <c r="L132" s="32" t="s">
        <v>478</v>
      </c>
      <c r="M132" s="286" t="str">
        <f>+Tabla1[[#This Row],[Columna1]]&amp;Tabla1[[#This Row],[LOCALIDAD]]&amp;Tabla1[[#This Row],[MES]]</f>
        <v>2401Vigilancia de la salud ambientalBARRIOS UNIDOSC. FEBRERO 2025</v>
      </c>
      <c r="N132" s="31" t="s">
        <v>531</v>
      </c>
      <c r="O132" s="67">
        <f>+VLOOKUP(Tabla1[[#This Row],[concatenar]],Hoja3!$M$3:$W$1908,2,FALSE)</f>
        <v>0</v>
      </c>
      <c r="P132" s="67">
        <f>+VLOOKUP(Tabla1[[#This Row],[concatenar]],Hoja3!$M$3:$W$1908,3,FALSE)</f>
        <v>3615949</v>
      </c>
      <c r="Q132" s="116">
        <f>+VLOOKUP(Tabla1[[#This Row],[concatenar]],Hoja3!$M$3:$W$1908,8,FALSE)</f>
        <v>0</v>
      </c>
      <c r="R132" s="109">
        <f>+VLOOKUP(Tabla1[[#This Row],[concatenar]],Hoja3!$M$3:$W$1908,9,FALSE)</f>
        <v>2</v>
      </c>
      <c r="S132" s="114">
        <f>+VLOOKUP(Tabla1[[#This Row],[concatenar]],Hoja3!$M$3:$W$1908,10,FALSE)</f>
        <v>0</v>
      </c>
      <c r="T132" s="287">
        <f>+VLOOKUP(Tabla1[[#This Row],[concatenar]],Hoja3!$M$3:$W$1908,11,FALSE)</f>
        <v>7231898</v>
      </c>
      <c r="U132" s="31" t="s">
        <v>40</v>
      </c>
      <c r="V132" s="33">
        <v>1</v>
      </c>
      <c r="W132" s="31">
        <v>0</v>
      </c>
      <c r="X132" s="31">
        <v>1.4458461665250257</v>
      </c>
      <c r="Y132" s="68">
        <f>+Tabla1[[#This Row],[VALOR UNITARIO SEGUIMIENTO FINANCIERO
2024]]*Tabla1[[#This Row],[MET AFECTADA PORLA GLOSA
RECURSOS 2024]]*Tabla1[[#This Row],[Porcentaje de Glosa]]</f>
        <v>0</v>
      </c>
      <c r="Z132" s="68">
        <f>+Tabla1[[#This Row],[VALOR UNITARIO SEGUIMIENTO FINANCIERO
2025]]*Tabla1[[#This Row],[META AFECTADA PORLA GLOSA
RECURSOS 2025]]*Tabla1[[#This Row],[Porcentaje de Glosa]]</f>
        <v>5228106</v>
      </c>
      <c r="AA132" s="68">
        <f>+ROUND(Tabla1[[#This Row],[VALOR DE LA GLOSA 2024]]+Tabla1[[#This Row],[VALOR DE LA GLOSA 2025]],0)</f>
        <v>5228106</v>
      </c>
      <c r="AB132" s="75" t="s">
        <v>1353</v>
      </c>
      <c r="AC132" s="292" t="s">
        <v>1379</v>
      </c>
      <c r="AD132" s="131"/>
      <c r="AE132" s="129"/>
      <c r="AF132" s="131">
        <f>+Tabla1[[#This Row],[VALOR TOTAL DE LA GLOSA]]-Tabla1[[#This Row],[Valor soportado por la Subred]]</f>
        <v>5228106</v>
      </c>
      <c r="AG132" s="31"/>
      <c r="AH132" s="31"/>
      <c r="AI132" s="131">
        <f>+Tabla1[[#This Row],[VALOR GLOSA DEFINITIVA]]-Tabla1[[#This Row],[VALOR LEVANTADO EN LIQUIDACION]]</f>
        <v>5228106</v>
      </c>
    </row>
    <row r="133" spans="2:35" ht="137.15" hidden="1" customHeight="1" x14ac:dyDescent="0.35">
      <c r="B133" s="31" t="s">
        <v>28</v>
      </c>
      <c r="C133" s="76">
        <v>2401</v>
      </c>
      <c r="D133" s="31" t="s">
        <v>334</v>
      </c>
      <c r="E133" s="286" t="str">
        <f>+Tabla1[[#This Row],[CODIGO ACTIVIDAD EN PPP Y LINEAMIENTO]]&amp;Tabla1[[#This Row],[ENTORNO/COMPONENTE]]</f>
        <v>2401Vigilancia de la salud ambiental</v>
      </c>
      <c r="F133" s="286" t="str">
        <f>+VLOOKUP(Tabla1[[#This Row],[Columna1]],Hoja3!$D$3:$L$1908,3,FALSE)</f>
        <v>Línea Aire Ruido y Radiación Electromagnética</v>
      </c>
      <c r="G133" s="286" t="str">
        <f>+VLOOKUP(Tabla1[[#This Row],[Columna1]],Hoja3!$D$3:$W$1908,4,FALSE)</f>
        <v>Seguimiento a la implementación operativa en el componente salud de la vigilancia de Salud Ambiental de la línea de Aire, Ruido y Radiación Electromagnética a nivel local</v>
      </c>
      <c r="H133" s="286" t="str">
        <f>+VLOOKUP(Tabla1[[#This Row],[Columna1]],Hoja3!$D$3:$W$1908,5,FALSE)</f>
        <v>Vigilancia epidemiológica ambiental</v>
      </c>
      <c r="I133" s="286" t="str">
        <f>+VLOOKUP(Tabla1[[#This Row],[Columna1]],Hoja3!$D$3:$W$1908,6,FALSE)</f>
        <v>Ver SIVIGILA</v>
      </c>
      <c r="J133" s="286" t="str">
        <f>+VLOOKUP(Tabla1[[#This Row],[Columna1]],Hoja3!$D$3:$W$1908,7,FALSE)</f>
        <v>Ver SIVIGILA</v>
      </c>
      <c r="K133" s="31" t="s">
        <v>477</v>
      </c>
      <c r="L133" s="32" t="s">
        <v>479</v>
      </c>
      <c r="M133" s="286" t="str">
        <f>+Tabla1[[#This Row],[Columna1]]&amp;Tabla1[[#This Row],[LOCALIDAD]]&amp;Tabla1[[#This Row],[MES]]</f>
        <v>2401Vigilancia de la salud ambientalBARRIOS UNIDOSD. MARZO 2025</v>
      </c>
      <c r="N133" s="31" t="s">
        <v>531</v>
      </c>
      <c r="O133" s="67">
        <f>+VLOOKUP(Tabla1[[#This Row],[concatenar]],Hoja3!$M$3:$W$1908,2,FALSE)</f>
        <v>0</v>
      </c>
      <c r="P133" s="67">
        <f>+VLOOKUP(Tabla1[[#This Row],[concatenar]],Hoja3!$M$3:$W$1908,3,FALSE)</f>
        <v>3615949</v>
      </c>
      <c r="Q133" s="116">
        <f>+VLOOKUP(Tabla1[[#This Row],[concatenar]],Hoja3!$M$3:$W$1908,8,FALSE)</f>
        <v>0</v>
      </c>
      <c r="R133" s="109">
        <f>+VLOOKUP(Tabla1[[#This Row],[concatenar]],Hoja3!$M$3:$W$1908,9,FALSE)</f>
        <v>2</v>
      </c>
      <c r="S133" s="114">
        <f>+VLOOKUP(Tabla1[[#This Row],[concatenar]],Hoja3!$M$3:$W$1908,10,FALSE)</f>
        <v>0</v>
      </c>
      <c r="T133" s="287">
        <f>+VLOOKUP(Tabla1[[#This Row],[concatenar]],Hoja3!$M$3:$W$1908,11,FALSE)</f>
        <v>7231898</v>
      </c>
      <c r="U133" s="31" t="s">
        <v>61</v>
      </c>
      <c r="V133" s="33">
        <v>1</v>
      </c>
      <c r="W133" s="31">
        <v>0</v>
      </c>
      <c r="X133" s="31">
        <v>2</v>
      </c>
      <c r="Y133" s="68">
        <f>+Tabla1[[#This Row],[VALOR UNITARIO SEGUIMIENTO FINANCIERO
2024]]*Tabla1[[#This Row],[MET AFECTADA PORLA GLOSA
RECURSOS 2024]]*Tabla1[[#This Row],[Porcentaje de Glosa]]</f>
        <v>0</v>
      </c>
      <c r="Z133" s="68">
        <f>+Tabla1[[#This Row],[VALOR UNITARIO SEGUIMIENTO FINANCIERO
2025]]*Tabla1[[#This Row],[META AFECTADA PORLA GLOSA
RECURSOS 2025]]*Tabla1[[#This Row],[Porcentaje de Glosa]]</f>
        <v>7231898</v>
      </c>
      <c r="AA133" s="68">
        <f>+ROUND(Tabla1[[#This Row],[VALOR DE LA GLOSA 2024]]+Tabla1[[#This Row],[VALOR DE LA GLOSA 2025]],0)</f>
        <v>7231898</v>
      </c>
      <c r="AB133" s="75" t="s">
        <v>1354</v>
      </c>
      <c r="AC133" s="292" t="s">
        <v>1415</v>
      </c>
      <c r="AD133" s="131"/>
      <c r="AE133" s="129"/>
      <c r="AF133" s="131">
        <f>+Tabla1[[#This Row],[VALOR TOTAL DE LA GLOSA]]-Tabla1[[#This Row],[Valor soportado por la Subred]]</f>
        <v>7231898</v>
      </c>
      <c r="AG133" s="31"/>
      <c r="AH133" s="31"/>
      <c r="AI133" s="131">
        <f>+Tabla1[[#This Row],[VALOR GLOSA DEFINITIVA]]-Tabla1[[#This Row],[VALOR LEVANTADO EN LIQUIDACION]]</f>
        <v>7231898</v>
      </c>
    </row>
    <row r="134" spans="2:35" ht="137.15" hidden="1" customHeight="1" x14ac:dyDescent="0.35">
      <c r="B134" s="31" t="s">
        <v>28</v>
      </c>
      <c r="C134" s="76">
        <v>2403</v>
      </c>
      <c r="D134" s="31" t="s">
        <v>334</v>
      </c>
      <c r="E134" s="286" t="str">
        <f>+Tabla1[[#This Row],[CODIGO ACTIVIDAD EN PPP Y LINEAMIENTO]]&amp;Tabla1[[#This Row],[ENTORNO/COMPONENTE]]</f>
        <v>2403Vigilancia de la salud ambiental</v>
      </c>
      <c r="F134" s="286" t="str">
        <f>+VLOOKUP(Tabla1[[#This Row],[Columna1]],Hoja3!$D$3:$L$1908,3,FALSE)</f>
        <v>Línea Aire Ruido y Radiación Electromagnética</v>
      </c>
      <c r="G134" s="286" t="str">
        <f>+VLOOKUP(Tabla1[[#This Row],[Columna1]],Hoja3!$D$3:$W$1908,4,FALSE)</f>
        <v>Operativos Interinstitucionales de control de espacios libres de humo y aerosoles. Incluye vehículo.</v>
      </c>
      <c r="H134" s="286" t="str">
        <f>+VLOOKUP(Tabla1[[#This Row],[Columna1]],Hoja3!$D$3:$W$1908,5,FALSE)</f>
        <v>Establecimiento vigilado y controlado</v>
      </c>
      <c r="I134" s="286" t="str">
        <f>+VLOOKUP(Tabla1[[#This Row],[Columna1]],Hoja3!$D$3:$W$1908,6,FALSE)</f>
        <v>Ver SIVIGILA</v>
      </c>
      <c r="J134" s="286" t="str">
        <f>+VLOOKUP(Tabla1[[#This Row],[Columna1]],Hoja3!$D$3:$W$1908,7,FALSE)</f>
        <v>Ver SIVIGILA</v>
      </c>
      <c r="K134" s="31" t="s">
        <v>36</v>
      </c>
      <c r="L134" s="32" t="s">
        <v>478</v>
      </c>
      <c r="M134" s="286" t="str">
        <f>+Tabla1[[#This Row],[Columna1]]&amp;Tabla1[[#This Row],[LOCALIDAD]]&amp;Tabla1[[#This Row],[MES]]</f>
        <v>2403Vigilancia de la salud ambientalSUBAC. FEBRERO 2025</v>
      </c>
      <c r="N134" s="31" t="s">
        <v>532</v>
      </c>
      <c r="O134" s="67">
        <f>+VLOOKUP(Tabla1[[#This Row],[concatenar]],Hoja3!$M$3:$W$1908,2,FALSE)</f>
        <v>0</v>
      </c>
      <c r="P134" s="67">
        <f>+VLOOKUP(Tabla1[[#This Row],[concatenar]],Hoja3!$M$3:$W$1908,3,FALSE)</f>
        <v>240452</v>
      </c>
      <c r="Q134" s="116">
        <f>+VLOOKUP(Tabla1[[#This Row],[concatenar]],Hoja3!$M$3:$W$1908,8,FALSE)</f>
        <v>0</v>
      </c>
      <c r="R134" s="109">
        <f>+VLOOKUP(Tabla1[[#This Row],[concatenar]],Hoja3!$M$3:$W$1908,9,FALSE)</f>
        <v>1</v>
      </c>
      <c r="S134" s="114">
        <f>+VLOOKUP(Tabla1[[#This Row],[concatenar]],Hoja3!$M$3:$W$1908,10,FALSE)</f>
        <v>0</v>
      </c>
      <c r="T134" s="287">
        <f>+VLOOKUP(Tabla1[[#This Row],[concatenar]],Hoja3!$M$3:$W$1908,11,FALSE)</f>
        <v>240452</v>
      </c>
      <c r="U134" s="31" t="s">
        <v>54</v>
      </c>
      <c r="V134" s="33">
        <v>1</v>
      </c>
      <c r="W134" s="31">
        <v>0</v>
      </c>
      <c r="X134" s="31">
        <v>1</v>
      </c>
      <c r="Y134" s="68">
        <f>+Tabla1[[#This Row],[VALOR UNITARIO SEGUIMIENTO FINANCIERO
2024]]*Tabla1[[#This Row],[MET AFECTADA PORLA GLOSA
RECURSOS 2024]]*Tabla1[[#This Row],[Porcentaje de Glosa]]</f>
        <v>0</v>
      </c>
      <c r="Z134" s="68">
        <f>+Tabla1[[#This Row],[VALOR UNITARIO SEGUIMIENTO FINANCIERO
2025]]*Tabla1[[#This Row],[META AFECTADA PORLA GLOSA
RECURSOS 2025]]*Tabla1[[#This Row],[Porcentaje de Glosa]]</f>
        <v>240452</v>
      </c>
      <c r="AA134" s="68">
        <f>+ROUND(Tabla1[[#This Row],[VALOR DE LA GLOSA 2024]]+Tabla1[[#This Row],[VALOR DE LA GLOSA 2025]],0)</f>
        <v>240452</v>
      </c>
      <c r="AB134" s="75" t="s">
        <v>638</v>
      </c>
      <c r="AC134" s="292" t="s">
        <v>1416</v>
      </c>
      <c r="AD134" s="131"/>
      <c r="AE134" s="129"/>
      <c r="AF134" s="131">
        <f>+Tabla1[[#This Row],[VALOR TOTAL DE LA GLOSA]]-Tabla1[[#This Row],[Valor soportado por la Subred]]</f>
        <v>240452</v>
      </c>
      <c r="AG134" s="31"/>
      <c r="AH134" s="31"/>
      <c r="AI134" s="131">
        <f>+Tabla1[[#This Row],[VALOR GLOSA DEFINITIVA]]-Tabla1[[#This Row],[VALOR LEVANTADO EN LIQUIDACION]]</f>
        <v>240452</v>
      </c>
    </row>
    <row r="135" spans="2:35" ht="137.15" hidden="1" customHeight="1" x14ac:dyDescent="0.35">
      <c r="B135" s="31" t="s">
        <v>28</v>
      </c>
      <c r="C135" s="76">
        <v>1880</v>
      </c>
      <c r="D135" s="31" t="s">
        <v>334</v>
      </c>
      <c r="E135" s="286" t="str">
        <f>+Tabla1[[#This Row],[CODIGO ACTIVIDAD EN PPP Y LINEAMIENTO]]&amp;Tabla1[[#This Row],[ENTORNO/COMPONENTE]]</f>
        <v>1880Vigilancia de la salud ambiental</v>
      </c>
      <c r="F135" s="286" t="str">
        <f>+VLOOKUP(Tabla1[[#This Row],[Columna1]],Hoja3!$D$3:$L$1908,3,FALSE)</f>
        <v>Línea Aire Ruido y Radiación Electromagnética</v>
      </c>
      <c r="G135" s="286" t="str">
        <f>+VLOOKUP(Tabla1[[#This Row],[Columna1]],Hoja3!$D$3:$W$1908,4,FALSE)</f>
        <v>Aplicación de diario de síntomas en la población de la vigilancia de Salud Ambiental LARREM</v>
      </c>
      <c r="H135" s="286" t="str">
        <f>+VLOOKUP(Tabla1[[#This Row],[Columna1]],Hoja3!$D$3:$W$1908,5,FALSE)</f>
        <v>Vigilancia epidemiológica ambiental</v>
      </c>
      <c r="I135" s="286" t="str">
        <f>+VLOOKUP(Tabla1[[#This Row],[Columna1]],Hoja3!$D$3:$W$1908,6,FALSE)</f>
        <v>Ver SIVIGILA</v>
      </c>
      <c r="J135" s="286" t="str">
        <f>+VLOOKUP(Tabla1[[#This Row],[Columna1]],Hoja3!$D$3:$W$1908,7,FALSE)</f>
        <v>Ver SIVIGILA</v>
      </c>
      <c r="K135" s="31" t="s">
        <v>36</v>
      </c>
      <c r="L135" s="32" t="s">
        <v>479</v>
      </c>
      <c r="M135" s="286" t="str">
        <f>+Tabla1[[#This Row],[Columna1]]&amp;Tabla1[[#This Row],[LOCALIDAD]]&amp;Tabla1[[#This Row],[MES]]</f>
        <v>1880Vigilancia de la salud ambientalSUBAD. MARZO 2025</v>
      </c>
      <c r="N135" s="31" t="s">
        <v>532</v>
      </c>
      <c r="O135" s="67">
        <f>+VLOOKUP(Tabla1[[#This Row],[concatenar]],Hoja3!$M$3:$W$1908,2,FALSE)</f>
        <v>0</v>
      </c>
      <c r="P135" s="67">
        <f>+VLOOKUP(Tabla1[[#This Row],[concatenar]],Hoja3!$M$3:$W$1908,3,FALSE)</f>
        <v>393059</v>
      </c>
      <c r="Q135" s="116">
        <f>+VLOOKUP(Tabla1[[#This Row],[concatenar]],Hoja3!$M$3:$W$1908,8,FALSE)</f>
        <v>0</v>
      </c>
      <c r="R135" s="109">
        <f>+VLOOKUP(Tabla1[[#This Row],[concatenar]],Hoja3!$M$3:$W$1908,9,FALSE)</f>
        <v>2</v>
      </c>
      <c r="S135" s="114">
        <f>+VLOOKUP(Tabla1[[#This Row],[concatenar]],Hoja3!$M$3:$W$1908,10,FALSE)</f>
        <v>0</v>
      </c>
      <c r="T135" s="287">
        <f>+VLOOKUP(Tabla1[[#This Row],[concatenar]],Hoja3!$M$3:$W$1908,11,FALSE)</f>
        <v>786118</v>
      </c>
      <c r="U135" s="31" t="s">
        <v>54</v>
      </c>
      <c r="V135" s="33">
        <v>1</v>
      </c>
      <c r="W135" s="31">
        <v>0</v>
      </c>
      <c r="X135" s="31">
        <v>1</v>
      </c>
      <c r="Y135" s="68">
        <f>+Tabla1[[#This Row],[VALOR UNITARIO SEGUIMIENTO FINANCIERO
2024]]*Tabla1[[#This Row],[MET AFECTADA PORLA GLOSA
RECURSOS 2024]]*Tabla1[[#This Row],[Porcentaje de Glosa]]</f>
        <v>0</v>
      </c>
      <c r="Z135" s="68">
        <f>+Tabla1[[#This Row],[VALOR UNITARIO SEGUIMIENTO FINANCIERO
2025]]*Tabla1[[#This Row],[META AFECTADA PORLA GLOSA
RECURSOS 2025]]*Tabla1[[#This Row],[Porcentaje de Glosa]]</f>
        <v>393059</v>
      </c>
      <c r="AA135" s="68">
        <f>+ROUND(Tabla1[[#This Row],[VALOR DE LA GLOSA 2024]]+Tabla1[[#This Row],[VALOR DE LA GLOSA 2025]],0)</f>
        <v>393059</v>
      </c>
      <c r="AB135" s="75" t="s">
        <v>639</v>
      </c>
      <c r="AC135" s="292" t="s">
        <v>1409</v>
      </c>
      <c r="AD135" s="131"/>
      <c r="AE135" s="129"/>
      <c r="AF135" s="131">
        <f>+Tabla1[[#This Row],[VALOR TOTAL DE LA GLOSA]]-Tabla1[[#This Row],[Valor soportado por la Subred]]</f>
        <v>393059</v>
      </c>
      <c r="AG135" s="31"/>
      <c r="AH135" s="31"/>
      <c r="AI135" s="131">
        <f>+Tabla1[[#This Row],[VALOR GLOSA DEFINITIVA]]-Tabla1[[#This Row],[VALOR LEVANTADO EN LIQUIDACION]]</f>
        <v>393059</v>
      </c>
    </row>
    <row r="136" spans="2:35" ht="137.15" hidden="1" customHeight="1" x14ac:dyDescent="0.35">
      <c r="B136" s="31" t="s">
        <v>28</v>
      </c>
      <c r="C136" s="76">
        <v>2399</v>
      </c>
      <c r="D136" s="31" t="s">
        <v>334</v>
      </c>
      <c r="E136" s="286" t="str">
        <f>+Tabla1[[#This Row],[CODIGO ACTIVIDAD EN PPP Y LINEAMIENTO]]&amp;Tabla1[[#This Row],[ENTORNO/COMPONENTE]]</f>
        <v>2399Vigilancia de la salud ambiental</v>
      </c>
      <c r="F136" s="286" t="str">
        <f>+VLOOKUP(Tabla1[[#This Row],[Columna1]],Hoja3!$D$3:$L$1908,3,FALSE)</f>
        <v>Línea Aire Ruido y Radiación Electromagnética</v>
      </c>
      <c r="G136" s="286" t="str">
        <f>+VLOOKUP(Tabla1[[#This Row],[Columna1]],Hoja3!$D$3:$W$1908,4,FALSE)</f>
        <v>Visitas de Inspección y Vigilancia en espacios libres de humo y aerosoles</v>
      </c>
      <c r="H136" s="286" t="str">
        <f>+VLOOKUP(Tabla1[[#This Row],[Columna1]],Hoja3!$D$3:$W$1908,5,FALSE)</f>
        <v>Establecimiento vigilado y controlado</v>
      </c>
      <c r="I136" s="286" t="str">
        <f>+VLOOKUP(Tabla1[[#This Row],[Columna1]],Hoja3!$D$3:$W$1908,6,FALSE)</f>
        <v>Ver SIVIGILA</v>
      </c>
      <c r="J136" s="286" t="str">
        <f>+VLOOKUP(Tabla1[[#This Row],[Columna1]],Hoja3!$D$3:$W$1908,7,FALSE)</f>
        <v>Ver SIVIGILA</v>
      </c>
      <c r="K136" s="31" t="s">
        <v>38</v>
      </c>
      <c r="L136" s="32" t="s">
        <v>479</v>
      </c>
      <c r="M136" s="286" t="str">
        <f>+Tabla1[[#This Row],[Columna1]]&amp;Tabla1[[#This Row],[LOCALIDAD]]&amp;Tabla1[[#This Row],[MES]]</f>
        <v>2399Vigilancia de la salud ambientalTEUSAQUILLOD. MARZO 2025</v>
      </c>
      <c r="N136" s="31" t="s">
        <v>532</v>
      </c>
      <c r="O136" s="67">
        <f>+VLOOKUP(Tabla1[[#This Row],[concatenar]],Hoja3!$M$3:$W$1908,2,FALSE)</f>
        <v>0</v>
      </c>
      <c r="P136" s="67">
        <f>+VLOOKUP(Tabla1[[#This Row],[concatenar]],Hoja3!$M$3:$W$1908,3,FALSE)</f>
        <v>29479</v>
      </c>
      <c r="Q136" s="116">
        <f>+VLOOKUP(Tabla1[[#This Row],[concatenar]],Hoja3!$M$3:$W$1908,8,FALSE)</f>
        <v>0</v>
      </c>
      <c r="R136" s="109">
        <f>+VLOOKUP(Tabla1[[#This Row],[concatenar]],Hoja3!$M$3:$W$1908,9,FALSE)</f>
        <v>68</v>
      </c>
      <c r="S136" s="114">
        <f>+VLOOKUP(Tabla1[[#This Row],[concatenar]],Hoja3!$M$3:$W$1908,10,FALSE)</f>
        <v>0</v>
      </c>
      <c r="T136" s="287">
        <f>+VLOOKUP(Tabla1[[#This Row],[concatenar]],Hoja3!$M$3:$W$1908,11,FALSE)</f>
        <v>2004572</v>
      </c>
      <c r="U136" s="31" t="s">
        <v>54</v>
      </c>
      <c r="V136" s="33">
        <v>1</v>
      </c>
      <c r="W136" s="31">
        <v>0</v>
      </c>
      <c r="X136" s="31">
        <v>1</v>
      </c>
      <c r="Y136" s="68">
        <f>+Tabla1[[#This Row],[VALOR UNITARIO SEGUIMIENTO FINANCIERO
2024]]*Tabla1[[#This Row],[MET AFECTADA PORLA GLOSA
RECURSOS 2024]]*Tabla1[[#This Row],[Porcentaje de Glosa]]</f>
        <v>0</v>
      </c>
      <c r="Z136" s="68">
        <f>+Tabla1[[#This Row],[VALOR UNITARIO SEGUIMIENTO FINANCIERO
2025]]*Tabla1[[#This Row],[META AFECTADA PORLA GLOSA
RECURSOS 2025]]*Tabla1[[#This Row],[Porcentaje de Glosa]]</f>
        <v>29479</v>
      </c>
      <c r="AA136" s="68">
        <f>+ROUND(Tabla1[[#This Row],[VALOR DE LA GLOSA 2024]]+Tabla1[[#This Row],[VALOR DE LA GLOSA 2025]],0)</f>
        <v>29479</v>
      </c>
      <c r="AB136" s="75" t="s">
        <v>640</v>
      </c>
      <c r="AC136" s="292" t="s">
        <v>1412</v>
      </c>
      <c r="AD136" s="131"/>
      <c r="AE136" s="129"/>
      <c r="AF136" s="131">
        <f>+Tabla1[[#This Row],[VALOR TOTAL DE LA GLOSA]]-Tabla1[[#This Row],[Valor soportado por la Subred]]</f>
        <v>29479</v>
      </c>
      <c r="AG136" s="31"/>
      <c r="AH136" s="31"/>
      <c r="AI136" s="131">
        <f>+Tabla1[[#This Row],[VALOR GLOSA DEFINITIVA]]-Tabla1[[#This Row],[VALOR LEVANTADO EN LIQUIDACION]]</f>
        <v>29479</v>
      </c>
    </row>
    <row r="137" spans="2:35" ht="137.15" hidden="1" customHeight="1" x14ac:dyDescent="0.35">
      <c r="B137" s="31" t="s">
        <v>28</v>
      </c>
      <c r="C137" s="76">
        <v>1067</v>
      </c>
      <c r="D137" s="31" t="s">
        <v>334</v>
      </c>
      <c r="E137" s="286" t="str">
        <f>+Tabla1[[#This Row],[CODIGO ACTIVIDAD EN PPP Y LINEAMIENTO]]&amp;Tabla1[[#This Row],[ENTORNO/COMPONENTE]]</f>
        <v>1067Vigilancia de la salud ambiental</v>
      </c>
      <c r="F137" s="286" t="str">
        <f>+VLOOKUP(Tabla1[[#This Row],[Columna1]],Hoja3!$D$3:$L$1908,3,FALSE)</f>
        <v>Aspectos administrativos</v>
      </c>
      <c r="G137" s="286" t="str">
        <f>+VLOOKUP(Tabla1[[#This Row],[Columna1]],Hoja3!$D$3:$W$1908,4,FALSE)</f>
        <v>Técnico Sisvea</v>
      </c>
      <c r="H137" s="286" t="str">
        <f>+VLOOKUP(Tabla1[[#This Row],[Columna1]],Hoja3!$D$3:$W$1908,5,FALSE)</f>
        <v>Gestión de vigilancia de la Salud Ambiental</v>
      </c>
      <c r="I137" s="286" t="str">
        <f>+VLOOKUP(Tabla1[[#This Row],[Columna1]],Hoja3!$D$3:$W$1908,6,FALSE)</f>
        <v>Ver SIVIGILA</v>
      </c>
      <c r="J137" s="286" t="str">
        <f>+VLOOKUP(Tabla1[[#This Row],[Columna1]],Hoja3!$D$3:$W$1908,7,FALSE)</f>
        <v>Ver SIVIGILA</v>
      </c>
      <c r="K137" s="31" t="s">
        <v>34</v>
      </c>
      <c r="L137" s="32" t="s">
        <v>478</v>
      </c>
      <c r="M137" s="286" t="str">
        <f>+Tabla1[[#This Row],[Columna1]]&amp;Tabla1[[#This Row],[LOCALIDAD]]&amp;Tabla1[[#This Row],[MES]]</f>
        <v>1067Vigilancia de la salud ambientalUSAQUENC. FEBRERO 2025</v>
      </c>
      <c r="N137" s="31" t="s">
        <v>533</v>
      </c>
      <c r="O137" s="67">
        <f>+VLOOKUP(Tabla1[[#This Row],[concatenar]],Hoja3!$M$3:$W$1908,2,FALSE)</f>
        <v>0</v>
      </c>
      <c r="P137" s="67">
        <f>+VLOOKUP(Tabla1[[#This Row],[concatenar]],Hoja3!$M$3:$W$1908,3,FALSE)</f>
        <v>3616139</v>
      </c>
      <c r="Q137" s="116">
        <f>+VLOOKUP(Tabla1[[#This Row],[concatenar]],Hoja3!$M$3:$W$1908,8,FALSE)</f>
        <v>0</v>
      </c>
      <c r="R137" s="109">
        <f>+VLOOKUP(Tabla1[[#This Row],[concatenar]],Hoja3!$M$3:$W$1908,9,FALSE)</f>
        <v>3</v>
      </c>
      <c r="S137" s="114">
        <f>+VLOOKUP(Tabla1[[#This Row],[concatenar]],Hoja3!$M$3:$W$1908,10,FALSE)</f>
        <v>0</v>
      </c>
      <c r="T137" s="287">
        <f>+VLOOKUP(Tabla1[[#This Row],[concatenar]],Hoja3!$M$3:$W$1908,11,FALSE)</f>
        <v>10848417</v>
      </c>
      <c r="U137" s="31" t="s">
        <v>56</v>
      </c>
      <c r="V137" s="33">
        <v>1</v>
      </c>
      <c r="W137" s="31">
        <v>0</v>
      </c>
      <c r="X137" s="31">
        <v>1.0169122370572601</v>
      </c>
      <c r="Y137" s="68">
        <f>+Tabla1[[#This Row],[VALOR UNITARIO SEGUIMIENTO FINANCIERO
2024]]*Tabla1[[#This Row],[MET AFECTADA PORLA GLOSA
RECURSOS 2024]]*Tabla1[[#This Row],[Porcentaje de Glosa]]</f>
        <v>0</v>
      </c>
      <c r="Z137" s="68">
        <f>+Tabla1[[#This Row],[VALOR UNITARIO SEGUIMIENTO FINANCIERO
2025]]*Tabla1[[#This Row],[META AFECTADA PORLA GLOSA
RECURSOS 2025]]*Tabla1[[#This Row],[Porcentaje de Glosa]]</f>
        <v>3677296.0000000033</v>
      </c>
      <c r="AA137" s="68">
        <f>+ROUND(Tabla1[[#This Row],[VALOR DE LA GLOSA 2024]]+Tabla1[[#This Row],[VALOR DE LA GLOSA 2025]],0)</f>
        <v>3677296</v>
      </c>
      <c r="AB137" s="75" t="s">
        <v>641</v>
      </c>
      <c r="AC137" s="292" t="s">
        <v>1417</v>
      </c>
      <c r="AD137" s="131"/>
      <c r="AE137" s="129"/>
      <c r="AF137" s="131">
        <f>+Tabla1[[#This Row],[VALOR TOTAL DE LA GLOSA]]-Tabla1[[#This Row],[Valor soportado por la Subred]]</f>
        <v>3677296</v>
      </c>
      <c r="AG137" s="31"/>
      <c r="AH137" s="31"/>
      <c r="AI137" s="131">
        <f>+Tabla1[[#This Row],[VALOR GLOSA DEFINITIVA]]-Tabla1[[#This Row],[VALOR LEVANTADO EN LIQUIDACION]]</f>
        <v>3677296</v>
      </c>
    </row>
    <row r="138" spans="2:35" ht="137.15" hidden="1" customHeight="1" x14ac:dyDescent="0.35">
      <c r="B138" s="31" t="s">
        <v>28</v>
      </c>
      <c r="C138" s="76">
        <v>1067</v>
      </c>
      <c r="D138" s="31" t="s">
        <v>334</v>
      </c>
      <c r="E138" s="286" t="str">
        <f>+Tabla1[[#This Row],[CODIGO ACTIVIDAD EN PPP Y LINEAMIENTO]]&amp;Tabla1[[#This Row],[ENTORNO/COMPONENTE]]</f>
        <v>1067Vigilancia de la salud ambiental</v>
      </c>
      <c r="F138" s="286" t="str">
        <f>+VLOOKUP(Tabla1[[#This Row],[Columna1]],Hoja3!$D$3:$L$1908,3,FALSE)</f>
        <v>Aspectos administrativos</v>
      </c>
      <c r="G138" s="286" t="str">
        <f>+VLOOKUP(Tabla1[[#This Row],[Columna1]],Hoja3!$D$3:$W$1908,4,FALSE)</f>
        <v>Técnico Sisvea</v>
      </c>
      <c r="H138" s="286" t="str">
        <f>+VLOOKUP(Tabla1[[#This Row],[Columna1]],Hoja3!$D$3:$W$1908,5,FALSE)</f>
        <v>Gestión de vigilancia de la Salud Ambiental</v>
      </c>
      <c r="I138" s="286" t="str">
        <f>+VLOOKUP(Tabla1[[#This Row],[Columna1]],Hoja3!$D$3:$W$1908,6,FALSE)</f>
        <v>Ver SIVIGILA</v>
      </c>
      <c r="J138" s="286" t="str">
        <f>+VLOOKUP(Tabla1[[#This Row],[Columna1]],Hoja3!$D$3:$W$1908,7,FALSE)</f>
        <v>Ver SIVIGILA</v>
      </c>
      <c r="K138" s="31" t="s">
        <v>34</v>
      </c>
      <c r="L138" s="32" t="s">
        <v>479</v>
      </c>
      <c r="M138" s="286" t="str">
        <f>+Tabla1[[#This Row],[Columna1]]&amp;Tabla1[[#This Row],[LOCALIDAD]]&amp;Tabla1[[#This Row],[MES]]</f>
        <v>1067Vigilancia de la salud ambientalUSAQUEND. MARZO 2025</v>
      </c>
      <c r="N138" s="31" t="s">
        <v>533</v>
      </c>
      <c r="O138" s="67">
        <f>+VLOOKUP(Tabla1[[#This Row],[concatenar]],Hoja3!$M$3:$W$1908,2,FALSE)</f>
        <v>0</v>
      </c>
      <c r="P138" s="67">
        <f>+VLOOKUP(Tabla1[[#This Row],[concatenar]],Hoja3!$M$3:$W$1908,3,FALSE)</f>
        <v>3616139</v>
      </c>
      <c r="Q138" s="116">
        <f>+VLOOKUP(Tabla1[[#This Row],[concatenar]],Hoja3!$M$3:$W$1908,8,FALSE)</f>
        <v>0</v>
      </c>
      <c r="R138" s="109">
        <f>+VLOOKUP(Tabla1[[#This Row],[concatenar]],Hoja3!$M$3:$W$1908,9,FALSE)</f>
        <v>3</v>
      </c>
      <c r="S138" s="114">
        <f>+VLOOKUP(Tabla1[[#This Row],[concatenar]],Hoja3!$M$3:$W$1908,10,FALSE)</f>
        <v>0</v>
      </c>
      <c r="T138" s="287">
        <f>+VLOOKUP(Tabla1[[#This Row],[concatenar]],Hoja3!$M$3:$W$1908,11,FALSE)</f>
        <v>10848417</v>
      </c>
      <c r="U138" s="31" t="s">
        <v>56</v>
      </c>
      <c r="V138" s="33">
        <v>1</v>
      </c>
      <c r="W138" s="31">
        <v>0</v>
      </c>
      <c r="X138" s="31">
        <v>1.3324670318259337</v>
      </c>
      <c r="Y138" s="68">
        <f>+Tabla1[[#This Row],[VALOR UNITARIO SEGUIMIENTO FINANCIERO
2024]]*Tabla1[[#This Row],[MET AFECTADA PORLA GLOSA
RECURSOS 2024]]*Tabla1[[#This Row],[Porcentaje de Glosa]]</f>
        <v>0</v>
      </c>
      <c r="Z138" s="68">
        <f>+Tabla1[[#This Row],[VALOR UNITARIO SEGUIMIENTO FINANCIERO
2025]]*Tabla1[[#This Row],[META AFECTADA PORLA GLOSA
RECURSOS 2025]]*Tabla1[[#This Row],[Porcentaje de Glosa]]</f>
        <v>4818386</v>
      </c>
      <c r="AA138" s="68">
        <f>+ROUND(Tabla1[[#This Row],[VALOR DE LA GLOSA 2024]]+Tabla1[[#This Row],[VALOR DE LA GLOSA 2025]],0)</f>
        <v>4818386</v>
      </c>
      <c r="AB138" s="75" t="s">
        <v>642</v>
      </c>
      <c r="AC138" s="292" t="s">
        <v>1417</v>
      </c>
      <c r="AD138" s="131"/>
      <c r="AE138" s="129"/>
      <c r="AF138" s="131">
        <f>+Tabla1[[#This Row],[VALOR TOTAL DE LA GLOSA]]-Tabla1[[#This Row],[Valor soportado por la Subred]]</f>
        <v>4818386</v>
      </c>
      <c r="AG138" s="31"/>
      <c r="AH138" s="31"/>
      <c r="AI138" s="131">
        <f>+Tabla1[[#This Row],[VALOR GLOSA DEFINITIVA]]-Tabla1[[#This Row],[VALOR LEVANTADO EN LIQUIDACION]]</f>
        <v>4818386</v>
      </c>
    </row>
    <row r="139" spans="2:35" ht="137.15" hidden="1" customHeight="1" x14ac:dyDescent="0.35">
      <c r="B139" s="31" t="s">
        <v>28</v>
      </c>
      <c r="C139" s="76">
        <v>1063</v>
      </c>
      <c r="D139" s="31" t="s">
        <v>334</v>
      </c>
      <c r="E139" s="286" t="str">
        <f>+Tabla1[[#This Row],[CODIGO ACTIVIDAD EN PPP Y LINEAMIENTO]]&amp;Tabla1[[#This Row],[ENTORNO/COMPONENTE]]</f>
        <v>1063Vigilancia de la salud ambiental</v>
      </c>
      <c r="F139" s="286" t="str">
        <f>+VLOOKUP(Tabla1[[#This Row],[Columna1]],Hoja3!$D$3:$L$1908,3,FALSE)</f>
        <v>Aspectos administrativos</v>
      </c>
      <c r="G139" s="286" t="str">
        <f>+VLOOKUP(Tabla1[[#This Row],[Columna1]],Hoja3!$D$3:$W$1908,4,FALSE)</f>
        <v>Digitador Sisvea</v>
      </c>
      <c r="H139" s="286" t="str">
        <f>+VLOOKUP(Tabla1[[#This Row],[Columna1]],Hoja3!$D$3:$W$1908,5,FALSE)</f>
        <v>Gestión de vigilancia de la Salud Ambiental</v>
      </c>
      <c r="I139" s="286" t="str">
        <f>+VLOOKUP(Tabla1[[#This Row],[Columna1]],Hoja3!$D$3:$W$1908,6,FALSE)</f>
        <v>Ver SIVIGILA</v>
      </c>
      <c r="J139" s="286" t="str">
        <f>+VLOOKUP(Tabla1[[#This Row],[Columna1]],Hoja3!$D$3:$W$1908,7,FALSE)</f>
        <v>Ver SIVIGILA</v>
      </c>
      <c r="K139" s="31" t="s">
        <v>34</v>
      </c>
      <c r="L139" s="32" t="s">
        <v>478</v>
      </c>
      <c r="M139" s="286" t="str">
        <f>+Tabla1[[#This Row],[Columna1]]&amp;Tabla1[[#This Row],[LOCALIDAD]]&amp;Tabla1[[#This Row],[MES]]</f>
        <v>1063Vigilancia de la salud ambientalUSAQUENC. FEBRERO 2025</v>
      </c>
      <c r="N139" s="31" t="s">
        <v>533</v>
      </c>
      <c r="O139" s="67">
        <f>+VLOOKUP(Tabla1[[#This Row],[concatenar]],Hoja3!$M$3:$W$1908,2,FALSE)</f>
        <v>0</v>
      </c>
      <c r="P139" s="67">
        <f>+VLOOKUP(Tabla1[[#This Row],[concatenar]],Hoja3!$M$3:$W$1908,3,FALSE)</f>
        <v>2552457</v>
      </c>
      <c r="Q139" s="116">
        <f>+VLOOKUP(Tabla1[[#This Row],[concatenar]],Hoja3!$M$3:$W$1908,8,FALSE)</f>
        <v>0</v>
      </c>
      <c r="R139" s="109">
        <f>+VLOOKUP(Tabla1[[#This Row],[concatenar]],Hoja3!$M$3:$W$1908,9,FALSE)</f>
        <v>13</v>
      </c>
      <c r="S139" s="114">
        <f>+VLOOKUP(Tabla1[[#This Row],[concatenar]],Hoja3!$M$3:$W$1908,10,FALSE)</f>
        <v>0</v>
      </c>
      <c r="T139" s="287">
        <f>+VLOOKUP(Tabla1[[#This Row],[concatenar]],Hoja3!$M$3:$W$1908,11,FALSE)</f>
        <v>33181941</v>
      </c>
      <c r="U139" s="31" t="s">
        <v>47</v>
      </c>
      <c r="V139" s="33">
        <v>0.5</v>
      </c>
      <c r="W139" s="31">
        <v>0</v>
      </c>
      <c r="X139" s="31">
        <v>2.9087520838725078</v>
      </c>
      <c r="Y139" s="68">
        <f>+Tabla1[[#This Row],[VALOR UNITARIO SEGUIMIENTO FINANCIERO
2024]]*Tabla1[[#This Row],[MET AFECTADA PORLA GLOSA
RECURSOS 2024]]*Tabla1[[#This Row],[Porcentaje de Glosa]]</f>
        <v>0</v>
      </c>
      <c r="Z139" s="68">
        <f>+Tabla1[[#This Row],[VALOR UNITARIO SEGUIMIENTO FINANCIERO
2025]]*Tabla1[[#This Row],[META AFECTADA PORLA GLOSA
RECURSOS 2025]]*Tabla1[[#This Row],[Porcentaje de Glosa]]</f>
        <v>3712232.3088724851</v>
      </c>
      <c r="AA139" s="68">
        <f>+ROUND(Tabla1[[#This Row],[VALOR DE LA GLOSA 2024]]+Tabla1[[#This Row],[VALOR DE LA GLOSA 2025]],0)</f>
        <v>3712232</v>
      </c>
      <c r="AB139" s="75" t="s">
        <v>643</v>
      </c>
      <c r="AC139" s="292" t="s">
        <v>1417</v>
      </c>
      <c r="AD139" s="131"/>
      <c r="AE139" s="129"/>
      <c r="AF139" s="131">
        <f>+Tabla1[[#This Row],[VALOR TOTAL DE LA GLOSA]]-Tabla1[[#This Row],[Valor soportado por la Subred]]</f>
        <v>3712232</v>
      </c>
      <c r="AG139" s="31"/>
      <c r="AH139" s="31"/>
      <c r="AI139" s="131">
        <f>+Tabla1[[#This Row],[VALOR GLOSA DEFINITIVA]]-Tabla1[[#This Row],[VALOR LEVANTADO EN LIQUIDACION]]</f>
        <v>3712232</v>
      </c>
    </row>
    <row r="140" spans="2:35" ht="137.15" hidden="1" customHeight="1" x14ac:dyDescent="0.35">
      <c r="B140" s="31" t="s">
        <v>28</v>
      </c>
      <c r="C140" s="76">
        <v>1063</v>
      </c>
      <c r="D140" s="31" t="s">
        <v>334</v>
      </c>
      <c r="E140" s="286" t="str">
        <f>+Tabla1[[#This Row],[CODIGO ACTIVIDAD EN PPP Y LINEAMIENTO]]&amp;Tabla1[[#This Row],[ENTORNO/COMPONENTE]]</f>
        <v>1063Vigilancia de la salud ambiental</v>
      </c>
      <c r="F140" s="286" t="str">
        <f>+VLOOKUP(Tabla1[[#This Row],[Columna1]],Hoja3!$D$3:$L$1908,3,FALSE)</f>
        <v>Aspectos administrativos</v>
      </c>
      <c r="G140" s="286" t="str">
        <f>+VLOOKUP(Tabla1[[#This Row],[Columna1]],Hoja3!$D$3:$W$1908,4,FALSE)</f>
        <v>Digitador Sisvea</v>
      </c>
      <c r="H140" s="286" t="str">
        <f>+VLOOKUP(Tabla1[[#This Row],[Columna1]],Hoja3!$D$3:$W$1908,5,FALSE)</f>
        <v>Gestión de vigilancia de la Salud Ambiental</v>
      </c>
      <c r="I140" s="286" t="str">
        <f>+VLOOKUP(Tabla1[[#This Row],[Columna1]],Hoja3!$D$3:$W$1908,6,FALSE)</f>
        <v>Ver SIVIGILA</v>
      </c>
      <c r="J140" s="286" t="str">
        <f>+VLOOKUP(Tabla1[[#This Row],[Columna1]],Hoja3!$D$3:$W$1908,7,FALSE)</f>
        <v>Ver SIVIGILA</v>
      </c>
      <c r="K140" s="31" t="s">
        <v>34</v>
      </c>
      <c r="L140" s="32" t="s">
        <v>479</v>
      </c>
      <c r="M140" s="286" t="str">
        <f>+Tabla1[[#This Row],[Columna1]]&amp;Tabla1[[#This Row],[LOCALIDAD]]&amp;Tabla1[[#This Row],[MES]]</f>
        <v>1063Vigilancia de la salud ambientalUSAQUEND. MARZO 2025</v>
      </c>
      <c r="N140" s="31" t="s">
        <v>533</v>
      </c>
      <c r="O140" s="67">
        <f>+VLOOKUP(Tabla1[[#This Row],[concatenar]],Hoja3!$M$3:$W$1908,2,FALSE)</f>
        <v>0</v>
      </c>
      <c r="P140" s="67">
        <f>+VLOOKUP(Tabla1[[#This Row],[concatenar]],Hoja3!$M$3:$W$1908,3,FALSE)</f>
        <v>2552457</v>
      </c>
      <c r="Q140" s="116">
        <f>+VLOOKUP(Tabla1[[#This Row],[concatenar]],Hoja3!$M$3:$W$1908,8,FALSE)</f>
        <v>0</v>
      </c>
      <c r="R140" s="109">
        <f>+VLOOKUP(Tabla1[[#This Row],[concatenar]],Hoja3!$M$3:$W$1908,9,FALSE)</f>
        <v>13</v>
      </c>
      <c r="S140" s="114">
        <f>+VLOOKUP(Tabla1[[#This Row],[concatenar]],Hoja3!$M$3:$W$1908,10,FALSE)</f>
        <v>0</v>
      </c>
      <c r="T140" s="287">
        <f>+VLOOKUP(Tabla1[[#This Row],[concatenar]],Hoja3!$M$3:$W$1908,11,FALSE)</f>
        <v>33181941</v>
      </c>
      <c r="U140" s="31" t="s">
        <v>47</v>
      </c>
      <c r="V140" s="33">
        <v>0.5</v>
      </c>
      <c r="W140" s="31">
        <v>0</v>
      </c>
      <c r="X140" s="31">
        <v>2.4378079630724434</v>
      </c>
      <c r="Y140" s="68">
        <f>+Tabla1[[#This Row],[VALOR UNITARIO SEGUIMIENTO FINANCIERO
2024]]*Tabla1[[#This Row],[MET AFECTADA PORLA GLOSA
RECURSOS 2024]]*Tabla1[[#This Row],[Porcentaje de Glosa]]</f>
        <v>0</v>
      </c>
      <c r="Z140" s="68">
        <f>+Tabla1[[#This Row],[VALOR UNITARIO SEGUIMIENTO FINANCIERO
2025]]*Tabla1[[#This Row],[META AFECTADA PORLA GLOSA
RECURSOS 2025]]*Tabla1[[#This Row],[Porcentaje de Glosa]]</f>
        <v>3111200</v>
      </c>
      <c r="AA140" s="68">
        <f>+ROUND(Tabla1[[#This Row],[VALOR DE LA GLOSA 2024]]+Tabla1[[#This Row],[VALOR DE LA GLOSA 2025]],0)</f>
        <v>3111200</v>
      </c>
      <c r="AB140" s="75" t="s">
        <v>644</v>
      </c>
      <c r="AC140" s="292" t="s">
        <v>1417</v>
      </c>
      <c r="AD140" s="131"/>
      <c r="AE140" s="129"/>
      <c r="AF140" s="131">
        <f>+Tabla1[[#This Row],[VALOR TOTAL DE LA GLOSA]]-Tabla1[[#This Row],[Valor soportado por la Subred]]</f>
        <v>3111200</v>
      </c>
      <c r="AG140" s="31"/>
      <c r="AH140" s="31"/>
      <c r="AI140" s="131">
        <f>+Tabla1[[#This Row],[VALOR GLOSA DEFINITIVA]]-Tabla1[[#This Row],[VALOR LEVANTADO EN LIQUIDACION]]</f>
        <v>3111200</v>
      </c>
    </row>
    <row r="141" spans="2:35" ht="137.15" hidden="1" customHeight="1" x14ac:dyDescent="0.35">
      <c r="B141" s="31" t="s">
        <v>28</v>
      </c>
      <c r="C141" s="76">
        <v>1066</v>
      </c>
      <c r="D141" s="31" t="s">
        <v>334</v>
      </c>
      <c r="E141" s="286" t="str">
        <f>+Tabla1[[#This Row],[CODIGO ACTIVIDAD EN PPP Y LINEAMIENTO]]&amp;Tabla1[[#This Row],[ENTORNO/COMPONENTE]]</f>
        <v>1066Vigilancia de la salud ambiental</v>
      </c>
      <c r="F141" s="286" t="str">
        <f>+VLOOKUP(Tabla1[[#This Row],[Columna1]],Hoja3!$D$3:$L$1908,3,FALSE)</f>
        <v>Aspectos administrativos</v>
      </c>
      <c r="G141" s="286" t="str">
        <f>+VLOOKUP(Tabla1[[#This Row],[Columna1]],Hoja3!$D$3:$W$1908,4,FALSE)</f>
        <v>Referencia de la Vigilancia de la Salud Ambiental</v>
      </c>
      <c r="H141" s="286" t="str">
        <f>+VLOOKUP(Tabla1[[#This Row],[Columna1]],Hoja3!$D$3:$W$1908,5,FALSE)</f>
        <v>Gestión de vigilancia de la Salud Ambiental</v>
      </c>
      <c r="I141" s="286" t="str">
        <f>+VLOOKUP(Tabla1[[#This Row],[Columna1]],Hoja3!$D$3:$W$1908,6,FALSE)</f>
        <v>Ver SIVIGILA</v>
      </c>
      <c r="J141" s="286" t="str">
        <f>+VLOOKUP(Tabla1[[#This Row],[Columna1]],Hoja3!$D$3:$W$1908,7,FALSE)</f>
        <v>Ver SIVIGILA</v>
      </c>
      <c r="K141" s="31" t="s">
        <v>37</v>
      </c>
      <c r="L141" s="32" t="s">
        <v>478</v>
      </c>
      <c r="M141" s="286" t="str">
        <f>+Tabla1[[#This Row],[Columna1]]&amp;Tabla1[[#This Row],[LOCALIDAD]]&amp;Tabla1[[#This Row],[MES]]</f>
        <v>1066Vigilancia de la salud ambientalCHAPINEROC. FEBRERO 2025</v>
      </c>
      <c r="N141" s="31" t="s">
        <v>533</v>
      </c>
      <c r="O141" s="67">
        <f>+VLOOKUP(Tabla1[[#This Row],[concatenar]],Hoja3!$M$3:$W$1908,2,FALSE)</f>
        <v>0</v>
      </c>
      <c r="P141" s="67">
        <f>+VLOOKUP(Tabla1[[#This Row],[concatenar]],Hoja3!$M$3:$W$1908,3,FALSE)</f>
        <v>8933599</v>
      </c>
      <c r="Q141" s="116">
        <f>+VLOOKUP(Tabla1[[#This Row],[concatenar]],Hoja3!$M$3:$W$1908,8,FALSE)</f>
        <v>0</v>
      </c>
      <c r="R141" s="109">
        <f>+VLOOKUP(Tabla1[[#This Row],[concatenar]],Hoja3!$M$3:$W$1908,9,FALSE)</f>
        <v>1</v>
      </c>
      <c r="S141" s="114">
        <f>+VLOOKUP(Tabla1[[#This Row],[concatenar]],Hoja3!$M$3:$W$1908,10,FALSE)</f>
        <v>0</v>
      </c>
      <c r="T141" s="287">
        <f>+VLOOKUP(Tabla1[[#This Row],[concatenar]],Hoja3!$M$3:$W$1908,11,FALSE)</f>
        <v>8933599</v>
      </c>
      <c r="U141" s="31" t="s">
        <v>51</v>
      </c>
      <c r="V141" s="33">
        <v>0.05</v>
      </c>
      <c r="W141" s="31">
        <v>0</v>
      </c>
      <c r="X141" s="31">
        <v>1</v>
      </c>
      <c r="Y141" s="68">
        <f>+Tabla1[[#This Row],[VALOR UNITARIO SEGUIMIENTO FINANCIERO
2024]]*Tabla1[[#This Row],[MET AFECTADA PORLA GLOSA
RECURSOS 2024]]*Tabla1[[#This Row],[Porcentaje de Glosa]]</f>
        <v>0</v>
      </c>
      <c r="Z141" s="68">
        <f>+Tabla1[[#This Row],[VALOR UNITARIO SEGUIMIENTO FINANCIERO
2025]]*Tabla1[[#This Row],[META AFECTADA PORLA GLOSA
RECURSOS 2025]]*Tabla1[[#This Row],[Porcentaje de Glosa]]</f>
        <v>446679.95</v>
      </c>
      <c r="AA141" s="68">
        <f>+ROUND(Tabla1[[#This Row],[VALOR DE LA GLOSA 2024]]+Tabla1[[#This Row],[VALOR DE LA GLOSA 2025]],0)</f>
        <v>446680</v>
      </c>
      <c r="AB141" s="75" t="s">
        <v>645</v>
      </c>
      <c r="AC141" s="292" t="s">
        <v>1366</v>
      </c>
      <c r="AD141" s="131"/>
      <c r="AE141" s="129"/>
      <c r="AF141" s="131">
        <f>+Tabla1[[#This Row],[VALOR TOTAL DE LA GLOSA]]-Tabla1[[#This Row],[Valor soportado por la Subred]]</f>
        <v>446680</v>
      </c>
      <c r="AG141" s="31"/>
      <c r="AH141" s="31"/>
      <c r="AI141" s="131">
        <f>+Tabla1[[#This Row],[VALOR GLOSA DEFINITIVA]]-Tabla1[[#This Row],[VALOR LEVANTADO EN LIQUIDACION]]</f>
        <v>446680</v>
      </c>
    </row>
    <row r="142" spans="2:35" ht="137.15" hidden="1" customHeight="1" x14ac:dyDescent="0.35">
      <c r="B142" s="31" t="s">
        <v>28</v>
      </c>
      <c r="C142" s="76">
        <v>1066</v>
      </c>
      <c r="D142" s="31" t="s">
        <v>334</v>
      </c>
      <c r="E142" s="286" t="str">
        <f>+Tabla1[[#This Row],[CODIGO ACTIVIDAD EN PPP Y LINEAMIENTO]]&amp;Tabla1[[#This Row],[ENTORNO/COMPONENTE]]</f>
        <v>1066Vigilancia de la salud ambiental</v>
      </c>
      <c r="F142" s="286" t="str">
        <f>+VLOOKUP(Tabla1[[#This Row],[Columna1]],Hoja3!$D$3:$L$1908,3,FALSE)</f>
        <v>Aspectos administrativos</v>
      </c>
      <c r="G142" s="286" t="str">
        <f>+VLOOKUP(Tabla1[[#This Row],[Columna1]],Hoja3!$D$3:$W$1908,4,FALSE)</f>
        <v>Referencia de la Vigilancia de la Salud Ambiental</v>
      </c>
      <c r="H142" s="286" t="str">
        <f>+VLOOKUP(Tabla1[[#This Row],[Columna1]],Hoja3!$D$3:$W$1908,5,FALSE)</f>
        <v>Gestión de vigilancia de la Salud Ambiental</v>
      </c>
      <c r="I142" s="286" t="str">
        <f>+VLOOKUP(Tabla1[[#This Row],[Columna1]],Hoja3!$D$3:$W$1908,6,FALSE)</f>
        <v>Ver SIVIGILA</v>
      </c>
      <c r="J142" s="286" t="str">
        <f>+VLOOKUP(Tabla1[[#This Row],[Columna1]],Hoja3!$D$3:$W$1908,7,FALSE)</f>
        <v>Ver SIVIGILA</v>
      </c>
      <c r="K142" s="31" t="s">
        <v>37</v>
      </c>
      <c r="L142" s="32" t="s">
        <v>479</v>
      </c>
      <c r="M142" s="286" t="str">
        <f>+Tabla1[[#This Row],[Columna1]]&amp;Tabla1[[#This Row],[LOCALIDAD]]&amp;Tabla1[[#This Row],[MES]]</f>
        <v>1066Vigilancia de la salud ambientalCHAPINEROD. MARZO 2025</v>
      </c>
      <c r="N142" s="31" t="s">
        <v>533</v>
      </c>
      <c r="O142" s="67">
        <f>+VLOOKUP(Tabla1[[#This Row],[concatenar]],Hoja3!$M$3:$W$1908,2,FALSE)</f>
        <v>0</v>
      </c>
      <c r="P142" s="67">
        <f>+VLOOKUP(Tabla1[[#This Row],[concatenar]],Hoja3!$M$3:$W$1908,3,FALSE)</f>
        <v>8933599</v>
      </c>
      <c r="Q142" s="116">
        <f>+VLOOKUP(Tabla1[[#This Row],[concatenar]],Hoja3!$M$3:$W$1908,8,FALSE)</f>
        <v>0</v>
      </c>
      <c r="R142" s="109">
        <f>+VLOOKUP(Tabla1[[#This Row],[concatenar]],Hoja3!$M$3:$W$1908,9,FALSE)</f>
        <v>1</v>
      </c>
      <c r="S142" s="114">
        <f>+VLOOKUP(Tabla1[[#This Row],[concatenar]],Hoja3!$M$3:$W$1908,10,FALSE)</f>
        <v>0</v>
      </c>
      <c r="T142" s="287">
        <f>+VLOOKUP(Tabla1[[#This Row],[concatenar]],Hoja3!$M$3:$W$1908,11,FALSE)</f>
        <v>8933599</v>
      </c>
      <c r="U142" s="31" t="s">
        <v>51</v>
      </c>
      <c r="V142" s="33">
        <v>0.05</v>
      </c>
      <c r="W142" s="31">
        <v>0</v>
      </c>
      <c r="X142" s="31">
        <v>1</v>
      </c>
      <c r="Y142" s="68">
        <f>+Tabla1[[#This Row],[VALOR UNITARIO SEGUIMIENTO FINANCIERO
2024]]*Tabla1[[#This Row],[MET AFECTADA PORLA GLOSA
RECURSOS 2024]]*Tabla1[[#This Row],[Porcentaje de Glosa]]</f>
        <v>0</v>
      </c>
      <c r="Z142" s="68">
        <f>+Tabla1[[#This Row],[VALOR UNITARIO SEGUIMIENTO FINANCIERO
2025]]*Tabla1[[#This Row],[META AFECTADA PORLA GLOSA
RECURSOS 2025]]*Tabla1[[#This Row],[Porcentaje de Glosa]]</f>
        <v>446679.95</v>
      </c>
      <c r="AA142" s="68">
        <f>+ROUND(Tabla1[[#This Row],[VALOR DE LA GLOSA 2024]]+Tabla1[[#This Row],[VALOR DE LA GLOSA 2025]],0)</f>
        <v>446680</v>
      </c>
      <c r="AB142" s="75" t="s">
        <v>646</v>
      </c>
      <c r="AC142" s="292" t="s">
        <v>1366</v>
      </c>
      <c r="AD142" s="131"/>
      <c r="AE142" s="129"/>
      <c r="AF142" s="131">
        <f>+Tabla1[[#This Row],[VALOR TOTAL DE LA GLOSA]]-Tabla1[[#This Row],[Valor soportado por la Subred]]</f>
        <v>446680</v>
      </c>
      <c r="AG142" s="31"/>
      <c r="AH142" s="31"/>
      <c r="AI142" s="131">
        <f>+Tabla1[[#This Row],[VALOR GLOSA DEFINITIVA]]-Tabla1[[#This Row],[VALOR LEVANTADO EN LIQUIDACION]]</f>
        <v>446680</v>
      </c>
    </row>
    <row r="143" spans="2:35" ht="137.15" hidden="1" customHeight="1" x14ac:dyDescent="0.35">
      <c r="B143" s="31" t="s">
        <v>28</v>
      </c>
      <c r="C143" s="76">
        <v>1064</v>
      </c>
      <c r="D143" s="31" t="s">
        <v>334</v>
      </c>
      <c r="E143" s="286" t="str">
        <f>+Tabla1[[#This Row],[CODIGO ACTIVIDAD EN PPP Y LINEAMIENTO]]&amp;Tabla1[[#This Row],[ENTORNO/COMPONENTE]]</f>
        <v>1064Vigilancia de la salud ambiental</v>
      </c>
      <c r="F143" s="286" t="str">
        <f>+VLOOKUP(Tabla1[[#This Row],[Columna1]],Hoja3!$D$3:$L$1908,3,FALSE)</f>
        <v>Aspectos administrativos</v>
      </c>
      <c r="G143" s="286" t="str">
        <f>+VLOOKUP(Tabla1[[#This Row],[Columna1]],Hoja3!$D$3:$W$1908,4,FALSE)</f>
        <v>Liderazgo técnico de la Vigilancia de la Salud Ambiental</v>
      </c>
      <c r="H143" s="286" t="str">
        <f>+VLOOKUP(Tabla1[[#This Row],[Columna1]],Hoja3!$D$3:$W$1908,5,FALSE)</f>
        <v>Gestión de vigilancia de la Salud Ambiental</v>
      </c>
      <c r="I143" s="286" t="str">
        <f>+VLOOKUP(Tabla1[[#This Row],[Columna1]],Hoja3!$D$3:$W$1908,6,FALSE)</f>
        <v>Ver SIVIGILA</v>
      </c>
      <c r="J143" s="286" t="str">
        <f>+VLOOKUP(Tabla1[[#This Row],[Columna1]],Hoja3!$D$3:$W$1908,7,FALSE)</f>
        <v>Ver SIVIGILA</v>
      </c>
      <c r="K143" s="31" t="s">
        <v>36</v>
      </c>
      <c r="L143" s="32" t="s">
        <v>478</v>
      </c>
      <c r="M143" s="286" t="str">
        <f>+Tabla1[[#This Row],[Columna1]]&amp;Tabla1[[#This Row],[LOCALIDAD]]&amp;Tabla1[[#This Row],[MES]]</f>
        <v>1064Vigilancia de la salud ambientalSUBAC. FEBRERO 2025</v>
      </c>
      <c r="N143" s="31" t="s">
        <v>533</v>
      </c>
      <c r="O143" s="67">
        <f>+VLOOKUP(Tabla1[[#This Row],[concatenar]],Hoja3!$M$3:$W$1908,2,FALSE)</f>
        <v>0</v>
      </c>
      <c r="P143" s="67">
        <f>+VLOOKUP(Tabla1[[#This Row],[concatenar]],Hoja3!$M$3:$W$1908,3,FALSE)</f>
        <v>8082843</v>
      </c>
      <c r="Q143" s="116">
        <f>+VLOOKUP(Tabla1[[#This Row],[concatenar]],Hoja3!$M$3:$W$1908,8,FALSE)</f>
        <v>0</v>
      </c>
      <c r="R143" s="109">
        <f>+VLOOKUP(Tabla1[[#This Row],[concatenar]],Hoja3!$M$3:$W$1908,9,FALSE)</f>
        <v>13</v>
      </c>
      <c r="S143" s="114">
        <f>+VLOOKUP(Tabla1[[#This Row],[concatenar]],Hoja3!$M$3:$W$1908,10,FALSE)</f>
        <v>0</v>
      </c>
      <c r="T143" s="287">
        <f>+VLOOKUP(Tabla1[[#This Row],[concatenar]],Hoja3!$M$3:$W$1908,11,FALSE)</f>
        <v>105076959</v>
      </c>
      <c r="U143" s="31" t="s">
        <v>54</v>
      </c>
      <c r="V143" s="33">
        <v>0.2</v>
      </c>
      <c r="W143" s="31">
        <v>0</v>
      </c>
      <c r="X143" s="31">
        <v>1</v>
      </c>
      <c r="Y143" s="68">
        <f>+Tabla1[[#This Row],[VALOR UNITARIO SEGUIMIENTO FINANCIERO
2024]]*Tabla1[[#This Row],[MET AFECTADA PORLA GLOSA
RECURSOS 2024]]*Tabla1[[#This Row],[Porcentaje de Glosa]]</f>
        <v>0</v>
      </c>
      <c r="Z143" s="68">
        <f>+Tabla1[[#This Row],[VALOR UNITARIO SEGUIMIENTO FINANCIERO
2025]]*Tabla1[[#This Row],[META AFECTADA PORLA GLOSA
RECURSOS 2025]]*Tabla1[[#This Row],[Porcentaje de Glosa]]</f>
        <v>1616568.6</v>
      </c>
      <c r="AA143" s="68">
        <f>+ROUND(Tabla1[[#This Row],[VALOR DE LA GLOSA 2024]]+Tabla1[[#This Row],[VALOR DE LA GLOSA 2025]],0)</f>
        <v>1616569</v>
      </c>
      <c r="AB143" s="75" t="s">
        <v>647</v>
      </c>
      <c r="AC143" s="292" t="s">
        <v>1406</v>
      </c>
      <c r="AD143" s="131"/>
      <c r="AE143" s="129"/>
      <c r="AF143" s="131">
        <f>+Tabla1[[#This Row],[VALOR TOTAL DE LA GLOSA]]-Tabla1[[#This Row],[Valor soportado por la Subred]]</f>
        <v>1616569</v>
      </c>
      <c r="AG143" s="31"/>
      <c r="AH143" s="31"/>
      <c r="AI143" s="131">
        <f>+Tabla1[[#This Row],[VALOR GLOSA DEFINITIVA]]-Tabla1[[#This Row],[VALOR LEVANTADO EN LIQUIDACION]]</f>
        <v>1616569</v>
      </c>
    </row>
    <row r="144" spans="2:35" ht="137.15" hidden="1" customHeight="1" x14ac:dyDescent="0.35">
      <c r="B144" s="31" t="s">
        <v>28</v>
      </c>
      <c r="C144" s="76">
        <v>1066</v>
      </c>
      <c r="D144" s="31" t="s">
        <v>334</v>
      </c>
      <c r="E144" s="286" t="str">
        <f>+Tabla1[[#This Row],[CODIGO ACTIVIDAD EN PPP Y LINEAMIENTO]]&amp;Tabla1[[#This Row],[ENTORNO/COMPONENTE]]</f>
        <v>1066Vigilancia de la salud ambiental</v>
      </c>
      <c r="F144" s="286" t="str">
        <f>+VLOOKUP(Tabla1[[#This Row],[Columna1]],Hoja3!$D$3:$L$1908,3,FALSE)</f>
        <v>Aspectos administrativos</v>
      </c>
      <c r="G144" s="286" t="str">
        <f>+VLOOKUP(Tabla1[[#This Row],[Columna1]],Hoja3!$D$3:$W$1908,4,FALSE)</f>
        <v>Referencia de la Vigilancia de la Salud Ambiental</v>
      </c>
      <c r="H144" s="286" t="str">
        <f>+VLOOKUP(Tabla1[[#This Row],[Columna1]],Hoja3!$D$3:$W$1908,5,FALSE)</f>
        <v>Gestión de vigilancia de la Salud Ambiental</v>
      </c>
      <c r="I144" s="286" t="str">
        <f>+VLOOKUP(Tabla1[[#This Row],[Columna1]],Hoja3!$D$3:$W$1908,6,FALSE)</f>
        <v>Ver SIVIGILA</v>
      </c>
      <c r="J144" s="286" t="str">
        <f>+VLOOKUP(Tabla1[[#This Row],[Columna1]],Hoja3!$D$3:$W$1908,7,FALSE)</f>
        <v>Ver SIVIGILA</v>
      </c>
      <c r="K144" s="31" t="s">
        <v>37</v>
      </c>
      <c r="L144" s="32" t="s">
        <v>479</v>
      </c>
      <c r="M144" s="286" t="str">
        <f>+Tabla1[[#This Row],[Columna1]]&amp;Tabla1[[#This Row],[LOCALIDAD]]&amp;Tabla1[[#This Row],[MES]]</f>
        <v>1066Vigilancia de la salud ambientalCHAPINEROD. MARZO 2025</v>
      </c>
      <c r="N144" s="31" t="s">
        <v>533</v>
      </c>
      <c r="O144" s="67">
        <f>+VLOOKUP(Tabla1[[#This Row],[concatenar]],Hoja3!$M$3:$W$1908,2,FALSE)</f>
        <v>0</v>
      </c>
      <c r="P144" s="67">
        <f>+VLOOKUP(Tabla1[[#This Row],[concatenar]],Hoja3!$M$3:$W$1908,3,FALSE)</f>
        <v>8933599</v>
      </c>
      <c r="Q144" s="116">
        <f>+VLOOKUP(Tabla1[[#This Row],[concatenar]],Hoja3!$M$3:$W$1908,8,FALSE)</f>
        <v>0</v>
      </c>
      <c r="R144" s="109">
        <f>+VLOOKUP(Tabla1[[#This Row],[concatenar]],Hoja3!$M$3:$W$1908,9,FALSE)</f>
        <v>1</v>
      </c>
      <c r="S144" s="114">
        <f>+VLOOKUP(Tabla1[[#This Row],[concatenar]],Hoja3!$M$3:$W$1908,10,FALSE)</f>
        <v>0</v>
      </c>
      <c r="T144" s="287">
        <f>+VLOOKUP(Tabla1[[#This Row],[concatenar]],Hoja3!$M$3:$W$1908,11,FALSE)</f>
        <v>8933599</v>
      </c>
      <c r="U144" s="31" t="s">
        <v>41</v>
      </c>
      <c r="V144" s="33">
        <v>0.06</v>
      </c>
      <c r="W144" s="31">
        <v>0</v>
      </c>
      <c r="X144" s="31">
        <v>1</v>
      </c>
      <c r="Y144" s="68">
        <f>+Tabla1[[#This Row],[VALOR UNITARIO SEGUIMIENTO FINANCIERO
2024]]*Tabla1[[#This Row],[MET AFECTADA PORLA GLOSA
RECURSOS 2024]]*Tabla1[[#This Row],[Porcentaje de Glosa]]</f>
        <v>0</v>
      </c>
      <c r="Z144" s="68">
        <f>+Tabla1[[#This Row],[VALOR UNITARIO SEGUIMIENTO FINANCIERO
2025]]*Tabla1[[#This Row],[META AFECTADA PORLA GLOSA
RECURSOS 2025]]*Tabla1[[#This Row],[Porcentaje de Glosa]]</f>
        <v>536015.93999999994</v>
      </c>
      <c r="AA144" s="68">
        <f>+ROUND(Tabla1[[#This Row],[VALOR DE LA GLOSA 2024]]+Tabla1[[#This Row],[VALOR DE LA GLOSA 2025]],0)</f>
        <v>536016</v>
      </c>
      <c r="AB144" s="75" t="s">
        <v>648</v>
      </c>
      <c r="AC144" s="292" t="s">
        <v>1418</v>
      </c>
      <c r="AD144" s="131"/>
      <c r="AE144" s="129"/>
      <c r="AF144" s="131">
        <f>+Tabla1[[#This Row],[VALOR TOTAL DE LA GLOSA]]-Tabla1[[#This Row],[Valor soportado por la Subred]]</f>
        <v>536016</v>
      </c>
      <c r="AG144" s="31"/>
      <c r="AH144" s="31"/>
      <c r="AI144" s="131">
        <f>+Tabla1[[#This Row],[VALOR GLOSA DEFINITIVA]]-Tabla1[[#This Row],[VALOR LEVANTADO EN LIQUIDACION]]</f>
        <v>536016</v>
      </c>
    </row>
    <row r="145" spans="2:35" ht="137.15" hidden="1" customHeight="1" x14ac:dyDescent="0.35">
      <c r="B145" s="31" t="s">
        <v>28</v>
      </c>
      <c r="C145" s="76">
        <v>2078</v>
      </c>
      <c r="D145" s="31" t="s">
        <v>334</v>
      </c>
      <c r="E145" s="286" t="str">
        <f>+Tabla1[[#This Row],[CODIGO ACTIVIDAD EN PPP Y LINEAMIENTO]]&amp;Tabla1[[#This Row],[ENTORNO/COMPONENTE]]</f>
        <v>2078Vigilancia de la salud ambiental</v>
      </c>
      <c r="F145" s="286" t="str">
        <f>+VLOOKUP(Tabla1[[#This Row],[Columna1]],Hoja3!$D$3:$L$1908,3,FALSE)</f>
        <v>Aspectos administrativos</v>
      </c>
      <c r="G145" s="286" t="str">
        <f>+VLOOKUP(Tabla1[[#This Row],[Columna1]],Hoja3!$D$3:$W$1908,4,FALSE)</f>
        <v>Fortalecimiento en la estrategia de Autorregulación</v>
      </c>
      <c r="H145" s="286" t="str">
        <f>+VLOOKUP(Tabla1[[#This Row],[Columna1]],Hoja3!$D$3:$W$1908,5,FALSE)</f>
        <v>Gestión de vigilancia de la Salud Ambiental</v>
      </c>
      <c r="I145" s="286" t="str">
        <f>+VLOOKUP(Tabla1[[#This Row],[Columna1]],Hoja3!$D$3:$W$1908,6,FALSE)</f>
        <v>Ver SIVIGILA</v>
      </c>
      <c r="J145" s="286" t="str">
        <f>+VLOOKUP(Tabla1[[#This Row],[Columna1]],Hoja3!$D$3:$W$1908,7,FALSE)</f>
        <v>Ver SIVIGILA</v>
      </c>
      <c r="K145" s="31" t="s">
        <v>35</v>
      </c>
      <c r="L145" s="32" t="s">
        <v>478</v>
      </c>
      <c r="M145" s="286" t="str">
        <f>+Tabla1[[#This Row],[Columna1]]&amp;Tabla1[[#This Row],[LOCALIDAD]]&amp;Tabla1[[#This Row],[MES]]</f>
        <v>2078Vigilancia de la salud ambientalENGATIVAC. FEBRERO 2025</v>
      </c>
      <c r="N145" s="31" t="s">
        <v>533</v>
      </c>
      <c r="O145" s="67">
        <f>+VLOOKUP(Tabla1[[#This Row],[concatenar]],Hoja3!$M$3:$W$1908,2,FALSE)</f>
        <v>0</v>
      </c>
      <c r="P145" s="67">
        <f>+VLOOKUP(Tabla1[[#This Row],[concatenar]],Hoja3!$M$3:$W$1908,3,FALSE)</f>
        <v>81679755</v>
      </c>
      <c r="Q145" s="116">
        <f>+VLOOKUP(Tabla1[[#This Row],[concatenar]],Hoja3!$M$3:$W$1908,8,FALSE)</f>
        <v>0</v>
      </c>
      <c r="R145" s="109">
        <f>+VLOOKUP(Tabla1[[#This Row],[concatenar]],Hoja3!$M$3:$W$1908,9,FALSE)</f>
        <v>1</v>
      </c>
      <c r="S145" s="114">
        <f>+VLOOKUP(Tabla1[[#This Row],[concatenar]],Hoja3!$M$3:$W$1908,10,FALSE)</f>
        <v>0</v>
      </c>
      <c r="T145" s="287">
        <f>+VLOOKUP(Tabla1[[#This Row],[concatenar]],Hoja3!$M$3:$W$1908,11,FALSE)</f>
        <v>81679755</v>
      </c>
      <c r="U145" s="31" t="s">
        <v>54</v>
      </c>
      <c r="V145" s="33">
        <v>1</v>
      </c>
      <c r="W145" s="31">
        <v>0</v>
      </c>
      <c r="X145" s="31">
        <v>1.0694097331707226E-3</v>
      </c>
      <c r="Y145" s="68">
        <f>+Tabla1[[#This Row],[VALOR UNITARIO SEGUIMIENTO FINANCIERO
2024]]*Tabla1[[#This Row],[MET AFECTADA PORLA GLOSA
RECURSOS 2024]]*Tabla1[[#This Row],[Porcentaje de Glosa]]</f>
        <v>0</v>
      </c>
      <c r="Z145" s="68">
        <f>+Tabla1[[#This Row],[VALOR UNITARIO SEGUIMIENTO FINANCIERO
2025]]*Tabla1[[#This Row],[META AFECTADA PORLA GLOSA
RECURSOS 2025]]*Tabla1[[#This Row],[Porcentaje de Glosa]]</f>
        <v>87349.125</v>
      </c>
      <c r="AA145" s="68">
        <f>+ROUND(Tabla1[[#This Row],[VALOR DE LA GLOSA 2024]]+Tabla1[[#This Row],[VALOR DE LA GLOSA 2025]],0)</f>
        <v>87349</v>
      </c>
      <c r="AB145" s="75" t="s">
        <v>649</v>
      </c>
      <c r="AC145" s="292" t="s">
        <v>1419</v>
      </c>
      <c r="AD145" s="131"/>
      <c r="AE145" s="129"/>
      <c r="AF145" s="131">
        <f>+Tabla1[[#This Row],[VALOR TOTAL DE LA GLOSA]]-Tabla1[[#This Row],[Valor soportado por la Subred]]</f>
        <v>87349</v>
      </c>
      <c r="AG145" s="31"/>
      <c r="AH145" s="31"/>
      <c r="AI145" s="131">
        <f>+Tabla1[[#This Row],[VALOR GLOSA DEFINITIVA]]-Tabla1[[#This Row],[VALOR LEVANTADO EN LIQUIDACION]]</f>
        <v>87349</v>
      </c>
    </row>
    <row r="146" spans="2:35" ht="189" hidden="1" customHeight="1" x14ac:dyDescent="0.35">
      <c r="B146" s="31" t="s">
        <v>28</v>
      </c>
      <c r="C146" s="76">
        <v>1063</v>
      </c>
      <c r="D146" s="31" t="s">
        <v>334</v>
      </c>
      <c r="E146" s="286" t="str">
        <f>+Tabla1[[#This Row],[CODIGO ACTIVIDAD EN PPP Y LINEAMIENTO]]&amp;Tabla1[[#This Row],[ENTORNO/COMPONENTE]]</f>
        <v>1063Vigilancia de la salud ambiental</v>
      </c>
      <c r="F146" s="286" t="str">
        <f>+VLOOKUP(Tabla1[[#This Row],[Columna1]],Hoja3!$D$3:$L$1908,3,FALSE)</f>
        <v>Aspectos administrativos</v>
      </c>
      <c r="G146" s="286" t="str">
        <f>+VLOOKUP(Tabla1[[#This Row],[Columna1]],Hoja3!$D$3:$W$1908,4,FALSE)</f>
        <v>Digitador Sisvea</v>
      </c>
      <c r="H146" s="286" t="str">
        <f>+VLOOKUP(Tabla1[[#This Row],[Columna1]],Hoja3!$D$3:$W$1908,5,FALSE)</f>
        <v>Gestión de vigilancia de la Salud Ambiental</v>
      </c>
      <c r="I146" s="286" t="str">
        <f>+VLOOKUP(Tabla1[[#This Row],[Columna1]],Hoja3!$D$3:$W$1908,6,FALSE)</f>
        <v>Ver SIVIGILA</v>
      </c>
      <c r="J146" s="286" t="str">
        <f>+VLOOKUP(Tabla1[[#This Row],[Columna1]],Hoja3!$D$3:$W$1908,7,FALSE)</f>
        <v>Ver SIVIGILA</v>
      </c>
      <c r="K146" s="31" t="s">
        <v>34</v>
      </c>
      <c r="L146" s="32" t="s">
        <v>478</v>
      </c>
      <c r="M146" s="286" t="str">
        <f>+Tabla1[[#This Row],[Columna1]]&amp;Tabla1[[#This Row],[LOCALIDAD]]&amp;Tabla1[[#This Row],[MES]]</f>
        <v>1063Vigilancia de la salud ambientalUSAQUENC. FEBRERO 2025</v>
      </c>
      <c r="N146" s="31" t="s">
        <v>533</v>
      </c>
      <c r="O146" s="67">
        <f>+VLOOKUP(Tabla1[[#This Row],[concatenar]],Hoja3!$M$3:$W$1908,2,FALSE)</f>
        <v>0</v>
      </c>
      <c r="P146" s="67">
        <f>+VLOOKUP(Tabla1[[#This Row],[concatenar]],Hoja3!$M$3:$W$1908,3,FALSE)</f>
        <v>2552457</v>
      </c>
      <c r="Q146" s="116">
        <f>+VLOOKUP(Tabla1[[#This Row],[concatenar]],Hoja3!$M$3:$W$1908,8,FALSE)</f>
        <v>0</v>
      </c>
      <c r="R146" s="109">
        <f>+VLOOKUP(Tabla1[[#This Row],[concatenar]],Hoja3!$M$3:$W$1908,9,FALSE)</f>
        <v>13</v>
      </c>
      <c r="S146" s="114">
        <f>+VLOOKUP(Tabla1[[#This Row],[concatenar]],Hoja3!$M$3:$W$1908,10,FALSE)</f>
        <v>0</v>
      </c>
      <c r="T146" s="287">
        <f>+VLOOKUP(Tabla1[[#This Row],[concatenar]],Hoja3!$M$3:$W$1908,11,FALSE)</f>
        <v>33181941</v>
      </c>
      <c r="U146" s="31" t="s">
        <v>40</v>
      </c>
      <c r="V146" s="33">
        <v>1</v>
      </c>
      <c r="W146" s="31">
        <v>0</v>
      </c>
      <c r="X146" s="31">
        <v>1.0175783599999999</v>
      </c>
      <c r="Y146" s="68">
        <f>+Tabla1[[#This Row],[VALOR UNITARIO SEGUIMIENTO FINANCIERO
2024]]*Tabla1[[#This Row],[MET AFECTADA PORLA GLOSA
RECURSOS 2024]]*Tabla1[[#This Row],[Porcentaje de Glosa]]</f>
        <v>0</v>
      </c>
      <c r="Z146" s="68">
        <f>+Tabla1[[#This Row],[VALOR UNITARIO SEGUIMIENTO FINANCIERO
2025]]*Tabla1[[#This Row],[META AFECTADA PORLA GLOSA
RECURSOS 2025]]*Tabla1[[#This Row],[Porcentaje de Glosa]]</f>
        <v>2597325.0080305198</v>
      </c>
      <c r="AA146" s="68">
        <f>+ROUND(Tabla1[[#This Row],[VALOR DE LA GLOSA 2024]]+Tabla1[[#This Row],[VALOR DE LA GLOSA 2025]],0)</f>
        <v>2597325</v>
      </c>
      <c r="AB146" s="75" t="s">
        <v>650</v>
      </c>
      <c r="AC146" s="292" t="s">
        <v>1420</v>
      </c>
      <c r="AD146" s="131"/>
      <c r="AE146" s="129"/>
      <c r="AF146" s="131">
        <f>+Tabla1[[#This Row],[VALOR TOTAL DE LA GLOSA]]-Tabla1[[#This Row],[Valor soportado por la Subred]]</f>
        <v>2597325</v>
      </c>
      <c r="AG146" s="31"/>
      <c r="AH146" s="31"/>
      <c r="AI146" s="131">
        <f>+Tabla1[[#This Row],[VALOR GLOSA DEFINITIVA]]-Tabla1[[#This Row],[VALOR LEVANTADO EN LIQUIDACION]]</f>
        <v>2597325</v>
      </c>
    </row>
    <row r="147" spans="2:35" ht="137.15" hidden="1" customHeight="1" x14ac:dyDescent="0.35">
      <c r="B147" s="31" t="s">
        <v>28</v>
      </c>
      <c r="C147" s="76">
        <v>1063</v>
      </c>
      <c r="D147" s="31" t="s">
        <v>334</v>
      </c>
      <c r="E147" s="286" t="str">
        <f>+Tabla1[[#This Row],[CODIGO ACTIVIDAD EN PPP Y LINEAMIENTO]]&amp;Tabla1[[#This Row],[ENTORNO/COMPONENTE]]</f>
        <v>1063Vigilancia de la salud ambiental</v>
      </c>
      <c r="F147" s="286" t="str">
        <f>+VLOOKUP(Tabla1[[#This Row],[Columna1]],Hoja3!$D$3:$L$1908,3,FALSE)</f>
        <v>Aspectos administrativos</v>
      </c>
      <c r="G147" s="286" t="str">
        <f>+VLOOKUP(Tabla1[[#This Row],[Columna1]],Hoja3!$D$3:$W$1908,4,FALSE)</f>
        <v>Digitador Sisvea</v>
      </c>
      <c r="H147" s="286" t="str">
        <f>+VLOOKUP(Tabla1[[#This Row],[Columna1]],Hoja3!$D$3:$W$1908,5,FALSE)</f>
        <v>Gestión de vigilancia de la Salud Ambiental</v>
      </c>
      <c r="I147" s="286" t="str">
        <f>+VLOOKUP(Tabla1[[#This Row],[Columna1]],Hoja3!$D$3:$W$1908,6,FALSE)</f>
        <v>Ver SIVIGILA</v>
      </c>
      <c r="J147" s="286" t="str">
        <f>+VLOOKUP(Tabla1[[#This Row],[Columna1]],Hoja3!$D$3:$W$1908,7,FALSE)</f>
        <v>Ver SIVIGILA</v>
      </c>
      <c r="K147" s="31" t="s">
        <v>34</v>
      </c>
      <c r="L147" s="32" t="s">
        <v>479</v>
      </c>
      <c r="M147" s="286" t="str">
        <f>+Tabla1[[#This Row],[Columna1]]&amp;Tabla1[[#This Row],[LOCALIDAD]]&amp;Tabla1[[#This Row],[MES]]</f>
        <v>1063Vigilancia de la salud ambientalUSAQUEND. MARZO 2025</v>
      </c>
      <c r="N147" s="31" t="s">
        <v>533</v>
      </c>
      <c r="O147" s="67">
        <f>+VLOOKUP(Tabla1[[#This Row],[concatenar]],Hoja3!$M$3:$W$1908,2,FALSE)</f>
        <v>0</v>
      </c>
      <c r="P147" s="67">
        <f>+VLOOKUP(Tabla1[[#This Row],[concatenar]],Hoja3!$M$3:$W$1908,3,FALSE)</f>
        <v>2552457</v>
      </c>
      <c r="Q147" s="116">
        <f>+VLOOKUP(Tabla1[[#This Row],[concatenar]],Hoja3!$M$3:$W$1908,8,FALSE)</f>
        <v>0</v>
      </c>
      <c r="R147" s="109">
        <f>+VLOOKUP(Tabla1[[#This Row],[concatenar]],Hoja3!$M$3:$W$1908,9,FALSE)</f>
        <v>13</v>
      </c>
      <c r="S147" s="114">
        <f>+VLOOKUP(Tabla1[[#This Row],[concatenar]],Hoja3!$M$3:$W$1908,10,FALSE)</f>
        <v>0</v>
      </c>
      <c r="T147" s="287">
        <f>+VLOOKUP(Tabla1[[#This Row],[concatenar]],Hoja3!$M$3:$W$1908,11,FALSE)</f>
        <v>33181941</v>
      </c>
      <c r="U147" s="31" t="s">
        <v>40</v>
      </c>
      <c r="V147" s="33">
        <v>1</v>
      </c>
      <c r="W147" s="31">
        <v>0</v>
      </c>
      <c r="X147" s="31">
        <v>0.72291285999999999</v>
      </c>
      <c r="Y147" s="68">
        <f>+Tabla1[[#This Row],[VALOR UNITARIO SEGUIMIENTO FINANCIERO
2024]]*Tabla1[[#This Row],[MET AFECTADA PORLA GLOSA
RECURSOS 2024]]*Tabla1[[#This Row],[Porcentaje de Glosa]]</f>
        <v>0</v>
      </c>
      <c r="Z147" s="68">
        <f>+Tabla1[[#This Row],[VALOR UNITARIO SEGUIMIENTO FINANCIERO
2025]]*Tabla1[[#This Row],[META AFECTADA PORLA GLOSA
RECURSOS 2025]]*Tabla1[[#This Row],[Porcentaje de Glosa]]</f>
        <v>1845203.9898970199</v>
      </c>
      <c r="AA147" s="68">
        <f>+ROUND(Tabla1[[#This Row],[VALOR DE LA GLOSA 2024]]+Tabla1[[#This Row],[VALOR DE LA GLOSA 2025]],0)</f>
        <v>1845204</v>
      </c>
      <c r="AB147" s="75" t="s">
        <v>651</v>
      </c>
      <c r="AC147" s="292" t="s">
        <v>1421</v>
      </c>
      <c r="AD147" s="131"/>
      <c r="AE147" s="129"/>
      <c r="AF147" s="131">
        <f>+Tabla1[[#This Row],[VALOR TOTAL DE LA GLOSA]]-Tabla1[[#This Row],[Valor soportado por la Subred]]</f>
        <v>1845204</v>
      </c>
      <c r="AG147" s="31"/>
      <c r="AH147" s="31"/>
      <c r="AI147" s="131">
        <f>+Tabla1[[#This Row],[VALOR GLOSA DEFINITIVA]]-Tabla1[[#This Row],[VALOR LEVANTADO EN LIQUIDACION]]</f>
        <v>1845204</v>
      </c>
    </row>
    <row r="148" spans="2:35" ht="137.15" hidden="1" customHeight="1" x14ac:dyDescent="0.35">
      <c r="B148" s="31" t="s">
        <v>28</v>
      </c>
      <c r="C148" s="76">
        <v>65</v>
      </c>
      <c r="D148" s="31" t="s">
        <v>334</v>
      </c>
      <c r="E148" s="286" t="str">
        <f>+Tabla1[[#This Row],[CODIGO ACTIVIDAD EN PPP Y LINEAMIENTO]]&amp;Tabla1[[#This Row],[ENTORNO/COMPONENTE]]</f>
        <v>65Vigilancia de la salud ambiental</v>
      </c>
      <c r="F148" s="286" t="str">
        <f>+VLOOKUP(Tabla1[[#This Row],[Columna1]],Hoja3!$D$3:$L$1908,3,FALSE)</f>
        <v>Línea medicamentos seguros</v>
      </c>
      <c r="G148" s="286" t="str">
        <f>+VLOOKUP(Tabla1[[#This Row],[Columna1]],Hoja3!$D$3:$W$1908,4,FALSE)</f>
        <v>Visitas de IVC a farmacias droguerías y/o droguerías incluidas las que contratan servicio con instituciones prestadoras de servicios de salud</v>
      </c>
      <c r="H148" s="286" t="str">
        <f>+VLOOKUP(Tabla1[[#This Row],[Columna1]],Hoja3!$D$3:$W$1908,5,FALSE)</f>
        <v>Establecimiento vigilado y controlado</v>
      </c>
      <c r="I148" s="286" t="str">
        <f>+VLOOKUP(Tabla1[[#This Row],[Columna1]],Hoja3!$D$3:$W$1908,6,FALSE)</f>
        <v>Ver SIVIGILA</v>
      </c>
      <c r="J148" s="286" t="str">
        <f>+VLOOKUP(Tabla1[[#This Row],[Columna1]],Hoja3!$D$3:$W$1908,7,FALSE)</f>
        <v>Ver SIVIGILA</v>
      </c>
      <c r="K148" s="31" t="s">
        <v>477</v>
      </c>
      <c r="L148" s="32" t="s">
        <v>478</v>
      </c>
      <c r="M148" s="286" t="str">
        <f>+Tabla1[[#This Row],[Columna1]]&amp;Tabla1[[#This Row],[LOCALIDAD]]&amp;Tabla1[[#This Row],[MES]]</f>
        <v>65Vigilancia de la salud ambientalBARRIOS UNIDOSC. FEBRERO 2025</v>
      </c>
      <c r="N148" s="31" t="s">
        <v>534</v>
      </c>
      <c r="O148" s="67">
        <f>+VLOOKUP(Tabla1[[#This Row],[concatenar]],Hoja3!$M$3:$W$1908,2,FALSE)</f>
        <v>0</v>
      </c>
      <c r="P148" s="67">
        <f>+VLOOKUP(Tabla1[[#This Row],[concatenar]],Hoja3!$M$3:$W$1908,3,FALSE)</f>
        <v>138720</v>
      </c>
      <c r="Q148" s="116">
        <f>+VLOOKUP(Tabla1[[#This Row],[concatenar]],Hoja3!$M$3:$W$1908,8,FALSE)</f>
        <v>0</v>
      </c>
      <c r="R148" s="109">
        <f>+VLOOKUP(Tabla1[[#This Row],[concatenar]],Hoja3!$M$3:$W$1908,9,FALSE)</f>
        <v>10</v>
      </c>
      <c r="S148" s="114">
        <f>+VLOOKUP(Tabla1[[#This Row],[concatenar]],Hoja3!$M$3:$W$1908,10,FALSE)</f>
        <v>0</v>
      </c>
      <c r="T148" s="287">
        <f>+VLOOKUP(Tabla1[[#This Row],[concatenar]],Hoja3!$M$3:$W$1908,11,FALSE)</f>
        <v>1387200</v>
      </c>
      <c r="U148" s="31" t="s">
        <v>54</v>
      </c>
      <c r="V148" s="33">
        <v>1</v>
      </c>
      <c r="W148" s="31">
        <v>0</v>
      </c>
      <c r="X148" s="31">
        <v>1</v>
      </c>
      <c r="Y148" s="68">
        <f>+Tabla1[[#This Row],[VALOR UNITARIO SEGUIMIENTO FINANCIERO
2024]]*Tabla1[[#This Row],[MET AFECTADA PORLA GLOSA
RECURSOS 2024]]*Tabla1[[#This Row],[Porcentaje de Glosa]]</f>
        <v>0</v>
      </c>
      <c r="Z148" s="68">
        <f>+Tabla1[[#This Row],[VALOR UNITARIO SEGUIMIENTO FINANCIERO
2025]]*Tabla1[[#This Row],[META AFECTADA PORLA GLOSA
RECURSOS 2025]]*Tabla1[[#This Row],[Porcentaje de Glosa]]</f>
        <v>138720</v>
      </c>
      <c r="AA148" s="68">
        <f>+ROUND(Tabla1[[#This Row],[VALOR DE LA GLOSA 2024]]+Tabla1[[#This Row],[VALOR DE LA GLOSA 2025]],0)</f>
        <v>138720</v>
      </c>
      <c r="AB148" s="75" t="s">
        <v>652</v>
      </c>
      <c r="AC148" s="292" t="s">
        <v>1422</v>
      </c>
      <c r="AD148" s="131"/>
      <c r="AE148" s="129"/>
      <c r="AF148" s="131">
        <f>+Tabla1[[#This Row],[VALOR TOTAL DE LA GLOSA]]-Tabla1[[#This Row],[Valor soportado por la Subred]]</f>
        <v>138720</v>
      </c>
      <c r="AG148" s="31"/>
      <c r="AH148" s="31"/>
      <c r="AI148" s="131">
        <f>+Tabla1[[#This Row],[VALOR GLOSA DEFINITIVA]]-Tabla1[[#This Row],[VALOR LEVANTADO EN LIQUIDACION]]</f>
        <v>138720</v>
      </c>
    </row>
    <row r="149" spans="2:35" ht="137.15" hidden="1" customHeight="1" x14ac:dyDescent="0.35">
      <c r="B149" s="31" t="s">
        <v>28</v>
      </c>
      <c r="C149" s="76">
        <v>65</v>
      </c>
      <c r="D149" s="31" t="s">
        <v>334</v>
      </c>
      <c r="E149" s="286" t="str">
        <f>+Tabla1[[#This Row],[CODIGO ACTIVIDAD EN PPP Y LINEAMIENTO]]&amp;Tabla1[[#This Row],[ENTORNO/COMPONENTE]]</f>
        <v>65Vigilancia de la salud ambiental</v>
      </c>
      <c r="F149" s="286" t="str">
        <f>+VLOOKUP(Tabla1[[#This Row],[Columna1]],Hoja3!$D$3:$L$1908,3,FALSE)</f>
        <v>Línea medicamentos seguros</v>
      </c>
      <c r="G149" s="286" t="str">
        <f>+VLOOKUP(Tabla1[[#This Row],[Columna1]],Hoja3!$D$3:$W$1908,4,FALSE)</f>
        <v>Visitas de IVC a farmacias droguerías y/o droguerías incluidas las que contratan servicio con instituciones prestadoras de servicios de salud</v>
      </c>
      <c r="H149" s="286" t="str">
        <f>+VLOOKUP(Tabla1[[#This Row],[Columna1]],Hoja3!$D$3:$W$1908,5,FALSE)</f>
        <v>Establecimiento vigilado y controlado</v>
      </c>
      <c r="I149" s="286" t="str">
        <f>+VLOOKUP(Tabla1[[#This Row],[Columna1]],Hoja3!$D$3:$W$1908,6,FALSE)</f>
        <v>Ver SIVIGILA</v>
      </c>
      <c r="J149" s="286" t="str">
        <f>+VLOOKUP(Tabla1[[#This Row],[Columna1]],Hoja3!$D$3:$W$1908,7,FALSE)</f>
        <v>Ver SIVIGILA</v>
      </c>
      <c r="K149" s="31" t="s">
        <v>477</v>
      </c>
      <c r="L149" s="32" t="s">
        <v>478</v>
      </c>
      <c r="M149" s="286" t="str">
        <f>+Tabla1[[#This Row],[Columna1]]&amp;Tabla1[[#This Row],[LOCALIDAD]]&amp;Tabla1[[#This Row],[MES]]</f>
        <v>65Vigilancia de la salud ambientalBARRIOS UNIDOSC. FEBRERO 2025</v>
      </c>
      <c r="N149" s="31" t="s">
        <v>534</v>
      </c>
      <c r="O149" s="67">
        <f>+VLOOKUP(Tabla1[[#This Row],[concatenar]],Hoja3!$M$3:$W$1908,2,FALSE)</f>
        <v>0</v>
      </c>
      <c r="P149" s="67">
        <f>+VLOOKUP(Tabla1[[#This Row],[concatenar]],Hoja3!$M$3:$W$1908,3,FALSE)</f>
        <v>138720</v>
      </c>
      <c r="Q149" s="116">
        <f>+VLOOKUP(Tabla1[[#This Row],[concatenar]],Hoja3!$M$3:$W$1908,8,FALSE)</f>
        <v>0</v>
      </c>
      <c r="R149" s="109">
        <f>+VLOOKUP(Tabla1[[#This Row],[concatenar]],Hoja3!$M$3:$W$1908,9,FALSE)</f>
        <v>10</v>
      </c>
      <c r="S149" s="114">
        <f>+VLOOKUP(Tabla1[[#This Row],[concatenar]],Hoja3!$M$3:$W$1908,10,FALSE)</f>
        <v>0</v>
      </c>
      <c r="T149" s="287">
        <f>+VLOOKUP(Tabla1[[#This Row],[concatenar]],Hoja3!$M$3:$W$1908,11,FALSE)</f>
        <v>1387200</v>
      </c>
      <c r="U149" s="31" t="s">
        <v>61</v>
      </c>
      <c r="V149" s="33">
        <v>0.1</v>
      </c>
      <c r="W149" s="31">
        <v>0</v>
      </c>
      <c r="X149" s="31">
        <v>10</v>
      </c>
      <c r="Y149" s="68">
        <f>+Tabla1[[#This Row],[VALOR UNITARIO SEGUIMIENTO FINANCIERO
2024]]*Tabla1[[#This Row],[MET AFECTADA PORLA GLOSA
RECURSOS 2024]]*Tabla1[[#This Row],[Porcentaje de Glosa]]</f>
        <v>0</v>
      </c>
      <c r="Z149" s="68">
        <f>+Tabla1[[#This Row],[VALOR UNITARIO SEGUIMIENTO FINANCIERO
2025]]*Tabla1[[#This Row],[META AFECTADA PORLA GLOSA
RECURSOS 2025]]*Tabla1[[#This Row],[Porcentaje de Glosa]]</f>
        <v>138720</v>
      </c>
      <c r="AA149" s="68">
        <f>+ROUND(Tabla1[[#This Row],[VALOR DE LA GLOSA 2024]]+Tabla1[[#This Row],[VALOR DE LA GLOSA 2025]],0)</f>
        <v>138720</v>
      </c>
      <c r="AB149" s="75" t="s">
        <v>653</v>
      </c>
      <c r="AC149" s="292" t="s">
        <v>1423</v>
      </c>
      <c r="AD149" s="131"/>
      <c r="AE149" s="129"/>
      <c r="AF149" s="131">
        <f>+Tabla1[[#This Row],[VALOR TOTAL DE LA GLOSA]]-Tabla1[[#This Row],[Valor soportado por la Subred]]</f>
        <v>138720</v>
      </c>
      <c r="AG149" s="31"/>
      <c r="AH149" s="31"/>
      <c r="AI149" s="131">
        <f>+Tabla1[[#This Row],[VALOR GLOSA DEFINITIVA]]-Tabla1[[#This Row],[VALOR LEVANTADO EN LIQUIDACION]]</f>
        <v>138720</v>
      </c>
    </row>
    <row r="150" spans="2:35" ht="137.15" hidden="1" customHeight="1" x14ac:dyDescent="0.35">
      <c r="B150" s="31" t="s">
        <v>28</v>
      </c>
      <c r="C150" s="76">
        <v>65</v>
      </c>
      <c r="D150" s="31" t="s">
        <v>334</v>
      </c>
      <c r="E150" s="286" t="str">
        <f>+Tabla1[[#This Row],[CODIGO ACTIVIDAD EN PPP Y LINEAMIENTO]]&amp;Tabla1[[#This Row],[ENTORNO/COMPONENTE]]</f>
        <v>65Vigilancia de la salud ambiental</v>
      </c>
      <c r="F150" s="286" t="str">
        <f>+VLOOKUP(Tabla1[[#This Row],[Columna1]],Hoja3!$D$3:$L$1908,3,FALSE)</f>
        <v>Línea medicamentos seguros</v>
      </c>
      <c r="G150" s="286" t="str">
        <f>+VLOOKUP(Tabla1[[#This Row],[Columna1]],Hoja3!$D$3:$W$1908,4,FALSE)</f>
        <v>Visitas de IVC a farmacias droguerías y/o droguerías incluidas las que contratan servicio con instituciones prestadoras de servicios de salud</v>
      </c>
      <c r="H150" s="286" t="str">
        <f>+VLOOKUP(Tabla1[[#This Row],[Columna1]],Hoja3!$D$3:$W$1908,5,FALSE)</f>
        <v>Establecimiento vigilado y controlado</v>
      </c>
      <c r="I150" s="286" t="str">
        <f>+VLOOKUP(Tabla1[[#This Row],[Columna1]],Hoja3!$D$3:$W$1908,6,FALSE)</f>
        <v>Ver SIVIGILA</v>
      </c>
      <c r="J150" s="286" t="str">
        <f>+VLOOKUP(Tabla1[[#This Row],[Columna1]],Hoja3!$D$3:$W$1908,7,FALSE)</f>
        <v>Ver SIVIGILA</v>
      </c>
      <c r="K150" s="31" t="s">
        <v>37</v>
      </c>
      <c r="L150" s="32" t="s">
        <v>478</v>
      </c>
      <c r="M150" s="286" t="str">
        <f>+Tabla1[[#This Row],[Columna1]]&amp;Tabla1[[#This Row],[LOCALIDAD]]&amp;Tabla1[[#This Row],[MES]]</f>
        <v>65Vigilancia de la salud ambientalCHAPINEROC. FEBRERO 2025</v>
      </c>
      <c r="N150" s="31" t="s">
        <v>534</v>
      </c>
      <c r="O150" s="67">
        <f>+VLOOKUP(Tabla1[[#This Row],[concatenar]],Hoja3!$M$3:$W$1908,2,FALSE)</f>
        <v>0</v>
      </c>
      <c r="P150" s="67">
        <f>+VLOOKUP(Tabla1[[#This Row],[concatenar]],Hoja3!$M$3:$W$1908,3,FALSE)</f>
        <v>138720</v>
      </c>
      <c r="Q150" s="116">
        <f>+VLOOKUP(Tabla1[[#This Row],[concatenar]],Hoja3!$M$3:$W$1908,8,FALSE)</f>
        <v>0</v>
      </c>
      <c r="R150" s="109">
        <f>+VLOOKUP(Tabla1[[#This Row],[concatenar]],Hoja3!$M$3:$W$1908,9,FALSE)</f>
        <v>28</v>
      </c>
      <c r="S150" s="114">
        <f>+VLOOKUP(Tabla1[[#This Row],[concatenar]],Hoja3!$M$3:$W$1908,10,FALSE)</f>
        <v>0</v>
      </c>
      <c r="T150" s="287">
        <f>+VLOOKUP(Tabla1[[#This Row],[concatenar]],Hoja3!$M$3:$W$1908,11,FALSE)</f>
        <v>3884160</v>
      </c>
      <c r="U150" s="31" t="s">
        <v>54</v>
      </c>
      <c r="V150" s="33">
        <v>1</v>
      </c>
      <c r="W150" s="31">
        <v>0</v>
      </c>
      <c r="X150" s="31">
        <v>1</v>
      </c>
      <c r="Y150" s="68">
        <f>+Tabla1[[#This Row],[VALOR UNITARIO SEGUIMIENTO FINANCIERO
2024]]*Tabla1[[#This Row],[MET AFECTADA PORLA GLOSA
RECURSOS 2024]]*Tabla1[[#This Row],[Porcentaje de Glosa]]</f>
        <v>0</v>
      </c>
      <c r="Z150" s="68">
        <f>+Tabla1[[#This Row],[VALOR UNITARIO SEGUIMIENTO FINANCIERO
2025]]*Tabla1[[#This Row],[META AFECTADA PORLA GLOSA
RECURSOS 2025]]*Tabla1[[#This Row],[Porcentaje de Glosa]]</f>
        <v>138720</v>
      </c>
      <c r="AA150" s="68">
        <f>+ROUND(Tabla1[[#This Row],[VALOR DE LA GLOSA 2024]]+Tabla1[[#This Row],[VALOR DE LA GLOSA 2025]],0)</f>
        <v>138720</v>
      </c>
      <c r="AB150" s="75" t="s">
        <v>654</v>
      </c>
      <c r="AC150" s="292" t="s">
        <v>1424</v>
      </c>
      <c r="AD150" s="131"/>
      <c r="AE150" s="129"/>
      <c r="AF150" s="131">
        <f>+Tabla1[[#This Row],[VALOR TOTAL DE LA GLOSA]]-Tabla1[[#This Row],[Valor soportado por la Subred]]</f>
        <v>138720</v>
      </c>
      <c r="AG150" s="31"/>
      <c r="AH150" s="31"/>
      <c r="AI150" s="131">
        <f>+Tabla1[[#This Row],[VALOR GLOSA DEFINITIVA]]-Tabla1[[#This Row],[VALOR LEVANTADO EN LIQUIDACION]]</f>
        <v>138720</v>
      </c>
    </row>
    <row r="151" spans="2:35" ht="137.15" hidden="1" customHeight="1" x14ac:dyDescent="0.35">
      <c r="B151" s="31" t="s">
        <v>28</v>
      </c>
      <c r="C151" s="76">
        <v>65</v>
      </c>
      <c r="D151" s="31" t="s">
        <v>334</v>
      </c>
      <c r="E151" s="286" t="str">
        <f>+Tabla1[[#This Row],[CODIGO ACTIVIDAD EN PPP Y LINEAMIENTO]]&amp;Tabla1[[#This Row],[ENTORNO/COMPONENTE]]</f>
        <v>65Vigilancia de la salud ambiental</v>
      </c>
      <c r="F151" s="286" t="str">
        <f>+VLOOKUP(Tabla1[[#This Row],[Columna1]],Hoja3!$D$3:$L$1908,3,FALSE)</f>
        <v>Línea medicamentos seguros</v>
      </c>
      <c r="G151" s="286" t="str">
        <f>+VLOOKUP(Tabla1[[#This Row],[Columna1]],Hoja3!$D$3:$W$1908,4,FALSE)</f>
        <v>Visitas de IVC a farmacias droguerías y/o droguerías incluidas las que contratan servicio con instituciones prestadoras de servicios de salud</v>
      </c>
      <c r="H151" s="286" t="str">
        <f>+VLOOKUP(Tabla1[[#This Row],[Columna1]],Hoja3!$D$3:$W$1908,5,FALSE)</f>
        <v>Establecimiento vigilado y controlado</v>
      </c>
      <c r="I151" s="286" t="str">
        <f>+VLOOKUP(Tabla1[[#This Row],[Columna1]],Hoja3!$D$3:$W$1908,6,FALSE)</f>
        <v>Ver SIVIGILA</v>
      </c>
      <c r="J151" s="286" t="str">
        <f>+VLOOKUP(Tabla1[[#This Row],[Columna1]],Hoja3!$D$3:$W$1908,7,FALSE)</f>
        <v>Ver SIVIGILA</v>
      </c>
      <c r="K151" s="31" t="s">
        <v>35</v>
      </c>
      <c r="L151" s="32" t="s">
        <v>478</v>
      </c>
      <c r="M151" s="286" t="str">
        <f>+Tabla1[[#This Row],[Columna1]]&amp;Tabla1[[#This Row],[LOCALIDAD]]&amp;Tabla1[[#This Row],[MES]]</f>
        <v>65Vigilancia de la salud ambientalENGATIVAC. FEBRERO 2025</v>
      </c>
      <c r="N151" s="31" t="s">
        <v>534</v>
      </c>
      <c r="O151" s="67">
        <f>+VLOOKUP(Tabla1[[#This Row],[concatenar]],Hoja3!$M$3:$W$1908,2,FALSE)</f>
        <v>0</v>
      </c>
      <c r="P151" s="67">
        <f>+VLOOKUP(Tabla1[[#This Row],[concatenar]],Hoja3!$M$3:$W$1908,3,FALSE)</f>
        <v>138720</v>
      </c>
      <c r="Q151" s="116">
        <f>+VLOOKUP(Tabla1[[#This Row],[concatenar]],Hoja3!$M$3:$W$1908,8,FALSE)</f>
        <v>0</v>
      </c>
      <c r="R151" s="109">
        <f>+VLOOKUP(Tabla1[[#This Row],[concatenar]],Hoja3!$M$3:$W$1908,9,FALSE)</f>
        <v>58</v>
      </c>
      <c r="S151" s="114">
        <f>+VLOOKUP(Tabla1[[#This Row],[concatenar]],Hoja3!$M$3:$W$1908,10,FALSE)</f>
        <v>0</v>
      </c>
      <c r="T151" s="287">
        <f>+VLOOKUP(Tabla1[[#This Row],[concatenar]],Hoja3!$M$3:$W$1908,11,FALSE)</f>
        <v>8045760</v>
      </c>
      <c r="U151" s="31" t="s">
        <v>54</v>
      </c>
      <c r="V151" s="33">
        <v>1</v>
      </c>
      <c r="W151" s="31">
        <v>0</v>
      </c>
      <c r="X151" s="31">
        <v>5</v>
      </c>
      <c r="Y151" s="68">
        <f>+Tabla1[[#This Row],[VALOR UNITARIO SEGUIMIENTO FINANCIERO
2024]]*Tabla1[[#This Row],[MET AFECTADA PORLA GLOSA
RECURSOS 2024]]*Tabla1[[#This Row],[Porcentaje de Glosa]]</f>
        <v>0</v>
      </c>
      <c r="Z151" s="68">
        <f>+Tabla1[[#This Row],[VALOR UNITARIO SEGUIMIENTO FINANCIERO
2025]]*Tabla1[[#This Row],[META AFECTADA PORLA GLOSA
RECURSOS 2025]]*Tabla1[[#This Row],[Porcentaje de Glosa]]</f>
        <v>693600</v>
      </c>
      <c r="AA151" s="68">
        <f>+ROUND(Tabla1[[#This Row],[VALOR DE LA GLOSA 2024]]+Tabla1[[#This Row],[VALOR DE LA GLOSA 2025]],0)</f>
        <v>693600</v>
      </c>
      <c r="AB151" s="75" t="s">
        <v>655</v>
      </c>
      <c r="AC151" s="292" t="s">
        <v>1425</v>
      </c>
      <c r="AD151" s="131"/>
      <c r="AE151" s="129"/>
      <c r="AF151" s="131">
        <f>+Tabla1[[#This Row],[VALOR TOTAL DE LA GLOSA]]-Tabla1[[#This Row],[Valor soportado por la Subred]]</f>
        <v>693600</v>
      </c>
      <c r="AG151" s="31"/>
      <c r="AH151" s="31"/>
      <c r="AI151" s="131">
        <f>+Tabla1[[#This Row],[VALOR GLOSA DEFINITIVA]]-Tabla1[[#This Row],[VALOR LEVANTADO EN LIQUIDACION]]</f>
        <v>693600</v>
      </c>
    </row>
    <row r="152" spans="2:35" ht="137.15" hidden="1" customHeight="1" x14ac:dyDescent="0.35">
      <c r="B152" s="31" t="s">
        <v>28</v>
      </c>
      <c r="C152" s="76">
        <v>65</v>
      </c>
      <c r="D152" s="31" t="s">
        <v>334</v>
      </c>
      <c r="E152" s="286" t="str">
        <f>+Tabla1[[#This Row],[CODIGO ACTIVIDAD EN PPP Y LINEAMIENTO]]&amp;Tabla1[[#This Row],[ENTORNO/COMPONENTE]]</f>
        <v>65Vigilancia de la salud ambiental</v>
      </c>
      <c r="F152" s="286" t="str">
        <f>+VLOOKUP(Tabla1[[#This Row],[Columna1]],Hoja3!$D$3:$L$1908,3,FALSE)</f>
        <v>Línea medicamentos seguros</v>
      </c>
      <c r="G152" s="286" t="str">
        <f>+VLOOKUP(Tabla1[[#This Row],[Columna1]],Hoja3!$D$3:$W$1908,4,FALSE)</f>
        <v>Visitas de IVC a farmacias droguerías y/o droguerías incluidas las que contratan servicio con instituciones prestadoras de servicios de salud</v>
      </c>
      <c r="H152" s="286" t="str">
        <f>+VLOOKUP(Tabla1[[#This Row],[Columna1]],Hoja3!$D$3:$W$1908,5,FALSE)</f>
        <v>Establecimiento vigilado y controlado</v>
      </c>
      <c r="I152" s="286" t="str">
        <f>+VLOOKUP(Tabla1[[#This Row],[Columna1]],Hoja3!$D$3:$W$1908,6,FALSE)</f>
        <v>Ver SIVIGILA</v>
      </c>
      <c r="J152" s="286" t="str">
        <f>+VLOOKUP(Tabla1[[#This Row],[Columna1]],Hoja3!$D$3:$W$1908,7,FALSE)</f>
        <v>Ver SIVIGILA</v>
      </c>
      <c r="K152" s="31" t="s">
        <v>37</v>
      </c>
      <c r="L152" s="32" t="s">
        <v>479</v>
      </c>
      <c r="M152" s="286" t="str">
        <f>+Tabla1[[#This Row],[Columna1]]&amp;Tabla1[[#This Row],[LOCALIDAD]]&amp;Tabla1[[#This Row],[MES]]</f>
        <v>65Vigilancia de la salud ambientalCHAPINEROD. MARZO 2025</v>
      </c>
      <c r="N152" s="31" t="s">
        <v>534</v>
      </c>
      <c r="O152" s="67">
        <f>+VLOOKUP(Tabla1[[#This Row],[concatenar]],Hoja3!$M$3:$W$1908,2,FALSE)</f>
        <v>0</v>
      </c>
      <c r="P152" s="67">
        <f>+VLOOKUP(Tabla1[[#This Row],[concatenar]],Hoja3!$M$3:$W$1908,3,FALSE)</f>
        <v>138720</v>
      </c>
      <c r="Q152" s="116">
        <f>+VLOOKUP(Tabla1[[#This Row],[concatenar]],Hoja3!$M$3:$W$1908,8,FALSE)</f>
        <v>0</v>
      </c>
      <c r="R152" s="109">
        <f>+VLOOKUP(Tabla1[[#This Row],[concatenar]],Hoja3!$M$3:$W$1908,9,FALSE)</f>
        <v>11</v>
      </c>
      <c r="S152" s="114">
        <f>+VLOOKUP(Tabla1[[#This Row],[concatenar]],Hoja3!$M$3:$W$1908,10,FALSE)</f>
        <v>0</v>
      </c>
      <c r="T152" s="287">
        <f>+VLOOKUP(Tabla1[[#This Row],[concatenar]],Hoja3!$M$3:$W$1908,11,FALSE)</f>
        <v>1525920</v>
      </c>
      <c r="U152" s="31" t="s">
        <v>54</v>
      </c>
      <c r="V152" s="33">
        <v>1</v>
      </c>
      <c r="W152" s="31">
        <v>0</v>
      </c>
      <c r="X152" s="31">
        <v>1</v>
      </c>
      <c r="Y152" s="68">
        <f>+Tabla1[[#This Row],[VALOR UNITARIO SEGUIMIENTO FINANCIERO
2024]]*Tabla1[[#This Row],[MET AFECTADA PORLA GLOSA
RECURSOS 2024]]*Tabla1[[#This Row],[Porcentaje de Glosa]]</f>
        <v>0</v>
      </c>
      <c r="Z152" s="68">
        <f>+Tabla1[[#This Row],[VALOR UNITARIO SEGUIMIENTO FINANCIERO
2025]]*Tabla1[[#This Row],[META AFECTADA PORLA GLOSA
RECURSOS 2025]]*Tabla1[[#This Row],[Porcentaje de Glosa]]</f>
        <v>138720</v>
      </c>
      <c r="AA152" s="68">
        <f>+ROUND(Tabla1[[#This Row],[VALOR DE LA GLOSA 2024]]+Tabla1[[#This Row],[VALOR DE LA GLOSA 2025]],0)</f>
        <v>138720</v>
      </c>
      <c r="AB152" s="75" t="s">
        <v>656</v>
      </c>
      <c r="AC152" s="292" t="s">
        <v>1426</v>
      </c>
      <c r="AD152" s="131"/>
      <c r="AE152" s="129"/>
      <c r="AF152" s="131">
        <f>+Tabla1[[#This Row],[VALOR TOTAL DE LA GLOSA]]-Tabla1[[#This Row],[Valor soportado por la Subred]]</f>
        <v>138720</v>
      </c>
      <c r="AG152" s="31"/>
      <c r="AH152" s="31"/>
      <c r="AI152" s="131">
        <f>+Tabla1[[#This Row],[VALOR GLOSA DEFINITIVA]]-Tabla1[[#This Row],[VALOR LEVANTADO EN LIQUIDACION]]</f>
        <v>138720</v>
      </c>
    </row>
    <row r="153" spans="2:35" ht="137.15" hidden="1" customHeight="1" x14ac:dyDescent="0.35">
      <c r="B153" s="31" t="s">
        <v>28</v>
      </c>
      <c r="C153" s="76">
        <v>65</v>
      </c>
      <c r="D153" s="31" t="s">
        <v>334</v>
      </c>
      <c r="E153" s="286" t="str">
        <f>+Tabla1[[#This Row],[CODIGO ACTIVIDAD EN PPP Y LINEAMIENTO]]&amp;Tabla1[[#This Row],[ENTORNO/COMPONENTE]]</f>
        <v>65Vigilancia de la salud ambiental</v>
      </c>
      <c r="F153" s="286" t="str">
        <f>+VLOOKUP(Tabla1[[#This Row],[Columna1]],Hoja3!$D$3:$L$1908,3,FALSE)</f>
        <v>Línea medicamentos seguros</v>
      </c>
      <c r="G153" s="286" t="str">
        <f>+VLOOKUP(Tabla1[[#This Row],[Columna1]],Hoja3!$D$3:$W$1908,4,FALSE)</f>
        <v>Visitas de IVC a farmacias droguerías y/o droguerías incluidas las que contratan servicio con instituciones prestadoras de servicios de salud</v>
      </c>
      <c r="H153" s="286" t="str">
        <f>+VLOOKUP(Tabla1[[#This Row],[Columna1]],Hoja3!$D$3:$W$1908,5,FALSE)</f>
        <v>Establecimiento vigilado y controlado</v>
      </c>
      <c r="I153" s="286" t="str">
        <f>+VLOOKUP(Tabla1[[#This Row],[Columna1]],Hoja3!$D$3:$W$1908,6,FALSE)</f>
        <v>Ver SIVIGILA</v>
      </c>
      <c r="J153" s="286" t="str">
        <f>+VLOOKUP(Tabla1[[#This Row],[Columna1]],Hoja3!$D$3:$W$1908,7,FALSE)</f>
        <v>Ver SIVIGILA</v>
      </c>
      <c r="K153" s="31" t="s">
        <v>35</v>
      </c>
      <c r="L153" s="32" t="s">
        <v>479</v>
      </c>
      <c r="M153" s="286" t="str">
        <f>+Tabla1[[#This Row],[Columna1]]&amp;Tabla1[[#This Row],[LOCALIDAD]]&amp;Tabla1[[#This Row],[MES]]</f>
        <v>65Vigilancia de la salud ambientalENGATIVAD. MARZO 2025</v>
      </c>
      <c r="N153" s="31" t="s">
        <v>534</v>
      </c>
      <c r="O153" s="67">
        <f>+VLOOKUP(Tabla1[[#This Row],[concatenar]],Hoja3!$M$3:$W$1908,2,FALSE)</f>
        <v>0</v>
      </c>
      <c r="P153" s="67">
        <f>+VLOOKUP(Tabla1[[#This Row],[concatenar]],Hoja3!$M$3:$W$1908,3,FALSE)</f>
        <v>138720</v>
      </c>
      <c r="Q153" s="116">
        <f>+VLOOKUP(Tabla1[[#This Row],[concatenar]],Hoja3!$M$3:$W$1908,8,FALSE)</f>
        <v>0</v>
      </c>
      <c r="R153" s="109">
        <f>+VLOOKUP(Tabla1[[#This Row],[concatenar]],Hoja3!$M$3:$W$1908,9,FALSE)</f>
        <v>52</v>
      </c>
      <c r="S153" s="114">
        <f>+VLOOKUP(Tabla1[[#This Row],[concatenar]],Hoja3!$M$3:$W$1908,10,FALSE)</f>
        <v>0</v>
      </c>
      <c r="T153" s="287">
        <f>+VLOOKUP(Tabla1[[#This Row],[concatenar]],Hoja3!$M$3:$W$1908,11,FALSE)</f>
        <v>7213440</v>
      </c>
      <c r="U153" s="31" t="s">
        <v>54</v>
      </c>
      <c r="V153" s="33">
        <v>1</v>
      </c>
      <c r="W153" s="31">
        <v>0</v>
      </c>
      <c r="X153" s="31">
        <v>10</v>
      </c>
      <c r="Y153" s="68">
        <f>+Tabla1[[#This Row],[VALOR UNITARIO SEGUIMIENTO FINANCIERO
2024]]*Tabla1[[#This Row],[MET AFECTADA PORLA GLOSA
RECURSOS 2024]]*Tabla1[[#This Row],[Porcentaje de Glosa]]</f>
        <v>0</v>
      </c>
      <c r="Z153" s="68">
        <f>+Tabla1[[#This Row],[VALOR UNITARIO SEGUIMIENTO FINANCIERO
2025]]*Tabla1[[#This Row],[META AFECTADA PORLA GLOSA
RECURSOS 2025]]*Tabla1[[#This Row],[Porcentaje de Glosa]]</f>
        <v>1387200</v>
      </c>
      <c r="AA153" s="68">
        <f>+ROUND(Tabla1[[#This Row],[VALOR DE LA GLOSA 2024]]+Tabla1[[#This Row],[VALOR DE LA GLOSA 2025]],0)</f>
        <v>1387200</v>
      </c>
      <c r="AB153" s="75" t="s">
        <v>657</v>
      </c>
      <c r="AC153" s="292" t="s">
        <v>1427</v>
      </c>
      <c r="AD153" s="131"/>
      <c r="AE153" s="129"/>
      <c r="AF153" s="131">
        <f>+Tabla1[[#This Row],[VALOR TOTAL DE LA GLOSA]]-Tabla1[[#This Row],[Valor soportado por la Subred]]</f>
        <v>1387200</v>
      </c>
      <c r="AG153" s="31"/>
      <c r="AH153" s="31"/>
      <c r="AI153" s="131">
        <f>+Tabla1[[#This Row],[VALOR GLOSA DEFINITIVA]]-Tabla1[[#This Row],[VALOR LEVANTADO EN LIQUIDACION]]</f>
        <v>1387200</v>
      </c>
    </row>
    <row r="154" spans="2:35" ht="137.15" hidden="1" customHeight="1" x14ac:dyDescent="0.35">
      <c r="B154" s="31" t="s">
        <v>28</v>
      </c>
      <c r="C154" s="76">
        <v>66</v>
      </c>
      <c r="D154" s="31" t="s">
        <v>334</v>
      </c>
      <c r="E154" s="286" t="str">
        <f>+Tabla1[[#This Row],[CODIGO ACTIVIDAD EN PPP Y LINEAMIENTO]]&amp;Tabla1[[#This Row],[ENTORNO/COMPONENTE]]</f>
        <v>66Vigilancia de la salud ambiental</v>
      </c>
      <c r="F154" s="286" t="str">
        <f>+VLOOKUP(Tabla1[[#This Row],[Columna1]],Hoja3!$D$3:$L$1908,3,FALSE)</f>
        <v>Línea medicamentos seguros</v>
      </c>
      <c r="G154" s="286" t="str">
        <f>+VLOOKUP(Tabla1[[#This Row],[Columna1]],Hoja3!$D$3:$W$1908,4,FALSE)</f>
        <v>Visitas de IVC a hiperdroguerías</v>
      </c>
      <c r="H154" s="286" t="str">
        <f>+VLOOKUP(Tabla1[[#This Row],[Columna1]],Hoja3!$D$3:$W$1908,5,FALSE)</f>
        <v>Establecimiento vigilado y controlado</v>
      </c>
      <c r="I154" s="286" t="str">
        <f>+VLOOKUP(Tabla1[[#This Row],[Columna1]],Hoja3!$D$3:$W$1908,6,FALSE)</f>
        <v>Ver SIVIGILA</v>
      </c>
      <c r="J154" s="286" t="str">
        <f>+VLOOKUP(Tabla1[[#This Row],[Columna1]],Hoja3!$D$3:$W$1908,7,FALSE)</f>
        <v>Ver SIVIGILA</v>
      </c>
      <c r="K154" s="31" t="s">
        <v>37</v>
      </c>
      <c r="L154" s="32" t="s">
        <v>478</v>
      </c>
      <c r="M154" s="286" t="str">
        <f>+Tabla1[[#This Row],[Columna1]]&amp;Tabla1[[#This Row],[LOCALIDAD]]&amp;Tabla1[[#This Row],[MES]]</f>
        <v>66Vigilancia de la salud ambientalCHAPINEROC. FEBRERO 2025</v>
      </c>
      <c r="N154" s="31" t="s">
        <v>534</v>
      </c>
      <c r="O154" s="67">
        <f>+VLOOKUP(Tabla1[[#This Row],[concatenar]],Hoja3!$M$3:$W$1908,2,FALSE)</f>
        <v>0</v>
      </c>
      <c r="P154" s="67">
        <f>+VLOOKUP(Tabla1[[#This Row],[concatenar]],Hoja3!$M$3:$W$1908,3,FALSE)</f>
        <v>277440</v>
      </c>
      <c r="Q154" s="116">
        <f>+VLOOKUP(Tabla1[[#This Row],[concatenar]],Hoja3!$M$3:$W$1908,8,FALSE)</f>
        <v>0</v>
      </c>
      <c r="R154" s="109">
        <f>+VLOOKUP(Tabla1[[#This Row],[concatenar]],Hoja3!$M$3:$W$1908,9,FALSE)</f>
        <v>1</v>
      </c>
      <c r="S154" s="114">
        <f>+VLOOKUP(Tabla1[[#This Row],[concatenar]],Hoja3!$M$3:$W$1908,10,FALSE)</f>
        <v>0</v>
      </c>
      <c r="T154" s="287">
        <f>+VLOOKUP(Tabla1[[#This Row],[concatenar]],Hoja3!$M$3:$W$1908,11,FALSE)</f>
        <v>277440</v>
      </c>
      <c r="U154" s="31" t="s">
        <v>54</v>
      </c>
      <c r="V154" s="33">
        <v>1</v>
      </c>
      <c r="W154" s="31">
        <v>0</v>
      </c>
      <c r="X154" s="31">
        <v>1</v>
      </c>
      <c r="Y154" s="68">
        <f>+Tabla1[[#This Row],[VALOR UNITARIO SEGUIMIENTO FINANCIERO
2024]]*Tabla1[[#This Row],[MET AFECTADA PORLA GLOSA
RECURSOS 2024]]*Tabla1[[#This Row],[Porcentaje de Glosa]]</f>
        <v>0</v>
      </c>
      <c r="Z154" s="68">
        <f>+Tabla1[[#This Row],[VALOR UNITARIO SEGUIMIENTO FINANCIERO
2025]]*Tabla1[[#This Row],[META AFECTADA PORLA GLOSA
RECURSOS 2025]]*Tabla1[[#This Row],[Porcentaje de Glosa]]</f>
        <v>277440</v>
      </c>
      <c r="AA154" s="68">
        <f>+ROUND(Tabla1[[#This Row],[VALOR DE LA GLOSA 2024]]+Tabla1[[#This Row],[VALOR DE LA GLOSA 2025]],0)</f>
        <v>277440</v>
      </c>
      <c r="AB154" s="75" t="s">
        <v>658</v>
      </c>
      <c r="AC154" s="292" t="s">
        <v>1428</v>
      </c>
      <c r="AD154" s="131"/>
      <c r="AE154" s="129"/>
      <c r="AF154" s="131">
        <f>+Tabla1[[#This Row],[VALOR TOTAL DE LA GLOSA]]-Tabla1[[#This Row],[Valor soportado por la Subred]]</f>
        <v>277440</v>
      </c>
      <c r="AG154" s="31"/>
      <c r="AH154" s="31"/>
      <c r="AI154" s="131">
        <f>+Tabla1[[#This Row],[VALOR GLOSA DEFINITIVA]]-Tabla1[[#This Row],[VALOR LEVANTADO EN LIQUIDACION]]</f>
        <v>277440</v>
      </c>
    </row>
    <row r="155" spans="2:35" ht="137.15" hidden="1" customHeight="1" x14ac:dyDescent="0.35">
      <c r="B155" s="31" t="s">
        <v>28</v>
      </c>
      <c r="C155" s="76">
        <v>67</v>
      </c>
      <c r="D155" s="31" t="s">
        <v>334</v>
      </c>
      <c r="E155" s="286" t="str">
        <f>+Tabla1[[#This Row],[CODIGO ACTIVIDAD EN PPP Y LINEAMIENTO]]&amp;Tabla1[[#This Row],[ENTORNO/COMPONENTE]]</f>
        <v>67Vigilancia de la salud ambiental</v>
      </c>
      <c r="F155" s="286" t="str">
        <f>+VLOOKUP(Tabla1[[#This Row],[Columna1]],Hoja3!$D$3:$L$1908,3,FALSE)</f>
        <v>Línea medicamentos seguros</v>
      </c>
      <c r="G155" s="286" t="str">
        <f>+VLOOKUP(Tabla1[[#This Row],[Columna1]],Hoja3!$D$3:$W$1908,4,FALSE)</f>
        <v>Visitas de IVC a agencias de especialidades farmacéuticas</v>
      </c>
      <c r="H155" s="286" t="str">
        <f>+VLOOKUP(Tabla1[[#This Row],[Columna1]],Hoja3!$D$3:$W$1908,5,FALSE)</f>
        <v>Establecimiento vigilado y controlado</v>
      </c>
      <c r="I155" s="286" t="str">
        <f>+VLOOKUP(Tabla1[[#This Row],[Columna1]],Hoja3!$D$3:$W$1908,6,FALSE)</f>
        <v>Ver SIVIGILA</v>
      </c>
      <c r="J155" s="286" t="str">
        <f>+VLOOKUP(Tabla1[[#This Row],[Columna1]],Hoja3!$D$3:$W$1908,7,FALSE)</f>
        <v>Ver SIVIGILA</v>
      </c>
      <c r="K155" s="31" t="s">
        <v>477</v>
      </c>
      <c r="L155" s="32" t="s">
        <v>478</v>
      </c>
      <c r="M155" s="286" t="str">
        <f>+Tabla1[[#This Row],[Columna1]]&amp;Tabla1[[#This Row],[LOCALIDAD]]&amp;Tabla1[[#This Row],[MES]]</f>
        <v>67Vigilancia de la salud ambientalBARRIOS UNIDOSC. FEBRERO 2025</v>
      </c>
      <c r="N155" s="31" t="s">
        <v>534</v>
      </c>
      <c r="O155" s="67">
        <f>+VLOOKUP(Tabla1[[#This Row],[concatenar]],Hoja3!$M$3:$W$1908,2,FALSE)</f>
        <v>0</v>
      </c>
      <c r="P155" s="67">
        <f>+VLOOKUP(Tabla1[[#This Row],[concatenar]],Hoja3!$M$3:$W$1908,3,FALSE)</f>
        <v>277440</v>
      </c>
      <c r="Q155" s="116">
        <f>+VLOOKUP(Tabla1[[#This Row],[concatenar]],Hoja3!$M$3:$W$1908,8,FALSE)</f>
        <v>0</v>
      </c>
      <c r="R155" s="109">
        <f>+VLOOKUP(Tabla1[[#This Row],[concatenar]],Hoja3!$M$3:$W$1908,9,FALSE)</f>
        <v>1</v>
      </c>
      <c r="S155" s="114">
        <f>+VLOOKUP(Tabla1[[#This Row],[concatenar]],Hoja3!$M$3:$W$1908,10,FALSE)</f>
        <v>0</v>
      </c>
      <c r="T155" s="287">
        <f>+VLOOKUP(Tabla1[[#This Row],[concatenar]],Hoja3!$M$3:$W$1908,11,FALSE)</f>
        <v>277440</v>
      </c>
      <c r="U155" s="31" t="s">
        <v>54</v>
      </c>
      <c r="V155" s="33">
        <v>1</v>
      </c>
      <c r="W155" s="31">
        <v>0</v>
      </c>
      <c r="X155" s="31">
        <v>1</v>
      </c>
      <c r="Y155" s="68">
        <f>+Tabla1[[#This Row],[VALOR UNITARIO SEGUIMIENTO FINANCIERO
2024]]*Tabla1[[#This Row],[MET AFECTADA PORLA GLOSA
RECURSOS 2024]]*Tabla1[[#This Row],[Porcentaje de Glosa]]</f>
        <v>0</v>
      </c>
      <c r="Z155" s="68">
        <f>+Tabla1[[#This Row],[VALOR UNITARIO SEGUIMIENTO FINANCIERO
2025]]*Tabla1[[#This Row],[META AFECTADA PORLA GLOSA
RECURSOS 2025]]*Tabla1[[#This Row],[Porcentaje de Glosa]]</f>
        <v>277440</v>
      </c>
      <c r="AA155" s="68">
        <f>+ROUND(Tabla1[[#This Row],[VALOR DE LA GLOSA 2024]]+Tabla1[[#This Row],[VALOR DE LA GLOSA 2025]],0)</f>
        <v>277440</v>
      </c>
      <c r="AB155" s="75" t="s">
        <v>659</v>
      </c>
      <c r="AC155" s="292" t="s">
        <v>1429</v>
      </c>
      <c r="AD155" s="131"/>
      <c r="AE155" s="129"/>
      <c r="AF155" s="131">
        <f>+Tabla1[[#This Row],[VALOR TOTAL DE LA GLOSA]]-Tabla1[[#This Row],[Valor soportado por la Subred]]</f>
        <v>277440</v>
      </c>
      <c r="AG155" s="31"/>
      <c r="AH155" s="31"/>
      <c r="AI155" s="131">
        <f>+Tabla1[[#This Row],[VALOR GLOSA DEFINITIVA]]-Tabla1[[#This Row],[VALOR LEVANTADO EN LIQUIDACION]]</f>
        <v>277440</v>
      </c>
    </row>
    <row r="156" spans="2:35" ht="137.15" hidden="1" customHeight="1" x14ac:dyDescent="0.35">
      <c r="B156" s="31" t="s">
        <v>28</v>
      </c>
      <c r="C156" s="76">
        <v>68</v>
      </c>
      <c r="D156" s="31" t="s">
        <v>334</v>
      </c>
      <c r="E156" s="286" t="str">
        <f>+Tabla1[[#This Row],[CODIGO ACTIVIDAD EN PPP Y LINEAMIENTO]]&amp;Tabla1[[#This Row],[ENTORNO/COMPONENTE]]</f>
        <v>68Vigilancia de la salud ambiental</v>
      </c>
      <c r="F156" s="286" t="str">
        <f>+VLOOKUP(Tabla1[[#This Row],[Columna1]],Hoja3!$D$3:$L$1908,3,FALSE)</f>
        <v>Línea medicamentos seguros</v>
      </c>
      <c r="G156" s="286" t="str">
        <f>+VLOOKUP(Tabla1[[#This Row],[Columna1]],Hoja3!$D$3:$W$1908,4,FALSE)</f>
        <v>Visitas de IVC a depósitos de drogas (Incluye operativos logísticos y depósitos que almacenen y/o reenvasen materias primas de uso farmacéutico)</v>
      </c>
      <c r="H156" s="286" t="str">
        <f>+VLOOKUP(Tabla1[[#This Row],[Columna1]],Hoja3!$D$3:$W$1908,5,FALSE)</f>
        <v>Establecimiento vigilado y controlado</v>
      </c>
      <c r="I156" s="286" t="str">
        <f>+VLOOKUP(Tabla1[[#This Row],[Columna1]],Hoja3!$D$3:$W$1908,6,FALSE)</f>
        <v>Ver SIVIGILA</v>
      </c>
      <c r="J156" s="286" t="str">
        <f>+VLOOKUP(Tabla1[[#This Row],[Columna1]],Hoja3!$D$3:$W$1908,7,FALSE)</f>
        <v>Ver SIVIGILA</v>
      </c>
      <c r="K156" s="31" t="s">
        <v>37</v>
      </c>
      <c r="L156" s="32" t="s">
        <v>478</v>
      </c>
      <c r="M156" s="286" t="str">
        <f>+Tabla1[[#This Row],[Columna1]]&amp;Tabla1[[#This Row],[LOCALIDAD]]&amp;Tabla1[[#This Row],[MES]]</f>
        <v>68Vigilancia de la salud ambientalCHAPINEROC. FEBRERO 2025</v>
      </c>
      <c r="N156" s="31" t="s">
        <v>534</v>
      </c>
      <c r="O156" s="67">
        <f>+VLOOKUP(Tabla1[[#This Row],[concatenar]],Hoja3!$M$3:$W$1908,2,FALSE)</f>
        <v>0</v>
      </c>
      <c r="P156" s="67">
        <f>+VLOOKUP(Tabla1[[#This Row],[concatenar]],Hoja3!$M$3:$W$1908,3,FALSE)</f>
        <v>277440</v>
      </c>
      <c r="Q156" s="116">
        <f>+VLOOKUP(Tabla1[[#This Row],[concatenar]],Hoja3!$M$3:$W$1908,8,FALSE)</f>
        <v>0</v>
      </c>
      <c r="R156" s="109">
        <f>+VLOOKUP(Tabla1[[#This Row],[concatenar]],Hoja3!$M$3:$W$1908,9,FALSE)</f>
        <v>1</v>
      </c>
      <c r="S156" s="114">
        <f>+VLOOKUP(Tabla1[[#This Row],[concatenar]],Hoja3!$M$3:$W$1908,10,FALSE)</f>
        <v>0</v>
      </c>
      <c r="T156" s="287">
        <f>+VLOOKUP(Tabla1[[#This Row],[concatenar]],Hoja3!$M$3:$W$1908,11,FALSE)</f>
        <v>277440</v>
      </c>
      <c r="U156" s="31" t="s">
        <v>54</v>
      </c>
      <c r="V156" s="33">
        <v>1</v>
      </c>
      <c r="W156" s="31">
        <v>0</v>
      </c>
      <c r="X156" s="31">
        <v>1</v>
      </c>
      <c r="Y156" s="68">
        <f>+Tabla1[[#This Row],[VALOR UNITARIO SEGUIMIENTO FINANCIERO
2024]]*Tabla1[[#This Row],[MET AFECTADA PORLA GLOSA
RECURSOS 2024]]*Tabla1[[#This Row],[Porcentaje de Glosa]]</f>
        <v>0</v>
      </c>
      <c r="Z156" s="68">
        <f>+Tabla1[[#This Row],[VALOR UNITARIO SEGUIMIENTO FINANCIERO
2025]]*Tabla1[[#This Row],[META AFECTADA PORLA GLOSA
RECURSOS 2025]]*Tabla1[[#This Row],[Porcentaje de Glosa]]</f>
        <v>277440</v>
      </c>
      <c r="AA156" s="68">
        <f>+ROUND(Tabla1[[#This Row],[VALOR DE LA GLOSA 2024]]+Tabla1[[#This Row],[VALOR DE LA GLOSA 2025]],0)</f>
        <v>277440</v>
      </c>
      <c r="AB156" s="75" t="s">
        <v>660</v>
      </c>
      <c r="AC156" s="292" t="s">
        <v>1430</v>
      </c>
      <c r="AD156" s="131"/>
      <c r="AE156" s="129"/>
      <c r="AF156" s="131">
        <f>+Tabla1[[#This Row],[VALOR TOTAL DE LA GLOSA]]-Tabla1[[#This Row],[Valor soportado por la Subred]]</f>
        <v>277440</v>
      </c>
      <c r="AG156" s="31"/>
      <c r="AH156" s="31"/>
      <c r="AI156" s="131">
        <f>+Tabla1[[#This Row],[VALOR GLOSA DEFINITIVA]]-Tabla1[[#This Row],[VALOR LEVANTADO EN LIQUIDACION]]</f>
        <v>277440</v>
      </c>
    </row>
    <row r="157" spans="2:35" ht="137.15" hidden="1" customHeight="1" x14ac:dyDescent="0.35">
      <c r="B157" s="31" t="s">
        <v>28</v>
      </c>
      <c r="C157" s="76">
        <v>68</v>
      </c>
      <c r="D157" s="31" t="s">
        <v>334</v>
      </c>
      <c r="E157" s="286" t="str">
        <f>+Tabla1[[#This Row],[CODIGO ACTIVIDAD EN PPP Y LINEAMIENTO]]&amp;Tabla1[[#This Row],[ENTORNO/COMPONENTE]]</f>
        <v>68Vigilancia de la salud ambiental</v>
      </c>
      <c r="F157" s="286" t="str">
        <f>+VLOOKUP(Tabla1[[#This Row],[Columna1]],Hoja3!$D$3:$L$1908,3,FALSE)</f>
        <v>Línea medicamentos seguros</v>
      </c>
      <c r="G157" s="286" t="str">
        <f>+VLOOKUP(Tabla1[[#This Row],[Columna1]],Hoja3!$D$3:$W$1908,4,FALSE)</f>
        <v>Visitas de IVC a depósitos de drogas (Incluye operativos logísticos y depósitos que almacenen y/o reenvasen materias primas de uso farmacéutico)</v>
      </c>
      <c r="H157" s="286" t="str">
        <f>+VLOOKUP(Tabla1[[#This Row],[Columna1]],Hoja3!$D$3:$W$1908,5,FALSE)</f>
        <v>Establecimiento vigilado y controlado</v>
      </c>
      <c r="I157" s="286" t="str">
        <f>+VLOOKUP(Tabla1[[#This Row],[Columna1]],Hoja3!$D$3:$W$1908,6,FALSE)</f>
        <v>Ver SIVIGILA</v>
      </c>
      <c r="J157" s="286" t="str">
        <f>+VLOOKUP(Tabla1[[#This Row],[Columna1]],Hoja3!$D$3:$W$1908,7,FALSE)</f>
        <v>Ver SIVIGILA</v>
      </c>
      <c r="K157" s="31" t="s">
        <v>37</v>
      </c>
      <c r="L157" s="32" t="s">
        <v>479</v>
      </c>
      <c r="M157" s="286" t="str">
        <f>+Tabla1[[#This Row],[Columna1]]&amp;Tabla1[[#This Row],[LOCALIDAD]]&amp;Tabla1[[#This Row],[MES]]</f>
        <v>68Vigilancia de la salud ambientalCHAPINEROD. MARZO 2025</v>
      </c>
      <c r="N157" s="31" t="s">
        <v>534</v>
      </c>
      <c r="O157" s="67">
        <f>+VLOOKUP(Tabla1[[#This Row],[concatenar]],Hoja3!$M$3:$W$1908,2,FALSE)</f>
        <v>0</v>
      </c>
      <c r="P157" s="67">
        <f>+VLOOKUP(Tabla1[[#This Row],[concatenar]],Hoja3!$M$3:$W$1908,3,FALSE)</f>
        <v>277440</v>
      </c>
      <c r="Q157" s="116">
        <f>+VLOOKUP(Tabla1[[#This Row],[concatenar]],Hoja3!$M$3:$W$1908,8,FALSE)</f>
        <v>0</v>
      </c>
      <c r="R157" s="109">
        <f>+VLOOKUP(Tabla1[[#This Row],[concatenar]],Hoja3!$M$3:$W$1908,9,FALSE)</f>
        <v>3</v>
      </c>
      <c r="S157" s="114">
        <f>+VLOOKUP(Tabla1[[#This Row],[concatenar]],Hoja3!$M$3:$W$1908,10,FALSE)</f>
        <v>0</v>
      </c>
      <c r="T157" s="287">
        <f>+VLOOKUP(Tabla1[[#This Row],[concatenar]],Hoja3!$M$3:$W$1908,11,FALSE)</f>
        <v>832320</v>
      </c>
      <c r="U157" s="31" t="s">
        <v>54</v>
      </c>
      <c r="V157" s="33">
        <v>1</v>
      </c>
      <c r="W157" s="31">
        <v>0</v>
      </c>
      <c r="X157" s="31">
        <v>1</v>
      </c>
      <c r="Y157" s="68">
        <f>+Tabla1[[#This Row],[VALOR UNITARIO SEGUIMIENTO FINANCIERO
2024]]*Tabla1[[#This Row],[MET AFECTADA PORLA GLOSA
RECURSOS 2024]]*Tabla1[[#This Row],[Porcentaje de Glosa]]</f>
        <v>0</v>
      </c>
      <c r="Z157" s="68">
        <f>+Tabla1[[#This Row],[VALOR UNITARIO SEGUIMIENTO FINANCIERO
2025]]*Tabla1[[#This Row],[META AFECTADA PORLA GLOSA
RECURSOS 2025]]*Tabla1[[#This Row],[Porcentaje de Glosa]]</f>
        <v>277440</v>
      </c>
      <c r="AA157" s="68">
        <f>+ROUND(Tabla1[[#This Row],[VALOR DE LA GLOSA 2024]]+Tabla1[[#This Row],[VALOR DE LA GLOSA 2025]],0)</f>
        <v>277440</v>
      </c>
      <c r="AB157" s="75" t="s">
        <v>661</v>
      </c>
      <c r="AC157" s="292" t="s">
        <v>1428</v>
      </c>
      <c r="AD157" s="131"/>
      <c r="AE157" s="129"/>
      <c r="AF157" s="131">
        <f>+Tabla1[[#This Row],[VALOR TOTAL DE LA GLOSA]]-Tabla1[[#This Row],[Valor soportado por la Subred]]</f>
        <v>277440</v>
      </c>
      <c r="AG157" s="31"/>
      <c r="AH157" s="31"/>
      <c r="AI157" s="131">
        <f>+Tabla1[[#This Row],[VALOR GLOSA DEFINITIVA]]-Tabla1[[#This Row],[VALOR LEVANTADO EN LIQUIDACION]]</f>
        <v>277440</v>
      </c>
    </row>
    <row r="158" spans="2:35" ht="137.15" hidden="1" customHeight="1" x14ac:dyDescent="0.35">
      <c r="B158" s="31" t="s">
        <v>28</v>
      </c>
      <c r="C158" s="76">
        <v>69</v>
      </c>
      <c r="D158" s="31" t="s">
        <v>334</v>
      </c>
      <c r="E158" s="286" t="str">
        <f>+Tabla1[[#This Row],[CODIGO ACTIVIDAD EN PPP Y LINEAMIENTO]]&amp;Tabla1[[#This Row],[ENTORNO/COMPONENTE]]</f>
        <v>69Vigilancia de la salud ambiental</v>
      </c>
      <c r="F158" s="286" t="str">
        <f>+VLOOKUP(Tabla1[[#This Row],[Columna1]],Hoja3!$D$3:$L$1908,3,FALSE)</f>
        <v>Línea medicamentos seguros</v>
      </c>
      <c r="G158" s="286" t="str">
        <f>+VLOOKUP(Tabla1[[#This Row],[Columna1]],Hoja3!$D$3:$W$1908,4,FALSE)</f>
        <v>Visitas de IVC a distribuidores de cosméticos</v>
      </c>
      <c r="H158" s="286" t="str">
        <f>+VLOOKUP(Tabla1[[#This Row],[Columna1]],Hoja3!$D$3:$W$1908,5,FALSE)</f>
        <v>Establecimiento vigilado y controlado</v>
      </c>
      <c r="I158" s="286" t="str">
        <f>+VLOOKUP(Tabla1[[#This Row],[Columna1]],Hoja3!$D$3:$W$1908,6,FALSE)</f>
        <v>Ver SIVIGILA</v>
      </c>
      <c r="J158" s="286" t="str">
        <f>+VLOOKUP(Tabla1[[#This Row],[Columna1]],Hoja3!$D$3:$W$1908,7,FALSE)</f>
        <v>Ver SIVIGILA</v>
      </c>
      <c r="K158" s="31" t="s">
        <v>37</v>
      </c>
      <c r="L158" s="32" t="s">
        <v>478</v>
      </c>
      <c r="M158" s="286" t="str">
        <f>+Tabla1[[#This Row],[Columna1]]&amp;Tabla1[[#This Row],[LOCALIDAD]]&amp;Tabla1[[#This Row],[MES]]</f>
        <v>69Vigilancia de la salud ambientalCHAPINEROC. FEBRERO 2025</v>
      </c>
      <c r="N158" s="31" t="s">
        <v>534</v>
      </c>
      <c r="O158" s="67">
        <f>+VLOOKUP(Tabla1[[#This Row],[concatenar]],Hoja3!$M$3:$W$1908,2,FALSE)</f>
        <v>0</v>
      </c>
      <c r="P158" s="67">
        <f>+VLOOKUP(Tabla1[[#This Row],[concatenar]],Hoja3!$M$3:$W$1908,3,FALSE)</f>
        <v>49130</v>
      </c>
      <c r="Q158" s="116">
        <f>+VLOOKUP(Tabla1[[#This Row],[concatenar]],Hoja3!$M$3:$W$1908,8,FALSE)</f>
        <v>0</v>
      </c>
      <c r="R158" s="109">
        <f>+VLOOKUP(Tabla1[[#This Row],[concatenar]],Hoja3!$M$3:$W$1908,9,FALSE)</f>
        <v>6</v>
      </c>
      <c r="S158" s="114">
        <f>+VLOOKUP(Tabla1[[#This Row],[concatenar]],Hoja3!$M$3:$W$1908,10,FALSE)</f>
        <v>0</v>
      </c>
      <c r="T158" s="287">
        <f>+VLOOKUP(Tabla1[[#This Row],[concatenar]],Hoja3!$M$3:$W$1908,11,FALSE)</f>
        <v>294780</v>
      </c>
      <c r="U158" s="31" t="s">
        <v>54</v>
      </c>
      <c r="V158" s="33">
        <v>1</v>
      </c>
      <c r="W158" s="31">
        <v>0</v>
      </c>
      <c r="X158" s="31">
        <v>4</v>
      </c>
      <c r="Y158" s="68">
        <f>+Tabla1[[#This Row],[VALOR UNITARIO SEGUIMIENTO FINANCIERO
2024]]*Tabla1[[#This Row],[MET AFECTADA PORLA GLOSA
RECURSOS 2024]]*Tabla1[[#This Row],[Porcentaje de Glosa]]</f>
        <v>0</v>
      </c>
      <c r="Z158" s="68">
        <f>+Tabla1[[#This Row],[VALOR UNITARIO SEGUIMIENTO FINANCIERO
2025]]*Tabla1[[#This Row],[META AFECTADA PORLA GLOSA
RECURSOS 2025]]*Tabla1[[#This Row],[Porcentaje de Glosa]]</f>
        <v>196520</v>
      </c>
      <c r="AA158" s="68">
        <f>+ROUND(Tabla1[[#This Row],[VALOR DE LA GLOSA 2024]]+Tabla1[[#This Row],[VALOR DE LA GLOSA 2025]],0)</f>
        <v>196520</v>
      </c>
      <c r="AB158" s="75" t="s">
        <v>662</v>
      </c>
      <c r="AC158" s="292" t="s">
        <v>1430</v>
      </c>
      <c r="AD158" s="131"/>
      <c r="AE158" s="129"/>
      <c r="AF158" s="131">
        <f>+Tabla1[[#This Row],[VALOR TOTAL DE LA GLOSA]]-Tabla1[[#This Row],[Valor soportado por la Subred]]</f>
        <v>196520</v>
      </c>
      <c r="AG158" s="31"/>
      <c r="AH158" s="31"/>
      <c r="AI158" s="131">
        <f>+Tabla1[[#This Row],[VALOR GLOSA DEFINITIVA]]-Tabla1[[#This Row],[VALOR LEVANTADO EN LIQUIDACION]]</f>
        <v>196520</v>
      </c>
    </row>
    <row r="159" spans="2:35" ht="137.15" hidden="1" customHeight="1" x14ac:dyDescent="0.35">
      <c r="B159" s="31" t="s">
        <v>28</v>
      </c>
      <c r="C159" s="76">
        <v>69</v>
      </c>
      <c r="D159" s="31" t="s">
        <v>334</v>
      </c>
      <c r="E159" s="286" t="str">
        <f>+Tabla1[[#This Row],[CODIGO ACTIVIDAD EN PPP Y LINEAMIENTO]]&amp;Tabla1[[#This Row],[ENTORNO/COMPONENTE]]</f>
        <v>69Vigilancia de la salud ambiental</v>
      </c>
      <c r="F159" s="286" t="str">
        <f>+VLOOKUP(Tabla1[[#This Row],[Columna1]],Hoja3!$D$3:$L$1908,3,FALSE)</f>
        <v>Línea medicamentos seguros</v>
      </c>
      <c r="G159" s="286" t="str">
        <f>+VLOOKUP(Tabla1[[#This Row],[Columna1]],Hoja3!$D$3:$W$1908,4,FALSE)</f>
        <v>Visitas de IVC a distribuidores de cosméticos</v>
      </c>
      <c r="H159" s="286" t="str">
        <f>+VLOOKUP(Tabla1[[#This Row],[Columna1]],Hoja3!$D$3:$W$1908,5,FALSE)</f>
        <v>Establecimiento vigilado y controlado</v>
      </c>
      <c r="I159" s="286" t="str">
        <f>+VLOOKUP(Tabla1[[#This Row],[Columna1]],Hoja3!$D$3:$W$1908,6,FALSE)</f>
        <v>Ver SIVIGILA</v>
      </c>
      <c r="J159" s="286" t="str">
        <f>+VLOOKUP(Tabla1[[#This Row],[Columna1]],Hoja3!$D$3:$W$1908,7,FALSE)</f>
        <v>Ver SIVIGILA</v>
      </c>
      <c r="K159" s="31" t="s">
        <v>37</v>
      </c>
      <c r="L159" s="32" t="s">
        <v>479</v>
      </c>
      <c r="M159" s="286" t="str">
        <f>+Tabla1[[#This Row],[Columna1]]&amp;Tabla1[[#This Row],[LOCALIDAD]]&amp;Tabla1[[#This Row],[MES]]</f>
        <v>69Vigilancia de la salud ambientalCHAPINEROD. MARZO 2025</v>
      </c>
      <c r="N159" s="31" t="s">
        <v>534</v>
      </c>
      <c r="O159" s="67">
        <f>+VLOOKUP(Tabla1[[#This Row],[concatenar]],Hoja3!$M$3:$W$1908,2,FALSE)</f>
        <v>0</v>
      </c>
      <c r="P159" s="67">
        <f>+VLOOKUP(Tabla1[[#This Row],[concatenar]],Hoja3!$M$3:$W$1908,3,FALSE)</f>
        <v>49130</v>
      </c>
      <c r="Q159" s="116">
        <f>+VLOOKUP(Tabla1[[#This Row],[concatenar]],Hoja3!$M$3:$W$1908,8,FALSE)</f>
        <v>0</v>
      </c>
      <c r="R159" s="109">
        <f>+VLOOKUP(Tabla1[[#This Row],[concatenar]],Hoja3!$M$3:$W$1908,9,FALSE)</f>
        <v>6</v>
      </c>
      <c r="S159" s="114">
        <f>+VLOOKUP(Tabla1[[#This Row],[concatenar]],Hoja3!$M$3:$W$1908,10,FALSE)</f>
        <v>0</v>
      </c>
      <c r="T159" s="287">
        <f>+VLOOKUP(Tabla1[[#This Row],[concatenar]],Hoja3!$M$3:$W$1908,11,FALSE)</f>
        <v>294780</v>
      </c>
      <c r="U159" s="31" t="s">
        <v>54</v>
      </c>
      <c r="V159" s="33">
        <v>1</v>
      </c>
      <c r="W159" s="31">
        <v>0</v>
      </c>
      <c r="X159" s="31">
        <v>1</v>
      </c>
      <c r="Y159" s="68">
        <f>+Tabla1[[#This Row],[VALOR UNITARIO SEGUIMIENTO FINANCIERO
2024]]*Tabla1[[#This Row],[MET AFECTADA PORLA GLOSA
RECURSOS 2024]]*Tabla1[[#This Row],[Porcentaje de Glosa]]</f>
        <v>0</v>
      </c>
      <c r="Z159" s="68">
        <f>+Tabla1[[#This Row],[VALOR UNITARIO SEGUIMIENTO FINANCIERO
2025]]*Tabla1[[#This Row],[META AFECTADA PORLA GLOSA
RECURSOS 2025]]*Tabla1[[#This Row],[Porcentaje de Glosa]]</f>
        <v>49130</v>
      </c>
      <c r="AA159" s="68">
        <f>+ROUND(Tabla1[[#This Row],[VALOR DE LA GLOSA 2024]]+Tabla1[[#This Row],[VALOR DE LA GLOSA 2025]],0)</f>
        <v>49130</v>
      </c>
      <c r="AB159" s="75" t="s">
        <v>663</v>
      </c>
      <c r="AC159" s="292" t="s">
        <v>1430</v>
      </c>
      <c r="AD159" s="131"/>
      <c r="AE159" s="129"/>
      <c r="AF159" s="131">
        <f>+Tabla1[[#This Row],[VALOR TOTAL DE LA GLOSA]]-Tabla1[[#This Row],[Valor soportado por la Subred]]</f>
        <v>49130</v>
      </c>
      <c r="AG159" s="31"/>
      <c r="AH159" s="31"/>
      <c r="AI159" s="131">
        <f>+Tabla1[[#This Row],[VALOR GLOSA DEFINITIVA]]-Tabla1[[#This Row],[VALOR LEVANTADO EN LIQUIDACION]]</f>
        <v>49130</v>
      </c>
    </row>
    <row r="160" spans="2:35" ht="137.15" hidden="1" customHeight="1" x14ac:dyDescent="0.35">
      <c r="B160" s="31" t="s">
        <v>28</v>
      </c>
      <c r="C160" s="76">
        <v>69</v>
      </c>
      <c r="D160" s="31" t="s">
        <v>334</v>
      </c>
      <c r="E160" s="286" t="str">
        <f>+Tabla1[[#This Row],[CODIGO ACTIVIDAD EN PPP Y LINEAMIENTO]]&amp;Tabla1[[#This Row],[ENTORNO/COMPONENTE]]</f>
        <v>69Vigilancia de la salud ambiental</v>
      </c>
      <c r="F160" s="286" t="str">
        <f>+VLOOKUP(Tabla1[[#This Row],[Columna1]],Hoja3!$D$3:$L$1908,3,FALSE)</f>
        <v>Línea medicamentos seguros</v>
      </c>
      <c r="G160" s="286" t="str">
        <f>+VLOOKUP(Tabla1[[#This Row],[Columna1]],Hoja3!$D$3:$W$1908,4,FALSE)</f>
        <v>Visitas de IVC a distribuidores de cosméticos</v>
      </c>
      <c r="H160" s="286" t="str">
        <f>+VLOOKUP(Tabla1[[#This Row],[Columna1]],Hoja3!$D$3:$W$1908,5,FALSE)</f>
        <v>Establecimiento vigilado y controlado</v>
      </c>
      <c r="I160" s="286" t="str">
        <f>+VLOOKUP(Tabla1[[#This Row],[Columna1]],Hoja3!$D$3:$W$1908,6,FALSE)</f>
        <v>Ver SIVIGILA</v>
      </c>
      <c r="J160" s="286" t="str">
        <f>+VLOOKUP(Tabla1[[#This Row],[Columna1]],Hoja3!$D$3:$W$1908,7,FALSE)</f>
        <v>Ver SIVIGILA</v>
      </c>
      <c r="K160" s="31" t="s">
        <v>35</v>
      </c>
      <c r="L160" s="32" t="s">
        <v>479</v>
      </c>
      <c r="M160" s="286" t="str">
        <f>+Tabla1[[#This Row],[Columna1]]&amp;Tabla1[[#This Row],[LOCALIDAD]]&amp;Tabla1[[#This Row],[MES]]</f>
        <v>69Vigilancia de la salud ambientalENGATIVAD. MARZO 2025</v>
      </c>
      <c r="N160" s="31" t="s">
        <v>534</v>
      </c>
      <c r="O160" s="67">
        <f>+VLOOKUP(Tabla1[[#This Row],[concatenar]],Hoja3!$M$3:$W$1908,2,FALSE)</f>
        <v>0</v>
      </c>
      <c r="P160" s="67">
        <f>+VLOOKUP(Tabla1[[#This Row],[concatenar]],Hoja3!$M$3:$W$1908,3,FALSE)</f>
        <v>49130</v>
      </c>
      <c r="Q160" s="116">
        <f>+VLOOKUP(Tabla1[[#This Row],[concatenar]],Hoja3!$M$3:$W$1908,8,FALSE)</f>
        <v>0</v>
      </c>
      <c r="R160" s="109">
        <f>+VLOOKUP(Tabla1[[#This Row],[concatenar]],Hoja3!$M$3:$W$1908,9,FALSE)</f>
        <v>47</v>
      </c>
      <c r="S160" s="114">
        <f>+VLOOKUP(Tabla1[[#This Row],[concatenar]],Hoja3!$M$3:$W$1908,10,FALSE)</f>
        <v>0</v>
      </c>
      <c r="T160" s="287">
        <f>+VLOOKUP(Tabla1[[#This Row],[concatenar]],Hoja3!$M$3:$W$1908,11,FALSE)</f>
        <v>2309110</v>
      </c>
      <c r="U160" s="31" t="s">
        <v>54</v>
      </c>
      <c r="V160" s="33">
        <v>1</v>
      </c>
      <c r="W160" s="31">
        <v>0</v>
      </c>
      <c r="X160" s="31">
        <v>1</v>
      </c>
      <c r="Y160" s="68">
        <f>+Tabla1[[#This Row],[VALOR UNITARIO SEGUIMIENTO FINANCIERO
2024]]*Tabla1[[#This Row],[MET AFECTADA PORLA GLOSA
RECURSOS 2024]]*Tabla1[[#This Row],[Porcentaje de Glosa]]</f>
        <v>0</v>
      </c>
      <c r="Z160" s="68">
        <f>+Tabla1[[#This Row],[VALOR UNITARIO SEGUIMIENTO FINANCIERO
2025]]*Tabla1[[#This Row],[META AFECTADA PORLA GLOSA
RECURSOS 2025]]*Tabla1[[#This Row],[Porcentaje de Glosa]]</f>
        <v>49130</v>
      </c>
      <c r="AA160" s="68">
        <f>+ROUND(Tabla1[[#This Row],[VALOR DE LA GLOSA 2024]]+Tabla1[[#This Row],[VALOR DE LA GLOSA 2025]],0)</f>
        <v>49130</v>
      </c>
      <c r="AB160" s="75" t="s">
        <v>664</v>
      </c>
      <c r="AC160" s="292" t="s">
        <v>1430</v>
      </c>
      <c r="AD160" s="131"/>
      <c r="AE160" s="129"/>
      <c r="AF160" s="131">
        <f>+Tabla1[[#This Row],[VALOR TOTAL DE LA GLOSA]]-Tabla1[[#This Row],[Valor soportado por la Subred]]</f>
        <v>49130</v>
      </c>
      <c r="AG160" s="31"/>
      <c r="AH160" s="31"/>
      <c r="AI160" s="131">
        <f>+Tabla1[[#This Row],[VALOR GLOSA DEFINITIVA]]-Tabla1[[#This Row],[VALOR LEVANTADO EN LIQUIDACION]]</f>
        <v>49130</v>
      </c>
    </row>
    <row r="161" spans="2:38" ht="137.15" hidden="1" customHeight="1" x14ac:dyDescent="0.35">
      <c r="B161" s="31" t="s">
        <v>28</v>
      </c>
      <c r="C161" s="76">
        <v>73</v>
      </c>
      <c r="D161" s="31" t="s">
        <v>334</v>
      </c>
      <c r="E161" s="286" t="str">
        <f>+Tabla1[[#This Row],[CODIGO ACTIVIDAD EN PPP Y LINEAMIENTO]]&amp;Tabla1[[#This Row],[ENTORNO/COMPONENTE]]</f>
        <v>73Vigilancia de la salud ambiental</v>
      </c>
      <c r="F161" s="286" t="str">
        <f>+VLOOKUP(Tabla1[[#This Row],[Columna1]],Hoja3!$D$3:$L$1908,3,FALSE)</f>
        <v>Línea medicamentos seguros</v>
      </c>
      <c r="G161" s="286" t="str">
        <f>+VLOOKUP(Tabla1[[#This Row],[Columna1]],Hoja3!$D$3:$W$1908,4,FALSE)</f>
        <v>Visitas de IVC a droguerías con arqueo de medicamentos de control especial</v>
      </c>
      <c r="H161" s="286" t="str">
        <f>+VLOOKUP(Tabla1[[#This Row],[Columna1]],Hoja3!$D$3:$W$1908,5,FALSE)</f>
        <v>Establecimiento vigilado y controlado</v>
      </c>
      <c r="I161" s="286" t="str">
        <f>+VLOOKUP(Tabla1[[#This Row],[Columna1]],Hoja3!$D$3:$W$1908,6,FALSE)</f>
        <v>Ver SIVIGILA</v>
      </c>
      <c r="J161" s="286" t="str">
        <f>+VLOOKUP(Tabla1[[#This Row],[Columna1]],Hoja3!$D$3:$W$1908,7,FALSE)</f>
        <v>Ver SIVIGILA</v>
      </c>
      <c r="K161" s="31" t="s">
        <v>37</v>
      </c>
      <c r="L161" s="32" t="s">
        <v>478</v>
      </c>
      <c r="M161" s="286" t="str">
        <f>+Tabla1[[#This Row],[Columna1]]&amp;Tabla1[[#This Row],[LOCALIDAD]]&amp;Tabla1[[#This Row],[MES]]</f>
        <v>73Vigilancia de la salud ambientalCHAPINEROC. FEBRERO 2025</v>
      </c>
      <c r="N161" s="31" t="s">
        <v>534</v>
      </c>
      <c r="O161" s="67">
        <f>+VLOOKUP(Tabla1[[#This Row],[concatenar]],Hoja3!$M$3:$W$1908,2,FALSE)</f>
        <v>0</v>
      </c>
      <c r="P161" s="67">
        <f>+VLOOKUP(Tabla1[[#This Row],[concatenar]],Hoja3!$M$3:$W$1908,3,FALSE)</f>
        <v>277440</v>
      </c>
      <c r="Q161" s="116">
        <f>+VLOOKUP(Tabla1[[#This Row],[concatenar]],Hoja3!$M$3:$W$1908,8,FALSE)</f>
        <v>0</v>
      </c>
      <c r="R161" s="109">
        <f>+VLOOKUP(Tabla1[[#This Row],[concatenar]],Hoja3!$M$3:$W$1908,9,FALSE)</f>
        <v>7</v>
      </c>
      <c r="S161" s="114">
        <f>+VLOOKUP(Tabla1[[#This Row],[concatenar]],Hoja3!$M$3:$W$1908,10,FALSE)</f>
        <v>0</v>
      </c>
      <c r="T161" s="287">
        <f>+VLOOKUP(Tabla1[[#This Row],[concatenar]],Hoja3!$M$3:$W$1908,11,FALSE)</f>
        <v>1942080</v>
      </c>
      <c r="U161" s="31" t="s">
        <v>54</v>
      </c>
      <c r="V161" s="33">
        <v>1</v>
      </c>
      <c r="W161" s="31">
        <v>0</v>
      </c>
      <c r="X161" s="31">
        <v>1</v>
      </c>
      <c r="Y161" s="68">
        <f>+Tabla1[[#This Row],[VALOR UNITARIO SEGUIMIENTO FINANCIERO
2024]]*Tabla1[[#This Row],[MET AFECTADA PORLA GLOSA
RECURSOS 2024]]*Tabla1[[#This Row],[Porcentaje de Glosa]]</f>
        <v>0</v>
      </c>
      <c r="Z161" s="68">
        <f>+Tabla1[[#This Row],[VALOR UNITARIO SEGUIMIENTO FINANCIERO
2025]]*Tabla1[[#This Row],[META AFECTADA PORLA GLOSA
RECURSOS 2025]]*Tabla1[[#This Row],[Porcentaje de Glosa]]</f>
        <v>277440</v>
      </c>
      <c r="AA161" s="68">
        <f>+ROUND(Tabla1[[#This Row],[VALOR DE LA GLOSA 2024]]+Tabla1[[#This Row],[VALOR DE LA GLOSA 2025]],0)</f>
        <v>277440</v>
      </c>
      <c r="AB161" s="75" t="s">
        <v>665</v>
      </c>
      <c r="AC161" s="292" t="s">
        <v>1428</v>
      </c>
      <c r="AD161" s="131"/>
      <c r="AE161" s="129"/>
      <c r="AF161" s="131">
        <f>+Tabla1[[#This Row],[VALOR TOTAL DE LA GLOSA]]-Tabla1[[#This Row],[Valor soportado por la Subred]]</f>
        <v>277440</v>
      </c>
      <c r="AG161" s="31"/>
      <c r="AH161" s="31"/>
      <c r="AI161" s="131">
        <f>+Tabla1[[#This Row],[VALOR GLOSA DEFINITIVA]]-Tabla1[[#This Row],[VALOR LEVANTADO EN LIQUIDACION]]</f>
        <v>277440</v>
      </c>
    </row>
    <row r="162" spans="2:38" ht="137.15" hidden="1" customHeight="1" x14ac:dyDescent="0.35">
      <c r="B162" s="31" t="s">
        <v>28</v>
      </c>
      <c r="C162" s="76">
        <v>81</v>
      </c>
      <c r="D162" s="31" t="s">
        <v>334</v>
      </c>
      <c r="E162" s="286" t="str">
        <f>+Tabla1[[#This Row],[CODIGO ACTIVIDAD EN PPP Y LINEAMIENTO]]&amp;Tabla1[[#This Row],[ENTORNO/COMPONENTE]]</f>
        <v>81Vigilancia de la salud ambiental</v>
      </c>
      <c r="F162" s="286" t="str">
        <f>+VLOOKUP(Tabla1[[#This Row],[Columna1]],Hoja3!$D$3:$L$1908,3,FALSE)</f>
        <v>Línea medicamentos seguros</v>
      </c>
      <c r="G162" s="286" t="str">
        <f>+VLOOKUP(Tabla1[[#This Row],[Columna1]],Hoja3!$D$3:$W$1908,4,FALSE)</f>
        <v>Visita de IVC a Ópticas sin consultorio, Óptica con consultorio, Taller óptico y/o y comercializadores de dispositivos médicos sobre medida para la salud visual y ocular</v>
      </c>
      <c r="H162" s="286" t="str">
        <f>+VLOOKUP(Tabla1[[#This Row],[Columna1]],Hoja3!$D$3:$W$1908,5,FALSE)</f>
        <v>Establecimiento vigilado y controlado</v>
      </c>
      <c r="I162" s="286" t="str">
        <f>+VLOOKUP(Tabla1[[#This Row],[Columna1]],Hoja3!$D$3:$W$1908,6,FALSE)</f>
        <v>Ver SIVIGILA</v>
      </c>
      <c r="J162" s="286" t="str">
        <f>+VLOOKUP(Tabla1[[#This Row],[Columna1]],Hoja3!$D$3:$W$1908,7,FALSE)</f>
        <v>Ver SIVIGILA</v>
      </c>
      <c r="K162" s="31" t="s">
        <v>37</v>
      </c>
      <c r="L162" s="32" t="s">
        <v>479</v>
      </c>
      <c r="M162" s="286" t="str">
        <f>+Tabla1[[#This Row],[Columna1]]&amp;Tabla1[[#This Row],[LOCALIDAD]]&amp;Tabla1[[#This Row],[MES]]</f>
        <v>81Vigilancia de la salud ambientalCHAPINEROD. MARZO 2025</v>
      </c>
      <c r="N162" s="31" t="s">
        <v>534</v>
      </c>
      <c r="O162" s="67">
        <f>+VLOOKUP(Tabla1[[#This Row],[concatenar]],Hoja3!$M$3:$W$1908,2,FALSE)</f>
        <v>0</v>
      </c>
      <c r="P162" s="67">
        <f>+VLOOKUP(Tabla1[[#This Row],[concatenar]],Hoja3!$M$3:$W$1908,3,FALSE)</f>
        <v>194208</v>
      </c>
      <c r="Q162" s="116">
        <f>+VLOOKUP(Tabla1[[#This Row],[concatenar]],Hoja3!$M$3:$W$1908,8,FALSE)</f>
        <v>0</v>
      </c>
      <c r="R162" s="109">
        <f>+VLOOKUP(Tabla1[[#This Row],[concatenar]],Hoja3!$M$3:$W$1908,9,FALSE)</f>
        <v>10</v>
      </c>
      <c r="S162" s="114">
        <f>+VLOOKUP(Tabla1[[#This Row],[concatenar]],Hoja3!$M$3:$W$1908,10,FALSE)</f>
        <v>0</v>
      </c>
      <c r="T162" s="287">
        <f>+VLOOKUP(Tabla1[[#This Row],[concatenar]],Hoja3!$M$3:$W$1908,11,FALSE)</f>
        <v>1942080</v>
      </c>
      <c r="U162" s="31" t="s">
        <v>54</v>
      </c>
      <c r="V162" s="33">
        <v>1</v>
      </c>
      <c r="W162" s="31">
        <v>0</v>
      </c>
      <c r="X162" s="31">
        <v>1</v>
      </c>
      <c r="Y162" s="68">
        <f>+Tabla1[[#This Row],[VALOR UNITARIO SEGUIMIENTO FINANCIERO
2024]]*Tabla1[[#This Row],[MET AFECTADA PORLA GLOSA
RECURSOS 2024]]*Tabla1[[#This Row],[Porcentaje de Glosa]]</f>
        <v>0</v>
      </c>
      <c r="Z162" s="68">
        <f>+Tabla1[[#This Row],[VALOR UNITARIO SEGUIMIENTO FINANCIERO
2025]]*Tabla1[[#This Row],[META AFECTADA PORLA GLOSA
RECURSOS 2025]]*Tabla1[[#This Row],[Porcentaje de Glosa]]</f>
        <v>194208</v>
      </c>
      <c r="AA162" s="68">
        <f>+ROUND(Tabla1[[#This Row],[VALOR DE LA GLOSA 2024]]+Tabla1[[#This Row],[VALOR DE LA GLOSA 2025]],0)</f>
        <v>194208</v>
      </c>
      <c r="AB162" s="75" t="s">
        <v>666</v>
      </c>
      <c r="AC162" s="292" t="s">
        <v>1430</v>
      </c>
      <c r="AD162" s="131"/>
      <c r="AE162" s="129"/>
      <c r="AF162" s="131">
        <f>+Tabla1[[#This Row],[VALOR TOTAL DE LA GLOSA]]-Tabla1[[#This Row],[Valor soportado por la Subred]]</f>
        <v>194208</v>
      </c>
      <c r="AG162" s="31"/>
      <c r="AH162" s="31"/>
      <c r="AI162" s="131">
        <f>+Tabla1[[#This Row],[VALOR GLOSA DEFINITIVA]]-Tabla1[[#This Row],[VALOR LEVANTADO EN LIQUIDACION]]</f>
        <v>194208</v>
      </c>
    </row>
    <row r="163" spans="2:38" ht="137.15" hidden="1" customHeight="1" x14ac:dyDescent="0.35">
      <c r="B163" s="31" t="s">
        <v>28</v>
      </c>
      <c r="C163" s="76">
        <v>65</v>
      </c>
      <c r="D163" s="31" t="s">
        <v>334</v>
      </c>
      <c r="E163" s="286" t="str">
        <f>+Tabla1[[#This Row],[CODIGO ACTIVIDAD EN PPP Y LINEAMIENTO]]&amp;Tabla1[[#This Row],[ENTORNO/COMPONENTE]]</f>
        <v>65Vigilancia de la salud ambiental</v>
      </c>
      <c r="F163" s="286" t="str">
        <f>+VLOOKUP(Tabla1[[#This Row],[Columna1]],Hoja3!$D$3:$L$1908,3,FALSE)</f>
        <v>Línea medicamentos seguros</v>
      </c>
      <c r="G163" s="286" t="str">
        <f>+VLOOKUP(Tabla1[[#This Row],[Columna1]],Hoja3!$D$3:$W$1908,4,FALSE)</f>
        <v>Visitas de IVC a farmacias droguerías y/o droguerías incluidas las que contratan servicio con instituciones prestadoras de servicios de salud</v>
      </c>
      <c r="H163" s="286" t="str">
        <f>+VLOOKUP(Tabla1[[#This Row],[Columna1]],Hoja3!$D$3:$W$1908,5,FALSE)</f>
        <v>Establecimiento vigilado y controlado</v>
      </c>
      <c r="I163" s="286" t="str">
        <f>+VLOOKUP(Tabla1[[#This Row],[Columna1]],Hoja3!$D$3:$W$1908,6,FALSE)</f>
        <v>Ver SIVIGILA</v>
      </c>
      <c r="J163" s="286" t="str">
        <f>+VLOOKUP(Tabla1[[#This Row],[Columna1]],Hoja3!$D$3:$W$1908,7,FALSE)</f>
        <v>Ver SIVIGILA</v>
      </c>
      <c r="K163" s="31" t="s">
        <v>34</v>
      </c>
      <c r="L163" s="32" t="s">
        <v>478</v>
      </c>
      <c r="M163" s="286" t="str">
        <f>+Tabla1[[#This Row],[Columna1]]&amp;Tabla1[[#This Row],[LOCALIDAD]]&amp;Tabla1[[#This Row],[MES]]</f>
        <v>65Vigilancia de la salud ambientalUSAQUENC. FEBRERO 2025</v>
      </c>
      <c r="N163" s="31" t="s">
        <v>535</v>
      </c>
      <c r="O163" s="67">
        <f>+VLOOKUP(Tabla1[[#This Row],[concatenar]],Hoja3!$M$3:$W$1908,2,FALSE)</f>
        <v>0</v>
      </c>
      <c r="P163" s="67">
        <f>+VLOOKUP(Tabla1[[#This Row],[concatenar]],Hoja3!$M$3:$W$1908,3,FALSE)</f>
        <v>138720</v>
      </c>
      <c r="Q163" s="116">
        <f>+VLOOKUP(Tabla1[[#This Row],[concatenar]],Hoja3!$M$3:$W$1908,8,FALSE)</f>
        <v>0</v>
      </c>
      <c r="R163" s="109">
        <f>+VLOOKUP(Tabla1[[#This Row],[concatenar]],Hoja3!$M$3:$W$1908,9,FALSE)</f>
        <v>38</v>
      </c>
      <c r="S163" s="114">
        <f>+VLOOKUP(Tabla1[[#This Row],[concatenar]],Hoja3!$M$3:$W$1908,10,FALSE)</f>
        <v>0</v>
      </c>
      <c r="T163" s="287">
        <f>+VLOOKUP(Tabla1[[#This Row],[concatenar]],Hoja3!$M$3:$W$1908,11,FALSE)</f>
        <v>5271360</v>
      </c>
      <c r="U163" s="31" t="s">
        <v>54</v>
      </c>
      <c r="V163" s="33">
        <v>1</v>
      </c>
      <c r="W163" s="31">
        <v>0</v>
      </c>
      <c r="X163" s="31">
        <v>4</v>
      </c>
      <c r="Y163" s="68">
        <f>+Tabla1[[#This Row],[VALOR UNITARIO SEGUIMIENTO FINANCIERO
2024]]*Tabla1[[#This Row],[MET AFECTADA PORLA GLOSA
RECURSOS 2024]]*Tabla1[[#This Row],[Porcentaje de Glosa]]</f>
        <v>0</v>
      </c>
      <c r="Z163" s="68">
        <f>+Tabla1[[#This Row],[VALOR UNITARIO SEGUIMIENTO FINANCIERO
2025]]*Tabla1[[#This Row],[META AFECTADA PORLA GLOSA
RECURSOS 2025]]*Tabla1[[#This Row],[Porcentaje de Glosa]]</f>
        <v>554880</v>
      </c>
      <c r="AA163" s="68">
        <f>+ROUND(Tabla1[[#This Row],[VALOR DE LA GLOSA 2024]]+Tabla1[[#This Row],[VALOR DE LA GLOSA 2025]],0)</f>
        <v>554880</v>
      </c>
      <c r="AB163" s="75" t="s">
        <v>667</v>
      </c>
      <c r="AC163" s="292" t="s">
        <v>1431</v>
      </c>
      <c r="AD163" s="131"/>
      <c r="AE163" s="129"/>
      <c r="AF163" s="131">
        <f>+Tabla1[[#This Row],[VALOR TOTAL DE LA GLOSA]]-Tabla1[[#This Row],[Valor soportado por la Subred]]</f>
        <v>554880</v>
      </c>
      <c r="AG163" s="31"/>
      <c r="AH163" s="31"/>
      <c r="AI163" s="131">
        <f>+Tabla1[[#This Row],[VALOR GLOSA DEFINITIVA]]-Tabla1[[#This Row],[VALOR LEVANTADO EN LIQUIDACION]]</f>
        <v>554880</v>
      </c>
    </row>
    <row r="164" spans="2:38" ht="137.15" hidden="1" customHeight="1" x14ac:dyDescent="0.35">
      <c r="B164" s="31" t="s">
        <v>28</v>
      </c>
      <c r="C164" s="76">
        <v>65</v>
      </c>
      <c r="D164" s="31" t="s">
        <v>334</v>
      </c>
      <c r="E164" s="286" t="str">
        <f>+Tabla1[[#This Row],[CODIGO ACTIVIDAD EN PPP Y LINEAMIENTO]]&amp;Tabla1[[#This Row],[ENTORNO/COMPONENTE]]</f>
        <v>65Vigilancia de la salud ambiental</v>
      </c>
      <c r="F164" s="286" t="str">
        <f>+VLOOKUP(Tabla1[[#This Row],[Columna1]],Hoja3!$D$3:$L$1908,3,FALSE)</f>
        <v>Línea medicamentos seguros</v>
      </c>
      <c r="G164" s="286" t="str">
        <f>+VLOOKUP(Tabla1[[#This Row],[Columna1]],Hoja3!$D$3:$W$1908,4,FALSE)</f>
        <v>Visitas de IVC a farmacias droguerías y/o droguerías incluidas las que contratan servicio con instituciones prestadoras de servicios de salud</v>
      </c>
      <c r="H164" s="286" t="str">
        <f>+VLOOKUP(Tabla1[[#This Row],[Columna1]],Hoja3!$D$3:$W$1908,5,FALSE)</f>
        <v>Establecimiento vigilado y controlado</v>
      </c>
      <c r="I164" s="286" t="str">
        <f>+VLOOKUP(Tabla1[[#This Row],[Columna1]],Hoja3!$D$3:$W$1908,6,FALSE)</f>
        <v>Ver SIVIGILA</v>
      </c>
      <c r="J164" s="286" t="str">
        <f>+VLOOKUP(Tabla1[[#This Row],[Columna1]],Hoja3!$D$3:$W$1908,7,FALSE)</f>
        <v>Ver SIVIGILA</v>
      </c>
      <c r="K164" s="31" t="s">
        <v>36</v>
      </c>
      <c r="L164" s="32" t="s">
        <v>478</v>
      </c>
      <c r="M164" s="286" t="str">
        <f>+Tabla1[[#This Row],[Columna1]]&amp;Tabla1[[#This Row],[LOCALIDAD]]&amp;Tabla1[[#This Row],[MES]]</f>
        <v>65Vigilancia de la salud ambientalSUBAC. FEBRERO 2025</v>
      </c>
      <c r="N164" s="31" t="s">
        <v>535</v>
      </c>
      <c r="O164" s="67">
        <f>+VLOOKUP(Tabla1[[#This Row],[concatenar]],Hoja3!$M$3:$W$1908,2,FALSE)</f>
        <v>0</v>
      </c>
      <c r="P164" s="67">
        <f>+VLOOKUP(Tabla1[[#This Row],[concatenar]],Hoja3!$M$3:$W$1908,3,FALSE)</f>
        <v>138720</v>
      </c>
      <c r="Q164" s="116">
        <f>+VLOOKUP(Tabla1[[#This Row],[concatenar]],Hoja3!$M$3:$W$1908,8,FALSE)</f>
        <v>0</v>
      </c>
      <c r="R164" s="109">
        <f>+VLOOKUP(Tabla1[[#This Row],[concatenar]],Hoja3!$M$3:$W$1908,9,FALSE)</f>
        <v>95</v>
      </c>
      <c r="S164" s="114">
        <f>+VLOOKUP(Tabla1[[#This Row],[concatenar]],Hoja3!$M$3:$W$1908,10,FALSE)</f>
        <v>0</v>
      </c>
      <c r="T164" s="287">
        <f>+VLOOKUP(Tabla1[[#This Row],[concatenar]],Hoja3!$M$3:$W$1908,11,FALSE)</f>
        <v>13178400</v>
      </c>
      <c r="U164" s="31" t="s">
        <v>54</v>
      </c>
      <c r="V164" s="33">
        <v>1</v>
      </c>
      <c r="W164" s="31">
        <v>0</v>
      </c>
      <c r="X164" s="31">
        <v>8</v>
      </c>
      <c r="Y164" s="68">
        <f>+Tabla1[[#This Row],[VALOR UNITARIO SEGUIMIENTO FINANCIERO
2024]]*Tabla1[[#This Row],[MET AFECTADA PORLA GLOSA
RECURSOS 2024]]*Tabla1[[#This Row],[Porcentaje de Glosa]]</f>
        <v>0</v>
      </c>
      <c r="Z164" s="68">
        <f>+Tabla1[[#This Row],[VALOR UNITARIO SEGUIMIENTO FINANCIERO
2025]]*Tabla1[[#This Row],[META AFECTADA PORLA GLOSA
RECURSOS 2025]]*Tabla1[[#This Row],[Porcentaje de Glosa]]</f>
        <v>1109760</v>
      </c>
      <c r="AA164" s="68">
        <f>+ROUND(Tabla1[[#This Row],[VALOR DE LA GLOSA 2024]]+Tabla1[[#This Row],[VALOR DE LA GLOSA 2025]],0)</f>
        <v>1109760</v>
      </c>
      <c r="AB164" s="75" t="s">
        <v>668</v>
      </c>
      <c r="AC164" s="292" t="s">
        <v>1428</v>
      </c>
      <c r="AD164" s="131"/>
      <c r="AE164" s="129"/>
      <c r="AF164" s="131">
        <f>+Tabla1[[#This Row],[VALOR TOTAL DE LA GLOSA]]-Tabla1[[#This Row],[Valor soportado por la Subred]]</f>
        <v>1109760</v>
      </c>
      <c r="AG164" s="31"/>
      <c r="AH164" s="31"/>
      <c r="AI164" s="131">
        <f>+Tabla1[[#This Row],[VALOR GLOSA DEFINITIVA]]-Tabla1[[#This Row],[VALOR LEVANTADO EN LIQUIDACION]]</f>
        <v>1109760</v>
      </c>
    </row>
    <row r="165" spans="2:38" ht="137.15" hidden="1" customHeight="1" x14ac:dyDescent="0.35">
      <c r="B165" s="31" t="s">
        <v>28</v>
      </c>
      <c r="C165" s="76">
        <v>65</v>
      </c>
      <c r="D165" s="31" t="s">
        <v>334</v>
      </c>
      <c r="E165" s="286" t="str">
        <f>+Tabla1[[#This Row],[CODIGO ACTIVIDAD EN PPP Y LINEAMIENTO]]&amp;Tabla1[[#This Row],[ENTORNO/COMPONENTE]]</f>
        <v>65Vigilancia de la salud ambiental</v>
      </c>
      <c r="F165" s="286" t="str">
        <f>+VLOOKUP(Tabla1[[#This Row],[Columna1]],Hoja3!$D$3:$L$1908,3,FALSE)</f>
        <v>Línea medicamentos seguros</v>
      </c>
      <c r="G165" s="286" t="str">
        <f>+VLOOKUP(Tabla1[[#This Row],[Columna1]],Hoja3!$D$3:$W$1908,4,FALSE)</f>
        <v>Visitas de IVC a farmacias droguerías y/o droguerías incluidas las que contratan servicio con instituciones prestadoras de servicios de salud</v>
      </c>
      <c r="H165" s="286" t="str">
        <f>+VLOOKUP(Tabla1[[#This Row],[Columna1]],Hoja3!$D$3:$W$1908,5,FALSE)</f>
        <v>Establecimiento vigilado y controlado</v>
      </c>
      <c r="I165" s="286" t="str">
        <f>+VLOOKUP(Tabla1[[#This Row],[Columna1]],Hoja3!$D$3:$W$1908,6,FALSE)</f>
        <v>Ver SIVIGILA</v>
      </c>
      <c r="J165" s="286" t="str">
        <f>+VLOOKUP(Tabla1[[#This Row],[Columna1]],Hoja3!$D$3:$W$1908,7,FALSE)</f>
        <v>Ver SIVIGILA</v>
      </c>
      <c r="K165" s="31" t="s">
        <v>34</v>
      </c>
      <c r="L165" s="32" t="s">
        <v>479</v>
      </c>
      <c r="M165" s="286" t="str">
        <f>+Tabla1[[#This Row],[Columna1]]&amp;Tabla1[[#This Row],[LOCALIDAD]]&amp;Tabla1[[#This Row],[MES]]</f>
        <v>65Vigilancia de la salud ambientalUSAQUEND. MARZO 2025</v>
      </c>
      <c r="N165" s="31" t="s">
        <v>535</v>
      </c>
      <c r="O165" s="67">
        <f>+VLOOKUP(Tabla1[[#This Row],[concatenar]],Hoja3!$M$3:$W$1908,2,FALSE)</f>
        <v>0</v>
      </c>
      <c r="P165" s="67">
        <f>+VLOOKUP(Tabla1[[#This Row],[concatenar]],Hoja3!$M$3:$W$1908,3,FALSE)</f>
        <v>138720</v>
      </c>
      <c r="Q165" s="116">
        <f>+VLOOKUP(Tabla1[[#This Row],[concatenar]],Hoja3!$M$3:$W$1908,8,FALSE)</f>
        <v>0</v>
      </c>
      <c r="R165" s="109">
        <f>+VLOOKUP(Tabla1[[#This Row],[concatenar]],Hoja3!$M$3:$W$1908,9,FALSE)</f>
        <v>33</v>
      </c>
      <c r="S165" s="114">
        <f>+VLOOKUP(Tabla1[[#This Row],[concatenar]],Hoja3!$M$3:$W$1908,10,FALSE)</f>
        <v>0</v>
      </c>
      <c r="T165" s="287">
        <f>+VLOOKUP(Tabla1[[#This Row],[concatenar]],Hoja3!$M$3:$W$1908,11,FALSE)</f>
        <v>4577760</v>
      </c>
      <c r="U165" s="31" t="s">
        <v>54</v>
      </c>
      <c r="V165" s="33">
        <v>1</v>
      </c>
      <c r="W165" s="31">
        <v>0</v>
      </c>
      <c r="X165" s="31">
        <v>2</v>
      </c>
      <c r="Y165" s="68">
        <f>+Tabla1[[#This Row],[VALOR UNITARIO SEGUIMIENTO FINANCIERO
2024]]*Tabla1[[#This Row],[MET AFECTADA PORLA GLOSA
RECURSOS 2024]]*Tabla1[[#This Row],[Porcentaje de Glosa]]</f>
        <v>0</v>
      </c>
      <c r="Z165" s="68">
        <f>+Tabla1[[#This Row],[VALOR UNITARIO SEGUIMIENTO FINANCIERO
2025]]*Tabla1[[#This Row],[META AFECTADA PORLA GLOSA
RECURSOS 2025]]*Tabla1[[#This Row],[Porcentaje de Glosa]]</f>
        <v>277440</v>
      </c>
      <c r="AA165" s="68">
        <f>+ROUND(Tabla1[[#This Row],[VALOR DE LA GLOSA 2024]]+Tabla1[[#This Row],[VALOR DE LA GLOSA 2025]],0)</f>
        <v>277440</v>
      </c>
      <c r="AB165" s="75" t="s">
        <v>669</v>
      </c>
      <c r="AC165" s="292" t="s">
        <v>1432</v>
      </c>
      <c r="AD165" s="131"/>
      <c r="AE165" s="129"/>
      <c r="AF165" s="131">
        <f>+Tabla1[[#This Row],[VALOR TOTAL DE LA GLOSA]]-Tabla1[[#This Row],[Valor soportado por la Subred]]</f>
        <v>277440</v>
      </c>
      <c r="AG165" s="31"/>
      <c r="AH165" s="31"/>
      <c r="AI165" s="131">
        <f>+Tabla1[[#This Row],[VALOR GLOSA DEFINITIVA]]-Tabla1[[#This Row],[VALOR LEVANTADO EN LIQUIDACION]]</f>
        <v>277440</v>
      </c>
    </row>
    <row r="166" spans="2:38" ht="137.15" hidden="1" customHeight="1" x14ac:dyDescent="0.35">
      <c r="B166" s="31" t="s">
        <v>28</v>
      </c>
      <c r="C166" s="76">
        <v>65</v>
      </c>
      <c r="D166" s="31" t="s">
        <v>334</v>
      </c>
      <c r="E166" s="286" t="str">
        <f>+Tabla1[[#This Row],[CODIGO ACTIVIDAD EN PPP Y LINEAMIENTO]]&amp;Tabla1[[#This Row],[ENTORNO/COMPONENTE]]</f>
        <v>65Vigilancia de la salud ambiental</v>
      </c>
      <c r="F166" s="286" t="str">
        <f>+VLOOKUP(Tabla1[[#This Row],[Columna1]],Hoja3!$D$3:$L$1908,3,FALSE)</f>
        <v>Línea medicamentos seguros</v>
      </c>
      <c r="G166" s="286" t="str">
        <f>+VLOOKUP(Tabla1[[#This Row],[Columna1]],Hoja3!$D$3:$W$1908,4,FALSE)</f>
        <v>Visitas de IVC a farmacias droguerías y/o droguerías incluidas las que contratan servicio con instituciones prestadoras de servicios de salud</v>
      </c>
      <c r="H166" s="286" t="str">
        <f>+VLOOKUP(Tabla1[[#This Row],[Columna1]],Hoja3!$D$3:$W$1908,5,FALSE)</f>
        <v>Establecimiento vigilado y controlado</v>
      </c>
      <c r="I166" s="286" t="str">
        <f>+VLOOKUP(Tabla1[[#This Row],[Columna1]],Hoja3!$D$3:$W$1908,6,FALSE)</f>
        <v>Ver SIVIGILA</v>
      </c>
      <c r="J166" s="286" t="str">
        <f>+VLOOKUP(Tabla1[[#This Row],[Columna1]],Hoja3!$D$3:$W$1908,7,FALSE)</f>
        <v>Ver SIVIGILA</v>
      </c>
      <c r="K166" s="31" t="s">
        <v>36</v>
      </c>
      <c r="L166" s="32" t="s">
        <v>479</v>
      </c>
      <c r="M166" s="286" t="str">
        <f>+Tabla1[[#This Row],[Columna1]]&amp;Tabla1[[#This Row],[LOCALIDAD]]&amp;Tabla1[[#This Row],[MES]]</f>
        <v>65Vigilancia de la salud ambientalSUBAD. MARZO 2025</v>
      </c>
      <c r="N166" s="31" t="s">
        <v>535</v>
      </c>
      <c r="O166" s="67">
        <f>+VLOOKUP(Tabla1[[#This Row],[concatenar]],Hoja3!$M$3:$W$1908,2,FALSE)</f>
        <v>0</v>
      </c>
      <c r="P166" s="67">
        <f>+VLOOKUP(Tabla1[[#This Row],[concatenar]],Hoja3!$M$3:$W$1908,3,FALSE)</f>
        <v>138720</v>
      </c>
      <c r="Q166" s="116">
        <f>+VLOOKUP(Tabla1[[#This Row],[concatenar]],Hoja3!$M$3:$W$1908,8,FALSE)</f>
        <v>0</v>
      </c>
      <c r="R166" s="109">
        <f>+VLOOKUP(Tabla1[[#This Row],[concatenar]],Hoja3!$M$3:$W$1908,9,FALSE)</f>
        <v>52</v>
      </c>
      <c r="S166" s="114">
        <f>+VLOOKUP(Tabla1[[#This Row],[concatenar]],Hoja3!$M$3:$W$1908,10,FALSE)</f>
        <v>0</v>
      </c>
      <c r="T166" s="287">
        <f>+VLOOKUP(Tabla1[[#This Row],[concatenar]],Hoja3!$M$3:$W$1908,11,FALSE)</f>
        <v>7213440</v>
      </c>
      <c r="U166" s="31" t="s">
        <v>54</v>
      </c>
      <c r="V166" s="33">
        <v>1</v>
      </c>
      <c r="W166" s="31">
        <v>0</v>
      </c>
      <c r="X166" s="31">
        <v>1</v>
      </c>
      <c r="Y166" s="68">
        <f>+Tabla1[[#This Row],[VALOR UNITARIO SEGUIMIENTO FINANCIERO
2024]]*Tabla1[[#This Row],[MET AFECTADA PORLA GLOSA
RECURSOS 2024]]*Tabla1[[#This Row],[Porcentaje de Glosa]]</f>
        <v>0</v>
      </c>
      <c r="Z166" s="68">
        <f>+Tabla1[[#This Row],[VALOR UNITARIO SEGUIMIENTO FINANCIERO
2025]]*Tabla1[[#This Row],[META AFECTADA PORLA GLOSA
RECURSOS 2025]]*Tabla1[[#This Row],[Porcentaje de Glosa]]</f>
        <v>138720</v>
      </c>
      <c r="AA166" s="68">
        <f>+ROUND(Tabla1[[#This Row],[VALOR DE LA GLOSA 2024]]+Tabla1[[#This Row],[VALOR DE LA GLOSA 2025]],0)</f>
        <v>138720</v>
      </c>
      <c r="AB166" s="75" t="s">
        <v>670</v>
      </c>
      <c r="AC166" s="292" t="s">
        <v>1433</v>
      </c>
      <c r="AD166" s="131"/>
      <c r="AE166" s="129"/>
      <c r="AF166" s="131">
        <f>+Tabla1[[#This Row],[VALOR TOTAL DE LA GLOSA]]-Tabla1[[#This Row],[Valor soportado por la Subred]]</f>
        <v>138720</v>
      </c>
      <c r="AG166" s="31"/>
      <c r="AH166" s="31"/>
      <c r="AI166" s="131">
        <f>+Tabla1[[#This Row],[VALOR GLOSA DEFINITIVA]]-Tabla1[[#This Row],[VALOR LEVANTADO EN LIQUIDACION]]</f>
        <v>138720</v>
      </c>
    </row>
    <row r="167" spans="2:38" ht="137.15" hidden="1" customHeight="1" x14ac:dyDescent="0.35">
      <c r="B167" s="31" t="s">
        <v>28</v>
      </c>
      <c r="C167" s="76">
        <v>69</v>
      </c>
      <c r="D167" s="31" t="s">
        <v>334</v>
      </c>
      <c r="E167" s="286" t="str">
        <f>+Tabla1[[#This Row],[CODIGO ACTIVIDAD EN PPP Y LINEAMIENTO]]&amp;Tabla1[[#This Row],[ENTORNO/COMPONENTE]]</f>
        <v>69Vigilancia de la salud ambiental</v>
      </c>
      <c r="F167" s="286" t="str">
        <f>+VLOOKUP(Tabla1[[#This Row],[Columna1]],Hoja3!$D$3:$L$1908,3,FALSE)</f>
        <v>Línea medicamentos seguros</v>
      </c>
      <c r="G167" s="286" t="str">
        <f>+VLOOKUP(Tabla1[[#This Row],[Columna1]],Hoja3!$D$3:$W$1908,4,FALSE)</f>
        <v>Visitas de IVC a distribuidores de cosméticos</v>
      </c>
      <c r="H167" s="286" t="str">
        <f>+VLOOKUP(Tabla1[[#This Row],[Columna1]],Hoja3!$D$3:$W$1908,5,FALSE)</f>
        <v>Establecimiento vigilado y controlado</v>
      </c>
      <c r="I167" s="286" t="str">
        <f>+VLOOKUP(Tabla1[[#This Row],[Columna1]],Hoja3!$D$3:$W$1908,6,FALSE)</f>
        <v>Ver SIVIGILA</v>
      </c>
      <c r="J167" s="286" t="str">
        <f>+VLOOKUP(Tabla1[[#This Row],[Columna1]],Hoja3!$D$3:$W$1908,7,FALSE)</f>
        <v>Ver SIVIGILA</v>
      </c>
      <c r="K167" s="31" t="s">
        <v>36</v>
      </c>
      <c r="L167" s="32" t="s">
        <v>478</v>
      </c>
      <c r="M167" s="286" t="str">
        <f>+Tabla1[[#This Row],[Columna1]]&amp;Tabla1[[#This Row],[LOCALIDAD]]&amp;Tabla1[[#This Row],[MES]]</f>
        <v>69Vigilancia de la salud ambientalSUBAC. FEBRERO 2025</v>
      </c>
      <c r="N167" s="31" t="s">
        <v>535</v>
      </c>
      <c r="O167" s="67">
        <f>+VLOOKUP(Tabla1[[#This Row],[concatenar]],Hoja3!$M$3:$W$1908,2,FALSE)</f>
        <v>0</v>
      </c>
      <c r="P167" s="67">
        <f>+VLOOKUP(Tabla1[[#This Row],[concatenar]],Hoja3!$M$3:$W$1908,3,FALSE)</f>
        <v>49130</v>
      </c>
      <c r="Q167" s="116">
        <f>+VLOOKUP(Tabla1[[#This Row],[concatenar]],Hoja3!$M$3:$W$1908,8,FALSE)</f>
        <v>0</v>
      </c>
      <c r="R167" s="109">
        <f>+VLOOKUP(Tabla1[[#This Row],[concatenar]],Hoja3!$M$3:$W$1908,9,FALSE)</f>
        <v>37</v>
      </c>
      <c r="S167" s="114">
        <f>+VLOOKUP(Tabla1[[#This Row],[concatenar]],Hoja3!$M$3:$W$1908,10,FALSE)</f>
        <v>0</v>
      </c>
      <c r="T167" s="287">
        <f>+VLOOKUP(Tabla1[[#This Row],[concatenar]],Hoja3!$M$3:$W$1908,11,FALSE)</f>
        <v>1817810</v>
      </c>
      <c r="U167" s="31" t="s">
        <v>54</v>
      </c>
      <c r="V167" s="33">
        <v>1</v>
      </c>
      <c r="W167" s="31">
        <v>0</v>
      </c>
      <c r="X167" s="31">
        <v>1</v>
      </c>
      <c r="Y167" s="68">
        <f>+Tabla1[[#This Row],[VALOR UNITARIO SEGUIMIENTO FINANCIERO
2024]]*Tabla1[[#This Row],[MET AFECTADA PORLA GLOSA
RECURSOS 2024]]*Tabla1[[#This Row],[Porcentaje de Glosa]]</f>
        <v>0</v>
      </c>
      <c r="Z167" s="68">
        <f>+Tabla1[[#This Row],[VALOR UNITARIO SEGUIMIENTO FINANCIERO
2025]]*Tabla1[[#This Row],[META AFECTADA PORLA GLOSA
RECURSOS 2025]]*Tabla1[[#This Row],[Porcentaje de Glosa]]</f>
        <v>49130</v>
      </c>
      <c r="AA167" s="68">
        <f>+ROUND(Tabla1[[#This Row],[VALOR DE LA GLOSA 2024]]+Tabla1[[#This Row],[VALOR DE LA GLOSA 2025]],0)</f>
        <v>49130</v>
      </c>
      <c r="AB167" s="75" t="s">
        <v>671</v>
      </c>
      <c r="AC167" s="292" t="s">
        <v>1434</v>
      </c>
      <c r="AD167" s="131"/>
      <c r="AE167" s="129"/>
      <c r="AF167" s="131">
        <f>+Tabla1[[#This Row],[VALOR TOTAL DE LA GLOSA]]-Tabla1[[#This Row],[Valor soportado por la Subred]]</f>
        <v>49130</v>
      </c>
      <c r="AG167" s="31"/>
      <c r="AH167" s="31"/>
      <c r="AI167" s="131">
        <f>+Tabla1[[#This Row],[VALOR GLOSA DEFINITIVA]]-Tabla1[[#This Row],[VALOR LEVANTADO EN LIQUIDACION]]</f>
        <v>49130</v>
      </c>
    </row>
    <row r="168" spans="2:38" ht="137.15" hidden="1" customHeight="1" x14ac:dyDescent="0.35">
      <c r="B168" s="31" t="s">
        <v>28</v>
      </c>
      <c r="C168" s="76">
        <v>81</v>
      </c>
      <c r="D168" s="31" t="s">
        <v>334</v>
      </c>
      <c r="E168" s="286" t="str">
        <f>+Tabla1[[#This Row],[CODIGO ACTIVIDAD EN PPP Y LINEAMIENTO]]&amp;Tabla1[[#This Row],[ENTORNO/COMPONENTE]]</f>
        <v>81Vigilancia de la salud ambiental</v>
      </c>
      <c r="F168" s="286" t="str">
        <f>+VLOOKUP(Tabla1[[#This Row],[Columna1]],Hoja3!$D$3:$L$1908,3,FALSE)</f>
        <v>Línea medicamentos seguros</v>
      </c>
      <c r="G168" s="286" t="str">
        <f>+VLOOKUP(Tabla1[[#This Row],[Columna1]],Hoja3!$D$3:$W$1908,4,FALSE)</f>
        <v>Visita de IVC a Ópticas sin consultorio, Óptica con consultorio, Taller óptico y/o y comercializadores de dispositivos médicos sobre medida para la salud visual y ocular</v>
      </c>
      <c r="H168" s="286" t="str">
        <f>+VLOOKUP(Tabla1[[#This Row],[Columna1]],Hoja3!$D$3:$W$1908,5,FALSE)</f>
        <v>Establecimiento vigilado y controlado</v>
      </c>
      <c r="I168" s="286" t="str">
        <f>+VLOOKUP(Tabla1[[#This Row],[Columna1]],Hoja3!$D$3:$W$1908,6,FALSE)</f>
        <v>Ver SIVIGILA</v>
      </c>
      <c r="J168" s="286" t="str">
        <f>+VLOOKUP(Tabla1[[#This Row],[Columna1]],Hoja3!$D$3:$W$1908,7,FALSE)</f>
        <v>Ver SIVIGILA</v>
      </c>
      <c r="K168" s="31" t="s">
        <v>36</v>
      </c>
      <c r="L168" s="32" t="s">
        <v>479</v>
      </c>
      <c r="M168" s="286" t="str">
        <f>+Tabla1[[#This Row],[Columna1]]&amp;Tabla1[[#This Row],[LOCALIDAD]]&amp;Tabla1[[#This Row],[MES]]</f>
        <v>81Vigilancia de la salud ambientalSUBAD. MARZO 2025</v>
      </c>
      <c r="N168" s="31" t="s">
        <v>535</v>
      </c>
      <c r="O168" s="67">
        <f>+VLOOKUP(Tabla1[[#This Row],[concatenar]],Hoja3!$M$3:$W$1908,2,FALSE)</f>
        <v>0</v>
      </c>
      <c r="P168" s="67">
        <f>+VLOOKUP(Tabla1[[#This Row],[concatenar]],Hoja3!$M$3:$W$1908,3,FALSE)</f>
        <v>194208</v>
      </c>
      <c r="Q168" s="116">
        <f>+VLOOKUP(Tabla1[[#This Row],[concatenar]],Hoja3!$M$3:$W$1908,8,FALSE)</f>
        <v>0</v>
      </c>
      <c r="R168" s="109">
        <f>+VLOOKUP(Tabla1[[#This Row],[concatenar]],Hoja3!$M$3:$W$1908,9,FALSE)</f>
        <v>16</v>
      </c>
      <c r="S168" s="114">
        <f>+VLOOKUP(Tabla1[[#This Row],[concatenar]],Hoja3!$M$3:$W$1908,10,FALSE)</f>
        <v>0</v>
      </c>
      <c r="T168" s="287">
        <f>+VLOOKUP(Tabla1[[#This Row],[concatenar]],Hoja3!$M$3:$W$1908,11,FALSE)</f>
        <v>3107328</v>
      </c>
      <c r="U168" s="31" t="s">
        <v>54</v>
      </c>
      <c r="V168" s="33">
        <v>1</v>
      </c>
      <c r="W168" s="31">
        <v>0</v>
      </c>
      <c r="X168" s="31">
        <v>2</v>
      </c>
      <c r="Y168" s="68">
        <f>+Tabla1[[#This Row],[VALOR UNITARIO SEGUIMIENTO FINANCIERO
2024]]*Tabla1[[#This Row],[MET AFECTADA PORLA GLOSA
RECURSOS 2024]]*Tabla1[[#This Row],[Porcentaje de Glosa]]</f>
        <v>0</v>
      </c>
      <c r="Z168" s="68">
        <f>+Tabla1[[#This Row],[VALOR UNITARIO SEGUIMIENTO FINANCIERO
2025]]*Tabla1[[#This Row],[META AFECTADA PORLA GLOSA
RECURSOS 2025]]*Tabla1[[#This Row],[Porcentaje de Glosa]]</f>
        <v>388416</v>
      </c>
      <c r="AA168" s="68">
        <f>+ROUND(Tabla1[[#This Row],[VALOR DE LA GLOSA 2024]]+Tabla1[[#This Row],[VALOR DE LA GLOSA 2025]],0)</f>
        <v>388416</v>
      </c>
      <c r="AB168" s="75" t="s">
        <v>672</v>
      </c>
      <c r="AC168" s="292" t="s">
        <v>1435</v>
      </c>
      <c r="AD168" s="131"/>
      <c r="AE168" s="129"/>
      <c r="AF168" s="131">
        <f>+Tabla1[[#This Row],[VALOR TOTAL DE LA GLOSA]]-Tabla1[[#This Row],[Valor soportado por la Subred]]</f>
        <v>388416</v>
      </c>
      <c r="AG168" s="31"/>
      <c r="AH168" s="31"/>
      <c r="AI168" s="131">
        <f>+Tabla1[[#This Row],[VALOR GLOSA DEFINITIVA]]-Tabla1[[#This Row],[VALOR LEVANTADO EN LIQUIDACION]]</f>
        <v>388416</v>
      </c>
    </row>
    <row r="169" spans="2:38" ht="137.15" hidden="1" customHeight="1" x14ac:dyDescent="0.35">
      <c r="B169" s="31" t="s">
        <v>28</v>
      </c>
      <c r="C169" s="76">
        <v>81</v>
      </c>
      <c r="D169" s="31" t="s">
        <v>334</v>
      </c>
      <c r="E169" s="286" t="str">
        <f>+Tabla1[[#This Row],[CODIGO ACTIVIDAD EN PPP Y LINEAMIENTO]]&amp;Tabla1[[#This Row],[ENTORNO/COMPONENTE]]</f>
        <v>81Vigilancia de la salud ambiental</v>
      </c>
      <c r="F169" s="286" t="str">
        <f>+VLOOKUP(Tabla1[[#This Row],[Columna1]],Hoja3!$D$3:$L$1908,3,FALSE)</f>
        <v>Línea medicamentos seguros</v>
      </c>
      <c r="G169" s="286" t="str">
        <f>+VLOOKUP(Tabla1[[#This Row],[Columna1]],Hoja3!$D$3:$W$1908,4,FALSE)</f>
        <v>Visita de IVC a Ópticas sin consultorio, Óptica con consultorio, Taller óptico y/o y comercializadores de dispositivos médicos sobre medida para la salud visual y ocular</v>
      </c>
      <c r="H169" s="286" t="str">
        <f>+VLOOKUP(Tabla1[[#This Row],[Columna1]],Hoja3!$D$3:$W$1908,5,FALSE)</f>
        <v>Establecimiento vigilado y controlado</v>
      </c>
      <c r="I169" s="286" t="str">
        <f>+VLOOKUP(Tabla1[[#This Row],[Columna1]],Hoja3!$D$3:$W$1908,6,FALSE)</f>
        <v>Ver SIVIGILA</v>
      </c>
      <c r="J169" s="286" t="str">
        <f>+VLOOKUP(Tabla1[[#This Row],[Columna1]],Hoja3!$D$3:$W$1908,7,FALSE)</f>
        <v>Ver SIVIGILA</v>
      </c>
      <c r="K169" s="31" t="s">
        <v>38</v>
      </c>
      <c r="L169" s="32" t="s">
        <v>479</v>
      </c>
      <c r="M169" s="286" t="str">
        <f>+Tabla1[[#This Row],[Columna1]]&amp;Tabla1[[#This Row],[LOCALIDAD]]&amp;Tabla1[[#This Row],[MES]]</f>
        <v>81Vigilancia de la salud ambientalTEUSAQUILLOD. MARZO 2025</v>
      </c>
      <c r="N169" s="31" t="s">
        <v>535</v>
      </c>
      <c r="O169" s="67">
        <f>+VLOOKUP(Tabla1[[#This Row],[concatenar]],Hoja3!$M$3:$W$1908,2,FALSE)</f>
        <v>0</v>
      </c>
      <c r="P169" s="67">
        <f>+VLOOKUP(Tabla1[[#This Row],[concatenar]],Hoja3!$M$3:$W$1908,3,FALSE)</f>
        <v>194208</v>
      </c>
      <c r="Q169" s="116">
        <f>+VLOOKUP(Tabla1[[#This Row],[concatenar]],Hoja3!$M$3:$W$1908,8,FALSE)</f>
        <v>0</v>
      </c>
      <c r="R169" s="109">
        <f>+VLOOKUP(Tabla1[[#This Row],[concatenar]],Hoja3!$M$3:$W$1908,9,FALSE)</f>
        <v>42</v>
      </c>
      <c r="S169" s="114">
        <f>+VLOOKUP(Tabla1[[#This Row],[concatenar]],Hoja3!$M$3:$W$1908,10,FALSE)</f>
        <v>0</v>
      </c>
      <c r="T169" s="287">
        <f>+VLOOKUP(Tabla1[[#This Row],[concatenar]],Hoja3!$M$3:$W$1908,11,FALSE)</f>
        <v>8156736</v>
      </c>
      <c r="U169" s="31" t="s">
        <v>54</v>
      </c>
      <c r="V169" s="33">
        <v>1</v>
      </c>
      <c r="W169" s="31">
        <v>0</v>
      </c>
      <c r="X169" s="31">
        <v>1</v>
      </c>
      <c r="Y169" s="68">
        <f>+Tabla1[[#This Row],[VALOR UNITARIO SEGUIMIENTO FINANCIERO
2024]]*Tabla1[[#This Row],[MET AFECTADA PORLA GLOSA
RECURSOS 2024]]*Tabla1[[#This Row],[Porcentaje de Glosa]]</f>
        <v>0</v>
      </c>
      <c r="Z169" s="68">
        <f>+Tabla1[[#This Row],[VALOR UNITARIO SEGUIMIENTO FINANCIERO
2025]]*Tabla1[[#This Row],[META AFECTADA PORLA GLOSA
RECURSOS 2025]]*Tabla1[[#This Row],[Porcentaje de Glosa]]</f>
        <v>194208</v>
      </c>
      <c r="AA169" s="68">
        <f>+ROUND(Tabla1[[#This Row],[VALOR DE LA GLOSA 2024]]+Tabla1[[#This Row],[VALOR DE LA GLOSA 2025]],0)</f>
        <v>194208</v>
      </c>
      <c r="AB169" s="75" t="s">
        <v>673</v>
      </c>
      <c r="AC169" s="292" t="s">
        <v>1436</v>
      </c>
      <c r="AD169" s="131"/>
      <c r="AE169" s="129"/>
      <c r="AF169" s="131">
        <f>+Tabla1[[#This Row],[VALOR TOTAL DE LA GLOSA]]-Tabla1[[#This Row],[Valor soportado por la Subred]]</f>
        <v>194208</v>
      </c>
      <c r="AG169" s="31"/>
      <c r="AH169" s="31"/>
      <c r="AI169" s="131">
        <f>+Tabla1[[#This Row],[VALOR GLOSA DEFINITIVA]]-Tabla1[[#This Row],[VALOR LEVANTADO EN LIQUIDACION]]</f>
        <v>194208</v>
      </c>
    </row>
    <row r="170" spans="2:38" ht="137.15" hidden="1" customHeight="1" x14ac:dyDescent="0.35">
      <c r="B170" s="31" t="s">
        <v>28</v>
      </c>
      <c r="C170" s="76">
        <v>81</v>
      </c>
      <c r="D170" s="31" t="s">
        <v>334</v>
      </c>
      <c r="E170" s="286" t="str">
        <f>+Tabla1[[#This Row],[CODIGO ACTIVIDAD EN PPP Y LINEAMIENTO]]&amp;Tabla1[[#This Row],[ENTORNO/COMPONENTE]]</f>
        <v>81Vigilancia de la salud ambiental</v>
      </c>
      <c r="F170" s="286" t="str">
        <f>+VLOOKUP(Tabla1[[#This Row],[Columna1]],Hoja3!$D$3:$L$1908,3,FALSE)</f>
        <v>Línea medicamentos seguros</v>
      </c>
      <c r="G170" s="286" t="str">
        <f>+VLOOKUP(Tabla1[[#This Row],[Columna1]],Hoja3!$D$3:$W$1908,4,FALSE)</f>
        <v>Visita de IVC a Ópticas sin consultorio, Óptica con consultorio, Taller óptico y/o y comercializadores de dispositivos médicos sobre medida para la salud visual y ocular</v>
      </c>
      <c r="H170" s="286" t="str">
        <f>+VLOOKUP(Tabla1[[#This Row],[Columna1]],Hoja3!$D$3:$W$1908,5,FALSE)</f>
        <v>Establecimiento vigilado y controlado</v>
      </c>
      <c r="I170" s="286" t="str">
        <f>+VLOOKUP(Tabla1[[#This Row],[Columna1]],Hoja3!$D$3:$W$1908,6,FALSE)</f>
        <v>Ver SIVIGILA</v>
      </c>
      <c r="J170" s="286" t="str">
        <f>+VLOOKUP(Tabla1[[#This Row],[Columna1]],Hoja3!$D$3:$W$1908,7,FALSE)</f>
        <v>Ver SIVIGILA</v>
      </c>
      <c r="K170" s="31" t="s">
        <v>38</v>
      </c>
      <c r="L170" s="32" t="s">
        <v>479</v>
      </c>
      <c r="M170" s="286" t="str">
        <f>+Tabla1[[#This Row],[Columna1]]&amp;Tabla1[[#This Row],[LOCALIDAD]]&amp;Tabla1[[#This Row],[MES]]</f>
        <v>81Vigilancia de la salud ambientalTEUSAQUILLOD. MARZO 2025</v>
      </c>
      <c r="N170" s="31" t="s">
        <v>535</v>
      </c>
      <c r="O170" s="67">
        <f>+VLOOKUP(Tabla1[[#This Row],[concatenar]],Hoja3!$M$3:$W$1908,2,FALSE)</f>
        <v>0</v>
      </c>
      <c r="P170" s="67">
        <f>+VLOOKUP(Tabla1[[#This Row],[concatenar]],Hoja3!$M$3:$W$1908,3,FALSE)</f>
        <v>194208</v>
      </c>
      <c r="Q170" s="116">
        <f>+VLOOKUP(Tabla1[[#This Row],[concatenar]],Hoja3!$M$3:$W$1908,8,FALSE)</f>
        <v>0</v>
      </c>
      <c r="R170" s="109">
        <f>+VLOOKUP(Tabla1[[#This Row],[concatenar]],Hoja3!$M$3:$W$1908,9,FALSE)</f>
        <v>42</v>
      </c>
      <c r="S170" s="114">
        <f>+VLOOKUP(Tabla1[[#This Row],[concatenar]],Hoja3!$M$3:$W$1908,10,FALSE)</f>
        <v>0</v>
      </c>
      <c r="T170" s="287">
        <f>+VLOOKUP(Tabla1[[#This Row],[concatenar]],Hoja3!$M$3:$W$1908,11,FALSE)</f>
        <v>8156736</v>
      </c>
      <c r="U170" s="31" t="s">
        <v>40</v>
      </c>
      <c r="V170" s="33">
        <v>1</v>
      </c>
      <c r="W170" s="31">
        <v>0</v>
      </c>
      <c r="X170" s="31">
        <v>10.069502801120448</v>
      </c>
      <c r="Y170" s="68">
        <f>+Tabla1[[#This Row],[VALOR UNITARIO SEGUIMIENTO FINANCIERO
2024]]*Tabla1[[#This Row],[MET AFECTADA PORLA GLOSA
RECURSOS 2024]]*Tabla1[[#This Row],[Porcentaje de Glosa]]</f>
        <v>0</v>
      </c>
      <c r="Z170" s="68">
        <f>+Tabla1[[#This Row],[VALOR UNITARIO SEGUIMIENTO FINANCIERO
2025]]*Tabla1[[#This Row],[META AFECTADA PORLA GLOSA
RECURSOS 2025]]*Tabla1[[#This Row],[Porcentaje de Glosa]]</f>
        <v>1955578</v>
      </c>
      <c r="AA170" s="68">
        <f>+ROUND(Tabla1[[#This Row],[VALOR DE LA GLOSA 2024]]+Tabla1[[#This Row],[VALOR DE LA GLOSA 2025]],0)</f>
        <v>1955578</v>
      </c>
      <c r="AB170" s="75" t="s">
        <v>674</v>
      </c>
      <c r="AC170" s="292" t="s">
        <v>1408</v>
      </c>
      <c r="AD170" s="131"/>
      <c r="AE170" s="129"/>
      <c r="AF170" s="131">
        <f>+Tabla1[[#This Row],[VALOR TOTAL DE LA GLOSA]]-Tabla1[[#This Row],[Valor soportado por la Subred]]</f>
        <v>1955578</v>
      </c>
      <c r="AG170" s="31"/>
      <c r="AH170" s="31"/>
      <c r="AI170" s="131">
        <f>+Tabla1[[#This Row],[VALOR GLOSA DEFINITIVA]]-Tabla1[[#This Row],[VALOR LEVANTADO EN LIQUIDACION]]</f>
        <v>1955578</v>
      </c>
      <c r="AL170" s="133">
        <f>+AL204+AM205</f>
        <v>0</v>
      </c>
    </row>
    <row r="171" spans="2:38" ht="207.65" hidden="1" customHeight="1" x14ac:dyDescent="0.35">
      <c r="B171" s="32" t="s">
        <v>28</v>
      </c>
      <c r="C171" s="289">
        <v>74</v>
      </c>
      <c r="D171" s="32" t="s">
        <v>331</v>
      </c>
      <c r="E171" s="286" t="str">
        <f>+Tabla1[[#This Row],[CODIGO ACTIVIDAD EN PPP Y LINEAMIENTO]]&amp;Tabla1[[#This Row],[ENTORNO/COMPONENTE]]</f>
        <v>74Macro, meso y micro gestión de la salud pública</v>
      </c>
      <c r="F171" s="286" t="str">
        <f>+VLOOKUP(Tabla1[[#This Row],[Columna1]],Hoja3!$D$3:$L$1908,3,FALSE)</f>
        <v>ENTORNOS CUIDADORES</v>
      </c>
      <c r="G171" s="286" t="str">
        <f>+VLOOKUP(Tabla1[[#This Row],[Columna1]],Hoja3!$D$3:$W$1908,4,FALSE)</f>
        <v>IMPLEMENTACIÓN CONCEPTUAL, METODOLÓGICA Y TÉCNICA</v>
      </c>
      <c r="H171" s="286" t="str">
        <f>+VLOOKUP(Tabla1[[#This Row],[Columna1]],Hoja3!$D$3:$W$1908,5,FALSE)</f>
        <v xml:space="preserve">Gestión para la implementación y operación de los componentes del Programa Ampliado de Inmunizaciones en la IPS públicas, privadas. </v>
      </c>
      <c r="I171" s="286" t="str">
        <f>+VLOOKUP(Tabla1[[#This Row],[Columna1]],Hoja3!$D$3:$W$1908,6,FALSE)</f>
        <v>Avance mensual al plan de acción</v>
      </c>
      <c r="J171" s="286" t="str">
        <f>+VLOOKUP(Tabla1[[#This Row],[Columna1]],Hoja3!$D$3:$W$1908,7,FALSE)</f>
        <v>Subred</v>
      </c>
      <c r="K171" s="31" t="s">
        <v>32</v>
      </c>
      <c r="L171" s="32" t="s">
        <v>478</v>
      </c>
      <c r="M171" s="286" t="str">
        <f>+Tabla1[[#This Row],[Columna1]]&amp;Tabla1[[#This Row],[LOCALIDAD]]&amp;Tabla1[[#This Row],[MES]]</f>
        <v>74Macro, meso y micro gestión de la salud públicaSUBREDC. FEBRERO 2025</v>
      </c>
      <c r="N171" s="31" t="s">
        <v>680</v>
      </c>
      <c r="O171" s="67">
        <f>+VLOOKUP(Tabla1[[#This Row],[concatenar]],Hoja3!$M$3:$W$1908,2,FALSE)</f>
        <v>9478392</v>
      </c>
      <c r="P171" s="67">
        <f>+VLOOKUP(Tabla1[[#This Row],[concatenar]],Hoja3!$M$3:$W$1908,3,FALSE)</f>
        <v>9784544.0615999997</v>
      </c>
      <c r="Q171" s="116">
        <f>+VLOOKUP(Tabla1[[#This Row],[concatenar]],Hoja3!$M$3:$W$1908,8,FALSE)</f>
        <v>0</v>
      </c>
      <c r="R171" s="109">
        <f>+VLOOKUP(Tabla1[[#This Row],[concatenar]],Hoja3!$M$3:$W$1908,9,FALSE)</f>
        <v>4</v>
      </c>
      <c r="S171" s="114">
        <f>+VLOOKUP(Tabla1[[#This Row],[concatenar]],Hoja3!$M$3:$W$1908,10,FALSE)</f>
        <v>0</v>
      </c>
      <c r="T171" s="287">
        <f>+VLOOKUP(Tabla1[[#This Row],[concatenar]],Hoja3!$M$3:$W$1908,11,FALSE)</f>
        <v>39138176.246399999</v>
      </c>
      <c r="U171" s="31" t="s">
        <v>42</v>
      </c>
      <c r="V171" s="33">
        <v>1</v>
      </c>
      <c r="W171" s="31"/>
      <c r="X171" s="31">
        <v>0.33333333333333337</v>
      </c>
      <c r="Y171" s="68">
        <f>+Tabla1[[#This Row],[VALOR UNITARIO SEGUIMIENTO FINANCIERO
2024]]*Tabla1[[#This Row],[MET AFECTADA PORLA GLOSA
RECURSOS 2024]]*Tabla1[[#This Row],[Porcentaje de Glosa]]</f>
        <v>0</v>
      </c>
      <c r="Z171" s="68">
        <f>+Tabla1[[#This Row],[VALOR UNITARIO SEGUIMIENTO FINANCIERO
2025]]*Tabla1[[#This Row],[META AFECTADA PORLA GLOSA
RECURSOS 2025]]*Tabla1[[#This Row],[Porcentaje de Glosa]]</f>
        <v>3261514.6872</v>
      </c>
      <c r="AA171" s="68">
        <f>+ROUND(Tabla1[[#This Row],[VALOR DE LA GLOSA 2024]]+Tabla1[[#This Row],[VALOR DE LA GLOSA 2025]],0)</f>
        <v>3261515</v>
      </c>
      <c r="AB171" s="75" t="s">
        <v>687</v>
      </c>
      <c r="AC171" s="292" t="s">
        <v>1437</v>
      </c>
      <c r="AD171" s="131"/>
      <c r="AE171" s="129"/>
      <c r="AF171" s="131">
        <f>+Tabla1[[#This Row],[VALOR TOTAL DE LA GLOSA]]-Tabla1[[#This Row],[Valor soportado por la Subred]]</f>
        <v>3261515</v>
      </c>
      <c r="AG171" s="31"/>
      <c r="AH171" s="31"/>
      <c r="AI171" s="131">
        <f>+Tabla1[[#This Row],[VALOR GLOSA DEFINITIVA]]-Tabla1[[#This Row],[VALOR LEVANTADO EN LIQUIDACION]]</f>
        <v>3261515</v>
      </c>
    </row>
    <row r="172" spans="2:38" ht="137.15" hidden="1" customHeight="1" x14ac:dyDescent="0.35">
      <c r="B172" s="32" t="s">
        <v>28</v>
      </c>
      <c r="C172" s="289">
        <v>74</v>
      </c>
      <c r="D172" s="32" t="s">
        <v>331</v>
      </c>
      <c r="E172" s="286" t="str">
        <f>+Tabla1[[#This Row],[CODIGO ACTIVIDAD EN PPP Y LINEAMIENTO]]&amp;Tabla1[[#This Row],[ENTORNO/COMPONENTE]]</f>
        <v>74Macro, meso y micro gestión de la salud pública</v>
      </c>
      <c r="F172" s="286" t="str">
        <f>+VLOOKUP(Tabla1[[#This Row],[Columna1]],Hoja3!$D$3:$L$1908,3,FALSE)</f>
        <v>ENTORNOS CUIDADORES</v>
      </c>
      <c r="G172" s="286" t="str">
        <f>+VLOOKUP(Tabla1[[#This Row],[Columna1]],Hoja3!$D$3:$W$1908,4,FALSE)</f>
        <v>IMPLEMENTACIÓN CONCEPTUAL, METODOLÓGICA Y TÉCNICA</v>
      </c>
      <c r="H172" s="286" t="str">
        <f>+VLOOKUP(Tabla1[[#This Row],[Columna1]],Hoja3!$D$3:$W$1908,5,FALSE)</f>
        <v xml:space="preserve">Gestión para la implementación y operación de los componentes del Programa Ampliado de Inmunizaciones en la IPS públicas, privadas. </v>
      </c>
      <c r="I172" s="286" t="str">
        <f>+VLOOKUP(Tabla1[[#This Row],[Columna1]],Hoja3!$D$3:$W$1908,6,FALSE)</f>
        <v>Avance mensual al plan de acción</v>
      </c>
      <c r="J172" s="286" t="str">
        <f>+VLOOKUP(Tabla1[[#This Row],[Columna1]],Hoja3!$D$3:$W$1908,7,FALSE)</f>
        <v>Subred</v>
      </c>
      <c r="K172" s="31" t="s">
        <v>32</v>
      </c>
      <c r="L172" s="32" t="s">
        <v>479</v>
      </c>
      <c r="M172" s="286" t="str">
        <f>+Tabla1[[#This Row],[Columna1]]&amp;Tabla1[[#This Row],[LOCALIDAD]]&amp;Tabla1[[#This Row],[MES]]</f>
        <v>74Macro, meso y micro gestión de la salud públicaSUBREDD. MARZO 2025</v>
      </c>
      <c r="N172" s="31" t="s">
        <v>680</v>
      </c>
      <c r="O172" s="67">
        <f>+VLOOKUP(Tabla1[[#This Row],[concatenar]],Hoja3!$M$3:$W$1908,2,FALSE)</f>
        <v>9478392</v>
      </c>
      <c r="P172" s="67">
        <f>+VLOOKUP(Tabla1[[#This Row],[concatenar]],Hoja3!$M$3:$W$1908,3,FALSE)</f>
        <v>9784544.0615999997</v>
      </c>
      <c r="Q172" s="116">
        <f>+VLOOKUP(Tabla1[[#This Row],[concatenar]],Hoja3!$M$3:$W$1908,8,FALSE)</f>
        <v>0</v>
      </c>
      <c r="R172" s="109">
        <f>+VLOOKUP(Tabla1[[#This Row],[concatenar]],Hoja3!$M$3:$W$1908,9,FALSE)</f>
        <v>7</v>
      </c>
      <c r="S172" s="114">
        <f>+VLOOKUP(Tabla1[[#This Row],[concatenar]],Hoja3!$M$3:$W$1908,10,FALSE)</f>
        <v>0</v>
      </c>
      <c r="T172" s="287">
        <f>+VLOOKUP(Tabla1[[#This Row],[concatenar]],Hoja3!$M$3:$W$1908,11,FALSE)</f>
        <v>68491808.431199998</v>
      </c>
      <c r="U172" s="31" t="s">
        <v>42</v>
      </c>
      <c r="V172" s="33">
        <v>1</v>
      </c>
      <c r="W172" s="31"/>
      <c r="X172" s="31">
        <v>0.58333333333333326</v>
      </c>
      <c r="Y172" s="68">
        <f>+Tabla1[[#This Row],[VALOR UNITARIO SEGUIMIENTO FINANCIERO
2024]]*Tabla1[[#This Row],[MET AFECTADA PORLA GLOSA
RECURSOS 2024]]*Tabla1[[#This Row],[Porcentaje de Glosa]]</f>
        <v>0</v>
      </c>
      <c r="Z172" s="68">
        <f>+Tabla1[[#This Row],[VALOR UNITARIO SEGUIMIENTO FINANCIERO
2025]]*Tabla1[[#This Row],[META AFECTADA PORLA GLOSA
RECURSOS 2025]]*Tabla1[[#This Row],[Porcentaje de Glosa]]</f>
        <v>5707650.7025999995</v>
      </c>
      <c r="AA172" s="68">
        <f>+ROUND(Tabla1[[#This Row],[VALOR DE LA GLOSA 2024]]+Tabla1[[#This Row],[VALOR DE LA GLOSA 2025]],0)</f>
        <v>5707651</v>
      </c>
      <c r="AB172" s="75" t="s">
        <v>1343</v>
      </c>
      <c r="AC172" s="292" t="s">
        <v>1438</v>
      </c>
      <c r="AD172" s="131"/>
      <c r="AE172" s="129"/>
      <c r="AF172" s="131">
        <f>+Tabla1[[#This Row],[VALOR TOTAL DE LA GLOSA]]-Tabla1[[#This Row],[Valor soportado por la Subred]]</f>
        <v>5707651</v>
      </c>
      <c r="AG172" s="31"/>
      <c r="AH172" s="31"/>
      <c r="AI172" s="131">
        <f>+Tabla1[[#This Row],[VALOR GLOSA DEFINITIVA]]-Tabla1[[#This Row],[VALOR LEVANTADO EN LIQUIDACION]]</f>
        <v>5707651</v>
      </c>
    </row>
    <row r="173" spans="2:38" ht="137.15" hidden="1" customHeight="1" x14ac:dyDescent="0.35">
      <c r="B173" s="32" t="s">
        <v>28</v>
      </c>
      <c r="C173" s="289">
        <v>76</v>
      </c>
      <c r="D173" s="32" t="s">
        <v>331</v>
      </c>
      <c r="E173" s="286" t="str">
        <f>+Tabla1[[#This Row],[CODIGO ACTIVIDAD EN PPP Y LINEAMIENTO]]&amp;Tabla1[[#This Row],[ENTORNO/COMPONENTE]]</f>
        <v>76Macro, meso y micro gestión de la salud pública</v>
      </c>
      <c r="F173" s="286" t="str">
        <f>+VLOOKUP(Tabla1[[#This Row],[Columna1]],Hoja3!$D$3:$L$1908,3,FALSE)</f>
        <v>ENTORNOS CUIDADORES</v>
      </c>
      <c r="G173" s="286" t="str">
        <f>+VLOOKUP(Tabla1[[#This Row],[Columna1]],Hoja3!$D$3:$W$1908,4,FALSE)</f>
        <v>IMPLEMENTACIÓN CONCEPTUAL, METODOLÓGICA Y TÉCNICA</v>
      </c>
      <c r="H173" s="286" t="str">
        <f>+VLOOKUP(Tabla1[[#This Row],[Columna1]],Hoja3!$D$3:$W$1908,5,FALSE)</f>
        <v>Seguimiento supervisión y monitoreo de la modalidad extramural del PAI</v>
      </c>
      <c r="I173" s="286" t="str">
        <f>+VLOOKUP(Tabla1[[#This Row],[Columna1]],Hoja3!$D$3:$W$1908,6,FALSE)</f>
        <v>Avance mensual al plan de acción</v>
      </c>
      <c r="J173" s="286" t="str">
        <f>+VLOOKUP(Tabla1[[#This Row],[Columna1]],Hoja3!$D$3:$W$1908,7,FALSE)</f>
        <v>Subred</v>
      </c>
      <c r="K173" s="31" t="s">
        <v>32</v>
      </c>
      <c r="L173" s="32" t="s">
        <v>478</v>
      </c>
      <c r="M173" s="286" t="str">
        <f>+Tabla1[[#This Row],[Columna1]]&amp;Tabla1[[#This Row],[LOCALIDAD]]&amp;Tabla1[[#This Row],[MES]]</f>
        <v>76Macro, meso y micro gestión de la salud públicaSUBREDC. FEBRERO 2025</v>
      </c>
      <c r="N173" s="31" t="s">
        <v>680</v>
      </c>
      <c r="O173" s="67">
        <f>+VLOOKUP(Tabla1[[#This Row],[concatenar]],Hoja3!$M$3:$W$1908,2,FALSE)</f>
        <v>6181480</v>
      </c>
      <c r="P173" s="67">
        <f>+VLOOKUP(Tabla1[[#This Row],[concatenar]],Hoja3!$M$3:$W$1908,3,FALSE)</f>
        <v>6381141.8039999995</v>
      </c>
      <c r="Q173" s="116">
        <f>+VLOOKUP(Tabla1[[#This Row],[concatenar]],Hoja3!$M$3:$W$1908,8,FALSE)</f>
        <v>0</v>
      </c>
      <c r="R173" s="109">
        <f>+VLOOKUP(Tabla1[[#This Row],[concatenar]],Hoja3!$M$3:$W$1908,9,FALSE)</f>
        <v>2</v>
      </c>
      <c r="S173" s="114">
        <f>+VLOOKUP(Tabla1[[#This Row],[concatenar]],Hoja3!$M$3:$W$1908,10,FALSE)</f>
        <v>0</v>
      </c>
      <c r="T173" s="287">
        <f>+VLOOKUP(Tabla1[[#This Row],[concatenar]],Hoja3!$M$3:$W$1908,11,FALSE)</f>
        <v>12762283.607999999</v>
      </c>
      <c r="U173" s="31" t="s">
        <v>42</v>
      </c>
      <c r="V173" s="33">
        <v>1</v>
      </c>
      <c r="W173" s="31"/>
      <c r="X173" s="31">
        <v>0.2</v>
      </c>
      <c r="Y173" s="68">
        <f>+Tabla1[[#This Row],[VALOR UNITARIO SEGUIMIENTO FINANCIERO
2024]]*Tabla1[[#This Row],[MET AFECTADA PORLA GLOSA
RECURSOS 2024]]*Tabla1[[#This Row],[Porcentaje de Glosa]]</f>
        <v>0</v>
      </c>
      <c r="Z173" s="68">
        <f>+Tabla1[[#This Row],[VALOR UNITARIO SEGUIMIENTO FINANCIERO
2025]]*Tabla1[[#This Row],[META AFECTADA PORLA GLOSA
RECURSOS 2025]]*Tabla1[[#This Row],[Porcentaje de Glosa]]</f>
        <v>1276228.3607999999</v>
      </c>
      <c r="AA173" s="68">
        <f>+ROUND(Tabla1[[#This Row],[VALOR DE LA GLOSA 2024]]+Tabla1[[#This Row],[VALOR DE LA GLOSA 2025]],0)</f>
        <v>1276228</v>
      </c>
      <c r="AB173" s="75" t="s">
        <v>688</v>
      </c>
      <c r="AC173" s="292" t="s">
        <v>1439</v>
      </c>
      <c r="AD173" s="131"/>
      <c r="AE173" s="129"/>
      <c r="AF173" s="131">
        <f>+Tabla1[[#This Row],[VALOR TOTAL DE LA GLOSA]]-Tabla1[[#This Row],[Valor soportado por la Subred]]</f>
        <v>1276228</v>
      </c>
      <c r="AG173" s="31"/>
      <c r="AH173" s="31"/>
      <c r="AI173" s="131">
        <f>+Tabla1[[#This Row],[VALOR GLOSA DEFINITIVA]]-Tabla1[[#This Row],[VALOR LEVANTADO EN LIQUIDACION]]</f>
        <v>1276228</v>
      </c>
    </row>
    <row r="174" spans="2:38" ht="137.15" hidden="1" customHeight="1" x14ac:dyDescent="0.35">
      <c r="B174" s="32" t="s">
        <v>28</v>
      </c>
      <c r="C174" s="289">
        <v>76</v>
      </c>
      <c r="D174" s="32" t="s">
        <v>331</v>
      </c>
      <c r="E174" s="286" t="str">
        <f>+Tabla1[[#This Row],[CODIGO ACTIVIDAD EN PPP Y LINEAMIENTO]]&amp;Tabla1[[#This Row],[ENTORNO/COMPONENTE]]</f>
        <v>76Macro, meso y micro gestión de la salud pública</v>
      </c>
      <c r="F174" s="286" t="str">
        <f>+VLOOKUP(Tabla1[[#This Row],[Columna1]],Hoja3!$D$3:$L$1908,3,FALSE)</f>
        <v>ENTORNOS CUIDADORES</v>
      </c>
      <c r="G174" s="286" t="str">
        <f>+VLOOKUP(Tabla1[[#This Row],[Columna1]],Hoja3!$D$3:$W$1908,4,FALSE)</f>
        <v>IMPLEMENTACIÓN CONCEPTUAL, METODOLÓGICA Y TÉCNICA</v>
      </c>
      <c r="H174" s="286" t="str">
        <f>+VLOOKUP(Tabla1[[#This Row],[Columna1]],Hoja3!$D$3:$W$1908,5,FALSE)</f>
        <v>Seguimiento supervisión y monitoreo de la modalidad extramural del PAI</v>
      </c>
      <c r="I174" s="286" t="str">
        <f>+VLOOKUP(Tabla1[[#This Row],[Columna1]],Hoja3!$D$3:$W$1908,6,FALSE)</f>
        <v>Avance mensual al plan de acción</v>
      </c>
      <c r="J174" s="286" t="str">
        <f>+VLOOKUP(Tabla1[[#This Row],[Columna1]],Hoja3!$D$3:$W$1908,7,FALSE)</f>
        <v>Subred</v>
      </c>
      <c r="K174" s="31" t="s">
        <v>32</v>
      </c>
      <c r="L174" s="32" t="s">
        <v>479</v>
      </c>
      <c r="M174" s="286" t="str">
        <f>+Tabla1[[#This Row],[Columna1]]&amp;Tabla1[[#This Row],[LOCALIDAD]]&amp;Tabla1[[#This Row],[MES]]</f>
        <v>76Macro, meso y micro gestión de la salud públicaSUBREDD. MARZO 2025</v>
      </c>
      <c r="N174" s="31" t="s">
        <v>680</v>
      </c>
      <c r="O174" s="67">
        <f>+VLOOKUP(Tabla1[[#This Row],[concatenar]],Hoja3!$M$3:$W$1908,2,FALSE)</f>
        <v>6181480</v>
      </c>
      <c r="P174" s="67">
        <f>+VLOOKUP(Tabla1[[#This Row],[concatenar]],Hoja3!$M$3:$W$1908,3,FALSE)</f>
        <v>6381141.8039999995</v>
      </c>
      <c r="Q174" s="116">
        <f>+VLOOKUP(Tabla1[[#This Row],[concatenar]],Hoja3!$M$3:$W$1908,8,FALSE)</f>
        <v>0</v>
      </c>
      <c r="R174" s="109">
        <f>+VLOOKUP(Tabla1[[#This Row],[concatenar]],Hoja3!$M$3:$W$1908,9,FALSE)</f>
        <v>3</v>
      </c>
      <c r="S174" s="114">
        <f>+VLOOKUP(Tabla1[[#This Row],[concatenar]],Hoja3!$M$3:$W$1908,10,FALSE)</f>
        <v>0</v>
      </c>
      <c r="T174" s="287">
        <f>+VLOOKUP(Tabla1[[#This Row],[concatenar]],Hoja3!$M$3:$W$1908,11,FALSE)</f>
        <v>19143425.412</v>
      </c>
      <c r="U174" s="31" t="s">
        <v>42</v>
      </c>
      <c r="V174" s="33">
        <v>1</v>
      </c>
      <c r="W174" s="31"/>
      <c r="X174" s="31">
        <v>0.90000000000000013</v>
      </c>
      <c r="Y174" s="68">
        <f>+Tabla1[[#This Row],[VALOR UNITARIO SEGUIMIENTO FINANCIERO
2024]]*Tabla1[[#This Row],[MET AFECTADA PORLA GLOSA
RECURSOS 2024]]*Tabla1[[#This Row],[Porcentaje de Glosa]]</f>
        <v>0</v>
      </c>
      <c r="Z174" s="68">
        <f>+Tabla1[[#This Row],[VALOR UNITARIO SEGUIMIENTO FINANCIERO
2025]]*Tabla1[[#This Row],[META AFECTADA PORLA GLOSA
RECURSOS 2025]]*Tabla1[[#This Row],[Porcentaje de Glosa]]</f>
        <v>5743027.6236000005</v>
      </c>
      <c r="AA174" s="68">
        <f>+ROUND(Tabla1[[#This Row],[VALOR DE LA GLOSA 2024]]+Tabla1[[#This Row],[VALOR DE LA GLOSA 2025]],0)</f>
        <v>5743028</v>
      </c>
      <c r="AB174" s="75" t="s">
        <v>689</v>
      </c>
      <c r="AC174" s="292" t="s">
        <v>1440</v>
      </c>
      <c r="AD174" s="131"/>
      <c r="AE174" s="129"/>
      <c r="AF174" s="131">
        <f>+Tabla1[[#This Row],[VALOR TOTAL DE LA GLOSA]]-Tabla1[[#This Row],[Valor soportado por la Subred]]</f>
        <v>5743028</v>
      </c>
      <c r="AG174" s="31"/>
      <c r="AH174" s="31"/>
      <c r="AI174" s="131">
        <f>+Tabla1[[#This Row],[VALOR GLOSA DEFINITIVA]]-Tabla1[[#This Row],[VALOR LEVANTADO EN LIQUIDACION]]</f>
        <v>5743028</v>
      </c>
    </row>
    <row r="175" spans="2:38" ht="137.15" hidden="1" customHeight="1" x14ac:dyDescent="0.35">
      <c r="B175" s="32" t="s">
        <v>28</v>
      </c>
      <c r="C175" s="289">
        <v>79</v>
      </c>
      <c r="D175" s="32" t="s">
        <v>331</v>
      </c>
      <c r="E175" s="286" t="str">
        <f>+Tabla1[[#This Row],[CODIGO ACTIVIDAD EN PPP Y LINEAMIENTO]]&amp;Tabla1[[#This Row],[ENTORNO/COMPONENTE]]</f>
        <v>79Macro, meso y micro gestión de la salud pública</v>
      </c>
      <c r="F175" s="286" t="str">
        <f>+VLOOKUP(Tabla1[[#This Row],[Columna1]],Hoja3!$D$3:$L$1908,3,FALSE)</f>
        <v>ENTORNOS CUIDADORES</v>
      </c>
      <c r="G175" s="286" t="str">
        <f>+VLOOKUP(Tabla1[[#This Row],[Columna1]],Hoja3!$D$3:$W$1908,4,FALSE)</f>
        <v>IMPLEMENTACIÓN CONCEPTUAL, METODOLÓGICA Y TÉCNICA</v>
      </c>
      <c r="H175" s="286" t="str">
        <f>+VLOOKUP(Tabla1[[#This Row],[Columna1]],Hoja3!$D$3:$W$1908,5,FALSE)</f>
        <v>Digitación de dosis administradas del PAI</v>
      </c>
      <c r="I175" s="286" t="str">
        <f>+VLOOKUP(Tabla1[[#This Row],[Columna1]],Hoja3!$D$3:$W$1908,6,FALSE)</f>
        <v>Aplicativo actualizado y consolidado</v>
      </c>
      <c r="J175" s="286" t="str">
        <f>+VLOOKUP(Tabla1[[#This Row],[Columna1]],Hoja3!$D$3:$W$1908,7,FALSE)</f>
        <v>Subred</v>
      </c>
      <c r="K175" s="31" t="s">
        <v>32</v>
      </c>
      <c r="L175" s="32" t="s">
        <v>479</v>
      </c>
      <c r="M175" s="286" t="str">
        <f>+Tabla1[[#This Row],[Columna1]]&amp;Tabla1[[#This Row],[LOCALIDAD]]&amp;Tabla1[[#This Row],[MES]]</f>
        <v>79Macro, meso y micro gestión de la salud públicaSUBREDD. MARZO 2025</v>
      </c>
      <c r="N175" s="31" t="s">
        <v>680</v>
      </c>
      <c r="O175" s="67">
        <f>+VLOOKUP(Tabla1[[#This Row],[concatenar]],Hoja3!$M$3:$W$1908,2,FALSE)</f>
        <v>2472592</v>
      </c>
      <c r="P175" s="67">
        <f>+VLOOKUP(Tabla1[[#This Row],[concatenar]],Hoja3!$M$3:$W$1908,3,FALSE)</f>
        <v>2552456.7215999998</v>
      </c>
      <c r="Q175" s="116">
        <f>+VLOOKUP(Tabla1[[#This Row],[concatenar]],Hoja3!$M$3:$W$1908,8,FALSE)</f>
        <v>0</v>
      </c>
      <c r="R175" s="109">
        <f>+VLOOKUP(Tabla1[[#This Row],[concatenar]],Hoja3!$M$3:$W$1908,9,FALSE)</f>
        <v>5</v>
      </c>
      <c r="S175" s="114">
        <f>+VLOOKUP(Tabla1[[#This Row],[concatenar]],Hoja3!$M$3:$W$1908,10,FALSE)</f>
        <v>0</v>
      </c>
      <c r="T175" s="287">
        <f>+VLOOKUP(Tabla1[[#This Row],[concatenar]],Hoja3!$M$3:$W$1908,11,FALSE)</f>
        <v>12762283.607999999</v>
      </c>
      <c r="U175" s="31" t="s">
        <v>42</v>
      </c>
      <c r="V175" s="33">
        <v>1</v>
      </c>
      <c r="W175" s="31"/>
      <c r="X175" s="31">
        <v>2.5</v>
      </c>
      <c r="Y175" s="68">
        <f>+Tabla1[[#This Row],[VALOR UNITARIO SEGUIMIENTO FINANCIERO
2024]]*Tabla1[[#This Row],[MET AFECTADA PORLA GLOSA
RECURSOS 2024]]*Tabla1[[#This Row],[Porcentaje de Glosa]]</f>
        <v>0</v>
      </c>
      <c r="Z175" s="68">
        <f>+Tabla1[[#This Row],[VALOR UNITARIO SEGUIMIENTO FINANCIERO
2025]]*Tabla1[[#This Row],[META AFECTADA PORLA GLOSA
RECURSOS 2025]]*Tabla1[[#This Row],[Porcentaje de Glosa]]</f>
        <v>6381141.8039999995</v>
      </c>
      <c r="AA175" s="68">
        <f>+ROUND(Tabla1[[#This Row],[VALOR DE LA GLOSA 2024]]+Tabla1[[#This Row],[VALOR DE LA GLOSA 2025]],0)</f>
        <v>6381142</v>
      </c>
      <c r="AB175" s="75" t="s">
        <v>690</v>
      </c>
      <c r="AC175" s="292" t="s">
        <v>1441</v>
      </c>
      <c r="AD175" s="131"/>
      <c r="AE175" s="129"/>
      <c r="AF175" s="131">
        <f>+Tabla1[[#This Row],[VALOR TOTAL DE LA GLOSA]]-Tabla1[[#This Row],[Valor soportado por la Subred]]</f>
        <v>6381142</v>
      </c>
      <c r="AG175" s="31"/>
      <c r="AH175" s="31"/>
      <c r="AI175" s="131">
        <f>+Tabla1[[#This Row],[VALOR GLOSA DEFINITIVA]]-Tabla1[[#This Row],[VALOR LEVANTADO EN LIQUIDACION]]</f>
        <v>6381142</v>
      </c>
    </row>
    <row r="176" spans="2:38" ht="137.15" hidden="1" customHeight="1" x14ac:dyDescent="0.35">
      <c r="B176" s="32" t="s">
        <v>28</v>
      </c>
      <c r="C176" s="289">
        <v>81</v>
      </c>
      <c r="D176" s="32" t="s">
        <v>331</v>
      </c>
      <c r="E176" s="286" t="str">
        <f>+Tabla1[[#This Row],[CODIGO ACTIVIDAD EN PPP Y LINEAMIENTO]]&amp;Tabla1[[#This Row],[ENTORNO/COMPONENTE]]</f>
        <v>81Macro, meso y micro gestión de la salud pública</v>
      </c>
      <c r="F176" s="286" t="str">
        <f>+VLOOKUP(Tabla1[[#This Row],[Columna1]],Hoja3!$D$3:$L$1908,3,FALSE)</f>
        <v>ENTORNOS CUIDADORES</v>
      </c>
      <c r="G176" s="286" t="str">
        <f>+VLOOKUP(Tabla1[[#This Row],[Columna1]],Hoja3!$D$3:$W$1908,4,FALSE)</f>
        <v>IMPLEMENTACIÓN CONCEPTUAL, METODOLÓGICA Y TÉCNICA</v>
      </c>
      <c r="H176" s="286" t="str">
        <f>+VLOOKUP(Tabla1[[#This Row],[Columna1]],Hoja3!$D$3:$W$1908,5,FALSE)</f>
        <v xml:space="preserve">Seguimiento mensual a Pediatras para el Programa Ampliado de Inmunizaciones – PAI (implementación de la Resolución 2465 de 2016 y cumplimiento al Decreto 1397 de 1992). </v>
      </c>
      <c r="I176" s="286" t="str">
        <f>+VLOOKUP(Tabla1[[#This Row],[Columna1]],Hoja3!$D$3:$W$1908,6,FALSE)</f>
        <v>Avance mensual al plan de acción</v>
      </c>
      <c r="J176" s="286" t="str">
        <f>+VLOOKUP(Tabla1[[#This Row],[Columna1]],Hoja3!$D$3:$W$1908,7,FALSE)</f>
        <v>Subred</v>
      </c>
      <c r="K176" s="31" t="s">
        <v>32</v>
      </c>
      <c r="L176" s="32" t="s">
        <v>478</v>
      </c>
      <c r="M176" s="286" t="str">
        <f>+Tabla1[[#This Row],[Columna1]]&amp;Tabla1[[#This Row],[LOCALIDAD]]&amp;Tabla1[[#This Row],[MES]]</f>
        <v>81Macro, meso y micro gestión de la salud públicaSUBREDC. FEBRERO 2025</v>
      </c>
      <c r="N176" s="31" t="s">
        <v>680</v>
      </c>
      <c r="O176" s="67">
        <f>+VLOOKUP(Tabla1[[#This Row],[concatenar]],Hoja3!$M$3:$W$1908,2,FALSE)</f>
        <v>9478392</v>
      </c>
      <c r="P176" s="67">
        <f>+VLOOKUP(Tabla1[[#This Row],[concatenar]],Hoja3!$M$3:$W$1908,3,FALSE)</f>
        <v>9784544.0615999997</v>
      </c>
      <c r="Q176" s="116">
        <f>+VLOOKUP(Tabla1[[#This Row],[concatenar]],Hoja3!$M$3:$W$1908,8,FALSE)</f>
        <v>0</v>
      </c>
      <c r="R176" s="109">
        <f>+VLOOKUP(Tabla1[[#This Row],[concatenar]],Hoja3!$M$3:$W$1908,9,FALSE)</f>
        <v>1</v>
      </c>
      <c r="S176" s="114">
        <f>+VLOOKUP(Tabla1[[#This Row],[concatenar]],Hoja3!$M$3:$W$1908,10,FALSE)</f>
        <v>0</v>
      </c>
      <c r="T176" s="287">
        <f>+VLOOKUP(Tabla1[[#This Row],[concatenar]],Hoja3!$M$3:$W$1908,11,FALSE)</f>
        <v>9784544.0615999997</v>
      </c>
      <c r="U176" s="31" t="s">
        <v>42</v>
      </c>
      <c r="V176" s="33">
        <v>1</v>
      </c>
      <c r="W176" s="31"/>
      <c r="X176" s="31">
        <v>0.2</v>
      </c>
      <c r="Y176" s="68">
        <f>+Tabla1[[#This Row],[VALOR UNITARIO SEGUIMIENTO FINANCIERO
2024]]*Tabla1[[#This Row],[MET AFECTADA PORLA GLOSA
RECURSOS 2024]]*Tabla1[[#This Row],[Porcentaje de Glosa]]</f>
        <v>0</v>
      </c>
      <c r="Z176" s="68">
        <f>+Tabla1[[#This Row],[VALOR UNITARIO SEGUIMIENTO FINANCIERO
2025]]*Tabla1[[#This Row],[META AFECTADA PORLA GLOSA
RECURSOS 2025]]*Tabla1[[#This Row],[Porcentaje de Glosa]]</f>
        <v>1956908.81232</v>
      </c>
      <c r="AA176" s="68">
        <f>+ROUND(Tabla1[[#This Row],[VALOR DE LA GLOSA 2024]]+Tabla1[[#This Row],[VALOR DE LA GLOSA 2025]],0)</f>
        <v>1956909</v>
      </c>
      <c r="AB176" s="75" t="s">
        <v>691</v>
      </c>
      <c r="AC176" s="292" t="s">
        <v>1442</v>
      </c>
      <c r="AD176" s="131"/>
      <c r="AE176" s="129"/>
      <c r="AF176" s="131">
        <f>+Tabla1[[#This Row],[VALOR TOTAL DE LA GLOSA]]-Tabla1[[#This Row],[Valor soportado por la Subred]]</f>
        <v>1956909</v>
      </c>
      <c r="AG176" s="31"/>
      <c r="AH176" s="31"/>
      <c r="AI176" s="131">
        <f>+Tabla1[[#This Row],[VALOR GLOSA DEFINITIVA]]-Tabla1[[#This Row],[VALOR LEVANTADO EN LIQUIDACION]]</f>
        <v>1956909</v>
      </c>
    </row>
    <row r="177" spans="2:37" ht="137.15" hidden="1" customHeight="1" x14ac:dyDescent="0.35">
      <c r="B177" s="32" t="s">
        <v>28</v>
      </c>
      <c r="C177" s="289">
        <v>81</v>
      </c>
      <c r="D177" s="32" t="s">
        <v>331</v>
      </c>
      <c r="E177" s="286" t="str">
        <f>+Tabla1[[#This Row],[CODIGO ACTIVIDAD EN PPP Y LINEAMIENTO]]&amp;Tabla1[[#This Row],[ENTORNO/COMPONENTE]]</f>
        <v>81Macro, meso y micro gestión de la salud pública</v>
      </c>
      <c r="F177" s="286" t="str">
        <f>+VLOOKUP(Tabla1[[#This Row],[Columna1]],Hoja3!$D$3:$L$1908,3,FALSE)</f>
        <v>ENTORNOS CUIDADORES</v>
      </c>
      <c r="G177" s="286" t="str">
        <f>+VLOOKUP(Tabla1[[#This Row],[Columna1]],Hoja3!$D$3:$W$1908,4,FALSE)</f>
        <v>IMPLEMENTACIÓN CONCEPTUAL, METODOLÓGICA Y TÉCNICA</v>
      </c>
      <c r="H177" s="286" t="str">
        <f>+VLOOKUP(Tabla1[[#This Row],[Columna1]],Hoja3!$D$3:$W$1908,5,FALSE)</f>
        <v xml:space="preserve">Seguimiento mensual a Pediatras para el Programa Ampliado de Inmunizaciones – PAI (implementación de la Resolución 2465 de 2016 y cumplimiento al Decreto 1397 de 1992). </v>
      </c>
      <c r="I177" s="286" t="str">
        <f>+VLOOKUP(Tabla1[[#This Row],[Columna1]],Hoja3!$D$3:$W$1908,6,FALSE)</f>
        <v>Avance mensual al plan de acción</v>
      </c>
      <c r="J177" s="286" t="str">
        <f>+VLOOKUP(Tabla1[[#This Row],[Columna1]],Hoja3!$D$3:$W$1908,7,FALSE)</f>
        <v>Subred</v>
      </c>
      <c r="K177" s="31" t="s">
        <v>32</v>
      </c>
      <c r="L177" s="32" t="s">
        <v>479</v>
      </c>
      <c r="M177" s="286" t="str">
        <f>+Tabla1[[#This Row],[Columna1]]&amp;Tabla1[[#This Row],[LOCALIDAD]]&amp;Tabla1[[#This Row],[MES]]</f>
        <v>81Macro, meso y micro gestión de la salud públicaSUBREDD. MARZO 2025</v>
      </c>
      <c r="N177" s="31" t="s">
        <v>680</v>
      </c>
      <c r="O177" s="67">
        <f>+VLOOKUP(Tabla1[[#This Row],[concatenar]],Hoja3!$M$3:$W$1908,2,FALSE)</f>
        <v>9478392</v>
      </c>
      <c r="P177" s="67">
        <f>+VLOOKUP(Tabla1[[#This Row],[concatenar]],Hoja3!$M$3:$W$1908,3,FALSE)</f>
        <v>9784544.0615999997</v>
      </c>
      <c r="Q177" s="116">
        <f>+VLOOKUP(Tabla1[[#This Row],[concatenar]],Hoja3!$M$3:$W$1908,8,FALSE)</f>
        <v>0</v>
      </c>
      <c r="R177" s="109">
        <f>+VLOOKUP(Tabla1[[#This Row],[concatenar]],Hoja3!$M$3:$W$1908,9,FALSE)</f>
        <v>1</v>
      </c>
      <c r="S177" s="114">
        <f>+VLOOKUP(Tabla1[[#This Row],[concatenar]],Hoja3!$M$3:$W$1908,10,FALSE)</f>
        <v>0</v>
      </c>
      <c r="T177" s="287">
        <f>+VLOOKUP(Tabla1[[#This Row],[concatenar]],Hoja3!$M$3:$W$1908,11,FALSE)</f>
        <v>9784544.0615999997</v>
      </c>
      <c r="U177" s="31" t="s">
        <v>42</v>
      </c>
      <c r="V177" s="33">
        <v>1</v>
      </c>
      <c r="W177" s="31"/>
      <c r="X177" s="31">
        <v>0.2</v>
      </c>
      <c r="Y177" s="68">
        <f>+Tabla1[[#This Row],[VALOR UNITARIO SEGUIMIENTO FINANCIERO
2024]]*Tabla1[[#This Row],[MET AFECTADA PORLA GLOSA
RECURSOS 2024]]*Tabla1[[#This Row],[Porcentaje de Glosa]]</f>
        <v>0</v>
      </c>
      <c r="Z177" s="68">
        <f>+Tabla1[[#This Row],[VALOR UNITARIO SEGUIMIENTO FINANCIERO
2025]]*Tabla1[[#This Row],[META AFECTADA PORLA GLOSA
RECURSOS 2025]]*Tabla1[[#This Row],[Porcentaje de Glosa]]</f>
        <v>1956908.81232</v>
      </c>
      <c r="AA177" s="68">
        <f>+ROUND(Tabla1[[#This Row],[VALOR DE LA GLOSA 2024]]+Tabla1[[#This Row],[VALOR DE LA GLOSA 2025]],0)</f>
        <v>1956909</v>
      </c>
      <c r="AB177" s="75" t="s">
        <v>692</v>
      </c>
      <c r="AC177" s="292" t="s">
        <v>1442</v>
      </c>
      <c r="AD177" s="131"/>
      <c r="AE177" s="129"/>
      <c r="AF177" s="131">
        <f>+Tabla1[[#This Row],[VALOR TOTAL DE LA GLOSA]]-Tabla1[[#This Row],[Valor soportado por la Subred]]</f>
        <v>1956909</v>
      </c>
      <c r="AG177" s="31"/>
      <c r="AH177" s="31"/>
      <c r="AI177" s="131">
        <f>+Tabla1[[#This Row],[VALOR GLOSA DEFINITIVA]]-Tabla1[[#This Row],[VALOR LEVANTADO EN LIQUIDACION]]</f>
        <v>1956909</v>
      </c>
    </row>
    <row r="178" spans="2:37" ht="137.15" hidden="1" customHeight="1" x14ac:dyDescent="0.35">
      <c r="B178" s="32" t="s">
        <v>462</v>
      </c>
      <c r="C178" s="289">
        <v>74</v>
      </c>
      <c r="D178" s="32" t="s">
        <v>331</v>
      </c>
      <c r="E178" s="286" t="str">
        <f>+Tabla1[[#This Row],[CODIGO ACTIVIDAD EN PPP Y LINEAMIENTO]]&amp;Tabla1[[#This Row],[ENTORNO/COMPONENTE]]</f>
        <v>74Macro, meso y micro gestión de la salud pública</v>
      </c>
      <c r="F178" s="286" t="str">
        <f>+VLOOKUP(Tabla1[[#This Row],[Columna1]],Hoja3!$D$3:$L$1908,3,FALSE)</f>
        <v>ENTORNOS CUIDADORES</v>
      </c>
      <c r="G178" s="286" t="str">
        <f>+VLOOKUP(Tabla1[[#This Row],[Columna1]],Hoja3!$D$3:$W$1908,4,FALSE)</f>
        <v>IMPLEMENTACIÓN CONCEPTUAL, METODOLÓGICA Y TÉCNICA</v>
      </c>
      <c r="H178" s="286" t="str">
        <f>+VLOOKUP(Tabla1[[#This Row],[Columna1]],Hoja3!$D$3:$W$1908,5,FALSE)</f>
        <v xml:space="preserve">Gestión para la implementación y operación de los componentes del Programa Ampliado de Inmunizaciones en la IPS públicas, privadas. </v>
      </c>
      <c r="I178" s="286" t="str">
        <f>+VLOOKUP(Tabla1[[#This Row],[Columna1]],Hoja3!$D$3:$W$1908,6,FALSE)</f>
        <v>Avance mensual al plan de acción</v>
      </c>
      <c r="J178" s="286" t="str">
        <f>+VLOOKUP(Tabla1[[#This Row],[Columna1]],Hoja3!$D$3:$W$1908,7,FALSE)</f>
        <v>Subred</v>
      </c>
      <c r="K178" s="31" t="s">
        <v>32</v>
      </c>
      <c r="L178" s="32" t="s">
        <v>479</v>
      </c>
      <c r="M178" s="286" t="str">
        <f>+Tabla1[[#This Row],[Columna1]]&amp;Tabla1[[#This Row],[LOCALIDAD]]&amp;Tabla1[[#This Row],[MES]]</f>
        <v>74Macro, meso y micro gestión de la salud públicaSUBREDD. MARZO 2025</v>
      </c>
      <c r="N178" s="31" t="s">
        <v>680</v>
      </c>
      <c r="O178" s="67">
        <f>+VLOOKUP(Tabla1[[#This Row],[concatenar]],Hoja3!$M$3:$W$1908,2,FALSE)</f>
        <v>9478392</v>
      </c>
      <c r="P178" s="67">
        <f>+VLOOKUP(Tabla1[[#This Row],[concatenar]],Hoja3!$M$3:$W$1908,3,FALSE)</f>
        <v>9784544.0615999997</v>
      </c>
      <c r="Q178" s="116">
        <f>+VLOOKUP(Tabla1[[#This Row],[concatenar]],Hoja3!$M$3:$W$1908,8,FALSE)</f>
        <v>0</v>
      </c>
      <c r="R178" s="109">
        <f>+VLOOKUP(Tabla1[[#This Row],[concatenar]],Hoja3!$M$3:$W$1908,9,FALSE)</f>
        <v>7</v>
      </c>
      <c r="S178" s="114">
        <f>+VLOOKUP(Tabla1[[#This Row],[concatenar]],Hoja3!$M$3:$W$1908,10,FALSE)</f>
        <v>0</v>
      </c>
      <c r="T178" s="287">
        <f>+VLOOKUP(Tabla1[[#This Row],[concatenar]],Hoja3!$M$3:$W$1908,11,FALSE)</f>
        <v>68491808.431199998</v>
      </c>
      <c r="U178" s="31" t="s">
        <v>42</v>
      </c>
      <c r="V178" s="33">
        <v>1</v>
      </c>
      <c r="W178" s="31"/>
      <c r="X178" s="31">
        <v>1.1666666666666665</v>
      </c>
      <c r="Y178" s="68">
        <f>+Tabla1[[#This Row],[VALOR UNITARIO SEGUIMIENTO FINANCIERO
2024]]*Tabla1[[#This Row],[MET AFECTADA PORLA GLOSA
RECURSOS 2024]]*Tabla1[[#This Row],[Porcentaje de Glosa]]</f>
        <v>0</v>
      </c>
      <c r="Z178" s="68">
        <f>+Tabla1[[#This Row],[VALOR UNITARIO SEGUIMIENTO FINANCIERO
2025]]*Tabla1[[#This Row],[META AFECTADA PORLA GLOSA
RECURSOS 2025]]*Tabla1[[#This Row],[Porcentaje de Glosa]]</f>
        <v>11415301.405199999</v>
      </c>
      <c r="AA178" s="68">
        <f>+ROUND(Tabla1[[#This Row],[VALOR DE LA GLOSA 2024]]+Tabla1[[#This Row],[VALOR DE LA GLOSA 2025]],0)</f>
        <v>11415301</v>
      </c>
      <c r="AB178" s="75" t="s">
        <v>693</v>
      </c>
      <c r="AC178" s="292" t="s">
        <v>1443</v>
      </c>
      <c r="AD178" s="131"/>
      <c r="AE178" s="129"/>
      <c r="AF178" s="131">
        <f>+Tabla1[[#This Row],[VALOR TOTAL DE LA GLOSA]]-Tabla1[[#This Row],[Valor soportado por la Subred]]</f>
        <v>11415301</v>
      </c>
      <c r="AG178" s="31"/>
      <c r="AH178" s="31"/>
      <c r="AI178" s="131">
        <f>+Tabla1[[#This Row],[VALOR GLOSA DEFINITIVA]]-Tabla1[[#This Row],[VALOR LEVANTADO EN LIQUIDACION]]</f>
        <v>11415301</v>
      </c>
    </row>
    <row r="179" spans="2:37" ht="137.15" hidden="1" customHeight="1" thickBot="1" x14ac:dyDescent="0.4">
      <c r="B179" s="32" t="s">
        <v>462</v>
      </c>
      <c r="C179" s="289">
        <v>77</v>
      </c>
      <c r="D179" s="32" t="s">
        <v>331</v>
      </c>
      <c r="E179" s="286" t="str">
        <f>+Tabla1[[#This Row],[CODIGO ACTIVIDAD EN PPP Y LINEAMIENTO]]&amp;Tabla1[[#This Row],[ENTORNO/COMPONENTE]]</f>
        <v>77Macro, meso y micro gestión de la salud pública</v>
      </c>
      <c r="F179" s="286" t="str">
        <f>+VLOOKUP(Tabla1[[#This Row],[Columna1]],Hoja3!$D$3:$L$1908,3,FALSE)</f>
        <v>ENTORNOS CUIDADORES</v>
      </c>
      <c r="G179" s="286" t="str">
        <f>+VLOOKUP(Tabla1[[#This Row],[Columna1]],Hoja3!$D$3:$W$1908,4,FALSE)</f>
        <v>IMPLEMENTACIÓN CONCEPTUAL, METODOLÓGICA Y TÉCNICA</v>
      </c>
      <c r="H179" s="286" t="str">
        <f>+VLOOKUP(Tabla1[[#This Row],[Columna1]],Hoja3!$D$3:$W$1908,5,FALSE)</f>
        <v>Operación de la modalidad extramural del PAI</v>
      </c>
      <c r="I179" s="286" t="str">
        <f>+VLOOKUP(Tabla1[[#This Row],[Columna1]],Hoja3!$D$3:$W$1908,6,FALSE)</f>
        <v>Monitoreo a la modalidad extramural</v>
      </c>
      <c r="J179" s="286" t="str">
        <f>+VLOOKUP(Tabla1[[#This Row],[Columna1]],Hoja3!$D$3:$W$1908,7,FALSE)</f>
        <v>Subred</v>
      </c>
      <c r="K179" s="31" t="s">
        <v>32</v>
      </c>
      <c r="L179" s="32" t="s">
        <v>479</v>
      </c>
      <c r="M179" s="286" t="str">
        <f>+Tabla1[[#This Row],[Columna1]]&amp;Tabla1[[#This Row],[LOCALIDAD]]&amp;Tabla1[[#This Row],[MES]]</f>
        <v>77Macro, meso y micro gestión de la salud públicaSUBREDD. MARZO 2025</v>
      </c>
      <c r="N179" s="31" t="s">
        <v>680</v>
      </c>
      <c r="O179" s="67">
        <f>+VLOOKUP(Tabla1[[#This Row],[concatenar]],Hoja3!$M$3:$W$1908,2,FALSE)</f>
        <v>3296912</v>
      </c>
      <c r="P179" s="67">
        <f>+VLOOKUP(Tabla1[[#This Row],[concatenar]],Hoja3!$M$3:$W$1908,3,FALSE)</f>
        <v>3403402.2576000001</v>
      </c>
      <c r="Q179" s="116">
        <f>+VLOOKUP(Tabla1[[#This Row],[concatenar]],Hoja3!$M$3:$W$1908,8,FALSE)</f>
        <v>0</v>
      </c>
      <c r="R179" s="109">
        <f>+VLOOKUP(Tabla1[[#This Row],[concatenar]],Hoja3!$M$3:$W$1908,9,FALSE)</f>
        <v>56</v>
      </c>
      <c r="S179" s="114">
        <f>+VLOOKUP(Tabla1[[#This Row],[concatenar]],Hoja3!$M$3:$W$1908,10,FALSE)</f>
        <v>0</v>
      </c>
      <c r="T179" s="287">
        <f>+VLOOKUP(Tabla1[[#This Row],[concatenar]],Hoja3!$M$3:$W$1908,11,FALSE)</f>
        <v>190590526.42559999</v>
      </c>
      <c r="U179" s="31" t="s">
        <v>41</v>
      </c>
      <c r="V179" s="33">
        <v>0.06</v>
      </c>
      <c r="W179" s="31"/>
      <c r="X179" s="31">
        <v>56</v>
      </c>
      <c r="Y179" s="68">
        <f>+Tabla1[[#This Row],[VALOR UNITARIO SEGUIMIENTO FINANCIERO
2024]]*Tabla1[[#This Row],[MET AFECTADA PORLA GLOSA
RECURSOS 2024]]*Tabla1[[#This Row],[Porcentaje de Glosa]]</f>
        <v>0</v>
      </c>
      <c r="Z179" s="68">
        <f>+Tabla1[[#This Row],[VALOR UNITARIO SEGUIMIENTO FINANCIERO
2025]]*Tabla1[[#This Row],[META AFECTADA PORLA GLOSA
RECURSOS 2025]]*Tabla1[[#This Row],[Porcentaje de Glosa]]</f>
        <v>11435431.585535999</v>
      </c>
      <c r="AA179" s="68">
        <f>+ROUND(Tabla1[[#This Row],[VALOR DE LA GLOSA 2024]]+Tabla1[[#This Row],[VALOR DE LA GLOSA 2025]],0)</f>
        <v>11435432</v>
      </c>
      <c r="AB179" s="306" t="s">
        <v>1348</v>
      </c>
      <c r="AC179" s="318" t="s">
        <v>1444</v>
      </c>
      <c r="AD179" s="131"/>
      <c r="AE179" s="129"/>
      <c r="AF179" s="131">
        <f>+Tabla1[[#This Row],[VALOR TOTAL DE LA GLOSA]]-Tabla1[[#This Row],[Valor soportado por la Subred]]</f>
        <v>11435432</v>
      </c>
      <c r="AG179" s="31"/>
      <c r="AH179" s="31"/>
      <c r="AI179" s="131">
        <f>+Tabla1[[#This Row],[VALOR GLOSA DEFINITIVA]]-Tabla1[[#This Row],[VALOR LEVANTADO EN LIQUIDACION]]</f>
        <v>11435432</v>
      </c>
    </row>
    <row r="180" spans="2:37" ht="137.15" hidden="1" customHeight="1" x14ac:dyDescent="0.35">
      <c r="B180" s="32" t="s">
        <v>28</v>
      </c>
      <c r="C180" s="289">
        <v>76</v>
      </c>
      <c r="D180" s="32" t="s">
        <v>331</v>
      </c>
      <c r="E180" s="286" t="str">
        <f>+Tabla1[[#This Row],[CODIGO ACTIVIDAD EN PPP Y LINEAMIENTO]]&amp;Tabla1[[#This Row],[ENTORNO/COMPONENTE]]</f>
        <v>76Macro, meso y micro gestión de la salud pública</v>
      </c>
      <c r="F180" s="286" t="str">
        <f>+VLOOKUP(Tabla1[[#This Row],[Columna1]],Hoja3!$D$3:$L$1908,3,FALSE)</f>
        <v>ENTORNOS CUIDADORES</v>
      </c>
      <c r="G180" s="286" t="str">
        <f>+VLOOKUP(Tabla1[[#This Row],[Columna1]],Hoja3!$D$3:$W$1908,4,FALSE)</f>
        <v>IMPLEMENTACIÓN CONCEPTUAL, METODOLÓGICA Y TÉCNICA</v>
      </c>
      <c r="H180" s="286" t="str">
        <f>+VLOOKUP(Tabla1[[#This Row],[Columna1]],Hoja3!$D$3:$W$1908,5,FALSE)</f>
        <v>Seguimiento supervisión y monitoreo de la modalidad extramural del PAI</v>
      </c>
      <c r="I180" s="286" t="str">
        <f>+VLOOKUP(Tabla1[[#This Row],[Columna1]],Hoja3!$D$3:$W$1908,6,FALSE)</f>
        <v>Avance mensual al plan de acción</v>
      </c>
      <c r="J180" s="286" t="str">
        <f>+VLOOKUP(Tabla1[[#This Row],[Columna1]],Hoja3!$D$3:$W$1908,7,FALSE)</f>
        <v>Subred</v>
      </c>
      <c r="K180" s="31" t="s">
        <v>32</v>
      </c>
      <c r="L180" s="32" t="s">
        <v>478</v>
      </c>
      <c r="M180" s="286" t="str">
        <f>+Tabla1[[#This Row],[Columna1]]&amp;Tabla1[[#This Row],[LOCALIDAD]]&amp;Tabla1[[#This Row],[MES]]</f>
        <v>76Macro, meso y micro gestión de la salud públicaSUBREDC. FEBRERO 2025</v>
      </c>
      <c r="N180" s="31" t="s">
        <v>680</v>
      </c>
      <c r="O180" s="67">
        <f>+VLOOKUP(Tabla1[[#This Row],[concatenar]],Hoja3!$M$3:$W$1908,2,FALSE)</f>
        <v>6181480</v>
      </c>
      <c r="P180" s="67">
        <f>+VLOOKUP(Tabla1[[#This Row],[concatenar]],Hoja3!$M$3:$W$1908,3,FALSE)</f>
        <v>6381141.8039999995</v>
      </c>
      <c r="Q180" s="116">
        <f>+VLOOKUP(Tabla1[[#This Row],[concatenar]],Hoja3!$M$3:$W$1908,8,FALSE)</f>
        <v>0</v>
      </c>
      <c r="R180" s="109">
        <f>+VLOOKUP(Tabla1[[#This Row],[concatenar]],Hoja3!$M$3:$W$1908,9,FALSE)</f>
        <v>2</v>
      </c>
      <c r="S180" s="114">
        <f>+VLOOKUP(Tabla1[[#This Row],[concatenar]],Hoja3!$M$3:$W$1908,10,FALSE)</f>
        <v>0</v>
      </c>
      <c r="T180" s="287">
        <f>+VLOOKUP(Tabla1[[#This Row],[concatenar]],Hoja3!$M$3:$W$1908,11,FALSE)</f>
        <v>12762283.607999999</v>
      </c>
      <c r="U180" s="31" t="s">
        <v>40</v>
      </c>
      <c r="V180" s="33">
        <v>1</v>
      </c>
      <c r="W180" s="31"/>
      <c r="X180" s="31">
        <v>0.77007221449297858</v>
      </c>
      <c r="Y180" s="68">
        <f>+Tabla1[[#This Row],[VALOR UNITARIO SEGUIMIENTO FINANCIERO
2024]]*Tabla1[[#This Row],[MET AFECTADA PORLA GLOSA
RECURSOS 2024]]*Tabla1[[#This Row],[Porcentaje de Glosa]]</f>
        <v>0</v>
      </c>
      <c r="Z180" s="68">
        <f>+Tabla1[[#This Row],[VALOR UNITARIO SEGUIMIENTO FINANCIERO
2025]]*Tabla1[[#This Row],[META AFECTADA PORLA GLOSA
RECURSOS 2025]]*Tabla1[[#This Row],[Porcentaje de Glosa]]</f>
        <v>4913940</v>
      </c>
      <c r="AA180" s="68">
        <f>+ROUND(Tabla1[[#This Row],[VALOR DE LA GLOSA 2024]]+Tabla1[[#This Row],[VALOR DE LA GLOSA 2025]],0)</f>
        <v>4913940</v>
      </c>
      <c r="AB180" s="75" t="s">
        <v>694</v>
      </c>
      <c r="AC180" s="292" t="s">
        <v>1445</v>
      </c>
      <c r="AD180" s="131"/>
      <c r="AE180" s="129"/>
      <c r="AF180" s="131">
        <f>+Tabla1[[#This Row],[VALOR TOTAL DE LA GLOSA]]-Tabla1[[#This Row],[Valor soportado por la Subred]]</f>
        <v>4913940</v>
      </c>
      <c r="AG180" s="31"/>
      <c r="AH180" s="31"/>
      <c r="AI180" s="131">
        <f>+Tabla1[[#This Row],[VALOR GLOSA DEFINITIVA]]-Tabla1[[#This Row],[VALOR LEVANTADO EN LIQUIDACION]]</f>
        <v>4913940</v>
      </c>
    </row>
    <row r="181" spans="2:37" ht="137.15" hidden="1" customHeight="1" x14ac:dyDescent="0.35">
      <c r="B181" s="32" t="s">
        <v>28</v>
      </c>
      <c r="C181" s="289">
        <v>77</v>
      </c>
      <c r="D181" s="32" t="s">
        <v>331</v>
      </c>
      <c r="E181" s="286" t="str">
        <f>+Tabla1[[#This Row],[CODIGO ACTIVIDAD EN PPP Y LINEAMIENTO]]&amp;Tabla1[[#This Row],[ENTORNO/COMPONENTE]]</f>
        <v>77Macro, meso y micro gestión de la salud pública</v>
      </c>
      <c r="F181" s="286" t="str">
        <f>+VLOOKUP(Tabla1[[#This Row],[Columna1]],Hoja3!$D$3:$L$1908,3,FALSE)</f>
        <v>ENTORNOS CUIDADORES</v>
      </c>
      <c r="G181" s="286" t="str">
        <f>+VLOOKUP(Tabla1[[#This Row],[Columna1]],Hoja3!$D$3:$W$1908,4,FALSE)</f>
        <v>IMPLEMENTACIÓN CONCEPTUAL, METODOLÓGICA Y TÉCNICA</v>
      </c>
      <c r="H181" s="286" t="str">
        <f>+VLOOKUP(Tabla1[[#This Row],[Columna1]],Hoja3!$D$3:$W$1908,5,FALSE)</f>
        <v>Operación de la modalidad extramural del PAI</v>
      </c>
      <c r="I181" s="286" t="str">
        <f>+VLOOKUP(Tabla1[[#This Row],[Columna1]],Hoja3!$D$3:$W$1908,6,FALSE)</f>
        <v>Monitoreo a la modalidad extramural</v>
      </c>
      <c r="J181" s="286" t="str">
        <f>+VLOOKUP(Tabla1[[#This Row],[Columna1]],Hoja3!$D$3:$W$1908,7,FALSE)</f>
        <v>Subred</v>
      </c>
      <c r="K181" s="31" t="s">
        <v>32</v>
      </c>
      <c r="L181" s="32" t="s">
        <v>478</v>
      </c>
      <c r="M181" s="286" t="str">
        <f>+Tabla1[[#This Row],[Columna1]]&amp;Tabla1[[#This Row],[LOCALIDAD]]&amp;Tabla1[[#This Row],[MES]]</f>
        <v>77Macro, meso y micro gestión de la salud públicaSUBREDC. FEBRERO 2025</v>
      </c>
      <c r="N181" s="31" t="s">
        <v>680</v>
      </c>
      <c r="O181" s="67">
        <f>+VLOOKUP(Tabla1[[#This Row],[concatenar]],Hoja3!$M$3:$W$1908,2,FALSE)</f>
        <v>3296912</v>
      </c>
      <c r="P181" s="67">
        <f>+VLOOKUP(Tabla1[[#This Row],[concatenar]],Hoja3!$M$3:$W$1908,3,FALSE)</f>
        <v>3403402.2576000001</v>
      </c>
      <c r="Q181" s="116">
        <f>+VLOOKUP(Tabla1[[#This Row],[concatenar]],Hoja3!$M$3:$W$1908,8,FALSE)</f>
        <v>0</v>
      </c>
      <c r="R181" s="109">
        <f>+VLOOKUP(Tabla1[[#This Row],[concatenar]],Hoja3!$M$3:$W$1908,9,FALSE)</f>
        <v>53.23</v>
      </c>
      <c r="S181" s="114">
        <f>+VLOOKUP(Tabla1[[#This Row],[concatenar]],Hoja3!$M$3:$W$1908,10,FALSE)</f>
        <v>0</v>
      </c>
      <c r="T181" s="287">
        <f>+VLOOKUP(Tabla1[[#This Row],[concatenar]],Hoja3!$M$3:$W$1908,11,FALSE)</f>
        <v>181163102.172048</v>
      </c>
      <c r="U181" s="31" t="s">
        <v>40</v>
      </c>
      <c r="V181" s="33">
        <v>1</v>
      </c>
      <c r="W181" s="31"/>
      <c r="X181" s="31">
        <v>1.0416517742160645</v>
      </c>
      <c r="Y181" s="68">
        <f>+Tabla1[[#This Row],[VALOR UNITARIO SEGUIMIENTO FINANCIERO
2024]]*Tabla1[[#This Row],[MET AFECTADA PORLA GLOSA
RECURSOS 2024]]*Tabla1[[#This Row],[Porcentaje de Glosa]]</f>
        <v>0</v>
      </c>
      <c r="Z181" s="68">
        <f>+Tabla1[[#This Row],[VALOR UNITARIO SEGUIMIENTO FINANCIERO
2025]]*Tabla1[[#This Row],[META AFECTADA PORLA GLOSA
RECURSOS 2025]]*Tabla1[[#This Row],[Porcentaje de Glosa]]</f>
        <v>3545159.9999999995</v>
      </c>
      <c r="AA181" s="68">
        <f>+ROUND(Tabla1[[#This Row],[VALOR DE LA GLOSA 2024]]+Tabla1[[#This Row],[VALOR DE LA GLOSA 2025]],0)</f>
        <v>3545160</v>
      </c>
      <c r="AB181" s="75" t="s">
        <v>695</v>
      </c>
      <c r="AC181" s="292" t="s">
        <v>1446</v>
      </c>
      <c r="AD181" s="131"/>
      <c r="AE181" s="129"/>
      <c r="AF181" s="131">
        <f>+Tabla1[[#This Row],[VALOR TOTAL DE LA GLOSA]]-Tabla1[[#This Row],[Valor soportado por la Subred]]</f>
        <v>3545160</v>
      </c>
      <c r="AG181" s="31"/>
      <c r="AH181" s="31"/>
      <c r="AI181" s="131">
        <f>+Tabla1[[#This Row],[VALOR GLOSA DEFINITIVA]]-Tabla1[[#This Row],[VALOR LEVANTADO EN LIQUIDACION]]</f>
        <v>3545160</v>
      </c>
    </row>
    <row r="182" spans="2:37" ht="137.15" hidden="1" customHeight="1" x14ac:dyDescent="0.35">
      <c r="B182" s="32" t="s">
        <v>28</v>
      </c>
      <c r="C182" s="289">
        <v>76</v>
      </c>
      <c r="D182" s="32" t="s">
        <v>331</v>
      </c>
      <c r="E182" s="286" t="str">
        <f>+Tabla1[[#This Row],[CODIGO ACTIVIDAD EN PPP Y LINEAMIENTO]]&amp;Tabla1[[#This Row],[ENTORNO/COMPONENTE]]</f>
        <v>76Macro, meso y micro gestión de la salud pública</v>
      </c>
      <c r="F182" s="286" t="str">
        <f>+VLOOKUP(Tabla1[[#This Row],[Columna1]],Hoja3!$D$3:$L$1908,3,FALSE)</f>
        <v>ENTORNOS CUIDADORES</v>
      </c>
      <c r="G182" s="286" t="str">
        <f>+VLOOKUP(Tabla1[[#This Row],[Columna1]],Hoja3!$D$3:$W$1908,4,FALSE)</f>
        <v>IMPLEMENTACIÓN CONCEPTUAL, METODOLÓGICA Y TÉCNICA</v>
      </c>
      <c r="H182" s="286" t="str">
        <f>+VLOOKUP(Tabla1[[#This Row],[Columna1]],Hoja3!$D$3:$W$1908,5,FALSE)</f>
        <v>Seguimiento supervisión y monitoreo de la modalidad extramural del PAI</v>
      </c>
      <c r="I182" s="286" t="str">
        <f>+VLOOKUP(Tabla1[[#This Row],[Columna1]],Hoja3!$D$3:$W$1908,6,FALSE)</f>
        <v>Avance mensual al plan de acción</v>
      </c>
      <c r="J182" s="286" t="str">
        <f>+VLOOKUP(Tabla1[[#This Row],[Columna1]],Hoja3!$D$3:$W$1908,7,FALSE)</f>
        <v>Subred</v>
      </c>
      <c r="K182" s="31" t="s">
        <v>32</v>
      </c>
      <c r="L182" s="32" t="s">
        <v>479</v>
      </c>
      <c r="M182" s="286" t="str">
        <f>+Tabla1[[#This Row],[Columna1]]&amp;Tabla1[[#This Row],[LOCALIDAD]]&amp;Tabla1[[#This Row],[MES]]</f>
        <v>76Macro, meso y micro gestión de la salud públicaSUBREDD. MARZO 2025</v>
      </c>
      <c r="N182" s="31" t="s">
        <v>680</v>
      </c>
      <c r="O182" s="67">
        <f>+VLOOKUP(Tabla1[[#This Row],[concatenar]],Hoja3!$M$3:$W$1908,2,FALSE)</f>
        <v>6181480</v>
      </c>
      <c r="P182" s="67">
        <f>+VLOOKUP(Tabla1[[#This Row],[concatenar]],Hoja3!$M$3:$W$1908,3,FALSE)</f>
        <v>6381141.8039999995</v>
      </c>
      <c r="Q182" s="116">
        <f>+VLOOKUP(Tabla1[[#This Row],[concatenar]],Hoja3!$M$3:$W$1908,8,FALSE)</f>
        <v>0</v>
      </c>
      <c r="R182" s="109">
        <f>+VLOOKUP(Tabla1[[#This Row],[concatenar]],Hoja3!$M$3:$W$1908,9,FALSE)</f>
        <v>3</v>
      </c>
      <c r="S182" s="114">
        <f>+VLOOKUP(Tabla1[[#This Row],[concatenar]],Hoja3!$M$3:$W$1908,10,FALSE)</f>
        <v>0</v>
      </c>
      <c r="T182" s="287">
        <f>+VLOOKUP(Tabla1[[#This Row],[concatenar]],Hoja3!$M$3:$W$1908,11,FALSE)</f>
        <v>19143425.412</v>
      </c>
      <c r="U182" s="31" t="s">
        <v>40</v>
      </c>
      <c r="V182" s="33">
        <v>1</v>
      </c>
      <c r="W182" s="31"/>
      <c r="X182" s="31">
        <v>0.72292500961321682</v>
      </c>
      <c r="Y182" s="68">
        <f>+Tabla1[[#This Row],[VALOR UNITARIO SEGUIMIENTO FINANCIERO
2024]]*Tabla1[[#This Row],[MET AFECTADA PORLA GLOSA
RECURSOS 2024]]*Tabla1[[#This Row],[Porcentaje de Glosa]]</f>
        <v>0</v>
      </c>
      <c r="Z182" s="68">
        <f>+Tabla1[[#This Row],[VALOR UNITARIO SEGUIMIENTO FINANCIERO
2025]]*Tabla1[[#This Row],[META AFECTADA PORLA GLOSA
RECURSOS 2025]]*Tabla1[[#This Row],[Porcentaje de Glosa]]</f>
        <v>4613086.9999999991</v>
      </c>
      <c r="AA182" s="68">
        <f>+ROUND(Tabla1[[#This Row],[VALOR DE LA GLOSA 2024]]+Tabla1[[#This Row],[VALOR DE LA GLOSA 2025]],0)</f>
        <v>4613087</v>
      </c>
      <c r="AB182" s="292" t="s">
        <v>696</v>
      </c>
      <c r="AC182" s="292" t="s">
        <v>1447</v>
      </c>
      <c r="AD182" s="131"/>
      <c r="AE182" s="129"/>
      <c r="AF182" s="131">
        <f>+Tabla1[[#This Row],[VALOR TOTAL DE LA GLOSA]]-Tabla1[[#This Row],[Valor soportado por la Subred]]</f>
        <v>4613087</v>
      </c>
      <c r="AG182" s="31"/>
      <c r="AH182" s="31"/>
      <c r="AI182" s="131">
        <f>+Tabla1[[#This Row],[VALOR GLOSA DEFINITIVA]]-Tabla1[[#This Row],[VALOR LEVANTADO EN LIQUIDACION]]</f>
        <v>4613087</v>
      </c>
    </row>
    <row r="183" spans="2:37" ht="137.15" hidden="1" customHeight="1" x14ac:dyDescent="0.35">
      <c r="B183" s="32" t="s">
        <v>28</v>
      </c>
      <c r="C183" s="289">
        <v>32</v>
      </c>
      <c r="D183" s="32" t="s">
        <v>337</v>
      </c>
      <c r="E183" s="286" t="str">
        <f>+Tabla1[[#This Row],[CODIGO ACTIVIDAD EN PPP Y LINEAMIENTO]]&amp;Tabla1[[#This Row],[ENTORNO/COMPONENTE]]</f>
        <v>32Entorno cuidador Laboral “Bienestar en nuestro entorno laboral”</v>
      </c>
      <c r="F183" s="286" t="str">
        <f>+VLOOKUP(Tabla1[[#This Row],[Columna1]],Hoja3!$D$3:$L$1908,3,FALSE)</f>
        <v>ENTORNOS CUIDADORES</v>
      </c>
      <c r="G183" s="286" t="str">
        <f>+VLOOKUP(Tabla1[[#This Row],[Columna1]],Hoja3!$D$3:$W$1908,4,FALSE)</f>
        <v>INTER ACCIÓN INTEGRADA PRÁCTICAS DE PROMOCIÓN DEL CUIDADO DE LA SALUD DE LOS TRABAJADORES INFORMALES Y GESTIÓN DEL RIESGO EN LAS UNIDADES DE TRABAJO INFORMAL</v>
      </c>
      <c r="H183" s="286" t="str">
        <f>+VLOOKUP(Tabla1[[#This Row],[Columna1]],Hoja3!$D$3:$W$1908,5,FALSE)</f>
        <v xml:space="preserve">Promoción del cuidado con personas vinculadas a las actividades sexuales pagadas </v>
      </c>
      <c r="I183" s="286" t="str">
        <f>+VLOOKUP(Tabla1[[#This Row],[Columna1]],Hoja3!$D$3:$W$1908,6,FALSE)</f>
        <v>Proceso de promoción del cuidado con personas vinculadas a las actividades sexuales pagadas</v>
      </c>
      <c r="J183" s="286" t="str">
        <f>+VLOOKUP(Tabla1[[#This Row],[Columna1]],Hoja3!$D$3:$W$1908,7,FALSE)</f>
        <v>Subred</v>
      </c>
      <c r="K183" s="31" t="s">
        <v>32</v>
      </c>
      <c r="L183" s="32" t="s">
        <v>478</v>
      </c>
      <c r="M183" s="286" t="str">
        <f>+Tabla1[[#This Row],[Columna1]]&amp;Tabla1[[#This Row],[LOCALIDAD]]&amp;Tabla1[[#This Row],[MES]]</f>
        <v>32Entorno cuidador Laboral “Bienestar en nuestro entorno laboral”SUBREDC. FEBRERO 2025</v>
      </c>
      <c r="N183" s="31" t="s">
        <v>681</v>
      </c>
      <c r="O183" s="67">
        <f>+VLOOKUP(Tabla1[[#This Row],[concatenar]],Hoja3!$M$3:$W$1908,2,FALSE)</f>
        <v>19368944</v>
      </c>
      <c r="P183" s="67">
        <f>+VLOOKUP(Tabla1[[#This Row],[concatenar]],Hoja3!$M$3:$W$1908,3,FALSE)</f>
        <v>19994560.891199999</v>
      </c>
      <c r="Q183" s="116">
        <f>+VLOOKUP(Tabla1[[#This Row],[concatenar]],Hoja3!$M$3:$W$1908,8,FALSE)</f>
        <v>0</v>
      </c>
      <c r="R183" s="109">
        <f>+VLOOKUP(Tabla1[[#This Row],[concatenar]],Hoja3!$M$3:$W$1908,9,FALSE)</f>
        <v>1</v>
      </c>
      <c r="S183" s="114">
        <f>+VLOOKUP(Tabla1[[#This Row],[concatenar]],Hoja3!$M$3:$W$1908,10,FALSE)</f>
        <v>0</v>
      </c>
      <c r="T183" s="287">
        <f>+VLOOKUP(Tabla1[[#This Row],[concatenar]],Hoja3!$M$3:$W$1908,11,FALSE)</f>
        <v>19994560.891199999</v>
      </c>
      <c r="U183" s="31" t="s">
        <v>42</v>
      </c>
      <c r="V183" s="33">
        <v>1</v>
      </c>
      <c r="W183" s="31">
        <v>0</v>
      </c>
      <c r="X183" s="31">
        <v>2.5000000000000001E-2</v>
      </c>
      <c r="Y183" s="68">
        <f>+Tabla1[[#This Row],[VALOR UNITARIO SEGUIMIENTO FINANCIERO
2024]]*Tabla1[[#This Row],[MET AFECTADA PORLA GLOSA
RECURSOS 2024]]*Tabla1[[#This Row],[Porcentaje de Glosa]]</f>
        <v>0</v>
      </c>
      <c r="Z183" s="68">
        <f>+Tabla1[[#This Row],[VALOR UNITARIO SEGUIMIENTO FINANCIERO
2025]]*Tabla1[[#This Row],[META AFECTADA PORLA GLOSA
RECURSOS 2025]]*Tabla1[[#This Row],[Porcentaje de Glosa]]</f>
        <v>499864.02227999998</v>
      </c>
      <c r="AA183" s="68">
        <f>+ROUND(Tabla1[[#This Row],[VALOR DE LA GLOSA 2024]]+Tabla1[[#This Row],[VALOR DE LA GLOSA 2025]],0)</f>
        <v>499864</v>
      </c>
      <c r="AB183" s="75" t="s">
        <v>697</v>
      </c>
      <c r="AC183" s="292" t="s">
        <v>1448</v>
      </c>
      <c r="AD183" s="131"/>
      <c r="AE183" s="129"/>
      <c r="AF183" s="131">
        <f>+Tabla1[[#This Row],[VALOR TOTAL DE LA GLOSA]]-Tabla1[[#This Row],[Valor soportado por la Subred]]</f>
        <v>499864</v>
      </c>
      <c r="AG183" s="31"/>
      <c r="AH183" s="31"/>
      <c r="AI183" s="131">
        <f>+Tabla1[[#This Row],[VALOR GLOSA DEFINITIVA]]-Tabla1[[#This Row],[VALOR LEVANTADO EN LIQUIDACION]]</f>
        <v>499864</v>
      </c>
    </row>
    <row r="184" spans="2:37" ht="137.15" hidden="1" customHeight="1" x14ac:dyDescent="0.35">
      <c r="B184" s="32" t="s">
        <v>28</v>
      </c>
      <c r="C184" s="289">
        <v>32</v>
      </c>
      <c r="D184" s="32" t="s">
        <v>337</v>
      </c>
      <c r="E184" s="286" t="str">
        <f>+Tabla1[[#This Row],[CODIGO ACTIVIDAD EN PPP Y LINEAMIENTO]]&amp;Tabla1[[#This Row],[ENTORNO/COMPONENTE]]</f>
        <v>32Entorno cuidador Laboral “Bienestar en nuestro entorno laboral”</v>
      </c>
      <c r="F184" s="286" t="str">
        <f>+VLOOKUP(Tabla1[[#This Row],[Columna1]],Hoja3!$D$3:$L$1908,3,FALSE)</f>
        <v>ENTORNOS CUIDADORES</v>
      </c>
      <c r="G184" s="286" t="str">
        <f>+VLOOKUP(Tabla1[[#This Row],[Columna1]],Hoja3!$D$3:$W$1908,4,FALSE)</f>
        <v>INTER ACCIÓN INTEGRADA PRÁCTICAS DE PROMOCIÓN DEL CUIDADO DE LA SALUD DE LOS TRABAJADORES INFORMALES Y GESTIÓN DEL RIESGO EN LAS UNIDADES DE TRABAJO INFORMAL</v>
      </c>
      <c r="H184" s="286" t="str">
        <f>+VLOOKUP(Tabla1[[#This Row],[Columna1]],Hoja3!$D$3:$W$1908,5,FALSE)</f>
        <v xml:space="preserve">Promoción del cuidado con personas vinculadas a las actividades sexuales pagadas </v>
      </c>
      <c r="I184" s="286" t="str">
        <f>+VLOOKUP(Tabla1[[#This Row],[Columna1]],Hoja3!$D$3:$W$1908,6,FALSE)</f>
        <v>Proceso de promoción del cuidado con personas vinculadas a las actividades sexuales pagadas</v>
      </c>
      <c r="J184" s="286" t="str">
        <f>+VLOOKUP(Tabla1[[#This Row],[Columna1]],Hoja3!$D$3:$W$1908,7,FALSE)</f>
        <v>Subred</v>
      </c>
      <c r="K184" s="31" t="s">
        <v>32</v>
      </c>
      <c r="L184" s="32" t="s">
        <v>479</v>
      </c>
      <c r="M184" s="286" t="str">
        <f>+Tabla1[[#This Row],[Columna1]]&amp;Tabla1[[#This Row],[LOCALIDAD]]&amp;Tabla1[[#This Row],[MES]]</f>
        <v>32Entorno cuidador Laboral “Bienestar en nuestro entorno laboral”SUBREDD. MARZO 2025</v>
      </c>
      <c r="N184" s="31" t="s">
        <v>681</v>
      </c>
      <c r="O184" s="67">
        <f>+VLOOKUP(Tabla1[[#This Row],[concatenar]],Hoja3!$M$3:$W$1908,2,FALSE)</f>
        <v>19368944</v>
      </c>
      <c r="P184" s="67">
        <f>+VLOOKUP(Tabla1[[#This Row],[concatenar]],Hoja3!$M$3:$W$1908,3,FALSE)</f>
        <v>19994560.891199999</v>
      </c>
      <c r="Q184" s="116">
        <f>+VLOOKUP(Tabla1[[#This Row],[concatenar]],Hoja3!$M$3:$W$1908,8,FALSE)</f>
        <v>0</v>
      </c>
      <c r="R184" s="109">
        <f>+VLOOKUP(Tabla1[[#This Row],[concatenar]],Hoja3!$M$3:$W$1908,9,FALSE)</f>
        <v>1</v>
      </c>
      <c r="S184" s="114">
        <f>+VLOOKUP(Tabla1[[#This Row],[concatenar]],Hoja3!$M$3:$W$1908,10,FALSE)</f>
        <v>0</v>
      </c>
      <c r="T184" s="287">
        <f>+VLOOKUP(Tabla1[[#This Row],[concatenar]],Hoja3!$M$3:$W$1908,11,FALSE)</f>
        <v>19994560.891199999</v>
      </c>
      <c r="U184" s="31" t="s">
        <v>42</v>
      </c>
      <c r="V184" s="33">
        <v>1</v>
      </c>
      <c r="W184" s="31">
        <v>0</v>
      </c>
      <c r="X184" s="31">
        <v>2.8125000000000001E-2</v>
      </c>
      <c r="Y184" s="68">
        <f>+Tabla1[[#This Row],[VALOR UNITARIO SEGUIMIENTO FINANCIERO
2024]]*Tabla1[[#This Row],[MET AFECTADA PORLA GLOSA
RECURSOS 2024]]*Tabla1[[#This Row],[Porcentaje de Glosa]]</f>
        <v>0</v>
      </c>
      <c r="Z184" s="68">
        <f>+Tabla1[[#This Row],[VALOR UNITARIO SEGUIMIENTO FINANCIERO
2025]]*Tabla1[[#This Row],[META AFECTADA PORLA GLOSA
RECURSOS 2025]]*Tabla1[[#This Row],[Porcentaje de Glosa]]</f>
        <v>562347.02506499994</v>
      </c>
      <c r="AA184" s="68">
        <f>+ROUND(Tabla1[[#This Row],[VALOR DE LA GLOSA 2024]]+Tabla1[[#This Row],[VALOR DE LA GLOSA 2025]],0)</f>
        <v>562347</v>
      </c>
      <c r="AB184" s="75" t="s">
        <v>698</v>
      </c>
      <c r="AC184" s="292" t="s">
        <v>1448</v>
      </c>
      <c r="AD184" s="131"/>
      <c r="AE184" s="129"/>
      <c r="AF184" s="131">
        <f>+Tabla1[[#This Row],[VALOR TOTAL DE LA GLOSA]]-Tabla1[[#This Row],[Valor soportado por la Subred]]</f>
        <v>562347</v>
      </c>
      <c r="AG184" s="31"/>
      <c r="AH184" s="31"/>
      <c r="AI184" s="131">
        <f>+Tabla1[[#This Row],[VALOR GLOSA DEFINITIVA]]-Tabla1[[#This Row],[VALOR LEVANTADO EN LIQUIDACION]]</f>
        <v>562347</v>
      </c>
    </row>
    <row r="185" spans="2:37" ht="137.15" hidden="1" customHeight="1" x14ac:dyDescent="0.35">
      <c r="B185" s="32" t="s">
        <v>28</v>
      </c>
      <c r="C185" s="289">
        <v>34</v>
      </c>
      <c r="D185" s="32" t="s">
        <v>337</v>
      </c>
      <c r="E185" s="286" t="str">
        <f>+Tabla1[[#This Row],[CODIGO ACTIVIDAD EN PPP Y LINEAMIENTO]]&amp;Tabla1[[#This Row],[ENTORNO/COMPONENTE]]</f>
        <v>34Entorno cuidador Laboral “Bienestar en nuestro entorno laboral”</v>
      </c>
      <c r="F185" s="286" t="str">
        <f>+VLOOKUP(Tabla1[[#This Row],[Columna1]],Hoja3!$D$3:$L$1908,3,FALSE)</f>
        <v>ENTORNOS CUIDADORES</v>
      </c>
      <c r="G185" s="286" t="str">
        <f>+VLOOKUP(Tabla1[[#This Row],[Columna1]],Hoja3!$D$3:$W$1908,4,FALSE)</f>
        <v>INTER ACCIÓN INTEGRADA PRÁCTICAS DE PROMOCIÓN DEL CUIDADO DE LA SALUD DE LOS TRABAJADORES INFORMALES Y GESTIÓN DEL RIESGO EN LAS UNIDADES DE TRABAJO INFORMAL</v>
      </c>
      <c r="H185" s="286" t="str">
        <f>+VLOOKUP(Tabla1[[#This Row],[Columna1]],Hoja3!$D$3:$W$1908,5,FALSE)</f>
        <v>Gestión en los niveles meso y micro de la salud pública del Entorno cuidador Laboral “Bienestar en nuestro entorno laboral”</v>
      </c>
      <c r="I185" s="286" t="str">
        <f>+VLOOKUP(Tabla1[[#This Row],[Columna1]],Hoja3!$D$3:$W$1908,6,FALSE)</f>
        <v>Gestión estratégica y táctica del entorno cuidador laboral con reporte mensual</v>
      </c>
      <c r="J185" s="286" t="str">
        <f>+VLOOKUP(Tabla1[[#This Row],[Columna1]],Hoja3!$D$3:$W$1908,7,FALSE)</f>
        <v>Subred</v>
      </c>
      <c r="K185" s="31" t="s">
        <v>32</v>
      </c>
      <c r="L185" s="32" t="s">
        <v>478</v>
      </c>
      <c r="M185" s="286" t="str">
        <f>+Tabla1[[#This Row],[Columna1]]&amp;Tabla1[[#This Row],[LOCALIDAD]]&amp;Tabla1[[#This Row],[MES]]</f>
        <v>34Entorno cuidador Laboral “Bienestar en nuestro entorno laboral”SUBREDC. FEBRERO 2025</v>
      </c>
      <c r="N185" s="31" t="s">
        <v>682</v>
      </c>
      <c r="O185" s="67">
        <f>+VLOOKUP(Tabla1[[#This Row],[concatenar]],Hoja3!$M$3:$W$1908,2,FALSE)</f>
        <v>31731720</v>
      </c>
      <c r="P185" s="67">
        <f>+VLOOKUP(Tabla1[[#This Row],[concatenar]],Hoja3!$M$3:$W$1908,3,FALSE)</f>
        <v>32756654.556000002</v>
      </c>
      <c r="Q185" s="116">
        <f>+VLOOKUP(Tabla1[[#This Row],[concatenar]],Hoja3!$M$3:$W$1908,8,FALSE)</f>
        <v>0</v>
      </c>
      <c r="R185" s="109">
        <f>+VLOOKUP(Tabla1[[#This Row],[concatenar]],Hoja3!$M$3:$W$1908,9,FALSE)</f>
        <v>1</v>
      </c>
      <c r="S185" s="114">
        <f>+VLOOKUP(Tabla1[[#This Row],[concatenar]],Hoja3!$M$3:$W$1908,10,FALSE)</f>
        <v>0</v>
      </c>
      <c r="T185" s="287">
        <f>+VLOOKUP(Tabla1[[#This Row],[concatenar]],Hoja3!$M$3:$W$1908,11,FALSE)</f>
        <v>32756654.556000002</v>
      </c>
      <c r="U185" s="31" t="s">
        <v>58</v>
      </c>
      <c r="V185" s="33">
        <v>0.05</v>
      </c>
      <c r="W185" s="31">
        <v>0</v>
      </c>
      <c r="X185" s="31">
        <v>1</v>
      </c>
      <c r="Y185" s="68">
        <f>+Tabla1[[#This Row],[VALOR UNITARIO SEGUIMIENTO FINANCIERO
2024]]*Tabla1[[#This Row],[MET AFECTADA PORLA GLOSA
RECURSOS 2024]]*Tabla1[[#This Row],[Porcentaje de Glosa]]</f>
        <v>0</v>
      </c>
      <c r="Z185" s="68">
        <f>+Tabla1[[#This Row],[VALOR UNITARIO SEGUIMIENTO FINANCIERO
2025]]*Tabla1[[#This Row],[META AFECTADA PORLA GLOSA
RECURSOS 2025]]*Tabla1[[#This Row],[Porcentaje de Glosa]]</f>
        <v>1637832.7278000002</v>
      </c>
      <c r="AA185" s="68">
        <f>+ROUND(Tabla1[[#This Row],[VALOR DE LA GLOSA 2024]]+Tabla1[[#This Row],[VALOR DE LA GLOSA 2025]],0)</f>
        <v>1637833</v>
      </c>
      <c r="AB185" s="75" t="s">
        <v>699</v>
      </c>
      <c r="AC185" s="292" t="s">
        <v>1449</v>
      </c>
      <c r="AD185" s="131"/>
      <c r="AE185" s="129"/>
      <c r="AF185" s="131">
        <f>+Tabla1[[#This Row],[VALOR TOTAL DE LA GLOSA]]-Tabla1[[#This Row],[Valor soportado por la Subred]]</f>
        <v>1637833</v>
      </c>
      <c r="AG185" s="31"/>
      <c r="AH185" s="31"/>
      <c r="AI185" s="131">
        <f>+Tabla1[[#This Row],[VALOR GLOSA DEFINITIVA]]-Tabla1[[#This Row],[VALOR LEVANTADO EN LIQUIDACION]]</f>
        <v>1637833</v>
      </c>
    </row>
    <row r="186" spans="2:37" ht="137.15" hidden="1" customHeight="1" x14ac:dyDescent="0.35">
      <c r="B186" s="32" t="s">
        <v>28</v>
      </c>
      <c r="C186" s="289">
        <v>34</v>
      </c>
      <c r="D186" s="32" t="s">
        <v>337</v>
      </c>
      <c r="E186" s="286" t="str">
        <f>+Tabla1[[#This Row],[CODIGO ACTIVIDAD EN PPP Y LINEAMIENTO]]&amp;Tabla1[[#This Row],[ENTORNO/COMPONENTE]]</f>
        <v>34Entorno cuidador Laboral “Bienestar en nuestro entorno laboral”</v>
      </c>
      <c r="F186" s="286" t="str">
        <f>+VLOOKUP(Tabla1[[#This Row],[Columna1]],Hoja3!$D$3:$L$1908,3,FALSE)</f>
        <v>ENTORNOS CUIDADORES</v>
      </c>
      <c r="G186" s="286" t="str">
        <f>+VLOOKUP(Tabla1[[#This Row],[Columna1]],Hoja3!$D$3:$W$1908,4,FALSE)</f>
        <v>INTER ACCIÓN INTEGRADA PRÁCTICAS DE PROMOCIÓN DEL CUIDADO DE LA SALUD DE LOS TRABAJADORES INFORMALES Y GESTIÓN DEL RIESGO EN LAS UNIDADES DE TRABAJO INFORMAL</v>
      </c>
      <c r="H186" s="286" t="str">
        <f>+VLOOKUP(Tabla1[[#This Row],[Columna1]],Hoja3!$D$3:$W$1908,5,FALSE)</f>
        <v>Gestión en los niveles meso y micro de la salud pública del Entorno cuidador Laboral “Bienestar en nuestro entorno laboral”</v>
      </c>
      <c r="I186" s="286" t="str">
        <f>+VLOOKUP(Tabla1[[#This Row],[Columna1]],Hoja3!$D$3:$W$1908,6,FALSE)</f>
        <v>Gestión estratégica y táctica del entorno cuidador laboral con reporte mensual</v>
      </c>
      <c r="J186" s="286" t="str">
        <f>+VLOOKUP(Tabla1[[#This Row],[Columna1]],Hoja3!$D$3:$W$1908,7,FALSE)</f>
        <v>Subred</v>
      </c>
      <c r="K186" s="31" t="s">
        <v>32</v>
      </c>
      <c r="L186" s="32" t="s">
        <v>479</v>
      </c>
      <c r="M186" s="286" t="str">
        <f>+Tabla1[[#This Row],[Columna1]]&amp;Tabla1[[#This Row],[LOCALIDAD]]&amp;Tabla1[[#This Row],[MES]]</f>
        <v>34Entorno cuidador Laboral “Bienestar en nuestro entorno laboral”SUBREDD. MARZO 2025</v>
      </c>
      <c r="N186" s="31" t="s">
        <v>682</v>
      </c>
      <c r="O186" s="67">
        <f>+VLOOKUP(Tabla1[[#This Row],[concatenar]],Hoja3!$M$3:$W$1908,2,FALSE)</f>
        <v>31731720</v>
      </c>
      <c r="P186" s="67">
        <f>+VLOOKUP(Tabla1[[#This Row],[concatenar]],Hoja3!$M$3:$W$1908,3,FALSE)</f>
        <v>32756654.556000002</v>
      </c>
      <c r="Q186" s="116">
        <f>+VLOOKUP(Tabla1[[#This Row],[concatenar]],Hoja3!$M$3:$W$1908,8,FALSE)</f>
        <v>0</v>
      </c>
      <c r="R186" s="109">
        <f>+VLOOKUP(Tabla1[[#This Row],[concatenar]],Hoja3!$M$3:$W$1908,9,FALSE)</f>
        <v>1</v>
      </c>
      <c r="S186" s="114">
        <f>+VLOOKUP(Tabla1[[#This Row],[concatenar]],Hoja3!$M$3:$W$1908,10,FALSE)</f>
        <v>0</v>
      </c>
      <c r="T186" s="287">
        <f>+VLOOKUP(Tabla1[[#This Row],[concatenar]],Hoja3!$M$3:$W$1908,11,FALSE)</f>
        <v>32756654.556000002</v>
      </c>
      <c r="U186" s="31" t="s">
        <v>58</v>
      </c>
      <c r="V186" s="33">
        <v>0.05</v>
      </c>
      <c r="W186" s="31">
        <v>0</v>
      </c>
      <c r="X186" s="31">
        <v>1</v>
      </c>
      <c r="Y186" s="68">
        <f>+Tabla1[[#This Row],[VALOR UNITARIO SEGUIMIENTO FINANCIERO
2024]]*Tabla1[[#This Row],[MET AFECTADA PORLA GLOSA
RECURSOS 2024]]*Tabla1[[#This Row],[Porcentaje de Glosa]]</f>
        <v>0</v>
      </c>
      <c r="Z186" s="68">
        <f>+Tabla1[[#This Row],[VALOR UNITARIO SEGUIMIENTO FINANCIERO
2025]]*Tabla1[[#This Row],[META AFECTADA PORLA GLOSA
RECURSOS 2025]]*Tabla1[[#This Row],[Porcentaje de Glosa]]</f>
        <v>1637832.7278000002</v>
      </c>
      <c r="AA186" s="68">
        <f>+ROUND(Tabla1[[#This Row],[VALOR DE LA GLOSA 2024]]+Tabla1[[#This Row],[VALOR DE LA GLOSA 2025]],0)</f>
        <v>1637833</v>
      </c>
      <c r="AB186" s="75" t="s">
        <v>700</v>
      </c>
      <c r="AC186" s="292" t="s">
        <v>1449</v>
      </c>
      <c r="AD186" s="131"/>
      <c r="AE186" s="129"/>
      <c r="AF186" s="131">
        <f>+Tabla1[[#This Row],[VALOR TOTAL DE LA GLOSA]]-Tabla1[[#This Row],[Valor soportado por la Subred]]</f>
        <v>1637833</v>
      </c>
      <c r="AG186" s="31"/>
      <c r="AH186" s="31"/>
      <c r="AI186" s="131">
        <f>+Tabla1[[#This Row],[VALOR GLOSA DEFINITIVA]]-Tabla1[[#This Row],[VALOR LEVANTADO EN LIQUIDACION]]</f>
        <v>1637833</v>
      </c>
    </row>
    <row r="187" spans="2:37" ht="137.15" hidden="1" customHeight="1" x14ac:dyDescent="0.35">
      <c r="B187" s="32" t="s">
        <v>28</v>
      </c>
      <c r="C187" s="289">
        <v>27</v>
      </c>
      <c r="D187" s="32" t="s">
        <v>337</v>
      </c>
      <c r="E187" s="286" t="str">
        <f>+Tabla1[[#This Row],[CODIGO ACTIVIDAD EN PPP Y LINEAMIENTO]]&amp;Tabla1[[#This Row],[ENTORNO/COMPONENTE]]</f>
        <v>27Entorno cuidador Laboral “Bienestar en nuestro entorno laboral”</v>
      </c>
      <c r="F187" s="286" t="str">
        <f>+VLOOKUP(Tabla1[[#This Row],[Columna1]],Hoja3!$D$3:$L$1908,3,FALSE)</f>
        <v>ENTORNOS CUIDADORES</v>
      </c>
      <c r="G187" s="286" t="str">
        <f>+VLOOKUP(Tabla1[[#This Row],[Columna1]],Hoja3!$D$3:$W$1908,4,FALSE)</f>
        <v>INTER ACCIÓN INTEGRADA PRÁCTICAS DE PROMOCIÓN DEL CUIDADO DE LA SALUD DE LOS TRABAJADORES INFORMALES Y GESTIÓN DEL RIESGO EN LAS UNIDADES DE TRABAJO INFORMAL</v>
      </c>
      <c r="H187" s="286" t="str">
        <f>+VLOOKUP(Tabla1[[#This Row],[Columna1]],Hoja3!$D$3:$W$1908,5,FALSE)</f>
        <v>Asesorías de promoción del cuidado de la salud con trabajadores de la economía informal en UTI</v>
      </c>
      <c r="I187" s="286" t="str">
        <f>+VLOOKUP(Tabla1[[#This Row],[Columna1]],Hoja3!$D$3:$W$1908,6,FALSE)</f>
        <v>Asesoría de promoción del cuidado de la salud con trabajadores de la economía informal en UTI.</v>
      </c>
      <c r="J187" s="286" t="str">
        <f>+VLOOKUP(Tabla1[[#This Row],[Columna1]],Hoja3!$D$3:$W$1908,7,FALSE)</f>
        <v>Subred</v>
      </c>
      <c r="K187" s="31" t="s">
        <v>32</v>
      </c>
      <c r="L187" s="32" t="s">
        <v>479</v>
      </c>
      <c r="M187" s="286" t="str">
        <f>+Tabla1[[#This Row],[Columna1]]&amp;Tabla1[[#This Row],[LOCALIDAD]]&amp;Tabla1[[#This Row],[MES]]</f>
        <v>27Entorno cuidador Laboral “Bienestar en nuestro entorno laboral”SUBREDD. MARZO 2025</v>
      </c>
      <c r="N187" s="31" t="s">
        <v>683</v>
      </c>
      <c r="O187" s="67">
        <f>+VLOOKUP(Tabla1[[#This Row],[concatenar]],Hoja3!$M$3:$W$1908,2,FALSE)</f>
        <v>60195</v>
      </c>
      <c r="P187" s="67">
        <f>+VLOOKUP(Tabla1[[#This Row],[concatenar]],Hoja3!$M$3:$W$1908,3,FALSE)</f>
        <v>62139.298499999997</v>
      </c>
      <c r="Q187" s="116">
        <f>+VLOOKUP(Tabla1[[#This Row],[concatenar]],Hoja3!$M$3:$W$1908,8,FALSE)</f>
        <v>0</v>
      </c>
      <c r="R187" s="109">
        <f>+VLOOKUP(Tabla1[[#This Row],[concatenar]],Hoja3!$M$3:$W$1908,9,FALSE)</f>
        <v>232</v>
      </c>
      <c r="S187" s="114">
        <f>+VLOOKUP(Tabla1[[#This Row],[concatenar]],Hoja3!$M$3:$W$1908,10,FALSE)</f>
        <v>0</v>
      </c>
      <c r="T187" s="287">
        <f>+VLOOKUP(Tabla1[[#This Row],[concatenar]],Hoja3!$M$3:$W$1908,11,FALSE)</f>
        <v>14416317.251999998</v>
      </c>
      <c r="U187" s="31" t="s">
        <v>42</v>
      </c>
      <c r="V187" s="33">
        <v>1</v>
      </c>
      <c r="W187" s="31">
        <v>0</v>
      </c>
      <c r="X187" s="31">
        <v>1</v>
      </c>
      <c r="Y187" s="68">
        <f>+Tabla1[[#This Row],[VALOR UNITARIO SEGUIMIENTO FINANCIERO
2024]]*Tabla1[[#This Row],[MET AFECTADA PORLA GLOSA
RECURSOS 2024]]*Tabla1[[#This Row],[Porcentaje de Glosa]]</f>
        <v>0</v>
      </c>
      <c r="Z187" s="68">
        <f>+Tabla1[[#This Row],[VALOR UNITARIO SEGUIMIENTO FINANCIERO
2025]]*Tabla1[[#This Row],[META AFECTADA PORLA GLOSA
RECURSOS 2025]]*Tabla1[[#This Row],[Porcentaje de Glosa]]</f>
        <v>62139.298499999997</v>
      </c>
      <c r="AA187" s="68">
        <f>+ROUND(Tabla1[[#This Row],[VALOR DE LA GLOSA 2024]]+Tabla1[[#This Row],[VALOR DE LA GLOSA 2025]],0)</f>
        <v>62139</v>
      </c>
      <c r="AB187" s="75" t="s">
        <v>701</v>
      </c>
      <c r="AC187" s="292" t="s">
        <v>1450</v>
      </c>
      <c r="AD187" s="131"/>
      <c r="AE187" s="129"/>
      <c r="AF187" s="131">
        <f>+Tabla1[[#This Row],[VALOR TOTAL DE LA GLOSA]]-Tabla1[[#This Row],[Valor soportado por la Subred]]</f>
        <v>62139</v>
      </c>
      <c r="AG187" s="31"/>
      <c r="AH187" s="31"/>
      <c r="AI187" s="131">
        <f>+Tabla1[[#This Row],[VALOR GLOSA DEFINITIVA]]-Tabla1[[#This Row],[VALOR LEVANTADO EN LIQUIDACION]]</f>
        <v>62139</v>
      </c>
    </row>
    <row r="188" spans="2:37" ht="137.15" hidden="1" customHeight="1" x14ac:dyDescent="0.35">
      <c r="B188" s="32" t="s">
        <v>28</v>
      </c>
      <c r="C188" s="289">
        <v>34</v>
      </c>
      <c r="D188" s="32" t="s">
        <v>337</v>
      </c>
      <c r="E188" s="286" t="str">
        <f>+Tabla1[[#This Row],[CODIGO ACTIVIDAD EN PPP Y LINEAMIENTO]]&amp;Tabla1[[#This Row],[ENTORNO/COMPONENTE]]</f>
        <v>34Entorno cuidador Laboral “Bienestar en nuestro entorno laboral”</v>
      </c>
      <c r="F188" s="286" t="str">
        <f>+VLOOKUP(Tabla1[[#This Row],[Columna1]],Hoja3!$D$3:$L$1908,3,FALSE)</f>
        <v>ENTORNOS CUIDADORES</v>
      </c>
      <c r="G188" s="286" t="str">
        <f>+VLOOKUP(Tabla1[[#This Row],[Columna1]],Hoja3!$D$3:$W$1908,4,FALSE)</f>
        <v>INTER ACCIÓN INTEGRADA PRÁCTICAS DE PROMOCIÓN DEL CUIDADO DE LA SALUD DE LOS TRABAJADORES INFORMALES Y GESTIÓN DEL RIESGO EN LAS UNIDADES DE TRABAJO INFORMAL</v>
      </c>
      <c r="H188" s="286" t="str">
        <f>+VLOOKUP(Tabla1[[#This Row],[Columna1]],Hoja3!$D$3:$W$1908,5,FALSE)</f>
        <v>Gestión en los niveles meso y micro de la salud pública del Entorno cuidador Laboral “Bienestar en nuestro entorno laboral”</v>
      </c>
      <c r="I188" s="286" t="str">
        <f>+VLOOKUP(Tabla1[[#This Row],[Columna1]],Hoja3!$D$3:$W$1908,6,FALSE)</f>
        <v>Gestión estratégica y táctica del entorno cuidador laboral con reporte mensual</v>
      </c>
      <c r="J188" s="286" t="str">
        <f>+VLOOKUP(Tabla1[[#This Row],[Columna1]],Hoja3!$D$3:$W$1908,7,FALSE)</f>
        <v>Subred</v>
      </c>
      <c r="K188" s="31" t="s">
        <v>32</v>
      </c>
      <c r="L188" s="32" t="s">
        <v>479</v>
      </c>
      <c r="M188" s="286" t="str">
        <f>+Tabla1[[#This Row],[Columna1]]&amp;Tabla1[[#This Row],[LOCALIDAD]]&amp;Tabla1[[#This Row],[MES]]</f>
        <v>34Entorno cuidador Laboral “Bienestar en nuestro entorno laboral”SUBREDD. MARZO 2025</v>
      </c>
      <c r="N188" s="31" t="s">
        <v>683</v>
      </c>
      <c r="O188" s="67">
        <f>+VLOOKUP(Tabla1[[#This Row],[concatenar]],Hoja3!$M$3:$W$1908,2,FALSE)</f>
        <v>31731720</v>
      </c>
      <c r="P188" s="67">
        <f>+VLOOKUP(Tabla1[[#This Row],[concatenar]],Hoja3!$M$3:$W$1908,3,FALSE)</f>
        <v>32756654.556000002</v>
      </c>
      <c r="Q188" s="116">
        <f>+VLOOKUP(Tabla1[[#This Row],[concatenar]],Hoja3!$M$3:$W$1908,8,FALSE)</f>
        <v>0</v>
      </c>
      <c r="R188" s="109">
        <f>+VLOOKUP(Tabla1[[#This Row],[concatenar]],Hoja3!$M$3:$W$1908,9,FALSE)</f>
        <v>1</v>
      </c>
      <c r="S188" s="114">
        <f>+VLOOKUP(Tabla1[[#This Row],[concatenar]],Hoja3!$M$3:$W$1908,10,FALSE)</f>
        <v>0</v>
      </c>
      <c r="T188" s="287">
        <f>+VLOOKUP(Tabla1[[#This Row],[concatenar]],Hoja3!$M$3:$W$1908,11,FALSE)</f>
        <v>32756654.556000002</v>
      </c>
      <c r="U188" s="31" t="s">
        <v>65</v>
      </c>
      <c r="V188" s="33">
        <v>0.05</v>
      </c>
      <c r="W188" s="31">
        <v>0</v>
      </c>
      <c r="X188" s="31">
        <v>1</v>
      </c>
      <c r="Y188" s="68">
        <f>+Tabla1[[#This Row],[VALOR UNITARIO SEGUIMIENTO FINANCIERO
2024]]*Tabla1[[#This Row],[MET AFECTADA PORLA GLOSA
RECURSOS 2024]]*Tabla1[[#This Row],[Porcentaje de Glosa]]</f>
        <v>0</v>
      </c>
      <c r="Z188" s="68">
        <f>+Tabla1[[#This Row],[VALOR UNITARIO SEGUIMIENTO FINANCIERO
2025]]*Tabla1[[#This Row],[META AFECTADA PORLA GLOSA
RECURSOS 2025]]*Tabla1[[#This Row],[Porcentaje de Glosa]]</f>
        <v>1637832.7278000002</v>
      </c>
      <c r="AA188" s="68">
        <f>+ROUND(Tabla1[[#This Row],[VALOR DE LA GLOSA 2024]]+Tabla1[[#This Row],[VALOR DE LA GLOSA 2025]],0)</f>
        <v>1637833</v>
      </c>
      <c r="AB188" s="75" t="s">
        <v>702</v>
      </c>
      <c r="AC188" s="292" t="s">
        <v>1366</v>
      </c>
      <c r="AD188" s="131"/>
      <c r="AE188" s="129"/>
      <c r="AF188" s="131">
        <f>+Tabla1[[#This Row],[VALOR TOTAL DE LA GLOSA]]-Tabla1[[#This Row],[Valor soportado por la Subred]]</f>
        <v>1637833</v>
      </c>
      <c r="AG188" s="31"/>
      <c r="AH188" s="31"/>
      <c r="AI188" s="131">
        <f>+Tabla1[[#This Row],[VALOR GLOSA DEFINITIVA]]-Tabla1[[#This Row],[VALOR LEVANTADO EN LIQUIDACION]]</f>
        <v>1637833</v>
      </c>
    </row>
    <row r="189" spans="2:37" ht="137.15" hidden="1" customHeight="1" x14ac:dyDescent="0.35">
      <c r="B189" s="32" t="s">
        <v>28</v>
      </c>
      <c r="C189" s="289">
        <v>36</v>
      </c>
      <c r="D189" s="32" t="s">
        <v>337</v>
      </c>
      <c r="E189" s="286" t="str">
        <f>+Tabla1[[#This Row],[CODIGO ACTIVIDAD EN PPP Y LINEAMIENTO]]&amp;Tabla1[[#This Row],[ENTORNO/COMPONENTE]]</f>
        <v>36Entorno cuidador Laboral “Bienestar en nuestro entorno laboral”</v>
      </c>
      <c r="F189" s="286" t="str">
        <f>+VLOOKUP(Tabla1[[#This Row],[Columna1]],Hoja3!$D$3:$L$1908,3,FALSE)</f>
        <v>ENTORNOS CUIDADORES</v>
      </c>
      <c r="G189" s="286" t="str">
        <f>+VLOOKUP(Tabla1[[#This Row],[Columna1]],Hoja3!$D$3:$W$1908,4,FALSE)</f>
        <v>INTER ACCIÓN INTEGRADA DE PLANES DE CUIDADO PARA LA SALUD A TRAVÉS DE LA DESVINCULACIÓN PROGRESIVA DE NIÑOS, NIÑAS Y ADOLESCENTES DEL TRABAJO INFANTIL</v>
      </c>
      <c r="H189" s="286" t="str">
        <f>+VLOOKUP(Tabla1[[#This Row],[Columna1]],Hoja3!$D$3:$W$1908,5,FALSE)</f>
        <v>Caracterización del perfil del riesgo en niños, niñas y adolescentes trabajadores en zonas de concentración comercial referenciadas a nivel intersectorial o por otros espacios y procesos</v>
      </c>
      <c r="I189" s="286" t="str">
        <f>+VLOOKUP(Tabla1[[#This Row],[Columna1]],Hoja3!$D$3:$W$1908,6,FALSE)</f>
        <v xml:space="preserve">Niños, Niñas y Adolescentes Trabajadores caracterizados 
</v>
      </c>
      <c r="J189" s="286" t="str">
        <f>+VLOOKUP(Tabla1[[#This Row],[Columna1]],Hoja3!$D$3:$W$1908,7,FALSE)</f>
        <v>Subred</v>
      </c>
      <c r="K189" s="31" t="s">
        <v>32</v>
      </c>
      <c r="L189" s="32" t="s">
        <v>479</v>
      </c>
      <c r="M189" s="286" t="str">
        <f>+Tabla1[[#This Row],[Columna1]]&amp;Tabla1[[#This Row],[LOCALIDAD]]&amp;Tabla1[[#This Row],[MES]]</f>
        <v>36Entorno cuidador Laboral “Bienestar en nuestro entorno laboral”SUBREDD. MARZO 2025</v>
      </c>
      <c r="N189" s="31" t="s">
        <v>684</v>
      </c>
      <c r="O189" s="67">
        <f>+VLOOKUP(Tabla1[[#This Row],[concatenar]],Hoja3!$M$3:$W$1908,2,FALSE)</f>
        <v>39359</v>
      </c>
      <c r="P189" s="67">
        <f>+VLOOKUP(Tabla1[[#This Row],[concatenar]],Hoja3!$M$3:$W$1908,3,FALSE)</f>
        <v>40630.295700000002</v>
      </c>
      <c r="Q189" s="116">
        <f>+VLOOKUP(Tabla1[[#This Row],[concatenar]],Hoja3!$M$3:$W$1908,8,FALSE)</f>
        <v>0</v>
      </c>
      <c r="R189" s="109">
        <f>+VLOOKUP(Tabla1[[#This Row],[concatenar]],Hoja3!$M$3:$W$1908,9,FALSE)</f>
        <v>252</v>
      </c>
      <c r="S189" s="114">
        <f>+VLOOKUP(Tabla1[[#This Row],[concatenar]],Hoja3!$M$3:$W$1908,10,FALSE)</f>
        <v>0</v>
      </c>
      <c r="T189" s="287">
        <f>+VLOOKUP(Tabla1[[#This Row],[concatenar]],Hoja3!$M$3:$W$1908,11,FALSE)</f>
        <v>10238834.5164</v>
      </c>
      <c r="U189" s="31" t="s">
        <v>42</v>
      </c>
      <c r="V189" s="33">
        <v>1</v>
      </c>
      <c r="W189" s="31">
        <v>0</v>
      </c>
      <c r="X189" s="31">
        <v>1</v>
      </c>
      <c r="Y189" s="68">
        <f>+Tabla1[[#This Row],[VALOR UNITARIO SEGUIMIENTO FINANCIERO
2024]]*Tabla1[[#This Row],[MET AFECTADA PORLA GLOSA
RECURSOS 2024]]*Tabla1[[#This Row],[Porcentaje de Glosa]]</f>
        <v>0</v>
      </c>
      <c r="Z189" s="68">
        <f>+Tabla1[[#This Row],[VALOR UNITARIO SEGUIMIENTO FINANCIERO
2025]]*Tabla1[[#This Row],[META AFECTADA PORLA GLOSA
RECURSOS 2025]]*Tabla1[[#This Row],[Porcentaje de Glosa]]</f>
        <v>40630.295700000002</v>
      </c>
      <c r="AA189" s="68">
        <f>+ROUND(Tabla1[[#This Row],[VALOR DE LA GLOSA 2024]]+Tabla1[[#This Row],[VALOR DE LA GLOSA 2025]],0)</f>
        <v>40630</v>
      </c>
      <c r="AB189" s="75" t="s">
        <v>703</v>
      </c>
      <c r="AC189" s="292" t="s">
        <v>1451</v>
      </c>
      <c r="AD189" s="131"/>
      <c r="AE189" s="129"/>
      <c r="AF189" s="131">
        <f>+Tabla1[[#This Row],[VALOR TOTAL DE LA GLOSA]]-Tabla1[[#This Row],[Valor soportado por la Subred]]</f>
        <v>40630</v>
      </c>
      <c r="AG189" s="31"/>
      <c r="AH189" s="31"/>
      <c r="AI189" s="131">
        <f>+Tabla1[[#This Row],[VALOR GLOSA DEFINITIVA]]-Tabla1[[#This Row],[VALOR LEVANTADO EN LIQUIDACION]]</f>
        <v>40630</v>
      </c>
    </row>
    <row r="190" spans="2:37" ht="137.15" hidden="1" customHeight="1" x14ac:dyDescent="0.35">
      <c r="B190" s="32" t="s">
        <v>28</v>
      </c>
      <c r="C190" s="289">
        <v>72</v>
      </c>
      <c r="D190" s="32" t="s">
        <v>331</v>
      </c>
      <c r="E190" s="286" t="str">
        <f>+Tabla1[[#This Row],[CODIGO ACTIVIDAD EN PPP Y LINEAMIENTO]]&amp;Tabla1[[#This Row],[ENTORNO/COMPONENTE]]</f>
        <v>72Macro, meso y micro gestión de la salud pública</v>
      </c>
      <c r="F190" s="286" t="str">
        <f>+VLOOKUP(Tabla1[[#This Row],[Columna1]],Hoja3!$D$3:$L$1908,3,FALSE)</f>
        <v>ENTORNOS CUIDADORES</v>
      </c>
      <c r="G190" s="286" t="str">
        <f>+VLOOKUP(Tabla1[[#This Row],[Columna1]],Hoja3!$D$3:$W$1908,4,FALSE)</f>
        <v>IMPLEMENTACIÓN CONCEPTUAL, METODOLÓGICA Y TÉCNICA</v>
      </c>
      <c r="H190" s="286" t="str">
        <f>+VLOOKUP(Tabla1[[#This Row],[Columna1]],Hoja3!$D$3:$W$1908,5,FALSE)</f>
        <v>Programa Ampliado de Inmunizaciones –PAI- en operación</v>
      </c>
      <c r="I190" s="286" t="str">
        <f>+VLOOKUP(Tabla1[[#This Row],[Columna1]],Hoja3!$D$3:$W$1908,6,FALSE)</f>
        <v>Avance mensual al plan de acción</v>
      </c>
      <c r="J190" s="286" t="str">
        <f>+VLOOKUP(Tabla1[[#This Row],[Columna1]],Hoja3!$D$3:$W$1908,7,FALSE)</f>
        <v>Subred</v>
      </c>
      <c r="K190" s="31" t="s">
        <v>32</v>
      </c>
      <c r="L190" s="32" t="s">
        <v>479</v>
      </c>
      <c r="M190" s="286" t="str">
        <f>+Tabla1[[#This Row],[Columna1]]&amp;Tabla1[[#This Row],[LOCALIDAD]]&amp;Tabla1[[#This Row],[MES]]</f>
        <v>72Macro, meso y micro gestión de la salud públicaSUBREDD. MARZO 2025</v>
      </c>
      <c r="N190" s="31" t="s">
        <v>685</v>
      </c>
      <c r="O190" s="67">
        <f>+VLOOKUP(Tabla1[[#This Row],[concatenar]],Hoja3!$M$3:$W$1908,2,FALSE)</f>
        <v>8654072</v>
      </c>
      <c r="P190" s="67">
        <f>+VLOOKUP(Tabla1[[#This Row],[concatenar]],Hoja3!$M$3:$W$1908,3,FALSE)</f>
        <v>8933598.5255999994</v>
      </c>
      <c r="Q190" s="116">
        <f>+VLOOKUP(Tabla1[[#This Row],[concatenar]],Hoja3!$M$3:$W$1908,8,FALSE)</f>
        <v>0</v>
      </c>
      <c r="R190" s="109">
        <f>+VLOOKUP(Tabla1[[#This Row],[concatenar]],Hoja3!$M$3:$W$1908,9,FALSE)</f>
        <v>1</v>
      </c>
      <c r="S190" s="114">
        <f>+VLOOKUP(Tabla1[[#This Row],[concatenar]],Hoja3!$M$3:$W$1908,10,FALSE)</f>
        <v>0</v>
      </c>
      <c r="T190" s="287">
        <f>+VLOOKUP(Tabla1[[#This Row],[concatenar]],Hoja3!$M$3:$W$1908,11,FALSE)</f>
        <v>8933598.5255999994</v>
      </c>
      <c r="U190" s="31" t="s">
        <v>42</v>
      </c>
      <c r="V190" s="33">
        <v>1</v>
      </c>
      <c r="W190" s="31"/>
      <c r="X190" s="31">
        <v>6.6666666666666666E-2</v>
      </c>
      <c r="Y190" s="68">
        <f>+Tabla1[[#This Row],[VALOR UNITARIO SEGUIMIENTO FINANCIERO
2024]]*Tabla1[[#This Row],[MET AFECTADA PORLA GLOSA
RECURSOS 2024]]*Tabla1[[#This Row],[Porcentaje de Glosa]]</f>
        <v>0</v>
      </c>
      <c r="Z190" s="68">
        <f>+Tabla1[[#This Row],[VALOR UNITARIO SEGUIMIENTO FINANCIERO
2025]]*Tabla1[[#This Row],[META AFECTADA PORLA GLOSA
RECURSOS 2025]]*Tabla1[[#This Row],[Porcentaje de Glosa]]</f>
        <v>595573.23503999994</v>
      </c>
      <c r="AA190" s="68">
        <f>+ROUND(Tabla1[[#This Row],[VALOR DE LA GLOSA 2024]]+Tabla1[[#This Row],[VALOR DE LA GLOSA 2025]],0)</f>
        <v>595573</v>
      </c>
      <c r="AB190" s="307" t="s">
        <v>1344</v>
      </c>
      <c r="AC190" s="319" t="s">
        <v>1452</v>
      </c>
      <c r="AD190" s="131"/>
      <c r="AE190" s="129"/>
      <c r="AF190" s="131">
        <f>+Tabla1[[#This Row],[VALOR TOTAL DE LA GLOSA]]-Tabla1[[#This Row],[Valor soportado por la Subred]]</f>
        <v>595573</v>
      </c>
      <c r="AG190" s="31"/>
      <c r="AH190" s="31"/>
      <c r="AI190" s="131">
        <f>+Tabla1[[#This Row],[VALOR GLOSA DEFINITIVA]]-Tabla1[[#This Row],[VALOR LEVANTADO EN LIQUIDACION]]</f>
        <v>595573</v>
      </c>
      <c r="AK190" s="46"/>
    </row>
    <row r="191" spans="2:37" ht="137.15" hidden="1" customHeight="1" x14ac:dyDescent="0.35">
      <c r="B191" s="293" t="s">
        <v>28</v>
      </c>
      <c r="C191" s="289">
        <v>9</v>
      </c>
      <c r="D191" s="293" t="s">
        <v>335</v>
      </c>
      <c r="E191" s="294" t="str">
        <f>+Tabla1[[#This Row],[CODIGO ACTIVIDAD EN PPP Y LINEAMIENTO]]&amp;Tabla1[[#This Row],[ENTORNO/COMPONENTE]]</f>
        <v>9Gestión de Estrategias y Programas de interés en Salud Pública</v>
      </c>
      <c r="F191" s="294" t="str">
        <f>+VLOOKUP(Tabla1[[#This Row],[Columna1]],Hoja3!$D$3:$L$1908,3,FALSE)</f>
        <v>ENTORNOS CUIDADORES</v>
      </c>
      <c r="G191" s="294" t="str">
        <f>+VLOOKUP(Tabla1[[#This Row],[Columna1]],Hoja3!$D$3:$W$1908,4,FALSE)</f>
        <v>IMPLEMENTACIÓN CONCEPTUAL, METODOLÓGICA Y TÉCNICA DE ESTRATEGIAS DE INTERÉS EN LAS IPS PÚBLICAS Y PRIVADAS</v>
      </c>
      <c r="H191" s="294" t="str">
        <f>+VLOOKUP(Tabla1[[#This Row],[Columna1]],Hoja3!$D$3:$W$1908,5,FALSE)</f>
        <v>Gestión para la atención integral de la primera infancia</v>
      </c>
      <c r="I191" s="294" t="str">
        <f>+VLOOKUP(Tabla1[[#This Row],[Columna1]],Hoja3!$D$3:$W$1908,6,FALSE)</f>
        <v>Avance mensual al plan de acción</v>
      </c>
      <c r="J191" s="294" t="str">
        <f>+VLOOKUP(Tabla1[[#This Row],[Columna1]],Hoja3!$D$3:$W$1908,7,FALSE)</f>
        <v>Distrital</v>
      </c>
      <c r="K191" s="31" t="s">
        <v>33</v>
      </c>
      <c r="L191" s="32" t="s">
        <v>479</v>
      </c>
      <c r="M191" s="294" t="str">
        <f>+Tabla1[[#This Row],[Columna1]]&amp;Tabla1[[#This Row],[LOCALIDAD]]&amp;Tabla1[[#This Row],[MES]]</f>
        <v>9Gestión de Estrategias y Programas de interés en Salud PúblicaDISTRITOD. MARZO 2025</v>
      </c>
      <c r="N191" s="31" t="s">
        <v>686</v>
      </c>
      <c r="O191" s="295">
        <f>+VLOOKUP(Tabla1[[#This Row],[concatenar]],Hoja3!$M$3:$W$1908,2,FALSE)</f>
        <v>12362960</v>
      </c>
      <c r="P191" s="295">
        <f>+VLOOKUP(Tabla1[[#This Row],[concatenar]],Hoja3!$M$3:$W$1908,3,FALSE)</f>
        <v>12762283.607999999</v>
      </c>
      <c r="Q191" s="296">
        <f>+VLOOKUP(Tabla1[[#This Row],[concatenar]],Hoja3!$M$3:$W$1908,8,FALSE)</f>
        <v>0</v>
      </c>
      <c r="R191" s="273">
        <f>+VLOOKUP(Tabla1[[#This Row],[concatenar]],Hoja3!$M$3:$W$1908,9,FALSE)</f>
        <v>3.9891304347826089</v>
      </c>
      <c r="S191" s="274">
        <f>+VLOOKUP(Tabla1[[#This Row],[concatenar]],Hoja3!$M$3:$W$1908,10,FALSE)</f>
        <v>0</v>
      </c>
      <c r="T191" s="297">
        <f>+VLOOKUP(Tabla1[[#This Row],[concatenar]],Hoja3!$M$3:$W$1908,11,FALSE)</f>
        <v>50910413.957999997</v>
      </c>
      <c r="U191" s="31" t="s">
        <v>52</v>
      </c>
      <c r="V191" s="33">
        <v>0.1</v>
      </c>
      <c r="W191" s="31"/>
      <c r="X191" s="31">
        <v>3.9891304347826089</v>
      </c>
      <c r="Y191" s="275">
        <f>+Tabla1[[#This Row],[VALOR UNITARIO SEGUIMIENTO FINANCIERO
2024]]*Tabla1[[#This Row],[MET AFECTADA PORLA GLOSA
RECURSOS 2024]]*Tabla1[[#This Row],[Porcentaje de Glosa]]</f>
        <v>0</v>
      </c>
      <c r="Z191" s="275">
        <f>+Tabla1[[#This Row],[VALOR UNITARIO SEGUIMIENTO FINANCIERO
2025]]*Tabla1[[#This Row],[META AFECTADA PORLA GLOSA
RECURSOS 2025]]*Tabla1[[#This Row],[Porcentaje de Glosa]]</f>
        <v>5091041.3958000001</v>
      </c>
      <c r="AA191" s="275">
        <f>+ROUND(Tabla1[[#This Row],[VALOR DE LA GLOSA 2024]]+Tabla1[[#This Row],[VALOR DE LA GLOSA 2025]],0)</f>
        <v>5091041</v>
      </c>
      <c r="AB191" s="75" t="s">
        <v>1364</v>
      </c>
      <c r="AC191" s="292" t="s">
        <v>1453</v>
      </c>
      <c r="AD191" s="276"/>
      <c r="AE191" s="277"/>
      <c r="AF191" s="276">
        <f>+Tabla1[[#This Row],[VALOR TOTAL DE LA GLOSA]]-Tabla1[[#This Row],[Valor soportado por la Subred]]</f>
        <v>5091041</v>
      </c>
      <c r="AG191" s="278"/>
      <c r="AH191" s="278"/>
      <c r="AI191" s="276">
        <f>+Tabla1[[#This Row],[VALOR GLOSA DEFINITIVA]]-Tabla1[[#This Row],[VALOR LEVANTADO EN LIQUIDACION]]</f>
        <v>5091041</v>
      </c>
    </row>
    <row r="192" spans="2:37" ht="137.15" hidden="1" customHeight="1" x14ac:dyDescent="0.35">
      <c r="B192" s="32" t="s">
        <v>28</v>
      </c>
      <c r="C192" s="289">
        <v>41</v>
      </c>
      <c r="D192" s="32" t="s">
        <v>338</v>
      </c>
      <c r="E192" s="286" t="str">
        <f>+Tabla1[[#This Row],[CODIGO ACTIVIDAD EN PPP Y LINEAMIENTO]]&amp;Tabla1[[#This Row],[ENTORNO/COMPONENTE]]</f>
        <v>41Entorno cuidador comunitaria “Bienestar con nuestras comunidades”</v>
      </c>
      <c r="F192" s="286" t="str">
        <f>+VLOOKUP(Tabla1[[#This Row],[Columna1]],Hoja3!$D$3:$L$1908,3,FALSE)</f>
        <v>ENTORNOS CUIDADORES</v>
      </c>
      <c r="G192" s="286" t="str">
        <f>+VLOOKUP(Tabla1[[#This Row],[Columna1]],Hoja3!$D$3:$W$1908,4,FALSE)</f>
        <v>DESARROLLO DE LA INTERACCIÓN INTEGRAL E INTEGRADA EN LA IDENTIFICACIÓN Y GESTIÓN DEL RIESGO INDIVIDUAL Y EN COLECTIVOS.</v>
      </c>
      <c r="H192" s="286" t="str">
        <f>+VLOOKUP(Tabla1[[#This Row],[Columna1]],Hoja3!$D$3:$W$1908,5,FALSE)</f>
        <v xml:space="preserve">Caracterización territorial </v>
      </c>
      <c r="I192" s="286" t="str">
        <f>+VLOOKUP(Tabla1[[#This Row],[Columna1]],Hoja3!$D$3:$W$1908,6,FALSE)</f>
        <v xml:space="preserve">AVANCE PLAN DE ACCION </v>
      </c>
      <c r="J192" s="286" t="str">
        <f>+VLOOKUP(Tabla1[[#This Row],[Columna1]],Hoja3!$D$3:$W$1908,7,FALSE)</f>
        <v>Subred</v>
      </c>
      <c r="K192" s="31" t="s">
        <v>32</v>
      </c>
      <c r="L192" s="32" t="s">
        <v>479</v>
      </c>
      <c r="M192" s="286" t="str">
        <f>+Tabla1[[#This Row],[Columna1]]&amp;Tabla1[[#This Row],[LOCALIDAD]]&amp;Tabla1[[#This Row],[MES]]</f>
        <v>41Entorno cuidador comunitaria “Bienestar con nuestras comunidades”SUBREDD. MARZO 2025</v>
      </c>
      <c r="N192" s="31" t="s">
        <v>704</v>
      </c>
      <c r="O192" s="67">
        <f>+VLOOKUP(Tabla1[[#This Row],[concatenar]],Hoja3!$M$3:$W$1908,2,FALSE)</f>
        <v>21429376</v>
      </c>
      <c r="P192" s="67">
        <f>+VLOOKUP(Tabla1[[#This Row],[concatenar]],Hoja3!$M$3:$W$1908,3,FALSE)</f>
        <v>22121544.844799999</v>
      </c>
      <c r="Q192" s="116">
        <f>+VLOOKUP(Tabla1[[#This Row],[concatenar]],Hoja3!$M$3:$W$1908,8,FALSE)</f>
        <v>0</v>
      </c>
      <c r="R192" s="109">
        <f>+VLOOKUP(Tabla1[[#This Row],[concatenar]],Hoja3!$M$3:$W$1908,9,FALSE)</f>
        <v>1</v>
      </c>
      <c r="S192" s="114">
        <f>+VLOOKUP(Tabla1[[#This Row],[concatenar]],Hoja3!$M$3:$W$1908,10,FALSE)</f>
        <v>0</v>
      </c>
      <c r="T192" s="287">
        <f>+VLOOKUP(Tabla1[[#This Row],[concatenar]],Hoja3!$M$3:$W$1908,11,FALSE)</f>
        <v>22121544.844799999</v>
      </c>
      <c r="U192" s="31" t="s">
        <v>40</v>
      </c>
      <c r="V192" s="33">
        <v>1</v>
      </c>
      <c r="W192" s="31"/>
      <c r="X192" s="31">
        <v>0.11122071343848067</v>
      </c>
      <c r="Y192" s="68">
        <f>+Tabla1[[#This Row],[VALOR UNITARIO SEGUIMIENTO FINANCIERO
2024]]*Tabla1[[#This Row],[MET AFECTADA PORLA GLOSA
RECURSOS 2024]]*Tabla1[[#This Row],[Porcentaje de Glosa]]</f>
        <v>0</v>
      </c>
      <c r="Z192" s="68">
        <f>+Tabla1[[#This Row],[VALOR UNITARIO SEGUIMIENTO FINANCIERO
2025]]*Tabla1[[#This Row],[META AFECTADA PORLA GLOSA
RECURSOS 2025]]*Tabla1[[#This Row],[Porcentaje de Glosa]]</f>
        <v>2460374</v>
      </c>
      <c r="AA192" s="68">
        <f>+ROUND(Tabla1[[#This Row],[VALOR DE LA GLOSA 2024]]+Tabla1[[#This Row],[VALOR DE LA GLOSA 2025]],0)</f>
        <v>2460374</v>
      </c>
      <c r="AB192" s="75" t="s">
        <v>1356</v>
      </c>
      <c r="AC192" s="292" t="s">
        <v>1454</v>
      </c>
      <c r="AD192" s="131"/>
      <c r="AE192" s="129"/>
      <c r="AF192" s="131">
        <f>+Tabla1[[#This Row],[VALOR TOTAL DE LA GLOSA]]-Tabla1[[#This Row],[Valor soportado por la Subred]]</f>
        <v>2460374</v>
      </c>
      <c r="AG192" s="31"/>
      <c r="AH192" s="31"/>
      <c r="AI192" s="131">
        <f>+Tabla1[[#This Row],[VALOR GLOSA DEFINITIVA]]-Tabla1[[#This Row],[VALOR LEVANTADO EN LIQUIDACION]]</f>
        <v>2460374</v>
      </c>
    </row>
    <row r="193" spans="2:40" ht="137.15" hidden="1" customHeight="1" x14ac:dyDescent="0.35">
      <c r="B193" s="32" t="s">
        <v>28</v>
      </c>
      <c r="C193" s="289">
        <v>42</v>
      </c>
      <c r="D193" s="32" t="s">
        <v>338</v>
      </c>
      <c r="E193" s="286" t="str">
        <f>+Tabla1[[#This Row],[CODIGO ACTIVIDAD EN PPP Y LINEAMIENTO]]&amp;Tabla1[[#This Row],[ENTORNO/COMPONENTE]]</f>
        <v>42Entorno cuidador comunitaria “Bienestar con nuestras comunidades”</v>
      </c>
      <c r="F193" s="286" t="str">
        <f>+VLOOKUP(Tabla1[[#This Row],[Columna1]],Hoja3!$D$3:$L$1908,3,FALSE)</f>
        <v>ENTORNOS CUIDADORES</v>
      </c>
      <c r="G193" s="286" t="str">
        <f>+VLOOKUP(Tabla1[[#This Row],[Columna1]],Hoja3!$D$3:$W$1908,4,FALSE)</f>
        <v>DESARROLLO DE LA INTERACCIÓN INTEGRAL E INTEGRADA EN LA IDENTIFICACIÓN Y GESTIÓN DEL RIESGO INDIVIDUAL Y EN COLECTIVOS.</v>
      </c>
      <c r="H193" s="286" t="str">
        <f>+VLOOKUP(Tabla1[[#This Row],[Columna1]],Hoja3!$D$3:$W$1908,5,FALSE)</f>
        <v>Dispositivos comunitarios para el cuidado colectivo para el bienestar</v>
      </c>
      <c r="I193" s="286" t="str">
        <f>+VLOOKUP(Tabla1[[#This Row],[Columna1]],Hoja3!$D$3:$W$1908,6,FALSE)</f>
        <v xml:space="preserve">SESIONES COLECTIVOS </v>
      </c>
      <c r="J193" s="286" t="str">
        <f>+VLOOKUP(Tabla1[[#This Row],[Columna1]],Hoja3!$D$3:$W$1908,7,FALSE)</f>
        <v>Subred</v>
      </c>
      <c r="K193" s="31" t="s">
        <v>32</v>
      </c>
      <c r="L193" s="32" t="s">
        <v>478</v>
      </c>
      <c r="M193" s="286" t="str">
        <f>+Tabla1[[#This Row],[Columna1]]&amp;Tabla1[[#This Row],[LOCALIDAD]]&amp;Tabla1[[#This Row],[MES]]</f>
        <v>42Entorno cuidador comunitaria “Bienestar con nuestras comunidades”SUBREDC. FEBRERO 2025</v>
      </c>
      <c r="N193" s="31" t="s">
        <v>705</v>
      </c>
      <c r="O193" s="67">
        <f>+VLOOKUP(Tabla1[[#This Row],[concatenar]],Hoja3!$M$3:$W$1908,2,FALSE)</f>
        <v>154537</v>
      </c>
      <c r="P193" s="67">
        <f>+VLOOKUP(Tabla1[[#This Row],[concatenar]],Hoja3!$M$3:$W$1908,3,FALSE)</f>
        <v>159528.54509999999</v>
      </c>
      <c r="Q193" s="116">
        <f>+VLOOKUP(Tabla1[[#This Row],[concatenar]],Hoja3!$M$3:$W$1908,8,FALSE)</f>
        <v>0</v>
      </c>
      <c r="R193" s="109">
        <f>+VLOOKUP(Tabla1[[#This Row],[concatenar]],Hoja3!$M$3:$W$1908,9,FALSE)</f>
        <v>1040</v>
      </c>
      <c r="S193" s="114">
        <f>+VLOOKUP(Tabla1[[#This Row],[concatenar]],Hoja3!$M$3:$W$1908,10,FALSE)</f>
        <v>0</v>
      </c>
      <c r="T193" s="287">
        <f>+VLOOKUP(Tabla1[[#This Row],[concatenar]],Hoja3!$M$3:$W$1908,11,FALSE)</f>
        <v>165909686.90399998</v>
      </c>
      <c r="U193" s="31" t="s">
        <v>40</v>
      </c>
      <c r="V193" s="33">
        <v>1</v>
      </c>
      <c r="W193" s="31"/>
      <c r="X193" s="31">
        <v>9.6390022176664374</v>
      </c>
      <c r="Y193" s="68">
        <f>+Tabla1[[#This Row],[VALOR UNITARIO SEGUIMIENTO FINANCIERO
2024]]*Tabla1[[#This Row],[MET AFECTADA PORLA GLOSA
RECURSOS 2024]]*Tabla1[[#This Row],[Porcentaje de Glosa]]</f>
        <v>0</v>
      </c>
      <c r="Z193" s="68">
        <f>+Tabla1[[#This Row],[VALOR UNITARIO SEGUIMIENTO FINANCIERO
2025]]*Tabla1[[#This Row],[META AFECTADA PORLA GLOSA
RECURSOS 2025]]*Tabla1[[#This Row],[Porcentaje de Glosa]]</f>
        <v>1537696.0000000002</v>
      </c>
      <c r="AA193" s="68">
        <f>+ROUND(Tabla1[[#This Row],[VALOR DE LA GLOSA 2024]]+Tabla1[[#This Row],[VALOR DE LA GLOSA 2025]],0)</f>
        <v>1537696</v>
      </c>
      <c r="AB193" s="308" t="s">
        <v>1357</v>
      </c>
      <c r="AC193" s="320" t="s">
        <v>1455</v>
      </c>
      <c r="AD193" s="131"/>
      <c r="AE193" s="129"/>
      <c r="AF193" s="280">
        <f>+Tabla1[[#This Row],[VALOR TOTAL DE LA GLOSA]]-Tabla1[[#This Row],[Valor soportado por la Subred]]</f>
        <v>1537696</v>
      </c>
      <c r="AG193" s="256"/>
      <c r="AH193" s="256"/>
      <c r="AI193" s="280">
        <f>+Tabla1[[#This Row],[VALOR GLOSA DEFINITIVA]]-Tabla1[[#This Row],[VALOR LEVANTADO EN LIQUIDACION]]</f>
        <v>1537696</v>
      </c>
    </row>
    <row r="194" spans="2:40" ht="137.15" hidden="1" customHeight="1" x14ac:dyDescent="0.35">
      <c r="B194" s="32" t="s">
        <v>28</v>
      </c>
      <c r="C194" s="289">
        <v>44</v>
      </c>
      <c r="D194" s="32" t="s">
        <v>338</v>
      </c>
      <c r="E194" s="286" t="str">
        <f>+Tabla1[[#This Row],[CODIGO ACTIVIDAD EN PPP Y LINEAMIENTO]]&amp;Tabla1[[#This Row],[ENTORNO/COMPONENTE]]</f>
        <v>44Entorno cuidador comunitaria “Bienestar con nuestras comunidades”</v>
      </c>
      <c r="F194" s="286" t="str">
        <f>+VLOOKUP(Tabla1[[#This Row],[Columna1]],Hoja3!$D$3:$L$1908,3,FALSE)</f>
        <v>ENTORNOS CUIDADORES</v>
      </c>
      <c r="G194" s="286" t="str">
        <f>+VLOOKUP(Tabla1[[#This Row],[Columna1]],Hoja3!$D$3:$W$1908,4,FALSE)</f>
        <v>DESARROLLO DE LA INTERACCIÓN INTEGRAL E INTEGRADA EN LA IDENTIFICACIÓN Y GESTIÓN DEL RIESGO INDIVIDUAL Y EN COLECTIVOS.</v>
      </c>
      <c r="H194" s="286" t="str">
        <f>+VLOOKUP(Tabla1[[#This Row],[Columna1]],Hoja3!$D$3:$W$1908,5,FALSE)</f>
        <v xml:space="preserve">Escuchar para MÁS bienestar </v>
      </c>
      <c r="I194" s="286" t="str">
        <f>+VLOOKUP(Tabla1[[#This Row],[Columna1]],Hoja3!$D$3:$W$1908,6,FALSE)</f>
        <v xml:space="preserve">AVANCE PLAN DE ACCION </v>
      </c>
      <c r="J194" s="286" t="str">
        <f>+VLOOKUP(Tabla1[[#This Row],[Columna1]],Hoja3!$D$3:$W$1908,7,FALSE)</f>
        <v>Subred</v>
      </c>
      <c r="K194" s="31" t="s">
        <v>32</v>
      </c>
      <c r="L194" s="32" t="s">
        <v>478</v>
      </c>
      <c r="M194" s="286" t="str">
        <f>+Tabla1[[#This Row],[Columna1]]&amp;Tabla1[[#This Row],[LOCALIDAD]]&amp;Tabla1[[#This Row],[MES]]</f>
        <v>44Entorno cuidador comunitaria “Bienestar con nuestras comunidades”SUBREDC. FEBRERO 2025</v>
      </c>
      <c r="N194" s="31" t="s">
        <v>706</v>
      </c>
      <c r="O194" s="67">
        <f>+VLOOKUP(Tabla1[[#This Row],[concatenar]],Hoja3!$M$3:$W$1908,2,FALSE)</f>
        <v>103026016</v>
      </c>
      <c r="P194" s="67">
        <f>+VLOOKUP(Tabla1[[#This Row],[concatenar]],Hoja3!$M$3:$W$1908,3,FALSE)</f>
        <v>106353756.3168</v>
      </c>
      <c r="Q194" s="116">
        <f>+VLOOKUP(Tabla1[[#This Row],[concatenar]],Hoja3!$M$3:$W$1908,8,FALSE)</f>
        <v>0</v>
      </c>
      <c r="R194" s="109">
        <f>+VLOOKUP(Tabla1[[#This Row],[concatenar]],Hoja3!$M$3:$W$1908,9,FALSE)</f>
        <v>1</v>
      </c>
      <c r="S194" s="114">
        <f>+VLOOKUP(Tabla1[[#This Row],[concatenar]],Hoja3!$M$3:$W$1908,10,FALSE)</f>
        <v>0</v>
      </c>
      <c r="T194" s="287">
        <f>+VLOOKUP(Tabla1[[#This Row],[concatenar]],Hoja3!$M$3:$W$1908,11,FALSE)</f>
        <v>106353756.3168</v>
      </c>
      <c r="U194" s="31" t="s">
        <v>40</v>
      </c>
      <c r="V194" s="33">
        <v>1</v>
      </c>
      <c r="W194" s="31"/>
      <c r="X194" s="31">
        <v>2.25503068538178E-2</v>
      </c>
      <c r="Y194" s="68">
        <f>+Tabla1[[#This Row],[VALOR UNITARIO SEGUIMIENTO FINANCIERO
2024]]*Tabla1[[#This Row],[MET AFECTADA PORLA GLOSA
RECURSOS 2024]]*Tabla1[[#This Row],[Porcentaje de Glosa]]</f>
        <v>0</v>
      </c>
      <c r="Z194" s="68">
        <f>+Tabla1[[#This Row],[VALOR UNITARIO SEGUIMIENTO FINANCIERO
2025]]*Tabla1[[#This Row],[META AFECTADA PORLA GLOSA
RECURSOS 2025]]*Tabla1[[#This Row],[Porcentaje de Glosa]]</f>
        <v>2398309.8400000031</v>
      </c>
      <c r="AA194" s="68">
        <f>+ROUND(Tabla1[[#This Row],[VALOR DE LA GLOSA 2024]]+Tabla1[[#This Row],[VALOR DE LA GLOSA 2025]],0)</f>
        <v>2398310</v>
      </c>
      <c r="AB194" s="75" t="s">
        <v>709</v>
      </c>
      <c r="AC194" s="292" t="s">
        <v>1454</v>
      </c>
      <c r="AD194" s="131"/>
      <c r="AE194" s="129"/>
      <c r="AF194" s="131">
        <f>+Tabla1[[#This Row],[VALOR TOTAL DE LA GLOSA]]-Tabla1[[#This Row],[Valor soportado por la Subred]]</f>
        <v>2398310</v>
      </c>
      <c r="AG194" s="31"/>
      <c r="AH194" s="31"/>
      <c r="AI194" s="131">
        <f>+Tabla1[[#This Row],[VALOR GLOSA DEFINITIVA]]-Tabla1[[#This Row],[VALOR LEVANTADO EN LIQUIDACION]]</f>
        <v>2398310</v>
      </c>
    </row>
    <row r="195" spans="2:40" ht="137.15" hidden="1" customHeight="1" x14ac:dyDescent="0.35">
      <c r="B195" s="32" t="s">
        <v>28</v>
      </c>
      <c r="C195" s="289">
        <v>47</v>
      </c>
      <c r="D195" s="32" t="s">
        <v>338</v>
      </c>
      <c r="E195" s="286" t="str">
        <f>+Tabla1[[#This Row],[CODIGO ACTIVIDAD EN PPP Y LINEAMIENTO]]&amp;Tabla1[[#This Row],[ENTORNO/COMPONENTE]]</f>
        <v>47Entorno cuidador comunitaria “Bienestar con nuestras comunidades”</v>
      </c>
      <c r="F195" s="286" t="str">
        <f>+VLOOKUP(Tabla1[[#This Row],[Columna1]],Hoja3!$D$3:$L$1908,3,FALSE)</f>
        <v>ENTORNOS CUIDADORES</v>
      </c>
      <c r="G195" s="286" t="str">
        <f>+VLOOKUP(Tabla1[[#This Row],[Columna1]],Hoja3!$D$3:$W$1908,4,FALSE)</f>
        <v>DESARROLLO DE LA INTERACCIÓN INTEGRAL E INTEGRADA EN LA IDENTIFICACIÓN Y GESTIÓN DEL RIESGO INDIVIDUAL Y EN COLECTIVOS.</v>
      </c>
      <c r="H195" s="286" t="str">
        <f>+VLOOKUP(Tabla1[[#This Row],[Columna1]],Hoja3!$D$3:$W$1908,5,FALSE)</f>
        <v xml:space="preserve">SPAcios de Bien_estar </v>
      </c>
      <c r="I195" s="286" t="str">
        <f>+VLOOKUP(Tabla1[[#This Row],[Columna1]],Hoja3!$D$3:$W$1908,6,FALSE)</f>
        <v xml:space="preserve">AVANCE PLAN DE ACCION </v>
      </c>
      <c r="J195" s="286" t="str">
        <f>+VLOOKUP(Tabla1[[#This Row],[Columna1]],Hoja3!$D$3:$W$1908,7,FALSE)</f>
        <v>Subred</v>
      </c>
      <c r="K195" s="31" t="s">
        <v>32</v>
      </c>
      <c r="L195" s="32" t="s">
        <v>478</v>
      </c>
      <c r="M195" s="286" t="str">
        <f>+Tabla1[[#This Row],[Columna1]]&amp;Tabla1[[#This Row],[LOCALIDAD]]&amp;Tabla1[[#This Row],[MES]]</f>
        <v>47Entorno cuidador comunitaria “Bienestar con nuestras comunidades”SUBREDC. FEBRERO 2025</v>
      </c>
      <c r="N195" s="31" t="s">
        <v>706</v>
      </c>
      <c r="O195" s="67">
        <f>+VLOOKUP(Tabla1[[#This Row],[concatenar]],Hoja3!$M$3:$W$1908,2,FALSE)</f>
        <v>142586752</v>
      </c>
      <c r="P195" s="67">
        <f>+VLOOKUP(Tabla1[[#This Row],[concatenar]],Hoja3!$M$3:$W$1908,3,FALSE)</f>
        <v>147192304.0896</v>
      </c>
      <c r="Q195" s="116">
        <f>+VLOOKUP(Tabla1[[#This Row],[concatenar]],Hoja3!$M$3:$W$1908,8,FALSE)</f>
        <v>0</v>
      </c>
      <c r="R195" s="109">
        <f>+VLOOKUP(Tabla1[[#This Row],[concatenar]],Hoja3!$M$3:$W$1908,9,FALSE)</f>
        <v>1</v>
      </c>
      <c r="S195" s="114">
        <f>+VLOOKUP(Tabla1[[#This Row],[concatenar]],Hoja3!$M$3:$W$1908,10,FALSE)</f>
        <v>0</v>
      </c>
      <c r="T195" s="287">
        <f>+VLOOKUP(Tabla1[[#This Row],[concatenar]],Hoja3!$M$3:$W$1908,11,FALSE)</f>
        <v>147192304.0896</v>
      </c>
      <c r="U195" s="31" t="s">
        <v>40</v>
      </c>
      <c r="V195" s="33">
        <v>1</v>
      </c>
      <c r="W195" s="31"/>
      <c r="X195" s="31">
        <v>3.5508346868586636E-2</v>
      </c>
      <c r="Y195" s="68">
        <f>+Tabla1[[#This Row],[VALOR UNITARIO SEGUIMIENTO FINANCIERO
2024]]*Tabla1[[#This Row],[MET AFECTADA PORLA GLOSA
RECURSOS 2024]]*Tabla1[[#This Row],[Porcentaje de Glosa]]</f>
        <v>0</v>
      </c>
      <c r="Z195" s="68">
        <f>+Tabla1[[#This Row],[VALOR UNITARIO SEGUIMIENTO FINANCIERO
2025]]*Tabla1[[#This Row],[META AFECTADA PORLA GLOSA
RECURSOS 2025]]*Tabla1[[#This Row],[Porcentaje de Glosa]]</f>
        <v>5226555.3899999997</v>
      </c>
      <c r="AA195" s="68">
        <f>+ROUND(Tabla1[[#This Row],[VALOR DE LA GLOSA 2024]]+Tabla1[[#This Row],[VALOR DE LA GLOSA 2025]],0)</f>
        <v>5226555</v>
      </c>
      <c r="AB195" s="75" t="s">
        <v>1345</v>
      </c>
      <c r="AC195" s="292" t="s">
        <v>1454</v>
      </c>
      <c r="AD195" s="131"/>
      <c r="AE195" s="129"/>
      <c r="AF195" s="131">
        <f>+Tabla1[[#This Row],[VALOR TOTAL DE LA GLOSA]]-Tabla1[[#This Row],[Valor soportado por la Subred]]</f>
        <v>5226555</v>
      </c>
      <c r="AG195" s="31"/>
      <c r="AH195" s="31"/>
      <c r="AI195" s="131">
        <f>+Tabla1[[#This Row],[VALOR GLOSA DEFINITIVA]]-Tabla1[[#This Row],[VALOR LEVANTADO EN LIQUIDACION]]</f>
        <v>5226555</v>
      </c>
    </row>
    <row r="196" spans="2:40" ht="137.15" hidden="1" customHeight="1" x14ac:dyDescent="0.35">
      <c r="B196" s="32" t="s">
        <v>28</v>
      </c>
      <c r="C196" s="289">
        <v>47</v>
      </c>
      <c r="D196" s="32" t="s">
        <v>338</v>
      </c>
      <c r="E196" s="286" t="str">
        <f>+Tabla1[[#This Row],[CODIGO ACTIVIDAD EN PPP Y LINEAMIENTO]]&amp;Tabla1[[#This Row],[ENTORNO/COMPONENTE]]</f>
        <v>47Entorno cuidador comunitaria “Bienestar con nuestras comunidades”</v>
      </c>
      <c r="F196" s="286" t="str">
        <f>+VLOOKUP(Tabla1[[#This Row],[Columna1]],Hoja3!$D$3:$L$1908,3,FALSE)</f>
        <v>ENTORNOS CUIDADORES</v>
      </c>
      <c r="G196" s="286" t="str">
        <f>+VLOOKUP(Tabla1[[#This Row],[Columna1]],Hoja3!$D$3:$W$1908,4,FALSE)</f>
        <v>DESARROLLO DE LA INTERACCIÓN INTEGRAL E INTEGRADA EN LA IDENTIFICACIÓN Y GESTIÓN DEL RIESGO INDIVIDUAL Y EN COLECTIVOS.</v>
      </c>
      <c r="H196" s="286" t="str">
        <f>+VLOOKUP(Tabla1[[#This Row],[Columna1]],Hoja3!$D$3:$W$1908,5,FALSE)</f>
        <v xml:space="preserve">SPAcios de Bien_estar </v>
      </c>
      <c r="I196" s="286" t="str">
        <f>+VLOOKUP(Tabla1[[#This Row],[Columna1]],Hoja3!$D$3:$W$1908,6,FALSE)</f>
        <v xml:space="preserve">AVANCE PLAN DE ACCION </v>
      </c>
      <c r="J196" s="286" t="str">
        <f>+VLOOKUP(Tabla1[[#This Row],[Columna1]],Hoja3!$D$3:$W$1908,7,FALSE)</f>
        <v>Subred</v>
      </c>
      <c r="K196" s="31" t="s">
        <v>32</v>
      </c>
      <c r="L196" s="32" t="s">
        <v>479</v>
      </c>
      <c r="M196" s="286" t="str">
        <f>+Tabla1[[#This Row],[Columna1]]&amp;Tabla1[[#This Row],[LOCALIDAD]]&amp;Tabla1[[#This Row],[MES]]</f>
        <v>47Entorno cuidador comunitaria “Bienestar con nuestras comunidades”SUBREDD. MARZO 2025</v>
      </c>
      <c r="N196" s="31" t="s">
        <v>706</v>
      </c>
      <c r="O196" s="67">
        <f>+VLOOKUP(Tabla1[[#This Row],[concatenar]],Hoja3!$M$3:$W$1908,2,FALSE)</f>
        <v>142586752</v>
      </c>
      <c r="P196" s="67">
        <f>+VLOOKUP(Tabla1[[#This Row],[concatenar]],Hoja3!$M$3:$W$1908,3,FALSE)</f>
        <v>147192304.0896</v>
      </c>
      <c r="Q196" s="116">
        <f>+VLOOKUP(Tabla1[[#This Row],[concatenar]],Hoja3!$M$3:$W$1908,8,FALSE)</f>
        <v>0</v>
      </c>
      <c r="R196" s="109">
        <f>+VLOOKUP(Tabla1[[#This Row],[concatenar]],Hoja3!$M$3:$W$1908,9,FALSE)</f>
        <v>1</v>
      </c>
      <c r="S196" s="114">
        <f>+VLOOKUP(Tabla1[[#This Row],[concatenar]],Hoja3!$M$3:$W$1908,10,FALSE)</f>
        <v>0</v>
      </c>
      <c r="T196" s="287">
        <f>+VLOOKUP(Tabla1[[#This Row],[concatenar]],Hoja3!$M$3:$W$1908,11,FALSE)</f>
        <v>147192304.0896</v>
      </c>
      <c r="U196" s="31" t="s">
        <v>40</v>
      </c>
      <c r="V196" s="33">
        <v>1</v>
      </c>
      <c r="W196" s="31"/>
      <c r="X196" s="31">
        <v>3.8040162049447924E-3</v>
      </c>
      <c r="Y196" s="68">
        <f>+Tabla1[[#This Row],[VALOR UNITARIO SEGUIMIENTO FINANCIERO
2024]]*Tabla1[[#This Row],[MET AFECTADA PORLA GLOSA
RECURSOS 2024]]*Tabla1[[#This Row],[Porcentaje de Glosa]]</f>
        <v>0</v>
      </c>
      <c r="Z196" s="68">
        <f>+Tabla1[[#This Row],[VALOR UNITARIO SEGUIMIENTO FINANCIERO
2025]]*Tabla1[[#This Row],[META AFECTADA PORLA GLOSA
RECURSOS 2025]]*Tabla1[[#This Row],[Porcentaje de Glosa]]</f>
        <v>559921.91</v>
      </c>
      <c r="AA196" s="68">
        <f>+ROUND(Tabla1[[#This Row],[VALOR DE LA GLOSA 2024]]+Tabla1[[#This Row],[VALOR DE LA GLOSA 2025]],0)</f>
        <v>559922</v>
      </c>
      <c r="AB196" s="75" t="s">
        <v>1346</v>
      </c>
      <c r="AC196" s="292" t="s">
        <v>1454</v>
      </c>
      <c r="AD196" s="131"/>
      <c r="AE196" s="129"/>
      <c r="AF196" s="131">
        <f>+Tabla1[[#This Row],[VALOR TOTAL DE LA GLOSA]]-Tabla1[[#This Row],[Valor soportado por la Subred]]</f>
        <v>559922</v>
      </c>
      <c r="AG196" s="31"/>
      <c r="AH196" s="31"/>
      <c r="AI196" s="131">
        <f>+Tabla1[[#This Row],[VALOR GLOSA DEFINITIVA]]-Tabla1[[#This Row],[VALOR LEVANTADO EN LIQUIDACION]]</f>
        <v>559922</v>
      </c>
    </row>
    <row r="197" spans="2:40" ht="137.15" hidden="1" customHeight="1" x14ac:dyDescent="0.35">
      <c r="B197" s="32" t="s">
        <v>28</v>
      </c>
      <c r="C197" s="289">
        <v>50</v>
      </c>
      <c r="D197" s="32" t="s">
        <v>338</v>
      </c>
      <c r="E197" s="286" t="str">
        <f>+Tabla1[[#This Row],[CODIGO ACTIVIDAD EN PPP Y LINEAMIENTO]]&amp;Tabla1[[#This Row],[ENTORNO/COMPONENTE]]</f>
        <v>50Entorno cuidador comunitaria “Bienestar con nuestras comunidades”</v>
      </c>
      <c r="F197" s="286" t="str">
        <f>+VLOOKUP(Tabla1[[#This Row],[Columna1]],Hoja3!$D$3:$L$1908,3,FALSE)</f>
        <v>ENTORNOS CUIDADORES</v>
      </c>
      <c r="G197" s="286" t="str">
        <f>+VLOOKUP(Tabla1[[#This Row],[Columna1]],Hoja3!$D$3:$W$1908,4,FALSE)</f>
        <v>DESARROLLO DE LA INTERACCIÓN INTEGRAL E INTEGRADA EN LA GESTIÓN EN LOS NIVELES MACRO, MESO Y MICRO DE LA SALUD PUBLICA DEL ENTORNO CUIDADOR COMUNITARIO</v>
      </c>
      <c r="H197" s="286" t="str">
        <f>+VLOOKUP(Tabla1[[#This Row],[Columna1]],Hoja3!$D$3:$W$1908,5,FALSE)</f>
        <v>Gestión en los niveles meso y micro de la salud pública del Entorno cuidador comunitaria “Bienestar con nuestras comunidades”</v>
      </c>
      <c r="I197" s="286" t="str">
        <f>+VLOOKUP(Tabla1[[#This Row],[Columna1]],Hoja3!$D$3:$W$1908,6,FALSE)</f>
        <v xml:space="preserve">AVANCE PLAN DE ACCION </v>
      </c>
      <c r="J197" s="286" t="str">
        <f>+VLOOKUP(Tabla1[[#This Row],[Columna1]],Hoja3!$D$3:$W$1908,7,FALSE)</f>
        <v>Subred</v>
      </c>
      <c r="K197" s="31" t="s">
        <v>32</v>
      </c>
      <c r="L197" s="32" t="s">
        <v>478</v>
      </c>
      <c r="M197" s="286" t="str">
        <f>+Tabla1[[#This Row],[Columna1]]&amp;Tabla1[[#This Row],[LOCALIDAD]]&amp;Tabla1[[#This Row],[MES]]</f>
        <v>50Entorno cuidador comunitaria “Bienestar con nuestras comunidades”SUBREDC. FEBRERO 2025</v>
      </c>
      <c r="N197" s="31" t="s">
        <v>705</v>
      </c>
      <c r="O197" s="67">
        <f>+VLOOKUP(Tabla1[[#This Row],[concatenar]],Hoja3!$M$3:$W$1908,2,FALSE)</f>
        <v>75001896</v>
      </c>
      <c r="P197" s="67">
        <f>+VLOOKUP(Tabla1[[#This Row],[concatenar]],Hoja3!$M$3:$W$1908,3,FALSE)</f>
        <v>77424457.240799993</v>
      </c>
      <c r="Q197" s="116">
        <f>+VLOOKUP(Tabla1[[#This Row],[concatenar]],Hoja3!$M$3:$W$1908,8,FALSE)</f>
        <v>0</v>
      </c>
      <c r="R197" s="109">
        <f>+VLOOKUP(Tabla1[[#This Row],[concatenar]],Hoja3!$M$3:$W$1908,9,FALSE)</f>
        <v>1</v>
      </c>
      <c r="S197" s="114">
        <f>+VLOOKUP(Tabla1[[#This Row],[concatenar]],Hoja3!$M$3:$W$1908,10,FALSE)</f>
        <v>0</v>
      </c>
      <c r="T197" s="287">
        <f>+VLOOKUP(Tabla1[[#This Row],[concatenar]],Hoja3!$M$3:$W$1908,11,FALSE)</f>
        <v>77424457.240799993</v>
      </c>
      <c r="U197" s="31" t="s">
        <v>42</v>
      </c>
      <c r="V197" s="33">
        <v>1</v>
      </c>
      <c r="W197" s="31"/>
      <c r="X197" s="31">
        <v>6.2499999999999995E-3</v>
      </c>
      <c r="Y197" s="68">
        <f>+Tabla1[[#This Row],[VALOR UNITARIO SEGUIMIENTO FINANCIERO
2024]]*Tabla1[[#This Row],[MET AFECTADA PORLA GLOSA
RECURSOS 2024]]*Tabla1[[#This Row],[Porcentaje de Glosa]]</f>
        <v>0</v>
      </c>
      <c r="Z197" s="68">
        <f>+Tabla1[[#This Row],[VALOR UNITARIO SEGUIMIENTO FINANCIERO
2025]]*Tabla1[[#This Row],[META AFECTADA PORLA GLOSA
RECURSOS 2025]]*Tabla1[[#This Row],[Porcentaje de Glosa]]</f>
        <v>483902.85775499995</v>
      </c>
      <c r="AA197" s="68">
        <f>+ROUND(Tabla1[[#This Row],[VALOR DE LA GLOSA 2024]]+Tabla1[[#This Row],[VALOR DE LA GLOSA 2025]],0)</f>
        <v>483903</v>
      </c>
      <c r="AB197" s="75" t="s">
        <v>710</v>
      </c>
      <c r="AC197" s="292" t="s">
        <v>1456</v>
      </c>
      <c r="AD197" s="131"/>
      <c r="AE197" s="129"/>
      <c r="AF197" s="131">
        <f>+Tabla1[[#This Row],[VALOR TOTAL DE LA GLOSA]]-Tabla1[[#This Row],[Valor soportado por la Subred]]</f>
        <v>483903</v>
      </c>
      <c r="AG197" s="31"/>
      <c r="AH197" s="31"/>
      <c r="AI197" s="131">
        <f>+Tabla1[[#This Row],[VALOR GLOSA DEFINITIVA]]-Tabla1[[#This Row],[VALOR LEVANTADO EN LIQUIDACION]]</f>
        <v>483903</v>
      </c>
      <c r="AK197" s="46"/>
    </row>
    <row r="198" spans="2:40" ht="137.15" hidden="1" customHeight="1" x14ac:dyDescent="0.35">
      <c r="B198" s="32" t="s">
        <v>28</v>
      </c>
      <c r="C198" s="289">
        <v>64</v>
      </c>
      <c r="D198" s="32" t="s">
        <v>339</v>
      </c>
      <c r="E198" s="286" t="str">
        <f>+Tabla1[[#This Row],[CODIGO ACTIVIDAD EN PPP Y LINEAMIENTO]]&amp;Tabla1[[#This Row],[ENTORNO/COMPONENTE]]</f>
        <v>64Entorno cuidador educativo “Bienestar en nuestro entorno educativo”</v>
      </c>
      <c r="F198" s="286" t="str">
        <f>+VLOOKUP(Tabla1[[#This Row],[Columna1]],Hoja3!$D$3:$L$1908,3,FALSE)</f>
        <v>ENTORNOS CUIDADORES</v>
      </c>
      <c r="G198" s="286" t="str">
        <f>+VLOOKUP(Tabla1[[#This Row],[Columna1]],Hoja3!$D$3:$W$1908,4,FALSE)</f>
        <v>GESTIÓN EN LOS NIVELES MASO MESO Y MICRO</v>
      </c>
      <c r="H198" s="286" t="str">
        <f>+VLOOKUP(Tabla1[[#This Row],[Columna1]],Hoja3!$D$3:$W$1908,5,FALSE)</f>
        <v>Gestión en los niveles meso y micro de la salud pública del Entorno cuidador educativo “Bienestar en nuestro entorno educativo”</v>
      </c>
      <c r="I198" s="286">
        <f>+VLOOKUP(Tabla1[[#This Row],[Columna1]],Hoja3!$D$3:$W$1908,6,FALSE)</f>
        <v>0</v>
      </c>
      <c r="J198" s="286">
        <f>+VLOOKUP(Tabla1[[#This Row],[Columna1]],Hoja3!$D$3:$W$1908,7,FALSE)</f>
        <v>0</v>
      </c>
      <c r="K198" s="31" t="s">
        <v>32</v>
      </c>
      <c r="L198" s="32" t="s">
        <v>478</v>
      </c>
      <c r="M198" s="286" t="str">
        <f>+Tabla1[[#This Row],[Columna1]]&amp;Tabla1[[#This Row],[LOCALIDAD]]&amp;Tabla1[[#This Row],[MES]]</f>
        <v>64Entorno cuidador educativo “Bienestar en nuestro entorno educativo”SUBREDC. FEBRERO 2025</v>
      </c>
      <c r="N198" s="31" t="s">
        <v>707</v>
      </c>
      <c r="O198" s="67">
        <f>+VLOOKUP(Tabla1[[#This Row],[concatenar]],Hoja3!$M$3:$W$1908,2,FALSE)</f>
        <v>36264744</v>
      </c>
      <c r="P198" s="67">
        <f>+VLOOKUP(Tabla1[[#This Row],[concatenar]],Hoja3!$M$3:$W$1908,3,FALSE)</f>
        <v>37436095.231200002</v>
      </c>
      <c r="Q198" s="116">
        <f>+VLOOKUP(Tabla1[[#This Row],[concatenar]],Hoja3!$M$3:$W$1908,8,FALSE)</f>
        <v>0</v>
      </c>
      <c r="R198" s="109">
        <f>+VLOOKUP(Tabla1[[#This Row],[concatenar]],Hoja3!$M$3:$W$1908,9,FALSE)</f>
        <v>0.90900000000000003</v>
      </c>
      <c r="S198" s="114">
        <f>+VLOOKUP(Tabla1[[#This Row],[concatenar]],Hoja3!$M$3:$W$1908,10,FALSE)</f>
        <v>0</v>
      </c>
      <c r="T198" s="287">
        <f>+VLOOKUP(Tabla1[[#This Row],[concatenar]],Hoja3!$M$3:$W$1908,11,FALSE)</f>
        <v>34029410.565160803</v>
      </c>
      <c r="U198" s="31" t="s">
        <v>58</v>
      </c>
      <c r="V198" s="33">
        <v>0.05</v>
      </c>
      <c r="W198" s="31"/>
      <c r="X198" s="31">
        <v>0.90900000000000003</v>
      </c>
      <c r="Y198" s="68">
        <f>+Tabla1[[#This Row],[VALOR UNITARIO SEGUIMIENTO FINANCIERO
2024]]*Tabla1[[#This Row],[MET AFECTADA PORLA GLOSA
RECURSOS 2024]]*Tabla1[[#This Row],[Porcentaje de Glosa]]</f>
        <v>0</v>
      </c>
      <c r="Z198" s="68">
        <f>+Tabla1[[#This Row],[VALOR UNITARIO SEGUIMIENTO FINANCIERO
2025]]*Tabla1[[#This Row],[META AFECTADA PORLA GLOSA
RECURSOS 2025]]*Tabla1[[#This Row],[Porcentaje de Glosa]]</f>
        <v>1701470.5282580403</v>
      </c>
      <c r="AA198" s="68">
        <f>+ROUND(Tabla1[[#This Row],[VALOR DE LA GLOSA 2024]]+Tabla1[[#This Row],[VALOR DE LA GLOSA 2025]],0)</f>
        <v>1701471</v>
      </c>
      <c r="AB198" s="75" t="s">
        <v>711</v>
      </c>
      <c r="AC198" s="292" t="s">
        <v>1457</v>
      </c>
      <c r="AD198" s="131"/>
      <c r="AE198" s="129"/>
      <c r="AF198" s="131">
        <f>+Tabla1[[#This Row],[VALOR TOTAL DE LA GLOSA]]-Tabla1[[#This Row],[Valor soportado por la Subred]]</f>
        <v>1701471</v>
      </c>
      <c r="AG198" s="31"/>
      <c r="AH198" s="31"/>
      <c r="AI198" s="131">
        <f>+Tabla1[[#This Row],[VALOR GLOSA DEFINITIVA]]-Tabla1[[#This Row],[VALOR LEVANTADO EN LIQUIDACION]]</f>
        <v>1701471</v>
      </c>
    </row>
    <row r="199" spans="2:40" ht="137.15" hidden="1" customHeight="1" x14ac:dyDescent="0.35">
      <c r="B199" s="32" t="s">
        <v>28</v>
      </c>
      <c r="C199" s="289">
        <v>64</v>
      </c>
      <c r="D199" s="32" t="s">
        <v>339</v>
      </c>
      <c r="E199" s="286" t="str">
        <f>+Tabla1[[#This Row],[CODIGO ACTIVIDAD EN PPP Y LINEAMIENTO]]&amp;Tabla1[[#This Row],[ENTORNO/COMPONENTE]]</f>
        <v>64Entorno cuidador educativo “Bienestar en nuestro entorno educativo”</v>
      </c>
      <c r="F199" s="286" t="str">
        <f>+VLOOKUP(Tabla1[[#This Row],[Columna1]],Hoja3!$D$3:$L$1908,3,FALSE)</f>
        <v>ENTORNOS CUIDADORES</v>
      </c>
      <c r="G199" s="286" t="str">
        <f>+VLOOKUP(Tabla1[[#This Row],[Columna1]],Hoja3!$D$3:$W$1908,4,FALSE)</f>
        <v>GESTIÓN EN LOS NIVELES MASO MESO Y MICRO</v>
      </c>
      <c r="H199" s="286" t="str">
        <f>+VLOOKUP(Tabla1[[#This Row],[Columna1]],Hoja3!$D$3:$W$1908,5,FALSE)</f>
        <v>Gestión en los niveles meso y micro de la salud pública del Entorno cuidador educativo “Bienestar en nuestro entorno educativo”</v>
      </c>
      <c r="I199" s="286">
        <f>+VLOOKUP(Tabla1[[#This Row],[Columna1]],Hoja3!$D$3:$W$1908,6,FALSE)</f>
        <v>0</v>
      </c>
      <c r="J199" s="286">
        <f>+VLOOKUP(Tabla1[[#This Row],[Columna1]],Hoja3!$D$3:$W$1908,7,FALSE)</f>
        <v>0</v>
      </c>
      <c r="K199" s="31" t="s">
        <v>32</v>
      </c>
      <c r="L199" s="32" t="s">
        <v>479</v>
      </c>
      <c r="M199" s="286" t="str">
        <f>+Tabla1[[#This Row],[Columna1]]&amp;Tabla1[[#This Row],[LOCALIDAD]]&amp;Tabla1[[#This Row],[MES]]</f>
        <v>64Entorno cuidador educativo “Bienestar en nuestro entorno educativo”SUBREDD. MARZO 2025</v>
      </c>
      <c r="N199" s="31" t="s">
        <v>707</v>
      </c>
      <c r="O199" s="67">
        <f>+VLOOKUP(Tabla1[[#This Row],[concatenar]],Hoja3!$M$3:$W$1908,2,FALSE)</f>
        <v>36264744</v>
      </c>
      <c r="P199" s="67">
        <f>+VLOOKUP(Tabla1[[#This Row],[concatenar]],Hoja3!$M$3:$W$1908,3,FALSE)</f>
        <v>37436095.231200002</v>
      </c>
      <c r="Q199" s="116">
        <f>+VLOOKUP(Tabla1[[#This Row],[concatenar]],Hoja3!$M$3:$W$1908,8,FALSE)</f>
        <v>0</v>
      </c>
      <c r="R199" s="109">
        <f>+VLOOKUP(Tabla1[[#This Row],[concatenar]],Hoja3!$M$3:$W$1908,9,FALSE)</f>
        <v>0.90900000000000003</v>
      </c>
      <c r="S199" s="114">
        <f>+VLOOKUP(Tabla1[[#This Row],[concatenar]],Hoja3!$M$3:$W$1908,10,FALSE)</f>
        <v>0</v>
      </c>
      <c r="T199" s="287">
        <f>+VLOOKUP(Tabla1[[#This Row],[concatenar]],Hoja3!$M$3:$W$1908,11,FALSE)</f>
        <v>34029410.565160803</v>
      </c>
      <c r="U199" s="31" t="s">
        <v>58</v>
      </c>
      <c r="V199" s="33">
        <v>0.05</v>
      </c>
      <c r="W199" s="31"/>
      <c r="X199" s="31">
        <v>0.90900000000000003</v>
      </c>
      <c r="Y199" s="68">
        <f>+Tabla1[[#This Row],[VALOR UNITARIO SEGUIMIENTO FINANCIERO
2024]]*Tabla1[[#This Row],[MET AFECTADA PORLA GLOSA
RECURSOS 2024]]*Tabla1[[#This Row],[Porcentaje de Glosa]]</f>
        <v>0</v>
      </c>
      <c r="Z199" s="68">
        <f>+Tabla1[[#This Row],[VALOR UNITARIO SEGUIMIENTO FINANCIERO
2025]]*Tabla1[[#This Row],[META AFECTADA PORLA GLOSA
RECURSOS 2025]]*Tabla1[[#This Row],[Porcentaje de Glosa]]</f>
        <v>1701470.5282580403</v>
      </c>
      <c r="AA199" s="68">
        <f>+ROUND(Tabla1[[#This Row],[VALOR DE LA GLOSA 2024]]+Tabla1[[#This Row],[VALOR DE LA GLOSA 2025]],0)</f>
        <v>1701471</v>
      </c>
      <c r="AB199" s="75" t="s">
        <v>712</v>
      </c>
      <c r="AC199" s="292" t="s">
        <v>1458</v>
      </c>
      <c r="AD199" s="131"/>
      <c r="AE199" s="129"/>
      <c r="AF199" s="131">
        <f>+Tabla1[[#This Row],[VALOR TOTAL DE LA GLOSA]]-Tabla1[[#This Row],[Valor soportado por la Subred]]</f>
        <v>1701471</v>
      </c>
      <c r="AG199" s="31"/>
      <c r="AH199" s="31"/>
      <c r="AI199" s="131">
        <f>+Tabla1[[#This Row],[VALOR GLOSA DEFINITIVA]]-Tabla1[[#This Row],[VALOR LEVANTADO EN LIQUIDACION]]</f>
        <v>1701471</v>
      </c>
    </row>
    <row r="200" spans="2:40" ht="137.15" hidden="1" customHeight="1" x14ac:dyDescent="0.35">
      <c r="B200" s="32" t="s">
        <v>28</v>
      </c>
      <c r="C200" s="289">
        <v>60</v>
      </c>
      <c r="D200" s="32" t="s">
        <v>339</v>
      </c>
      <c r="E200" s="286" t="str">
        <f>+Tabla1[[#This Row],[CODIGO ACTIVIDAD EN PPP Y LINEAMIENTO]]&amp;Tabla1[[#This Row],[ENTORNO/COMPONENTE]]</f>
        <v>60Entorno cuidador educativo “Bienestar en nuestro entorno educativo”</v>
      </c>
      <c r="F200" s="286" t="str">
        <f>+VLOOKUP(Tabla1[[#This Row],[Columna1]],Hoja3!$D$3:$L$1908,3,FALSE)</f>
        <v>ENTORNOS CUIDADORES</v>
      </c>
      <c r="G200" s="286" t="str">
        <f>+VLOOKUP(Tabla1[[#This Row],[Columna1]],Hoja3!$D$3:$W$1908,4,FALSE)</f>
        <v>GESTIÓN DEL RIESGO</v>
      </c>
      <c r="H200" s="286" t="str">
        <f>+VLOOKUP(Tabla1[[#This Row],[Columna1]],Hoja3!$D$3:$W$1908,5,FALSE)</f>
        <v xml:space="preserve">Sexualidad hablar sin incomodidad </v>
      </c>
      <c r="I200" s="286" t="str">
        <f>+VLOOKUP(Tabla1[[#This Row],[Columna1]],Hoja3!$D$3:$W$1908,6,FALSE)</f>
        <v>Sesiones</v>
      </c>
      <c r="J200" s="286" t="str">
        <f>+VLOOKUP(Tabla1[[#This Row],[Columna1]],Hoja3!$D$3:$W$1908,7,FALSE)</f>
        <v>Subred</v>
      </c>
      <c r="K200" s="31" t="s">
        <v>32</v>
      </c>
      <c r="L200" s="32" t="s">
        <v>478</v>
      </c>
      <c r="M200" s="286" t="str">
        <f>+Tabla1[[#This Row],[Columna1]]&amp;Tabla1[[#This Row],[LOCALIDAD]]&amp;Tabla1[[#This Row],[MES]]</f>
        <v>60Entorno cuidador educativo “Bienestar en nuestro entorno educativo”SUBREDC. FEBRERO 2025</v>
      </c>
      <c r="N200" s="31" t="s">
        <v>707</v>
      </c>
      <c r="O200" s="67">
        <f>+VLOOKUP(Tabla1[[#This Row],[concatenar]],Hoja3!$M$3:$W$1908,2,FALSE)</f>
        <v>86183</v>
      </c>
      <c r="P200" s="67">
        <f>+VLOOKUP(Tabla1[[#This Row],[concatenar]],Hoja3!$M$3:$W$1908,3,FALSE)</f>
        <v>88966.710900000005</v>
      </c>
      <c r="Q200" s="116">
        <f>+VLOOKUP(Tabla1[[#This Row],[concatenar]],Hoja3!$M$3:$W$1908,8,FALSE)</f>
        <v>0</v>
      </c>
      <c r="R200" s="109">
        <f>+VLOOKUP(Tabla1[[#This Row],[concatenar]],Hoja3!$M$3:$W$1908,9,FALSE)</f>
        <v>326</v>
      </c>
      <c r="S200" s="114">
        <f>+VLOOKUP(Tabla1[[#This Row],[concatenar]],Hoja3!$M$3:$W$1908,10,FALSE)</f>
        <v>0</v>
      </c>
      <c r="T200" s="287">
        <f>+VLOOKUP(Tabla1[[#This Row],[concatenar]],Hoja3!$M$3:$W$1908,11,FALSE)</f>
        <v>29003147.753400002</v>
      </c>
      <c r="U200" s="31" t="s">
        <v>42</v>
      </c>
      <c r="V200" s="33">
        <v>1</v>
      </c>
      <c r="W200" s="31"/>
      <c r="X200" s="31">
        <v>1</v>
      </c>
      <c r="Y200" s="68">
        <f>+Tabla1[[#This Row],[VALOR UNITARIO SEGUIMIENTO FINANCIERO
2024]]*Tabla1[[#This Row],[MET AFECTADA PORLA GLOSA
RECURSOS 2024]]*Tabla1[[#This Row],[Porcentaje de Glosa]]</f>
        <v>0</v>
      </c>
      <c r="Z200" s="68">
        <f>+Tabla1[[#This Row],[VALOR UNITARIO SEGUIMIENTO FINANCIERO
2025]]*Tabla1[[#This Row],[META AFECTADA PORLA GLOSA
RECURSOS 2025]]*Tabla1[[#This Row],[Porcentaje de Glosa]]</f>
        <v>88966.710900000005</v>
      </c>
      <c r="AA200" s="68">
        <f>+ROUND(Tabla1[[#This Row],[VALOR DE LA GLOSA 2024]]+Tabla1[[#This Row],[VALOR DE LA GLOSA 2025]],0)</f>
        <v>88967</v>
      </c>
      <c r="AB200" s="75" t="s">
        <v>713</v>
      </c>
      <c r="AC200" s="292" t="s">
        <v>1459</v>
      </c>
      <c r="AD200" s="131"/>
      <c r="AE200" s="129"/>
      <c r="AF200" s="131">
        <f>+Tabla1[[#This Row],[VALOR TOTAL DE LA GLOSA]]-Tabla1[[#This Row],[Valor soportado por la Subred]]</f>
        <v>88967</v>
      </c>
      <c r="AG200" s="31"/>
      <c r="AH200" s="31"/>
      <c r="AI200" s="131">
        <f>+Tabla1[[#This Row],[VALOR GLOSA DEFINITIVA]]-Tabla1[[#This Row],[VALOR LEVANTADO EN LIQUIDACION]]</f>
        <v>88967</v>
      </c>
    </row>
    <row r="201" spans="2:40" ht="137.15" hidden="1" customHeight="1" x14ac:dyDescent="0.35">
      <c r="B201" s="32" t="s">
        <v>28</v>
      </c>
      <c r="C201" s="289">
        <v>60</v>
      </c>
      <c r="D201" s="32" t="s">
        <v>339</v>
      </c>
      <c r="E201" s="286" t="str">
        <f>+Tabla1[[#This Row],[CODIGO ACTIVIDAD EN PPP Y LINEAMIENTO]]&amp;Tabla1[[#This Row],[ENTORNO/COMPONENTE]]</f>
        <v>60Entorno cuidador educativo “Bienestar en nuestro entorno educativo”</v>
      </c>
      <c r="F201" s="286" t="str">
        <f>+VLOOKUP(Tabla1[[#This Row],[Columna1]],Hoja3!$D$3:$L$1908,3,FALSE)</f>
        <v>ENTORNOS CUIDADORES</v>
      </c>
      <c r="G201" s="286" t="str">
        <f>+VLOOKUP(Tabla1[[#This Row],[Columna1]],Hoja3!$D$3:$W$1908,4,FALSE)</f>
        <v>GESTIÓN DEL RIESGO</v>
      </c>
      <c r="H201" s="286" t="str">
        <f>+VLOOKUP(Tabla1[[#This Row],[Columna1]],Hoja3!$D$3:$W$1908,5,FALSE)</f>
        <v xml:space="preserve">Sexualidad hablar sin incomodidad </v>
      </c>
      <c r="I201" s="286" t="str">
        <f>+VLOOKUP(Tabla1[[#This Row],[Columna1]],Hoja3!$D$3:$W$1908,6,FALSE)</f>
        <v>Sesiones</v>
      </c>
      <c r="J201" s="286" t="str">
        <f>+VLOOKUP(Tabla1[[#This Row],[Columna1]],Hoja3!$D$3:$W$1908,7,FALSE)</f>
        <v>Subred</v>
      </c>
      <c r="K201" s="31" t="s">
        <v>32</v>
      </c>
      <c r="L201" s="32" t="s">
        <v>479</v>
      </c>
      <c r="M201" s="286" t="str">
        <f>+Tabla1[[#This Row],[Columna1]]&amp;Tabla1[[#This Row],[LOCALIDAD]]&amp;Tabla1[[#This Row],[MES]]</f>
        <v>60Entorno cuidador educativo “Bienestar en nuestro entorno educativo”SUBREDD. MARZO 2025</v>
      </c>
      <c r="N201" s="31" t="s">
        <v>707</v>
      </c>
      <c r="O201" s="67">
        <f>+VLOOKUP(Tabla1[[#This Row],[concatenar]],Hoja3!$M$3:$W$1908,2,FALSE)</f>
        <v>86183</v>
      </c>
      <c r="P201" s="67">
        <f>+VLOOKUP(Tabla1[[#This Row],[concatenar]],Hoja3!$M$3:$W$1908,3,FALSE)</f>
        <v>88966.710900000005</v>
      </c>
      <c r="Q201" s="116">
        <f>+VLOOKUP(Tabla1[[#This Row],[concatenar]],Hoja3!$M$3:$W$1908,8,FALSE)</f>
        <v>0</v>
      </c>
      <c r="R201" s="109">
        <f>+VLOOKUP(Tabla1[[#This Row],[concatenar]],Hoja3!$M$3:$W$1908,9,FALSE)</f>
        <v>372</v>
      </c>
      <c r="S201" s="114">
        <f>+VLOOKUP(Tabla1[[#This Row],[concatenar]],Hoja3!$M$3:$W$1908,10,FALSE)</f>
        <v>0</v>
      </c>
      <c r="T201" s="287">
        <f>+VLOOKUP(Tabla1[[#This Row],[concatenar]],Hoja3!$M$3:$W$1908,11,FALSE)</f>
        <v>33095616.454800002</v>
      </c>
      <c r="U201" s="31" t="s">
        <v>42</v>
      </c>
      <c r="V201" s="33">
        <v>1</v>
      </c>
      <c r="W201" s="31"/>
      <c r="X201" s="31">
        <v>6</v>
      </c>
      <c r="Y201" s="68">
        <f>+Tabla1[[#This Row],[VALOR UNITARIO SEGUIMIENTO FINANCIERO
2024]]*Tabla1[[#This Row],[MET AFECTADA PORLA GLOSA
RECURSOS 2024]]*Tabla1[[#This Row],[Porcentaje de Glosa]]</f>
        <v>0</v>
      </c>
      <c r="Z201" s="68">
        <f>+Tabla1[[#This Row],[VALOR UNITARIO SEGUIMIENTO FINANCIERO
2025]]*Tabla1[[#This Row],[META AFECTADA PORLA GLOSA
RECURSOS 2025]]*Tabla1[[#This Row],[Porcentaje de Glosa]]</f>
        <v>533800.26540000003</v>
      </c>
      <c r="AA201" s="68">
        <f>+ROUND(Tabla1[[#This Row],[VALOR DE LA GLOSA 2024]]+Tabla1[[#This Row],[VALOR DE LA GLOSA 2025]],0)</f>
        <v>533800</v>
      </c>
      <c r="AB201" s="75" t="s">
        <v>714</v>
      </c>
      <c r="AC201" s="292" t="s">
        <v>1459</v>
      </c>
      <c r="AD201" s="131"/>
      <c r="AE201" s="129"/>
      <c r="AF201" s="131">
        <f>+Tabla1[[#This Row],[VALOR TOTAL DE LA GLOSA]]-Tabla1[[#This Row],[Valor soportado por la Subred]]</f>
        <v>533800</v>
      </c>
      <c r="AG201" s="31"/>
      <c r="AH201" s="31"/>
      <c r="AI201" s="131">
        <f>+Tabla1[[#This Row],[VALOR GLOSA DEFINITIVA]]-Tabla1[[#This Row],[VALOR LEVANTADO EN LIQUIDACION]]</f>
        <v>533800</v>
      </c>
    </row>
    <row r="202" spans="2:40" ht="137.15" hidden="1" customHeight="1" x14ac:dyDescent="0.35">
      <c r="B202" s="32" t="s">
        <v>28</v>
      </c>
      <c r="C202" s="289">
        <v>93</v>
      </c>
      <c r="D202" s="32" t="s">
        <v>332</v>
      </c>
      <c r="E202" s="286" t="str">
        <f>+Tabla1[[#This Row],[CODIGO ACTIVIDAD EN PPP Y LINEAMIENTO]]&amp;Tabla1[[#This Row],[ENTORNO/COMPONENTE]]</f>
        <v>93Gestión y Análisis de Políticas para el bienestar en los territorios</v>
      </c>
      <c r="F202" s="286" t="str">
        <f>+VLOOKUP(Tabla1[[#This Row],[Columna1]],Hoja3!$D$3:$L$1908,3,FALSE)</f>
        <v>ENTORNOS CUIDADORES</v>
      </c>
      <c r="G202" s="286" t="str">
        <f>+VLOOKUP(Tabla1[[#This Row],[Columna1]],Hoja3!$D$3:$W$1908,4,FALSE)</f>
        <v>Análisis en el marco de las políticas públicas</v>
      </c>
      <c r="H202" s="286" t="str">
        <f>+VLOOKUP(Tabla1[[#This Row],[Columna1]],Hoja3!$D$3:$W$1908,5,FALSE)</f>
        <v>Gestión en los niveles meso y micro de la salud pública del proceso de Análisis de Políticas para el bienestar en los territorios</v>
      </c>
      <c r="I202" s="286" t="str">
        <f>+VLOOKUP(Tabla1[[#This Row],[Columna1]],Hoja3!$D$3:$W$1908,6,FALSE)</f>
        <v>Avance en el documento de nálisis de las acciones del GSP-PSPIC en el marco de las políticas públicas</v>
      </c>
      <c r="J202" s="286" t="str">
        <f>+VLOOKUP(Tabla1[[#This Row],[Columna1]],Hoja3!$D$3:$W$1908,7,FALSE)</f>
        <v>Subred</v>
      </c>
      <c r="K202" s="31" t="s">
        <v>32</v>
      </c>
      <c r="L202" s="32" t="s">
        <v>478</v>
      </c>
      <c r="M202" s="286" t="str">
        <f>+Tabla1[[#This Row],[Columna1]]&amp;Tabla1[[#This Row],[LOCALIDAD]]&amp;Tabla1[[#This Row],[MES]]</f>
        <v>93Gestión y Análisis de Políticas para el bienestar en los territoriosSUBREDC. FEBRERO 2025</v>
      </c>
      <c r="N202" s="31" t="s">
        <v>708</v>
      </c>
      <c r="O202" s="67">
        <f>+VLOOKUP(Tabla1[[#This Row],[concatenar]],Hoja3!$M$3:$W$1908,2,FALSE)</f>
        <v>11950984</v>
      </c>
      <c r="P202" s="67">
        <f>+VLOOKUP(Tabla1[[#This Row],[concatenar]],Hoja3!$M$3:$W$1908,3,FALSE)</f>
        <v>12337000.783199999</v>
      </c>
      <c r="Q202" s="116">
        <f>+VLOOKUP(Tabla1[[#This Row],[concatenar]],Hoja3!$M$3:$W$1908,8,FALSE)</f>
        <v>0</v>
      </c>
      <c r="R202" s="109">
        <f>+VLOOKUP(Tabla1[[#This Row],[concatenar]],Hoja3!$M$3:$W$1908,9,FALSE)</f>
        <v>1</v>
      </c>
      <c r="S202" s="114">
        <f>+VLOOKUP(Tabla1[[#This Row],[concatenar]],Hoja3!$M$3:$W$1908,10,FALSE)</f>
        <v>0</v>
      </c>
      <c r="T202" s="287">
        <f>+VLOOKUP(Tabla1[[#This Row],[concatenar]],Hoja3!$M$3:$W$1908,11,FALSE)</f>
        <v>12337000.783199999</v>
      </c>
      <c r="U202" s="31" t="s">
        <v>65</v>
      </c>
      <c r="V202" s="33">
        <v>0.05</v>
      </c>
      <c r="W202" s="31"/>
      <c r="X202" s="31">
        <v>1</v>
      </c>
      <c r="Y202" s="68">
        <f>+Tabla1[[#This Row],[VALOR UNITARIO SEGUIMIENTO FINANCIERO
2024]]*Tabla1[[#This Row],[MET AFECTADA PORLA GLOSA
RECURSOS 2024]]*Tabla1[[#This Row],[Porcentaje de Glosa]]</f>
        <v>0</v>
      </c>
      <c r="Z202" s="68">
        <f>+Tabla1[[#This Row],[VALOR UNITARIO SEGUIMIENTO FINANCIERO
2025]]*Tabla1[[#This Row],[META AFECTADA PORLA GLOSA
RECURSOS 2025]]*Tabla1[[#This Row],[Porcentaje de Glosa]]</f>
        <v>616850.03916000004</v>
      </c>
      <c r="AA202" s="68">
        <f>+ROUND(Tabla1[[#This Row],[VALOR DE LA GLOSA 2024]]+Tabla1[[#This Row],[VALOR DE LA GLOSA 2025]],0)</f>
        <v>616850</v>
      </c>
      <c r="AB202" s="75" t="s">
        <v>715</v>
      </c>
      <c r="AC202" s="292" t="s">
        <v>1460</v>
      </c>
      <c r="AD202" s="131"/>
      <c r="AE202" s="129"/>
      <c r="AF202" s="131">
        <f>+Tabla1[[#This Row],[VALOR TOTAL DE LA GLOSA]]-Tabla1[[#This Row],[Valor soportado por la Subred]]</f>
        <v>616850</v>
      </c>
      <c r="AG202" s="31"/>
      <c r="AH202" s="31"/>
      <c r="AI202" s="131">
        <f>+Tabla1[[#This Row],[VALOR GLOSA DEFINITIVA]]-Tabla1[[#This Row],[VALOR LEVANTADO EN LIQUIDACION]]</f>
        <v>616850</v>
      </c>
    </row>
    <row r="203" spans="2:40" ht="137.15" hidden="1" customHeight="1" x14ac:dyDescent="0.35">
      <c r="B203" s="32" t="s">
        <v>28</v>
      </c>
      <c r="C203" s="289">
        <v>93</v>
      </c>
      <c r="D203" s="32" t="s">
        <v>332</v>
      </c>
      <c r="E203" s="286" t="str">
        <f>+Tabla1[[#This Row],[CODIGO ACTIVIDAD EN PPP Y LINEAMIENTO]]&amp;Tabla1[[#This Row],[ENTORNO/COMPONENTE]]</f>
        <v>93Gestión y Análisis de Políticas para el bienestar en los territorios</v>
      </c>
      <c r="F203" s="286" t="str">
        <f>+VLOOKUP(Tabla1[[#This Row],[Columna1]],Hoja3!$D$3:$L$1908,3,FALSE)</f>
        <v>ENTORNOS CUIDADORES</v>
      </c>
      <c r="G203" s="286" t="str">
        <f>+VLOOKUP(Tabla1[[#This Row],[Columna1]],Hoja3!$D$3:$W$1908,4,FALSE)</f>
        <v>Análisis en el marco de las políticas públicas</v>
      </c>
      <c r="H203" s="286" t="str">
        <f>+VLOOKUP(Tabla1[[#This Row],[Columna1]],Hoja3!$D$3:$W$1908,5,FALSE)</f>
        <v>Gestión en los niveles meso y micro de la salud pública del proceso de Análisis de Políticas para el bienestar en los territorios</v>
      </c>
      <c r="I203" s="286" t="str">
        <f>+VLOOKUP(Tabla1[[#This Row],[Columna1]],Hoja3!$D$3:$W$1908,6,FALSE)</f>
        <v>Avance en el documento de nálisis de las acciones del GSP-PSPIC en el marco de las políticas públicas</v>
      </c>
      <c r="J203" s="286" t="str">
        <f>+VLOOKUP(Tabla1[[#This Row],[Columna1]],Hoja3!$D$3:$W$1908,7,FALSE)</f>
        <v>Subred</v>
      </c>
      <c r="K203" s="31" t="s">
        <v>32</v>
      </c>
      <c r="L203" s="32" t="s">
        <v>479</v>
      </c>
      <c r="M203" s="286" t="str">
        <f>+Tabla1[[#This Row],[Columna1]]&amp;Tabla1[[#This Row],[LOCALIDAD]]&amp;Tabla1[[#This Row],[MES]]</f>
        <v>93Gestión y Análisis de Políticas para el bienestar en los territoriosSUBREDD. MARZO 2025</v>
      </c>
      <c r="N203" s="31" t="s">
        <v>708</v>
      </c>
      <c r="O203" s="67">
        <f>+VLOOKUP(Tabla1[[#This Row],[concatenar]],Hoja3!$M$3:$W$1908,2,FALSE)</f>
        <v>11950984</v>
      </c>
      <c r="P203" s="67">
        <f>+VLOOKUP(Tabla1[[#This Row],[concatenar]],Hoja3!$M$3:$W$1908,3,FALSE)</f>
        <v>12337000.783199999</v>
      </c>
      <c r="Q203" s="116">
        <f>+VLOOKUP(Tabla1[[#This Row],[concatenar]],Hoja3!$M$3:$W$1908,8,FALSE)</f>
        <v>0</v>
      </c>
      <c r="R203" s="109">
        <f>+VLOOKUP(Tabla1[[#This Row],[concatenar]],Hoja3!$M$3:$W$1908,9,FALSE)</f>
        <v>1</v>
      </c>
      <c r="S203" s="114">
        <f>+VLOOKUP(Tabla1[[#This Row],[concatenar]],Hoja3!$M$3:$W$1908,10,FALSE)</f>
        <v>0</v>
      </c>
      <c r="T203" s="287">
        <f>+VLOOKUP(Tabla1[[#This Row],[concatenar]],Hoja3!$M$3:$W$1908,11,FALSE)</f>
        <v>12337000.783199999</v>
      </c>
      <c r="U203" s="31" t="s">
        <v>65</v>
      </c>
      <c r="V203" s="33">
        <v>0.05</v>
      </c>
      <c r="W203" s="31"/>
      <c r="X203" s="31">
        <v>1</v>
      </c>
      <c r="Y203" s="68">
        <f>+Tabla1[[#This Row],[VALOR UNITARIO SEGUIMIENTO FINANCIERO
2024]]*Tabla1[[#This Row],[MET AFECTADA PORLA GLOSA
RECURSOS 2024]]*Tabla1[[#This Row],[Porcentaje de Glosa]]</f>
        <v>0</v>
      </c>
      <c r="Z203" s="68">
        <f>+Tabla1[[#This Row],[VALOR UNITARIO SEGUIMIENTO FINANCIERO
2025]]*Tabla1[[#This Row],[META AFECTADA PORLA GLOSA
RECURSOS 2025]]*Tabla1[[#This Row],[Porcentaje de Glosa]]</f>
        <v>616850.03916000004</v>
      </c>
      <c r="AA203" s="68">
        <f>+ROUND(Tabla1[[#This Row],[VALOR DE LA GLOSA 2024]]+Tabla1[[#This Row],[VALOR DE LA GLOSA 2025]],0)</f>
        <v>616850</v>
      </c>
      <c r="AB203" s="75" t="s">
        <v>715</v>
      </c>
      <c r="AC203" s="292" t="s">
        <v>1460</v>
      </c>
      <c r="AD203" s="131"/>
      <c r="AE203" s="129"/>
      <c r="AF203" s="131">
        <f>+Tabla1[[#This Row],[VALOR TOTAL DE LA GLOSA]]-Tabla1[[#This Row],[Valor soportado por la Subred]]</f>
        <v>616850</v>
      </c>
      <c r="AG203" s="31"/>
      <c r="AH203" s="31"/>
      <c r="AI203" s="131">
        <f>+Tabla1[[#This Row],[VALOR GLOSA DEFINITIVA]]-Tabla1[[#This Row],[VALOR LEVANTADO EN LIQUIDACION]]</f>
        <v>616850</v>
      </c>
    </row>
    <row r="204" spans="2:40" ht="137.15" hidden="1" customHeight="1" x14ac:dyDescent="0.35">
      <c r="B204" s="32" t="s">
        <v>28</v>
      </c>
      <c r="C204" s="289">
        <v>86</v>
      </c>
      <c r="D204" s="32" t="s">
        <v>332</v>
      </c>
      <c r="E204" s="286" t="str">
        <f>+Tabla1[[#This Row],[CODIGO ACTIVIDAD EN PPP Y LINEAMIENTO]]&amp;Tabla1[[#This Row],[ENTORNO/COMPONENTE]]</f>
        <v>86Gestión y Análisis de Políticas para el bienestar en los territorios</v>
      </c>
      <c r="F204" s="286" t="str">
        <f>+VLOOKUP(Tabla1[[#This Row],[Columna1]],Hoja3!$D$3:$L$1908,3,FALSE)</f>
        <v>ENTORNOS CUIDADORES</v>
      </c>
      <c r="G204" s="286" t="str">
        <f>+VLOOKUP(Tabla1[[#This Row],[Columna1]],Hoja3!$D$3:$W$1908,4,FALSE)</f>
        <v>Acción estratégica sectorial local</v>
      </c>
      <c r="H204" s="286" t="str">
        <f>+VLOOKUP(Tabla1[[#This Row],[Columna1]],Hoja3!$D$3:$W$1908,5,FALSE)</f>
        <v>Plan de trabajo acción estratégica sectorial local de políticas</v>
      </c>
      <c r="I204" s="286" t="str">
        <f>+VLOOKUP(Tabla1[[#This Row],[Columna1]],Hoja3!$D$3:$W$1908,6,FALSE)</f>
        <v>Avance al plan de trabajo de la acción estratégica sectorial local de políticas</v>
      </c>
      <c r="J204" s="286" t="str">
        <f>+VLOOKUP(Tabla1[[#This Row],[Columna1]],Hoja3!$D$3:$W$1908,7,FALSE)</f>
        <v>Local</v>
      </c>
      <c r="K204" s="31" t="s">
        <v>35</v>
      </c>
      <c r="L204" s="32" t="s">
        <v>478</v>
      </c>
      <c r="M204" s="286" t="str">
        <f>+Tabla1[[#This Row],[Columna1]]&amp;Tabla1[[#This Row],[LOCALIDAD]]&amp;Tabla1[[#This Row],[MES]]</f>
        <v>86Gestión y Análisis de Políticas para el bienestar en los territoriosENGATIVAC. FEBRERO 2025</v>
      </c>
      <c r="N204" s="31" t="s">
        <v>708</v>
      </c>
      <c r="O204" s="67">
        <f>+VLOOKUP(Tabla1[[#This Row],[concatenar]],Hoja3!$M$3:$W$1908,2,FALSE)</f>
        <v>16287024</v>
      </c>
      <c r="P204" s="67">
        <f>+VLOOKUP(Tabla1[[#This Row],[concatenar]],Hoja3!$M$3:$W$1908,3,FALSE)</f>
        <v>16813094.8752</v>
      </c>
      <c r="Q204" s="116">
        <f>+VLOOKUP(Tabla1[[#This Row],[concatenar]],Hoja3!$M$3:$W$1908,8,FALSE)</f>
        <v>0</v>
      </c>
      <c r="R204" s="109">
        <f>+VLOOKUP(Tabla1[[#This Row],[concatenar]],Hoja3!$M$3:$W$1908,9,FALSE)</f>
        <v>0.92</v>
      </c>
      <c r="S204" s="114">
        <f>+VLOOKUP(Tabla1[[#This Row],[concatenar]],Hoja3!$M$3:$W$1908,10,FALSE)</f>
        <v>0</v>
      </c>
      <c r="T204" s="287">
        <f>+VLOOKUP(Tabla1[[#This Row],[concatenar]],Hoja3!$M$3:$W$1908,11,FALSE)</f>
        <v>15468047.285184</v>
      </c>
      <c r="U204" s="31" t="s">
        <v>40</v>
      </c>
      <c r="V204" s="33">
        <v>1</v>
      </c>
      <c r="W204" s="31"/>
      <c r="X204" s="31">
        <v>8.2711306502498916E-2</v>
      </c>
      <c r="Y204" s="68">
        <f>+Tabla1[[#This Row],[VALOR UNITARIO SEGUIMIENTO FINANCIERO
2024]]*Tabla1[[#This Row],[MET AFECTADA PORLA GLOSA
RECURSOS 2024]]*Tabla1[[#This Row],[Porcentaje de Glosa]]</f>
        <v>0</v>
      </c>
      <c r="Z204" s="68">
        <f>+Tabla1[[#This Row],[VALOR UNITARIO SEGUIMIENTO FINANCIERO
2025]]*Tabla1[[#This Row],[META AFECTADA PORLA GLOSA
RECURSOS 2025]]*Tabla1[[#This Row],[Porcentaje de Glosa]]</f>
        <v>1390633.043478261</v>
      </c>
      <c r="AA204" s="68">
        <f>+ROUND(Tabla1[[#This Row],[VALOR DE LA GLOSA 2024]]+Tabla1[[#This Row],[VALOR DE LA GLOSA 2025]],0)</f>
        <v>1390633</v>
      </c>
      <c r="AB204" s="75" t="s">
        <v>716</v>
      </c>
      <c r="AC204" s="292" t="s">
        <v>1461</v>
      </c>
      <c r="AD204" s="131"/>
      <c r="AE204" s="129"/>
      <c r="AF204" s="131">
        <f>+Tabla1[[#This Row],[VALOR TOTAL DE LA GLOSA]]-Tabla1[[#This Row],[Valor soportado por la Subred]]</f>
        <v>1390633</v>
      </c>
      <c r="AG204" s="31"/>
      <c r="AH204" s="31"/>
      <c r="AI204" s="131">
        <f>+Tabla1[[#This Row],[VALOR GLOSA DEFINITIVA]]-Tabla1[[#This Row],[VALOR LEVANTADO EN LIQUIDACION]]</f>
        <v>1390633</v>
      </c>
      <c r="AL204" s="134"/>
      <c r="AM204" s="35"/>
    </row>
    <row r="205" spans="2:40" ht="170.15" hidden="1" customHeight="1" x14ac:dyDescent="0.35">
      <c r="B205" s="293" t="s">
        <v>28</v>
      </c>
      <c r="C205" s="289">
        <v>87</v>
      </c>
      <c r="D205" s="293" t="s">
        <v>332</v>
      </c>
      <c r="E205" s="294" t="str">
        <f>+Tabla1[[#This Row],[CODIGO ACTIVIDAD EN PPP Y LINEAMIENTO]]&amp;Tabla1[[#This Row],[ENTORNO/COMPONENTE]]</f>
        <v>87Gestión y Análisis de Políticas para el bienestar en los territorios</v>
      </c>
      <c r="F205" s="294" t="str">
        <f>+VLOOKUP(Tabla1[[#This Row],[Columna1]],Hoja3!$D$3:$L$1908,3,FALSE)</f>
        <v>ENTORNOS CUIDADORES</v>
      </c>
      <c r="G205" s="294" t="str">
        <f>+VLOOKUP(Tabla1[[#This Row],[Columna1]],Hoja3!$D$3:$W$1908,4,FALSE)</f>
        <v>Gestión Intersectorial de Políticas local</v>
      </c>
      <c r="H205" s="294" t="str">
        <f>+VLOOKUP(Tabla1[[#This Row],[Columna1]],Hoja3!$D$3:$W$1908,5,FALSE)</f>
        <v>Informe de gestión intersectorial de las políticas públicas en la localidad</v>
      </c>
      <c r="I205" s="294" t="str">
        <f>+VLOOKUP(Tabla1[[#This Row],[Columna1]],Hoja3!$D$3:$W$1908,6,FALSE)</f>
        <v>Informe de gestión intersectorial de las políticas públicas en la localidad</v>
      </c>
      <c r="J205" s="294" t="str">
        <f>+VLOOKUP(Tabla1[[#This Row],[Columna1]],Hoja3!$D$3:$W$1908,7,FALSE)</f>
        <v>Local</v>
      </c>
      <c r="K205" s="31" t="s">
        <v>35</v>
      </c>
      <c r="L205" s="32" t="s">
        <v>478</v>
      </c>
      <c r="M205" s="294" t="str">
        <f>+Tabla1[[#This Row],[Columna1]]&amp;Tabla1[[#This Row],[LOCALIDAD]]&amp;Tabla1[[#This Row],[MES]]</f>
        <v>87Gestión y Análisis de Políticas para el bienestar en los territoriosENGATIVAC. FEBRERO 2025</v>
      </c>
      <c r="N205" s="31" t="s">
        <v>708</v>
      </c>
      <c r="O205" s="295">
        <f>+VLOOKUP(Tabla1[[#This Row],[concatenar]],Hoja3!$M$3:$W$1908,2,FALSE)</f>
        <v>23686976</v>
      </c>
      <c r="P205" s="295">
        <f>+VLOOKUP(Tabla1[[#This Row],[concatenar]],Hoja3!$M$3:$W$1908,3,FALSE)</f>
        <v>24452065.3248</v>
      </c>
      <c r="Q205" s="296">
        <f>+VLOOKUP(Tabla1[[#This Row],[concatenar]],Hoja3!$M$3:$W$1908,8,FALSE)</f>
        <v>0</v>
      </c>
      <c r="R205" s="273">
        <f>+VLOOKUP(Tabla1[[#This Row],[concatenar]],Hoja3!$M$3:$W$1908,9,FALSE)</f>
        <v>0.92</v>
      </c>
      <c r="S205" s="274">
        <f>+VLOOKUP(Tabla1[[#This Row],[concatenar]],Hoja3!$M$3:$W$1908,10,FALSE)</f>
        <v>0</v>
      </c>
      <c r="T205" s="297">
        <f>+VLOOKUP(Tabla1[[#This Row],[concatenar]],Hoja3!$M$3:$W$1908,11,FALSE)</f>
        <v>22495900.098816</v>
      </c>
      <c r="U205" s="31" t="s">
        <v>40</v>
      </c>
      <c r="V205" s="33">
        <v>1</v>
      </c>
      <c r="W205" s="31"/>
      <c r="X205" s="31">
        <v>0.13329328841382168</v>
      </c>
      <c r="Y205" s="275">
        <f>+Tabla1[[#This Row],[VALOR UNITARIO SEGUIMIENTO FINANCIERO
2024]]*Tabla1[[#This Row],[MET AFECTADA PORLA GLOSA
RECURSOS 2024]]*Tabla1[[#This Row],[Porcentaje de Glosa]]</f>
        <v>0</v>
      </c>
      <c r="Z205" s="275">
        <f>+Tabla1[[#This Row],[VALOR UNITARIO SEGUIMIENTO FINANCIERO
2025]]*Tabla1[[#This Row],[META AFECTADA PORLA GLOSA
RECURSOS 2025]]*Tabla1[[#This Row],[Porcentaje de Glosa]]</f>
        <v>3259296.1956521748</v>
      </c>
      <c r="AA205" s="275">
        <f>+ROUND(Tabla1[[#This Row],[VALOR DE LA GLOSA 2024]]+Tabla1[[#This Row],[VALOR DE LA GLOSA 2025]],0)</f>
        <v>3259296</v>
      </c>
      <c r="AB205" s="292" t="s">
        <v>717</v>
      </c>
      <c r="AC205" s="292" t="s">
        <v>1461</v>
      </c>
      <c r="AD205" s="276"/>
      <c r="AE205" s="277"/>
      <c r="AF205" s="276">
        <f>+Tabla1[[#This Row],[VALOR TOTAL DE LA GLOSA]]-Tabla1[[#This Row],[Valor soportado por la Subred]]</f>
        <v>3259296</v>
      </c>
      <c r="AG205" s="278"/>
      <c r="AH205" s="278"/>
      <c r="AI205" s="276">
        <f>+Tabla1[[#This Row],[VALOR GLOSA DEFINITIVA]]-Tabla1[[#This Row],[VALOR LEVANTADO EN LIQUIDACION]]</f>
        <v>3259296</v>
      </c>
      <c r="AL205" s="134"/>
      <c r="AM205" s="132"/>
    </row>
    <row r="206" spans="2:40" s="263" customFormat="1" ht="137.15" hidden="1" customHeight="1" x14ac:dyDescent="0.35">
      <c r="B206" s="32" t="s">
        <v>28</v>
      </c>
      <c r="C206" s="289">
        <v>129</v>
      </c>
      <c r="D206" s="32" t="s">
        <v>333</v>
      </c>
      <c r="E206" s="286" t="str">
        <f>+Tabla1[[#This Row],[CODIGO ACTIVIDAD EN PPP Y LINEAMIENTO]]&amp;Tabla1[[#This Row],[ENTORNO/COMPONENTE]]</f>
        <v>129Vigilancia en salud pública</v>
      </c>
      <c r="F206" s="286" t="str">
        <f>+VLOOKUP(Tabla1[[#This Row],[Columna1]],Hoja3!$D$3:$L$1908,3,FALSE)</f>
        <v>ENTORNOS CUIDADORES</v>
      </c>
      <c r="G206" s="286" t="str">
        <f>+VLOOKUP(Tabla1[[#This Row],[Columna1]],Hoja3!$D$3:$W$1908,4,FALSE)</f>
        <v>Gestión de la información para la vigilancia en salud pública</v>
      </c>
      <c r="H206" s="286" t="str">
        <f>+VLOOKUP(Tabla1[[#This Row],[Columna1]],Hoja3!$D$3:$W$1908,5,FALSE)</f>
        <v xml:space="preserve">Atención de urgencias y emergencias en Salud Pública por parte del equipo de respuesta inmediata - ERI
</v>
      </c>
      <c r="I206" s="286" t="str">
        <f>+VLOOKUP(Tabla1[[#This Row],[Columna1]],Hoja3!$D$3:$W$1908,6,FALSE)</f>
        <v>Urgencia en salud pública atendida.</v>
      </c>
      <c r="J206" s="286" t="str">
        <f>+VLOOKUP(Tabla1[[#This Row],[Columna1]],Hoja3!$D$3:$W$1908,7,FALSE)</f>
        <v>Subred</v>
      </c>
      <c r="K206" s="31" t="s">
        <v>32</v>
      </c>
      <c r="L206" s="32" t="s">
        <v>479</v>
      </c>
      <c r="M206" s="286" t="str">
        <f>+Tabla1[[#This Row],[Columna1]]&amp;Tabla1[[#This Row],[LOCALIDAD]]&amp;Tabla1[[#This Row],[MES]]</f>
        <v>129Vigilancia en salud públicaSUBREDD. MARZO 2025</v>
      </c>
      <c r="N206" s="31" t="s">
        <v>718</v>
      </c>
      <c r="O206" s="67">
        <f>+VLOOKUP(Tabla1[[#This Row],[concatenar]],Hoja3!$M$3:$W$1908,2,FALSE)</f>
        <v>14463984.7368</v>
      </c>
      <c r="P206" s="67">
        <f>+VLOOKUP(Tabla1[[#This Row],[concatenar]],Hoja3!$M$3:$W$1908,3,FALSE)</f>
        <v>14463984.7368</v>
      </c>
      <c r="Q206" s="116">
        <f>+VLOOKUP(Tabla1[[#This Row],[concatenar]],Hoja3!$M$3:$W$1908,8,FALSE)</f>
        <v>0</v>
      </c>
      <c r="R206" s="109">
        <f>+VLOOKUP(Tabla1[[#This Row],[concatenar]],Hoja3!$M$3:$W$1908,9,FALSE)</f>
        <v>2.9709572430670099</v>
      </c>
      <c r="S206" s="114">
        <f>+VLOOKUP(Tabla1[[#This Row],[concatenar]],Hoja3!$M$3:$W$1908,10,FALSE)</f>
        <v>0</v>
      </c>
      <c r="T206" s="287">
        <f>+VLOOKUP(Tabla1[[#This Row],[concatenar]],Hoja3!$M$3:$W$1908,11,FALSE)</f>
        <v>42971880.217406638</v>
      </c>
      <c r="U206" s="31" t="s">
        <v>42</v>
      </c>
      <c r="V206" s="33">
        <v>1</v>
      </c>
      <c r="W206" s="31"/>
      <c r="X206" s="31">
        <v>0.112111594078</v>
      </c>
      <c r="Y206" s="68">
        <f>+Tabla1[[#This Row],[VALOR UNITARIO SEGUIMIENTO FINANCIERO
2024]]*Tabla1[[#This Row],[MET AFECTADA PORLA GLOSA
RECURSOS 2024]]*Tabla1[[#This Row],[Porcentaje de Glosa]]</f>
        <v>0</v>
      </c>
      <c r="Z206" s="68">
        <f>+Tabla1[[#This Row],[VALOR UNITARIO SEGUIMIENTO FINANCIERO
2025]]*Tabla1[[#This Row],[META AFECTADA PORLA GLOSA
RECURSOS 2025]]*Tabla1[[#This Row],[Porcentaje de Glosa]]</f>
        <v>1621580.3855625093</v>
      </c>
      <c r="AA206" s="68">
        <f>+ROUND(Tabla1[[#This Row],[VALOR DE LA GLOSA 2024]]+Tabla1[[#This Row],[VALOR DE LA GLOSA 2025]],0)</f>
        <v>1621580</v>
      </c>
      <c r="AB206" s="75" t="s">
        <v>728</v>
      </c>
      <c r="AC206" s="292" t="s">
        <v>1462</v>
      </c>
      <c r="AD206" s="258"/>
      <c r="AE206" s="262"/>
      <c r="AF206" s="258">
        <f>+Tabla1[[#This Row],[VALOR TOTAL DE LA GLOSA]]-Tabla1[[#This Row],[Valor soportado por la Subred]]</f>
        <v>1621580</v>
      </c>
      <c r="AG206" s="257"/>
      <c r="AH206" s="257"/>
      <c r="AI206" s="258">
        <f>+Tabla1[[#This Row],[VALOR GLOSA DEFINITIVA]]-Tabla1[[#This Row],[VALOR LEVANTADO EN LIQUIDACION]]</f>
        <v>1621580</v>
      </c>
      <c r="AL206" s="272"/>
      <c r="AM206" s="259"/>
    </row>
    <row r="207" spans="2:40" s="263" customFormat="1" ht="137.15" hidden="1" customHeight="1" x14ac:dyDescent="0.35">
      <c r="B207" s="32" t="s">
        <v>28</v>
      </c>
      <c r="C207" s="289">
        <v>124</v>
      </c>
      <c r="D207" s="32" t="s">
        <v>333</v>
      </c>
      <c r="E207" s="286" t="str">
        <f>+Tabla1[[#This Row],[CODIGO ACTIVIDAD EN PPP Y LINEAMIENTO]]&amp;Tabla1[[#This Row],[ENTORNO/COMPONENTE]]</f>
        <v>124Vigilancia en salud pública</v>
      </c>
      <c r="F207" s="286" t="str">
        <f>+VLOOKUP(Tabla1[[#This Row],[Columna1]],Hoja3!$D$3:$L$1908,3,FALSE)</f>
        <v>ENTORNOS CUIDADORES</v>
      </c>
      <c r="G207" s="286" t="str">
        <f>+VLOOKUP(Tabla1[[#This Row],[Columna1]],Hoja3!$D$3:$W$1908,4,FALSE)</f>
        <v xml:space="preserve">Orientación de la acción para las intervenciones individuales y colectivas en salud pública. </v>
      </c>
      <c r="H207" s="286" t="str">
        <f>+VLOOKUP(Tabla1[[#This Row],[Columna1]],Hoja3!$D$3:$W$1908,5,FALSE)</f>
        <v>Investigaciones epidemiológicas de campo de alto impacto para eventos transmisibles Subred Norte, Centro Oriente y Sur</v>
      </c>
      <c r="I207" s="286" t="str">
        <f>+VLOOKUP(Tabla1[[#This Row],[Columna1]],Hoja3!$D$3:$W$1908,6,FALSE)</f>
        <v>Avance mensual del plan de acción</v>
      </c>
      <c r="J207" s="286" t="str">
        <f>+VLOOKUP(Tabla1[[#This Row],[Columna1]],Hoja3!$D$3:$W$1908,7,FALSE)</f>
        <v>Subred</v>
      </c>
      <c r="K207" s="31" t="s">
        <v>32</v>
      </c>
      <c r="L207" s="32" t="s">
        <v>478</v>
      </c>
      <c r="M207" s="286" t="str">
        <f>+Tabla1[[#This Row],[Columna1]]&amp;Tabla1[[#This Row],[LOCALIDAD]]&amp;Tabla1[[#This Row],[MES]]</f>
        <v>124Vigilancia en salud públicaSUBREDC. FEBRERO 2025</v>
      </c>
      <c r="N207" s="31" t="s">
        <v>719</v>
      </c>
      <c r="O207" s="67">
        <f>+VLOOKUP(Tabla1[[#This Row],[concatenar]],Hoja3!$M$3:$W$1908,2,FALSE)</f>
        <v>21016848</v>
      </c>
      <c r="P207" s="67">
        <f>+VLOOKUP(Tabla1[[#This Row],[concatenar]],Hoja3!$M$3:$W$1908,3,FALSE)</f>
        <v>21695692.190400001</v>
      </c>
      <c r="Q207" s="116">
        <f>+VLOOKUP(Tabla1[[#This Row],[concatenar]],Hoja3!$M$3:$W$1908,8,FALSE)</f>
        <v>0</v>
      </c>
      <c r="R207" s="109">
        <f>+VLOOKUP(Tabla1[[#This Row],[concatenar]],Hoja3!$M$3:$W$1908,9,FALSE)</f>
        <v>0.66666666666666696</v>
      </c>
      <c r="S207" s="114">
        <f>+VLOOKUP(Tabla1[[#This Row],[concatenar]],Hoja3!$M$3:$W$1908,10,FALSE)</f>
        <v>0</v>
      </c>
      <c r="T207" s="287">
        <f>+VLOOKUP(Tabla1[[#This Row],[concatenar]],Hoja3!$M$3:$W$1908,11,FALSE)</f>
        <v>14463794.793600006</v>
      </c>
      <c r="U207" s="31" t="s">
        <v>53</v>
      </c>
      <c r="V207" s="33">
        <v>1</v>
      </c>
      <c r="W207" s="31"/>
      <c r="X207" s="31">
        <v>5.74712643678161E-3</v>
      </c>
      <c r="Y207" s="68">
        <f>+Tabla1[[#This Row],[VALOR UNITARIO SEGUIMIENTO FINANCIERO
2024]]*Tabla1[[#This Row],[MET AFECTADA PORLA GLOSA
RECURSOS 2024]]*Tabla1[[#This Row],[Porcentaje de Glosa]]</f>
        <v>0</v>
      </c>
      <c r="Z207" s="68">
        <f>+Tabla1[[#This Row],[VALOR UNITARIO SEGUIMIENTO FINANCIERO
2025]]*Tabla1[[#This Row],[META AFECTADA PORLA GLOSA
RECURSOS 2025]]*Tabla1[[#This Row],[Porcentaje de Glosa]]</f>
        <v>124687.88615172416</v>
      </c>
      <c r="AA207" s="68">
        <f>+ROUND(Tabla1[[#This Row],[VALOR DE LA GLOSA 2024]]+Tabla1[[#This Row],[VALOR DE LA GLOSA 2025]],0)</f>
        <v>124688</v>
      </c>
      <c r="AB207" s="75" t="s">
        <v>729</v>
      </c>
      <c r="AC207" s="292" t="s">
        <v>1463</v>
      </c>
      <c r="AD207" s="258"/>
      <c r="AE207" s="262"/>
      <c r="AF207" s="258">
        <f>+Tabla1[[#This Row],[VALOR TOTAL DE LA GLOSA]]-Tabla1[[#This Row],[Valor soportado por la Subred]]</f>
        <v>124688</v>
      </c>
      <c r="AG207" s="257"/>
      <c r="AH207" s="257"/>
      <c r="AI207" s="258">
        <f>+Tabla1[[#This Row],[VALOR GLOSA DEFINITIVA]]-Tabla1[[#This Row],[VALOR LEVANTADO EN LIQUIDACION]]</f>
        <v>124688</v>
      </c>
      <c r="AL207" s="259"/>
      <c r="AM207" s="269"/>
      <c r="AN207" s="270"/>
    </row>
    <row r="208" spans="2:40" s="263" customFormat="1" ht="137.15" hidden="1" customHeight="1" x14ac:dyDescent="0.35">
      <c r="B208" s="32" t="s">
        <v>28</v>
      </c>
      <c r="C208" s="289">
        <v>124</v>
      </c>
      <c r="D208" s="32" t="s">
        <v>333</v>
      </c>
      <c r="E208" s="286" t="str">
        <f>+Tabla1[[#This Row],[CODIGO ACTIVIDAD EN PPP Y LINEAMIENTO]]&amp;Tabla1[[#This Row],[ENTORNO/COMPONENTE]]</f>
        <v>124Vigilancia en salud pública</v>
      </c>
      <c r="F208" s="286" t="str">
        <f>+VLOOKUP(Tabla1[[#This Row],[Columna1]],Hoja3!$D$3:$L$1908,3,FALSE)</f>
        <v>ENTORNOS CUIDADORES</v>
      </c>
      <c r="G208" s="286" t="str">
        <f>+VLOOKUP(Tabla1[[#This Row],[Columna1]],Hoja3!$D$3:$W$1908,4,FALSE)</f>
        <v xml:space="preserve">Orientación de la acción para las intervenciones individuales y colectivas en salud pública. </v>
      </c>
      <c r="H208" s="286" t="str">
        <f>+VLOOKUP(Tabla1[[#This Row],[Columna1]],Hoja3!$D$3:$W$1908,5,FALSE)</f>
        <v>Investigaciones epidemiológicas de campo de alto impacto para eventos transmisibles Subred Norte, Centro Oriente y Sur</v>
      </c>
      <c r="I208" s="286" t="str">
        <f>+VLOOKUP(Tabla1[[#This Row],[Columna1]],Hoja3!$D$3:$W$1908,6,FALSE)</f>
        <v>Avance mensual del plan de acción</v>
      </c>
      <c r="J208" s="286" t="str">
        <f>+VLOOKUP(Tabla1[[#This Row],[Columna1]],Hoja3!$D$3:$W$1908,7,FALSE)</f>
        <v>Subred</v>
      </c>
      <c r="K208" s="31" t="s">
        <v>32</v>
      </c>
      <c r="L208" s="32" t="s">
        <v>479</v>
      </c>
      <c r="M208" s="286" t="str">
        <f>+Tabla1[[#This Row],[Columna1]]&amp;Tabla1[[#This Row],[LOCALIDAD]]&amp;Tabla1[[#This Row],[MES]]</f>
        <v>124Vigilancia en salud públicaSUBREDD. MARZO 2025</v>
      </c>
      <c r="N208" s="31" t="s">
        <v>719</v>
      </c>
      <c r="O208" s="67">
        <f>+VLOOKUP(Tabla1[[#This Row],[concatenar]],Hoja3!$M$3:$W$1908,2,FALSE)</f>
        <v>21016848</v>
      </c>
      <c r="P208" s="67">
        <f>+VLOOKUP(Tabla1[[#This Row],[concatenar]],Hoja3!$M$3:$W$1908,3,FALSE)</f>
        <v>21695692.190400001</v>
      </c>
      <c r="Q208" s="116">
        <f>+VLOOKUP(Tabla1[[#This Row],[concatenar]],Hoja3!$M$3:$W$1908,8,FALSE)</f>
        <v>0</v>
      </c>
      <c r="R208" s="109">
        <f>+VLOOKUP(Tabla1[[#This Row],[concatenar]],Hoja3!$M$3:$W$1908,9,FALSE)</f>
        <v>1</v>
      </c>
      <c r="S208" s="114">
        <f>+VLOOKUP(Tabla1[[#This Row],[concatenar]],Hoja3!$M$3:$W$1908,10,FALSE)</f>
        <v>0</v>
      </c>
      <c r="T208" s="287">
        <f>+VLOOKUP(Tabla1[[#This Row],[concatenar]],Hoja3!$M$3:$W$1908,11,FALSE)</f>
        <v>21695692.190400001</v>
      </c>
      <c r="U208" s="31" t="s">
        <v>53</v>
      </c>
      <c r="V208" s="33">
        <v>1</v>
      </c>
      <c r="W208" s="31"/>
      <c r="X208" s="31">
        <v>2.2088353413654602E-2</v>
      </c>
      <c r="Y208" s="68">
        <f>+Tabla1[[#This Row],[VALOR UNITARIO SEGUIMIENTO FINANCIERO
2024]]*Tabla1[[#This Row],[MET AFECTADA PORLA GLOSA
RECURSOS 2024]]*Tabla1[[#This Row],[Porcentaje de Glosa]]</f>
        <v>0</v>
      </c>
      <c r="Z208" s="68">
        <f>+Tabla1[[#This Row],[VALOR UNITARIO SEGUIMIENTO FINANCIERO
2025]]*Tabla1[[#This Row],[META AFECTADA PORLA GLOSA
RECURSOS 2025]]*Tabla1[[#This Row],[Porcentaje de Glosa]]</f>
        <v>479222.11665542133</v>
      </c>
      <c r="AA208" s="68">
        <f>+ROUND(Tabla1[[#This Row],[VALOR DE LA GLOSA 2024]]+Tabla1[[#This Row],[VALOR DE LA GLOSA 2025]],0)</f>
        <v>479222</v>
      </c>
      <c r="AB208" s="75" t="s">
        <v>730</v>
      </c>
      <c r="AC208" s="292" t="s">
        <v>1463</v>
      </c>
      <c r="AD208" s="258"/>
      <c r="AE208" s="262"/>
      <c r="AF208" s="258">
        <f>+Tabla1[[#This Row],[VALOR TOTAL DE LA GLOSA]]-Tabla1[[#This Row],[Valor soportado por la Subred]]</f>
        <v>479222</v>
      </c>
      <c r="AG208" s="257"/>
      <c r="AH208" s="257"/>
      <c r="AI208" s="258">
        <f>+Tabla1[[#This Row],[VALOR GLOSA DEFINITIVA]]-Tabla1[[#This Row],[VALOR LEVANTADO EN LIQUIDACION]]</f>
        <v>479222</v>
      </c>
      <c r="AM208" s="271"/>
    </row>
    <row r="209" spans="2:38" ht="137.15" hidden="1" customHeight="1" x14ac:dyDescent="0.35">
      <c r="B209" s="32" t="s">
        <v>28</v>
      </c>
      <c r="C209" s="289">
        <v>151</v>
      </c>
      <c r="D209" s="32" t="s">
        <v>333</v>
      </c>
      <c r="E209" s="286" t="str">
        <f>+Tabla1[[#This Row],[CODIGO ACTIVIDAD EN PPP Y LINEAMIENTO]]&amp;Tabla1[[#This Row],[ENTORNO/COMPONENTE]]</f>
        <v>151Vigilancia en salud pública</v>
      </c>
      <c r="F209" s="286" t="str">
        <f>+VLOOKUP(Tabla1[[#This Row],[Columna1]],Hoja3!$D$3:$L$1908,3,FALSE)</f>
        <v>ENTORNOS CUIDADORES</v>
      </c>
      <c r="G209" s="286" t="str">
        <f>+VLOOKUP(Tabla1[[#This Row],[Columna1]],Hoja3!$D$3:$W$1908,4,FALSE)</f>
        <v xml:space="preserve">Orientación de la acción para las intervenciones individuales y colectivas en salud pública. </v>
      </c>
      <c r="H209" s="286"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09" s="286" t="str">
        <f>+VLOOKUP(Tabla1[[#This Row],[Columna1]],Hoja3!$D$3:$W$1908,6,FALSE)</f>
        <v>Avance mensual del plan de acción</v>
      </c>
      <c r="J209" s="286" t="str">
        <f>+VLOOKUP(Tabla1[[#This Row],[Columna1]],Hoja3!$D$3:$W$1908,7,FALSE)</f>
        <v>Distrital</v>
      </c>
      <c r="K209" s="31" t="s">
        <v>33</v>
      </c>
      <c r="L209" s="32" t="s">
        <v>478</v>
      </c>
      <c r="M209" s="286" t="str">
        <f>+Tabla1[[#This Row],[Columna1]]&amp;Tabla1[[#This Row],[LOCALIDAD]]&amp;Tabla1[[#This Row],[MES]]</f>
        <v>151Vigilancia en salud públicaDISTRITOC. FEBRERO 2025</v>
      </c>
      <c r="N209" s="31" t="s">
        <v>720</v>
      </c>
      <c r="O209" s="67">
        <f>+VLOOKUP(Tabla1[[#This Row],[concatenar]],Hoja3!$M$3:$W$1908,2,FALSE)</f>
        <v>136572344</v>
      </c>
      <c r="P209" s="67">
        <f>+VLOOKUP(Tabla1[[#This Row],[concatenar]],Hoja3!$M$3:$W$1908,3,FALSE)</f>
        <v>140983630.7112</v>
      </c>
      <c r="Q209" s="116">
        <f>+VLOOKUP(Tabla1[[#This Row],[concatenar]],Hoja3!$M$3:$W$1908,8,FALSE)</f>
        <v>0</v>
      </c>
      <c r="R209" s="109">
        <f>+VLOOKUP(Tabla1[[#This Row],[concatenar]],Hoja3!$M$3:$W$1908,9,FALSE)</f>
        <v>0.98502917984625105</v>
      </c>
      <c r="S209" s="114">
        <f>+VLOOKUP(Tabla1[[#This Row],[concatenar]],Hoja3!$M$3:$W$1908,10,FALSE)</f>
        <v>0</v>
      </c>
      <c r="T209" s="287">
        <f>+VLOOKUP(Tabla1[[#This Row],[concatenar]],Hoja3!$M$3:$W$1908,11,FALSE)</f>
        <v>138872990.13120008</v>
      </c>
      <c r="U209" s="31" t="s">
        <v>41</v>
      </c>
      <c r="V209" s="33">
        <v>0.06</v>
      </c>
      <c r="W209" s="31">
        <v>0</v>
      </c>
      <c r="X209" s="31">
        <v>0.98502917984625105</v>
      </c>
      <c r="Y209" s="68">
        <f>+Tabla1[[#This Row],[VALOR UNITARIO SEGUIMIENTO FINANCIERO
2024]]*Tabla1[[#This Row],[MET AFECTADA PORLA GLOSA
RECURSOS 2024]]*Tabla1[[#This Row],[Porcentaje de Glosa]]</f>
        <v>0</v>
      </c>
      <c r="Z209" s="68">
        <f>+Tabla1[[#This Row],[VALOR UNITARIO SEGUIMIENTO FINANCIERO
2025]]*Tabla1[[#This Row],[META AFECTADA PORLA GLOSA
RECURSOS 2025]]*Tabla1[[#This Row],[Porcentaje de Glosa]]</f>
        <v>8332379.4078720044</v>
      </c>
      <c r="AA209" s="68">
        <f>+ROUND(Tabla1[[#This Row],[VALOR DE LA GLOSA 2024]]+Tabla1[[#This Row],[VALOR DE LA GLOSA 2025]],0)</f>
        <v>8332379</v>
      </c>
      <c r="AB209" s="75" t="s">
        <v>731</v>
      </c>
      <c r="AC209" s="292" t="s">
        <v>1464</v>
      </c>
      <c r="AD209" s="131"/>
      <c r="AE209" s="129"/>
      <c r="AF209" s="131">
        <f>+Tabla1[[#This Row],[VALOR TOTAL DE LA GLOSA]]-Tabla1[[#This Row],[Valor soportado por la Subred]]</f>
        <v>8332379</v>
      </c>
      <c r="AG209" s="31"/>
      <c r="AH209" s="31"/>
      <c r="AI209" s="131">
        <f>+Tabla1[[#This Row],[VALOR GLOSA DEFINITIVA]]-Tabla1[[#This Row],[VALOR LEVANTADO EN LIQUIDACION]]</f>
        <v>8332379</v>
      </c>
    </row>
    <row r="210" spans="2:38" ht="137.15" hidden="1" customHeight="1" x14ac:dyDescent="0.35">
      <c r="B210" s="32" t="s">
        <v>28</v>
      </c>
      <c r="C210" s="289">
        <v>151</v>
      </c>
      <c r="D210" s="32" t="s">
        <v>333</v>
      </c>
      <c r="E210" s="286" t="str">
        <f>+Tabla1[[#This Row],[CODIGO ACTIVIDAD EN PPP Y LINEAMIENTO]]&amp;Tabla1[[#This Row],[ENTORNO/COMPONENTE]]</f>
        <v>151Vigilancia en salud pública</v>
      </c>
      <c r="F210" s="286" t="str">
        <f>+VLOOKUP(Tabla1[[#This Row],[Columna1]],Hoja3!$D$3:$L$1908,3,FALSE)</f>
        <v>ENTORNOS CUIDADORES</v>
      </c>
      <c r="G210" s="286" t="str">
        <f>+VLOOKUP(Tabla1[[#This Row],[Columna1]],Hoja3!$D$3:$W$1908,4,FALSE)</f>
        <v xml:space="preserve">Orientación de la acción para las intervenciones individuales y colectivas en salud pública. </v>
      </c>
      <c r="H210" s="286"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0" s="286" t="str">
        <f>+VLOOKUP(Tabla1[[#This Row],[Columna1]],Hoja3!$D$3:$W$1908,6,FALSE)</f>
        <v>Avance mensual del plan de acción</v>
      </c>
      <c r="J210" s="286" t="str">
        <f>+VLOOKUP(Tabla1[[#This Row],[Columna1]],Hoja3!$D$3:$W$1908,7,FALSE)</f>
        <v>Distrital</v>
      </c>
      <c r="K210" s="31" t="s">
        <v>33</v>
      </c>
      <c r="L210" s="32" t="s">
        <v>479</v>
      </c>
      <c r="M210" s="286" t="str">
        <f>+Tabla1[[#This Row],[Columna1]]&amp;Tabla1[[#This Row],[LOCALIDAD]]&amp;Tabla1[[#This Row],[MES]]</f>
        <v>151Vigilancia en salud públicaDISTRITOD. MARZO 2025</v>
      </c>
      <c r="N210" s="31" t="s">
        <v>720</v>
      </c>
      <c r="O210" s="67">
        <f>+VLOOKUP(Tabla1[[#This Row],[concatenar]],Hoja3!$M$3:$W$1908,2,FALSE)</f>
        <v>136572344</v>
      </c>
      <c r="P210" s="67">
        <f>+VLOOKUP(Tabla1[[#This Row],[concatenar]],Hoja3!$M$3:$W$1908,3,FALSE)</f>
        <v>140983630.7112</v>
      </c>
      <c r="Q210" s="116">
        <f>+VLOOKUP(Tabla1[[#This Row],[concatenar]],Hoja3!$M$3:$W$1908,8,FALSE)</f>
        <v>0</v>
      </c>
      <c r="R210" s="109">
        <f>+VLOOKUP(Tabla1[[#This Row],[concatenar]],Hoja3!$M$3:$W$1908,9,FALSE)</f>
        <v>0.99061264822134398</v>
      </c>
      <c r="S210" s="114">
        <f>+VLOOKUP(Tabla1[[#This Row],[concatenar]],Hoja3!$M$3:$W$1908,10,FALSE)</f>
        <v>0</v>
      </c>
      <c r="T210" s="287">
        <f>+VLOOKUP(Tabla1[[#This Row],[concatenar]],Hoja3!$M$3:$W$1908,11,FALSE)</f>
        <v>139660167.77468184</v>
      </c>
      <c r="U210" s="31" t="s">
        <v>41</v>
      </c>
      <c r="V210" s="33">
        <v>0.06</v>
      </c>
      <c r="W210" s="31">
        <v>0</v>
      </c>
      <c r="X210" s="31">
        <v>0.99061264822134398</v>
      </c>
      <c r="Y210" s="68">
        <f>+Tabla1[[#This Row],[VALOR UNITARIO SEGUIMIENTO FINANCIERO
2024]]*Tabla1[[#This Row],[MET AFECTADA PORLA GLOSA
RECURSOS 2024]]*Tabla1[[#This Row],[Porcentaje de Glosa]]</f>
        <v>0</v>
      </c>
      <c r="Z210" s="68">
        <f>+Tabla1[[#This Row],[VALOR UNITARIO SEGUIMIENTO FINANCIERO
2025]]*Tabla1[[#This Row],[META AFECTADA PORLA GLOSA
RECURSOS 2025]]*Tabla1[[#This Row],[Porcentaje de Glosa]]</f>
        <v>8379610.0664809095</v>
      </c>
      <c r="AA210" s="68">
        <f>+ROUND(Tabla1[[#This Row],[VALOR DE LA GLOSA 2024]]+Tabla1[[#This Row],[VALOR DE LA GLOSA 2025]],0)</f>
        <v>8379610</v>
      </c>
      <c r="AB210" s="75" t="s">
        <v>732</v>
      </c>
      <c r="AC210" s="292" t="s">
        <v>1464</v>
      </c>
      <c r="AD210" s="131"/>
      <c r="AE210" s="129"/>
      <c r="AF210" s="131">
        <f>+Tabla1[[#This Row],[VALOR TOTAL DE LA GLOSA]]-Tabla1[[#This Row],[Valor soportado por la Subred]]</f>
        <v>8379610</v>
      </c>
      <c r="AG210" s="31"/>
      <c r="AH210" s="31"/>
      <c r="AI210" s="131">
        <f>+Tabla1[[#This Row],[VALOR GLOSA DEFINITIVA]]-Tabla1[[#This Row],[VALOR LEVANTADO EN LIQUIDACION]]</f>
        <v>8379610</v>
      </c>
    </row>
    <row r="211" spans="2:38" s="263" customFormat="1" ht="137.15" hidden="1" customHeight="1" x14ac:dyDescent="0.35">
      <c r="B211" s="32" t="s">
        <v>28</v>
      </c>
      <c r="C211" s="289">
        <v>130</v>
      </c>
      <c r="D211" s="32" t="s">
        <v>333</v>
      </c>
      <c r="E211" s="286" t="str">
        <f>+Tabla1[[#This Row],[CODIGO ACTIVIDAD EN PPP Y LINEAMIENTO]]&amp;Tabla1[[#This Row],[ENTORNO/COMPONENTE]]</f>
        <v>130Vigilancia en salud pública</v>
      </c>
      <c r="F211" s="286" t="str">
        <f>+VLOOKUP(Tabla1[[#This Row],[Columna1]],Hoja3!$D$3:$L$1908,3,FALSE)</f>
        <v>ENTORNOS CUIDADORES</v>
      </c>
      <c r="G211" s="286" t="str">
        <f>+VLOOKUP(Tabla1[[#This Row],[Columna1]],Hoja3!$D$3:$W$1908,4,FALSE)</f>
        <v>Gestión de la información para la vigilancia en salud pública</v>
      </c>
      <c r="H211" s="286" t="str">
        <f>+VLOOKUP(Tabla1[[#This Row],[Columna1]],Hoja3!$D$3:$W$1908,5,FALSE)</f>
        <v>Gestión de la información  del  componente No Transmisibles - Subred Norte</v>
      </c>
      <c r="I211" s="286" t="str">
        <f>+VLOOKUP(Tabla1[[#This Row],[Columna1]],Hoja3!$D$3:$W$1908,6,FALSE)</f>
        <v>Avance mensual del plan de acción</v>
      </c>
      <c r="J211" s="286" t="str">
        <f>+VLOOKUP(Tabla1[[#This Row],[Columna1]],Hoja3!$D$3:$W$1908,7,FALSE)</f>
        <v>Subred</v>
      </c>
      <c r="K211" s="31" t="s">
        <v>32</v>
      </c>
      <c r="L211" s="32" t="s">
        <v>478</v>
      </c>
      <c r="M211" s="286" t="str">
        <f>+Tabla1[[#This Row],[Columna1]]&amp;Tabla1[[#This Row],[LOCALIDAD]]&amp;Tabla1[[#This Row],[MES]]</f>
        <v>130Vigilancia en salud públicaSUBREDC. FEBRERO 2025</v>
      </c>
      <c r="N211" s="31" t="s">
        <v>720</v>
      </c>
      <c r="O211" s="67">
        <f>+VLOOKUP(Tabla1[[#This Row],[concatenar]],Hoja3!$M$3:$W$1908,2,FALSE)</f>
        <v>66760352</v>
      </c>
      <c r="P211" s="67">
        <f>+VLOOKUP(Tabla1[[#This Row],[concatenar]],Hoja3!$M$3:$W$1908,3,FALSE)</f>
        <v>68916711.369599998</v>
      </c>
      <c r="Q211" s="116">
        <f>+VLOOKUP(Tabla1[[#This Row],[concatenar]],Hoja3!$M$3:$W$1908,8,FALSE)</f>
        <v>0</v>
      </c>
      <c r="R211" s="109">
        <f>+VLOOKUP(Tabla1[[#This Row],[concatenar]],Hoja3!$M$3:$W$1908,9,FALSE)</f>
        <v>1</v>
      </c>
      <c r="S211" s="114">
        <f>+VLOOKUP(Tabla1[[#This Row],[concatenar]],Hoja3!$M$3:$W$1908,10,FALSE)</f>
        <v>0</v>
      </c>
      <c r="T211" s="287">
        <f>+VLOOKUP(Tabla1[[#This Row],[concatenar]],Hoja3!$M$3:$W$1908,11,FALSE)</f>
        <v>68916711.369599998</v>
      </c>
      <c r="U211" s="31" t="s">
        <v>53</v>
      </c>
      <c r="V211" s="33">
        <v>1</v>
      </c>
      <c r="W211" s="31">
        <v>0</v>
      </c>
      <c r="X211" s="31">
        <v>3.3333333333333301E-3</v>
      </c>
      <c r="Y211" s="68">
        <f>+Tabla1[[#This Row],[VALOR UNITARIO SEGUIMIENTO FINANCIERO
2024]]*Tabla1[[#This Row],[MET AFECTADA PORLA GLOSA
RECURSOS 2024]]*Tabla1[[#This Row],[Porcentaje de Glosa]]</f>
        <v>0</v>
      </c>
      <c r="Z211" s="68">
        <f>+Tabla1[[#This Row],[VALOR UNITARIO SEGUIMIENTO FINANCIERO
2025]]*Tabla1[[#This Row],[META AFECTADA PORLA GLOSA
RECURSOS 2025]]*Tabla1[[#This Row],[Porcentaje de Glosa]]</f>
        <v>229722.37123199977</v>
      </c>
      <c r="AA211" s="68">
        <f>+ROUND(Tabla1[[#This Row],[VALOR DE LA GLOSA 2024]]+Tabla1[[#This Row],[VALOR DE LA GLOSA 2025]],0)</f>
        <v>229722</v>
      </c>
      <c r="AB211" s="75" t="s">
        <v>733</v>
      </c>
      <c r="AC211" s="292" t="s">
        <v>1465</v>
      </c>
      <c r="AD211" s="258"/>
      <c r="AE211" s="262"/>
      <c r="AF211" s="258">
        <f>+Tabla1[[#This Row],[VALOR TOTAL DE LA GLOSA]]-Tabla1[[#This Row],[Valor soportado por la Subred]]</f>
        <v>229722</v>
      </c>
      <c r="AG211" s="257"/>
      <c r="AH211" s="257"/>
      <c r="AI211" s="258">
        <f>+Tabla1[[#This Row],[VALOR GLOSA DEFINITIVA]]-Tabla1[[#This Row],[VALOR LEVANTADO EN LIQUIDACION]]</f>
        <v>229722</v>
      </c>
    </row>
    <row r="212" spans="2:38" s="263" customFormat="1" ht="137.15" hidden="1" customHeight="1" x14ac:dyDescent="0.35">
      <c r="B212" s="32" t="s">
        <v>28</v>
      </c>
      <c r="C212" s="289">
        <v>130</v>
      </c>
      <c r="D212" s="32" t="s">
        <v>333</v>
      </c>
      <c r="E212" s="286" t="str">
        <f>+Tabla1[[#This Row],[CODIGO ACTIVIDAD EN PPP Y LINEAMIENTO]]&amp;Tabla1[[#This Row],[ENTORNO/COMPONENTE]]</f>
        <v>130Vigilancia en salud pública</v>
      </c>
      <c r="F212" s="286" t="str">
        <f>+VLOOKUP(Tabla1[[#This Row],[Columna1]],Hoja3!$D$3:$L$1908,3,FALSE)</f>
        <v>ENTORNOS CUIDADORES</v>
      </c>
      <c r="G212" s="286" t="str">
        <f>+VLOOKUP(Tabla1[[#This Row],[Columna1]],Hoja3!$D$3:$W$1908,4,FALSE)</f>
        <v>Gestión de la información para la vigilancia en salud pública</v>
      </c>
      <c r="H212" s="286" t="str">
        <f>+VLOOKUP(Tabla1[[#This Row],[Columna1]],Hoja3!$D$3:$W$1908,5,FALSE)</f>
        <v>Gestión de la información  del  componente No Transmisibles - Subred Norte</v>
      </c>
      <c r="I212" s="286" t="str">
        <f>+VLOOKUP(Tabla1[[#This Row],[Columna1]],Hoja3!$D$3:$W$1908,6,FALSE)</f>
        <v>Avance mensual del plan de acción</v>
      </c>
      <c r="J212" s="286" t="str">
        <f>+VLOOKUP(Tabla1[[#This Row],[Columna1]],Hoja3!$D$3:$W$1908,7,FALSE)</f>
        <v>Subred</v>
      </c>
      <c r="K212" s="31" t="s">
        <v>32</v>
      </c>
      <c r="L212" s="32" t="s">
        <v>478</v>
      </c>
      <c r="M212" s="286" t="str">
        <f>+Tabla1[[#This Row],[Columna1]]&amp;Tabla1[[#This Row],[LOCALIDAD]]&amp;Tabla1[[#This Row],[MES]]</f>
        <v>130Vigilancia en salud públicaSUBREDC. FEBRERO 2025</v>
      </c>
      <c r="N212" s="31" t="s">
        <v>720</v>
      </c>
      <c r="O212" s="67">
        <f>+VLOOKUP(Tabla1[[#This Row],[concatenar]],Hoja3!$M$3:$W$1908,2,FALSE)</f>
        <v>66760352</v>
      </c>
      <c r="P212" s="67">
        <f>+VLOOKUP(Tabla1[[#This Row],[concatenar]],Hoja3!$M$3:$W$1908,3,FALSE)</f>
        <v>68916711.369599998</v>
      </c>
      <c r="Q212" s="116">
        <f>+VLOOKUP(Tabla1[[#This Row],[concatenar]],Hoja3!$M$3:$W$1908,8,FALSE)</f>
        <v>0</v>
      </c>
      <c r="R212" s="109">
        <f>+VLOOKUP(Tabla1[[#This Row],[concatenar]],Hoja3!$M$3:$W$1908,9,FALSE)</f>
        <v>1</v>
      </c>
      <c r="S212" s="114">
        <f>+VLOOKUP(Tabla1[[#This Row],[concatenar]],Hoja3!$M$3:$W$1908,10,FALSE)</f>
        <v>0</v>
      </c>
      <c r="T212" s="287">
        <f>+VLOOKUP(Tabla1[[#This Row],[concatenar]],Hoja3!$M$3:$W$1908,11,FALSE)</f>
        <v>68916711.369599998</v>
      </c>
      <c r="U212" s="31" t="s">
        <v>40</v>
      </c>
      <c r="V212" s="33">
        <v>1</v>
      </c>
      <c r="W212" s="31">
        <v>0</v>
      </c>
      <c r="X212" s="31">
        <v>3.1383147615499901E-2</v>
      </c>
      <c r="Y212" s="68">
        <f>+Tabla1[[#This Row],[VALOR UNITARIO SEGUIMIENTO FINANCIERO
2024]]*Tabla1[[#This Row],[MET AFECTADA PORLA GLOSA
RECURSOS 2024]]*Tabla1[[#This Row],[Porcentaje de Glosa]]</f>
        <v>0</v>
      </c>
      <c r="Z212" s="68">
        <f>+Tabla1[[#This Row],[VALOR UNITARIO SEGUIMIENTO FINANCIERO
2025]]*Tabla1[[#This Row],[META AFECTADA PORLA GLOSA
RECURSOS 2025]]*Tabla1[[#This Row],[Porcentaje de Glosa]]</f>
        <v>2162823.326086957</v>
      </c>
      <c r="AA212" s="68">
        <f>+ROUND(Tabla1[[#This Row],[VALOR DE LA GLOSA 2024]]+Tabla1[[#This Row],[VALOR DE LA GLOSA 2025]],0)</f>
        <v>2162823</v>
      </c>
      <c r="AB212" s="75" t="s">
        <v>734</v>
      </c>
      <c r="AC212" s="292" t="s">
        <v>1466</v>
      </c>
      <c r="AD212" s="258"/>
      <c r="AE212" s="262"/>
      <c r="AF212" s="258">
        <f>+Tabla1[[#This Row],[VALOR TOTAL DE LA GLOSA]]-Tabla1[[#This Row],[Valor soportado por la Subred]]</f>
        <v>2162823</v>
      </c>
      <c r="AG212" s="257"/>
      <c r="AH212" s="257"/>
      <c r="AI212" s="258">
        <f>+Tabla1[[#This Row],[VALOR GLOSA DEFINITIVA]]-Tabla1[[#This Row],[VALOR LEVANTADO EN LIQUIDACION]]</f>
        <v>2162823</v>
      </c>
    </row>
    <row r="213" spans="2:38" s="263" customFormat="1" ht="137.15" hidden="1" customHeight="1" x14ac:dyDescent="0.35">
      <c r="B213" s="32" t="s">
        <v>28</v>
      </c>
      <c r="C213" s="289">
        <v>130</v>
      </c>
      <c r="D213" s="32" t="s">
        <v>333</v>
      </c>
      <c r="E213" s="286" t="str">
        <f>+Tabla1[[#This Row],[CODIGO ACTIVIDAD EN PPP Y LINEAMIENTO]]&amp;Tabla1[[#This Row],[ENTORNO/COMPONENTE]]</f>
        <v>130Vigilancia en salud pública</v>
      </c>
      <c r="F213" s="286" t="str">
        <f>+VLOOKUP(Tabla1[[#This Row],[Columna1]],Hoja3!$D$3:$L$1908,3,FALSE)</f>
        <v>ENTORNOS CUIDADORES</v>
      </c>
      <c r="G213" s="286" t="str">
        <f>+VLOOKUP(Tabla1[[#This Row],[Columna1]],Hoja3!$D$3:$W$1908,4,FALSE)</f>
        <v>Gestión de la información para la vigilancia en salud pública</v>
      </c>
      <c r="H213" s="286" t="str">
        <f>+VLOOKUP(Tabla1[[#This Row],[Columna1]],Hoja3!$D$3:$W$1908,5,FALSE)</f>
        <v>Gestión de la información  del  componente No Transmisibles - Subred Norte</v>
      </c>
      <c r="I213" s="286" t="str">
        <f>+VLOOKUP(Tabla1[[#This Row],[Columna1]],Hoja3!$D$3:$W$1908,6,FALSE)</f>
        <v>Avance mensual del plan de acción</v>
      </c>
      <c r="J213" s="286" t="str">
        <f>+VLOOKUP(Tabla1[[#This Row],[Columna1]],Hoja3!$D$3:$W$1908,7,FALSE)</f>
        <v>Subred</v>
      </c>
      <c r="K213" s="31" t="s">
        <v>32</v>
      </c>
      <c r="L213" s="32" t="s">
        <v>479</v>
      </c>
      <c r="M213" s="286" t="str">
        <f>+Tabla1[[#This Row],[Columna1]]&amp;Tabla1[[#This Row],[LOCALIDAD]]&amp;Tabla1[[#This Row],[MES]]</f>
        <v>130Vigilancia en salud públicaSUBREDD. MARZO 2025</v>
      </c>
      <c r="N213" s="31" t="s">
        <v>720</v>
      </c>
      <c r="O213" s="67">
        <f>+VLOOKUP(Tabla1[[#This Row],[concatenar]],Hoja3!$M$3:$W$1908,2,FALSE)</f>
        <v>66760352</v>
      </c>
      <c r="P213" s="67">
        <f>+VLOOKUP(Tabla1[[#This Row],[concatenar]],Hoja3!$M$3:$W$1908,3,FALSE)</f>
        <v>68916711.369599998</v>
      </c>
      <c r="Q213" s="116">
        <f>+VLOOKUP(Tabla1[[#This Row],[concatenar]],Hoja3!$M$3:$W$1908,8,FALSE)</f>
        <v>0</v>
      </c>
      <c r="R213" s="109">
        <f>+VLOOKUP(Tabla1[[#This Row],[concatenar]],Hoja3!$M$3:$W$1908,9,FALSE)</f>
        <v>1</v>
      </c>
      <c r="S213" s="114">
        <f>+VLOOKUP(Tabla1[[#This Row],[concatenar]],Hoja3!$M$3:$W$1908,10,FALSE)</f>
        <v>0</v>
      </c>
      <c r="T213" s="287">
        <f>+VLOOKUP(Tabla1[[#This Row],[concatenar]],Hoja3!$M$3:$W$1908,11,FALSE)</f>
        <v>68916711.369599998</v>
      </c>
      <c r="U213" s="31" t="s">
        <v>40</v>
      </c>
      <c r="V213" s="33">
        <v>1</v>
      </c>
      <c r="W213" s="31">
        <v>0</v>
      </c>
      <c r="X213" s="31">
        <v>1.418797907305494E-2</v>
      </c>
      <c r="Y213" s="68">
        <f>+Tabla1[[#This Row],[VALOR UNITARIO SEGUIMIENTO FINANCIERO
2024]]*Tabla1[[#This Row],[MET AFECTADA PORLA GLOSA
RECURSOS 2024]]*Tabla1[[#This Row],[Porcentaje de Glosa]]</f>
        <v>0</v>
      </c>
      <c r="Z213" s="68">
        <f>+Tabla1[[#This Row],[VALOR UNITARIO SEGUIMIENTO FINANCIERO
2025]]*Tabla1[[#This Row],[META AFECTADA PORLA GLOSA
RECURSOS 2025]]*Tabla1[[#This Row],[Porcentaje de Glosa]]</f>
        <v>977788.85869565222</v>
      </c>
      <c r="AA213" s="68">
        <f>+ROUND(Tabla1[[#This Row],[VALOR DE LA GLOSA 2024]]+Tabla1[[#This Row],[VALOR DE LA GLOSA 2025]],0)</f>
        <v>977789</v>
      </c>
      <c r="AB213" s="75" t="s">
        <v>735</v>
      </c>
      <c r="AC213" s="292" t="s">
        <v>1466</v>
      </c>
      <c r="AD213" s="258"/>
      <c r="AE213" s="262"/>
      <c r="AF213" s="258">
        <f>+Tabla1[[#This Row],[VALOR TOTAL DE LA GLOSA]]-Tabla1[[#This Row],[Valor soportado por la Subred]]</f>
        <v>977789</v>
      </c>
      <c r="AG213" s="257"/>
      <c r="AH213" s="257"/>
      <c r="AI213" s="258">
        <f>+Tabla1[[#This Row],[VALOR GLOSA DEFINITIVA]]-Tabla1[[#This Row],[VALOR LEVANTADO EN LIQUIDACION]]</f>
        <v>977789</v>
      </c>
      <c r="AL213" s="264"/>
    </row>
    <row r="214" spans="2:38" s="263" customFormat="1" ht="137.15" hidden="1" customHeight="1" x14ac:dyDescent="0.35">
      <c r="B214" s="32" t="s">
        <v>28</v>
      </c>
      <c r="C214" s="289">
        <v>151</v>
      </c>
      <c r="D214" s="32" t="s">
        <v>333</v>
      </c>
      <c r="E214" s="286" t="str">
        <f>+Tabla1[[#This Row],[CODIGO ACTIVIDAD EN PPP Y LINEAMIENTO]]&amp;Tabla1[[#This Row],[ENTORNO/COMPONENTE]]</f>
        <v>151Vigilancia en salud pública</v>
      </c>
      <c r="F214" s="286" t="str">
        <f>+VLOOKUP(Tabla1[[#This Row],[Columna1]],Hoja3!$D$3:$L$1908,3,FALSE)</f>
        <v>ENTORNOS CUIDADORES</v>
      </c>
      <c r="G214" s="286" t="str">
        <f>+VLOOKUP(Tabla1[[#This Row],[Columna1]],Hoja3!$D$3:$W$1908,4,FALSE)</f>
        <v xml:space="preserve">Orientación de la acción para las intervenciones individuales y colectivas en salud pública. </v>
      </c>
      <c r="H214" s="286"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4" s="286" t="str">
        <f>+VLOOKUP(Tabla1[[#This Row],[Columna1]],Hoja3!$D$3:$W$1908,6,FALSE)</f>
        <v>Avance mensual del plan de acción</v>
      </c>
      <c r="J214" s="286" t="str">
        <f>+VLOOKUP(Tabla1[[#This Row],[Columna1]],Hoja3!$D$3:$W$1908,7,FALSE)</f>
        <v>Distrital</v>
      </c>
      <c r="K214" s="31" t="s">
        <v>33</v>
      </c>
      <c r="L214" s="32" t="s">
        <v>479</v>
      </c>
      <c r="M214" s="286" t="str">
        <f>+Tabla1[[#This Row],[Columna1]]&amp;Tabla1[[#This Row],[LOCALIDAD]]&amp;Tabla1[[#This Row],[MES]]</f>
        <v>151Vigilancia en salud públicaDISTRITOD. MARZO 2025</v>
      </c>
      <c r="N214" s="31" t="s">
        <v>720</v>
      </c>
      <c r="O214" s="67">
        <f>+VLOOKUP(Tabla1[[#This Row],[concatenar]],Hoja3!$M$3:$W$1908,2,FALSE)</f>
        <v>136572344</v>
      </c>
      <c r="P214" s="67">
        <f>+VLOOKUP(Tabla1[[#This Row],[concatenar]],Hoja3!$M$3:$W$1908,3,FALSE)</f>
        <v>140983630.7112</v>
      </c>
      <c r="Q214" s="116">
        <f>+VLOOKUP(Tabla1[[#This Row],[concatenar]],Hoja3!$M$3:$W$1908,8,FALSE)</f>
        <v>0</v>
      </c>
      <c r="R214" s="109">
        <f>+VLOOKUP(Tabla1[[#This Row],[concatenar]],Hoja3!$M$3:$W$1908,9,FALSE)</f>
        <v>0.99061264822134398</v>
      </c>
      <c r="S214" s="114">
        <f>+VLOOKUP(Tabla1[[#This Row],[concatenar]],Hoja3!$M$3:$W$1908,10,FALSE)</f>
        <v>0</v>
      </c>
      <c r="T214" s="287">
        <f>+VLOOKUP(Tabla1[[#This Row],[concatenar]],Hoja3!$M$3:$W$1908,11,FALSE)</f>
        <v>139660167.77468184</v>
      </c>
      <c r="U214" s="31" t="s">
        <v>40</v>
      </c>
      <c r="V214" s="33">
        <v>1</v>
      </c>
      <c r="W214" s="31">
        <v>0</v>
      </c>
      <c r="X214" s="31">
        <v>1.4836670648218758E-2</v>
      </c>
      <c r="Y214" s="68">
        <f>+Tabla1[[#This Row],[VALOR UNITARIO SEGUIMIENTO FINANCIERO
2024]]*Tabla1[[#This Row],[MET AFECTADA PORLA GLOSA
RECURSOS 2024]]*Tabla1[[#This Row],[Porcentaje de Glosa]]</f>
        <v>0</v>
      </c>
      <c r="Z214" s="68">
        <f>+Tabla1[[#This Row],[VALOR UNITARIO SEGUIMIENTO FINANCIERO
2025]]*Tabla1[[#This Row],[META AFECTADA PORLA GLOSA
RECURSOS 2025]]*Tabla1[[#This Row],[Porcentaje de Glosa]]</f>
        <v>2091727.6956521736</v>
      </c>
      <c r="AA214" s="68">
        <f>+ROUND(Tabla1[[#This Row],[VALOR DE LA GLOSA 2024]]+Tabla1[[#This Row],[VALOR DE LA GLOSA 2025]],0)</f>
        <v>2091728</v>
      </c>
      <c r="AB214" s="75" t="s">
        <v>736</v>
      </c>
      <c r="AC214" s="292" t="s">
        <v>1466</v>
      </c>
      <c r="AD214" s="258"/>
      <c r="AE214" s="262"/>
      <c r="AF214" s="258">
        <f>+Tabla1[[#This Row],[VALOR TOTAL DE LA GLOSA]]-Tabla1[[#This Row],[Valor soportado por la Subred]]</f>
        <v>2091728</v>
      </c>
      <c r="AG214" s="257"/>
      <c r="AH214" s="257"/>
      <c r="AI214" s="258">
        <f>+Tabla1[[#This Row],[VALOR GLOSA DEFINITIVA]]-Tabla1[[#This Row],[VALOR LEVANTADO EN LIQUIDACION]]</f>
        <v>2091728</v>
      </c>
    </row>
    <row r="215" spans="2:38" s="263" customFormat="1" ht="137.15" hidden="1" customHeight="1" x14ac:dyDescent="0.35">
      <c r="B215" s="32" t="s">
        <v>28</v>
      </c>
      <c r="C215" s="289">
        <v>107</v>
      </c>
      <c r="D215" s="32" t="s">
        <v>333</v>
      </c>
      <c r="E215" s="286" t="str">
        <f>+Tabla1[[#This Row],[CODIGO ACTIVIDAD EN PPP Y LINEAMIENTO]]&amp;Tabla1[[#This Row],[ENTORNO/COMPONENTE]]</f>
        <v>107Vigilancia en salud pública</v>
      </c>
      <c r="F215" s="286" t="str">
        <f>+VLOOKUP(Tabla1[[#This Row],[Columna1]],Hoja3!$D$3:$L$1908,3,FALSE)</f>
        <v>ENTORNOS CUIDADORES</v>
      </c>
      <c r="G215" s="286" t="str">
        <f>+VLOOKUP(Tabla1[[#This Row],[Columna1]],Hoja3!$D$3:$W$1908,4,FALSE)</f>
        <v>Gestión de la información para la vigilancia en salud pública</v>
      </c>
      <c r="H215" s="286" t="str">
        <f>+VLOOKUP(Tabla1[[#This Row],[Columna1]],Hoja3!$D$3:$W$1908,5,FALSE)</f>
        <v xml:space="preserve">Asistencia técnica las Unidades Informadoras-UI,que conforman la red de operadores de la Vigilancia en Salud Pública </v>
      </c>
      <c r="I215" s="286" t="str">
        <f>+VLOOKUP(Tabla1[[#This Row],[Columna1]],Hoja3!$D$3:$W$1908,6,FALSE)</f>
        <v xml:space="preserve"> UI activa con asistencia técnica   </v>
      </c>
      <c r="J215" s="286" t="str">
        <f>+VLOOKUP(Tabla1[[#This Row],[Columna1]],Hoja3!$D$3:$W$1908,7,FALSE)</f>
        <v>Subred</v>
      </c>
      <c r="K215" s="31" t="s">
        <v>32</v>
      </c>
      <c r="L215" s="32" t="s">
        <v>478</v>
      </c>
      <c r="M215" s="286" t="str">
        <f>+Tabla1[[#This Row],[Columna1]]&amp;Tabla1[[#This Row],[LOCALIDAD]]&amp;Tabla1[[#This Row],[MES]]</f>
        <v>107Vigilancia en salud públicaSUBREDC. FEBRERO 2025</v>
      </c>
      <c r="N215" s="31" t="s">
        <v>721</v>
      </c>
      <c r="O215" s="67">
        <f>+VLOOKUP(Tabla1[[#This Row],[concatenar]],Hoja3!$M$3:$W$1908,2,FALSE)</f>
        <v>116464</v>
      </c>
      <c r="P215" s="67">
        <f>+VLOOKUP(Tabla1[[#This Row],[concatenar]],Hoja3!$M$3:$W$1908,3,FALSE)</f>
        <v>120225.78720000001</v>
      </c>
      <c r="Q215" s="116">
        <f>+VLOOKUP(Tabla1[[#This Row],[concatenar]],Hoja3!$M$3:$W$1908,8,FALSE)</f>
        <v>0</v>
      </c>
      <c r="R215" s="109">
        <f>+VLOOKUP(Tabla1[[#This Row],[concatenar]],Hoja3!$M$3:$W$1908,9,FALSE)</f>
        <v>135</v>
      </c>
      <c r="S215" s="114">
        <f>+VLOOKUP(Tabla1[[#This Row],[concatenar]],Hoja3!$M$3:$W$1908,10,FALSE)</f>
        <v>0</v>
      </c>
      <c r="T215" s="287">
        <f>+VLOOKUP(Tabla1[[#This Row],[concatenar]],Hoja3!$M$3:$W$1908,11,FALSE)</f>
        <v>16230481.272000002</v>
      </c>
      <c r="U215" s="31" t="s">
        <v>40</v>
      </c>
      <c r="V215" s="33">
        <v>1</v>
      </c>
      <c r="W215" s="31">
        <v>0</v>
      </c>
      <c r="X215" s="31">
        <v>24.398813635607087</v>
      </c>
      <c r="Y215" s="68">
        <f>+Tabla1[[#This Row],[VALOR UNITARIO SEGUIMIENTO FINANCIERO
2024]]*Tabla1[[#This Row],[MET AFECTADA PORLA GLOSA
RECURSOS 2024]]*Tabla1[[#This Row],[Porcentaje de Glosa]]</f>
        <v>0</v>
      </c>
      <c r="Z215" s="68">
        <f>+Tabla1[[#This Row],[VALOR UNITARIO SEGUIMIENTO FINANCIERO
2025]]*Tabla1[[#This Row],[META AFECTADA PORLA GLOSA
RECURSOS 2025]]*Tabla1[[#This Row],[Porcentaje de Glosa]]</f>
        <v>2933366.5760869561</v>
      </c>
      <c r="AA215" s="68">
        <f>+ROUND(Tabla1[[#This Row],[VALOR DE LA GLOSA 2024]]+Tabla1[[#This Row],[VALOR DE LA GLOSA 2025]],0)</f>
        <v>2933367</v>
      </c>
      <c r="AB215" s="75" t="s">
        <v>737</v>
      </c>
      <c r="AC215" s="292" t="s">
        <v>1466</v>
      </c>
      <c r="AD215" s="258"/>
      <c r="AE215" s="262"/>
      <c r="AF215" s="258">
        <f>+Tabla1[[#This Row],[VALOR TOTAL DE LA GLOSA]]-Tabla1[[#This Row],[Valor soportado por la Subred]]</f>
        <v>2933367</v>
      </c>
      <c r="AG215" s="257"/>
      <c r="AH215" s="257"/>
      <c r="AI215" s="258">
        <f>+Tabla1[[#This Row],[VALOR GLOSA DEFINITIVA]]-Tabla1[[#This Row],[VALOR LEVANTADO EN LIQUIDACION]]</f>
        <v>2933367</v>
      </c>
      <c r="AL215" s="265"/>
    </row>
    <row r="216" spans="2:38" s="263" customFormat="1" ht="137.15" hidden="1" customHeight="1" x14ac:dyDescent="0.35">
      <c r="B216" s="32" t="s">
        <v>28</v>
      </c>
      <c r="C216" s="289">
        <v>107</v>
      </c>
      <c r="D216" s="32" t="s">
        <v>333</v>
      </c>
      <c r="E216" s="286" t="str">
        <f>+Tabla1[[#This Row],[CODIGO ACTIVIDAD EN PPP Y LINEAMIENTO]]&amp;Tabla1[[#This Row],[ENTORNO/COMPONENTE]]</f>
        <v>107Vigilancia en salud pública</v>
      </c>
      <c r="F216" s="286" t="str">
        <f>+VLOOKUP(Tabla1[[#This Row],[Columna1]],Hoja3!$D$3:$L$1908,3,FALSE)</f>
        <v>ENTORNOS CUIDADORES</v>
      </c>
      <c r="G216" s="286" t="str">
        <f>+VLOOKUP(Tabla1[[#This Row],[Columna1]],Hoja3!$D$3:$W$1908,4,FALSE)</f>
        <v>Gestión de la información para la vigilancia en salud pública</v>
      </c>
      <c r="H216" s="286" t="str">
        <f>+VLOOKUP(Tabla1[[#This Row],[Columna1]],Hoja3!$D$3:$W$1908,5,FALSE)</f>
        <v xml:space="preserve">Asistencia técnica las Unidades Informadoras-UI,que conforman la red de operadores de la Vigilancia en Salud Pública </v>
      </c>
      <c r="I216" s="286" t="str">
        <f>+VLOOKUP(Tabla1[[#This Row],[Columna1]],Hoja3!$D$3:$W$1908,6,FALSE)</f>
        <v xml:space="preserve"> UI activa con asistencia técnica   </v>
      </c>
      <c r="J216" s="286" t="str">
        <f>+VLOOKUP(Tabla1[[#This Row],[Columna1]],Hoja3!$D$3:$W$1908,7,FALSE)</f>
        <v>Subred</v>
      </c>
      <c r="K216" s="31" t="s">
        <v>32</v>
      </c>
      <c r="L216" s="32" t="s">
        <v>478</v>
      </c>
      <c r="M216" s="286" t="str">
        <f>+Tabla1[[#This Row],[Columna1]]&amp;Tabla1[[#This Row],[LOCALIDAD]]&amp;Tabla1[[#This Row],[MES]]</f>
        <v>107Vigilancia en salud públicaSUBREDC. FEBRERO 2025</v>
      </c>
      <c r="N216" s="31" t="s">
        <v>721</v>
      </c>
      <c r="O216" s="67">
        <f>+VLOOKUP(Tabla1[[#This Row],[concatenar]],Hoja3!$M$3:$W$1908,2,FALSE)</f>
        <v>116464</v>
      </c>
      <c r="P216" s="67">
        <f>+VLOOKUP(Tabla1[[#This Row],[concatenar]],Hoja3!$M$3:$W$1908,3,FALSE)</f>
        <v>120225.78720000001</v>
      </c>
      <c r="Q216" s="116">
        <f>+VLOOKUP(Tabla1[[#This Row],[concatenar]],Hoja3!$M$3:$W$1908,8,FALSE)</f>
        <v>0</v>
      </c>
      <c r="R216" s="109">
        <f>+VLOOKUP(Tabla1[[#This Row],[concatenar]],Hoja3!$M$3:$W$1908,9,FALSE)</f>
        <v>135</v>
      </c>
      <c r="S216" s="114">
        <f>+VLOOKUP(Tabla1[[#This Row],[concatenar]],Hoja3!$M$3:$W$1908,10,FALSE)</f>
        <v>0</v>
      </c>
      <c r="T216" s="287">
        <f>+VLOOKUP(Tabla1[[#This Row],[concatenar]],Hoja3!$M$3:$W$1908,11,FALSE)</f>
        <v>16230481.272000002</v>
      </c>
      <c r="U216" s="31" t="s">
        <v>42</v>
      </c>
      <c r="V216" s="33">
        <v>1</v>
      </c>
      <c r="W216" s="31">
        <v>0</v>
      </c>
      <c r="X216" s="31">
        <v>2</v>
      </c>
      <c r="Y216" s="68">
        <f>+Tabla1[[#This Row],[VALOR UNITARIO SEGUIMIENTO FINANCIERO
2024]]*Tabla1[[#This Row],[MET AFECTADA PORLA GLOSA
RECURSOS 2024]]*Tabla1[[#This Row],[Porcentaje de Glosa]]</f>
        <v>0</v>
      </c>
      <c r="Z216" s="68">
        <f>+Tabla1[[#This Row],[VALOR UNITARIO SEGUIMIENTO FINANCIERO
2025]]*Tabla1[[#This Row],[META AFECTADA PORLA GLOSA
RECURSOS 2025]]*Tabla1[[#This Row],[Porcentaje de Glosa]]</f>
        <v>240451.57440000001</v>
      </c>
      <c r="AA216" s="68">
        <f>+ROUND(Tabla1[[#This Row],[VALOR DE LA GLOSA 2024]]+Tabla1[[#This Row],[VALOR DE LA GLOSA 2025]],0)</f>
        <v>240452</v>
      </c>
      <c r="AB216" s="75" t="s">
        <v>738</v>
      </c>
      <c r="AC216" s="292" t="s">
        <v>1467</v>
      </c>
      <c r="AD216" s="258"/>
      <c r="AE216" s="262"/>
      <c r="AF216" s="258">
        <f>+Tabla1[[#This Row],[VALOR TOTAL DE LA GLOSA]]-Tabla1[[#This Row],[Valor soportado por la Subred]]</f>
        <v>240452</v>
      </c>
      <c r="AG216" s="257"/>
      <c r="AH216" s="257"/>
      <c r="AI216" s="258">
        <f>+Tabla1[[#This Row],[VALOR GLOSA DEFINITIVA]]-Tabla1[[#This Row],[VALOR LEVANTADO EN LIQUIDACION]]</f>
        <v>240452</v>
      </c>
    </row>
    <row r="217" spans="2:38" s="263" customFormat="1" ht="137.15" hidden="1" customHeight="1" x14ac:dyDescent="0.35">
      <c r="B217" s="32" t="s">
        <v>28</v>
      </c>
      <c r="C217" s="289">
        <v>107</v>
      </c>
      <c r="D217" s="32" t="s">
        <v>333</v>
      </c>
      <c r="E217" s="286" t="str">
        <f>+Tabla1[[#This Row],[CODIGO ACTIVIDAD EN PPP Y LINEAMIENTO]]&amp;Tabla1[[#This Row],[ENTORNO/COMPONENTE]]</f>
        <v>107Vigilancia en salud pública</v>
      </c>
      <c r="F217" s="286" t="str">
        <f>+VLOOKUP(Tabla1[[#This Row],[Columna1]],Hoja3!$D$3:$L$1908,3,FALSE)</f>
        <v>ENTORNOS CUIDADORES</v>
      </c>
      <c r="G217" s="286" t="str">
        <f>+VLOOKUP(Tabla1[[#This Row],[Columna1]],Hoja3!$D$3:$W$1908,4,FALSE)</f>
        <v>Gestión de la información para la vigilancia en salud pública</v>
      </c>
      <c r="H217" s="286" t="str">
        <f>+VLOOKUP(Tabla1[[#This Row],[Columna1]],Hoja3!$D$3:$W$1908,5,FALSE)</f>
        <v xml:space="preserve">Asistencia técnica las Unidades Informadoras-UI,que conforman la red de operadores de la Vigilancia en Salud Pública </v>
      </c>
      <c r="I217" s="286" t="str">
        <f>+VLOOKUP(Tabla1[[#This Row],[Columna1]],Hoja3!$D$3:$W$1908,6,FALSE)</f>
        <v xml:space="preserve"> UI activa con asistencia técnica   </v>
      </c>
      <c r="J217" s="286" t="str">
        <f>+VLOOKUP(Tabla1[[#This Row],[Columna1]],Hoja3!$D$3:$W$1908,7,FALSE)</f>
        <v>Subred</v>
      </c>
      <c r="K217" s="31" t="s">
        <v>32</v>
      </c>
      <c r="L217" s="32" t="s">
        <v>479</v>
      </c>
      <c r="M217" s="286" t="str">
        <f>+Tabla1[[#This Row],[Columna1]]&amp;Tabla1[[#This Row],[LOCALIDAD]]&amp;Tabla1[[#This Row],[MES]]</f>
        <v>107Vigilancia en salud públicaSUBREDD. MARZO 2025</v>
      </c>
      <c r="N217" s="31" t="s">
        <v>721</v>
      </c>
      <c r="O217" s="67">
        <f>+VLOOKUP(Tabla1[[#This Row],[concatenar]],Hoja3!$M$3:$W$1908,2,FALSE)</f>
        <v>116464</v>
      </c>
      <c r="P217" s="67">
        <f>+VLOOKUP(Tabla1[[#This Row],[concatenar]],Hoja3!$M$3:$W$1908,3,FALSE)</f>
        <v>120225.78720000001</v>
      </c>
      <c r="Q217" s="116">
        <f>+VLOOKUP(Tabla1[[#This Row],[concatenar]],Hoja3!$M$3:$W$1908,8,FALSE)</f>
        <v>0</v>
      </c>
      <c r="R217" s="109">
        <f>+VLOOKUP(Tabla1[[#This Row],[concatenar]],Hoja3!$M$3:$W$1908,9,FALSE)</f>
        <v>135</v>
      </c>
      <c r="S217" s="114">
        <f>+VLOOKUP(Tabla1[[#This Row],[concatenar]],Hoja3!$M$3:$W$1908,10,FALSE)</f>
        <v>0</v>
      </c>
      <c r="T217" s="287">
        <f>+VLOOKUP(Tabla1[[#This Row],[concatenar]],Hoja3!$M$3:$W$1908,11,FALSE)</f>
        <v>16230481.272000002</v>
      </c>
      <c r="U217" s="31" t="s">
        <v>42</v>
      </c>
      <c r="V217" s="33">
        <v>1</v>
      </c>
      <c r="W217" s="31">
        <v>0</v>
      </c>
      <c r="X217" s="31">
        <v>3</v>
      </c>
      <c r="Y217" s="68">
        <f>+Tabla1[[#This Row],[VALOR UNITARIO SEGUIMIENTO FINANCIERO
2024]]*Tabla1[[#This Row],[MET AFECTADA PORLA GLOSA
RECURSOS 2024]]*Tabla1[[#This Row],[Porcentaje de Glosa]]</f>
        <v>0</v>
      </c>
      <c r="Z217" s="68">
        <f>+Tabla1[[#This Row],[VALOR UNITARIO SEGUIMIENTO FINANCIERO
2025]]*Tabla1[[#This Row],[META AFECTADA PORLA GLOSA
RECURSOS 2025]]*Tabla1[[#This Row],[Porcentaje de Glosa]]</f>
        <v>360677.3616</v>
      </c>
      <c r="AA217" s="68">
        <f>+ROUND(Tabla1[[#This Row],[VALOR DE LA GLOSA 2024]]+Tabla1[[#This Row],[VALOR DE LA GLOSA 2025]],0)</f>
        <v>360677</v>
      </c>
      <c r="AB217" s="75" t="s">
        <v>739</v>
      </c>
      <c r="AC217" s="292" t="s">
        <v>1468</v>
      </c>
      <c r="AD217" s="258"/>
      <c r="AE217" s="262"/>
      <c r="AF217" s="258">
        <f>+Tabla1[[#This Row],[VALOR TOTAL DE LA GLOSA]]-Tabla1[[#This Row],[Valor soportado por la Subred]]</f>
        <v>360677</v>
      </c>
      <c r="AG217" s="257"/>
      <c r="AH217" s="257"/>
      <c r="AI217" s="258">
        <f>+Tabla1[[#This Row],[VALOR GLOSA DEFINITIVA]]-Tabla1[[#This Row],[VALOR LEVANTADO EN LIQUIDACION]]</f>
        <v>360677</v>
      </c>
    </row>
    <row r="218" spans="2:38" s="263" customFormat="1" ht="137.15" hidden="1" customHeight="1" x14ac:dyDescent="0.35">
      <c r="B218" s="32" t="s">
        <v>28</v>
      </c>
      <c r="C218" s="289">
        <v>108</v>
      </c>
      <c r="D218" s="32" t="s">
        <v>333</v>
      </c>
      <c r="E218" s="286" t="str">
        <f>+Tabla1[[#This Row],[CODIGO ACTIVIDAD EN PPP Y LINEAMIENTO]]&amp;Tabla1[[#This Row],[ENTORNO/COMPONENTE]]</f>
        <v>108Vigilancia en salud pública</v>
      </c>
      <c r="F218" s="286" t="str">
        <f>+VLOOKUP(Tabla1[[#This Row],[Columna1]],Hoja3!$D$3:$L$1908,3,FALSE)</f>
        <v>ENTORNOS CUIDADORES</v>
      </c>
      <c r="G218" s="286" t="str">
        <f>+VLOOKUP(Tabla1[[#This Row],[Columna1]],Hoja3!$D$3:$W$1908,4,FALSE)</f>
        <v>Gestión de la información para la vigilancia en salud pública</v>
      </c>
      <c r="H218" s="286" t="str">
        <f>+VLOOKUP(Tabla1[[#This Row],[Columna1]],Hoja3!$D$3:$W$1908,5,FALSE)</f>
        <v xml:space="preserve">UPGD y UI incrementadas en los diferentes subsistemas de la Vigilancia en Salud Pública </v>
      </c>
      <c r="I218" s="286" t="str">
        <f>+VLOOKUP(Tabla1[[#This Row],[Columna1]],Hoja3!$D$3:$W$1908,6,FALSE)</f>
        <v>UPGD-UI con visita</v>
      </c>
      <c r="J218" s="286" t="str">
        <f>+VLOOKUP(Tabla1[[#This Row],[Columna1]],Hoja3!$D$3:$W$1908,7,FALSE)</f>
        <v>Subred</v>
      </c>
      <c r="K218" s="31" t="s">
        <v>32</v>
      </c>
      <c r="L218" s="32" t="s">
        <v>478</v>
      </c>
      <c r="M218" s="286" t="str">
        <f>+Tabla1[[#This Row],[Columna1]]&amp;Tabla1[[#This Row],[LOCALIDAD]]&amp;Tabla1[[#This Row],[MES]]</f>
        <v>108Vigilancia en salud públicaSUBREDC. FEBRERO 2025</v>
      </c>
      <c r="N218" s="31" t="s">
        <v>721</v>
      </c>
      <c r="O218" s="67">
        <f>+VLOOKUP(Tabla1[[#This Row],[concatenar]],Hoja3!$M$3:$W$1908,2,FALSE)</f>
        <v>87348</v>
      </c>
      <c r="P218" s="67">
        <f>+VLOOKUP(Tabla1[[#This Row],[concatenar]],Hoja3!$M$3:$W$1908,3,FALSE)</f>
        <v>90169.340400000001</v>
      </c>
      <c r="Q218" s="116">
        <f>+VLOOKUP(Tabla1[[#This Row],[concatenar]],Hoja3!$M$3:$W$1908,8,FALSE)</f>
        <v>0</v>
      </c>
      <c r="R218" s="109">
        <f>+VLOOKUP(Tabla1[[#This Row],[concatenar]],Hoja3!$M$3:$W$1908,9,FALSE)</f>
        <v>157</v>
      </c>
      <c r="S218" s="114">
        <f>+VLOOKUP(Tabla1[[#This Row],[concatenar]],Hoja3!$M$3:$W$1908,10,FALSE)</f>
        <v>0</v>
      </c>
      <c r="T218" s="287">
        <f>+VLOOKUP(Tabla1[[#This Row],[concatenar]],Hoja3!$M$3:$W$1908,11,FALSE)</f>
        <v>14156586.4428</v>
      </c>
      <c r="U218" s="31" t="s">
        <v>40</v>
      </c>
      <c r="V218" s="33">
        <v>1</v>
      </c>
      <c r="W218" s="309" t="s">
        <v>727</v>
      </c>
      <c r="X218" s="31">
        <v>18.073195285634885</v>
      </c>
      <c r="Y218" s="68">
        <f>+Tabla1[[#This Row],[VALOR UNITARIO SEGUIMIENTO FINANCIERO
2024]]*Tabla1[[#This Row],[MET AFECTADA PORLA GLOSA
RECURSOS 2024]]*Tabla1[[#This Row],[Porcentaje de Glosa]]</f>
        <v>0</v>
      </c>
      <c r="Z218" s="68">
        <f>+Tabla1[[#This Row],[VALOR UNITARIO SEGUIMIENTO FINANCIERO
2025]]*Tabla1[[#This Row],[META AFECTADA PORLA GLOSA
RECURSOS 2025]]*Tabla1[[#This Row],[Porcentaje de Glosa]]</f>
        <v>1629648.0978260871</v>
      </c>
      <c r="AA218" s="68">
        <f>+ROUND(Tabla1[[#This Row],[VALOR DE LA GLOSA 2024]]+Tabla1[[#This Row],[VALOR DE LA GLOSA 2025]],0)</f>
        <v>1629648</v>
      </c>
      <c r="AB218" s="292" t="s">
        <v>740</v>
      </c>
      <c r="AC218" s="292" t="s">
        <v>1466</v>
      </c>
      <c r="AD218" s="258"/>
      <c r="AE218" s="262"/>
      <c r="AF218" s="258">
        <f>+Tabla1[[#This Row],[VALOR TOTAL DE LA GLOSA]]-Tabla1[[#This Row],[Valor soportado por la Subred]]</f>
        <v>1629648</v>
      </c>
      <c r="AG218" s="257"/>
      <c r="AH218" s="257"/>
      <c r="AI218" s="258">
        <f>+Tabla1[[#This Row],[VALOR GLOSA DEFINITIVA]]-Tabla1[[#This Row],[VALOR LEVANTADO EN LIQUIDACION]]</f>
        <v>1629648</v>
      </c>
    </row>
    <row r="219" spans="2:38" s="263" customFormat="1" ht="137.15" hidden="1" customHeight="1" x14ac:dyDescent="0.35">
      <c r="B219" s="32" t="s">
        <v>28</v>
      </c>
      <c r="C219" s="289">
        <v>108</v>
      </c>
      <c r="D219" s="32" t="s">
        <v>333</v>
      </c>
      <c r="E219" s="286" t="str">
        <f>+Tabla1[[#This Row],[CODIGO ACTIVIDAD EN PPP Y LINEAMIENTO]]&amp;Tabla1[[#This Row],[ENTORNO/COMPONENTE]]</f>
        <v>108Vigilancia en salud pública</v>
      </c>
      <c r="F219" s="286" t="str">
        <f>+VLOOKUP(Tabla1[[#This Row],[Columna1]],Hoja3!$D$3:$L$1908,3,FALSE)</f>
        <v>ENTORNOS CUIDADORES</v>
      </c>
      <c r="G219" s="286" t="str">
        <f>+VLOOKUP(Tabla1[[#This Row],[Columna1]],Hoja3!$D$3:$W$1908,4,FALSE)</f>
        <v>Gestión de la información para la vigilancia en salud pública</v>
      </c>
      <c r="H219" s="286" t="str">
        <f>+VLOOKUP(Tabla1[[#This Row],[Columna1]],Hoja3!$D$3:$W$1908,5,FALSE)</f>
        <v xml:space="preserve">UPGD y UI incrementadas en los diferentes subsistemas de la Vigilancia en Salud Pública </v>
      </c>
      <c r="I219" s="286" t="str">
        <f>+VLOOKUP(Tabla1[[#This Row],[Columna1]],Hoja3!$D$3:$W$1908,6,FALSE)</f>
        <v>UPGD-UI con visita</v>
      </c>
      <c r="J219" s="286" t="str">
        <f>+VLOOKUP(Tabla1[[#This Row],[Columna1]],Hoja3!$D$3:$W$1908,7,FALSE)</f>
        <v>Subred</v>
      </c>
      <c r="K219" s="31" t="s">
        <v>32</v>
      </c>
      <c r="L219" s="32" t="s">
        <v>479</v>
      </c>
      <c r="M219" s="286" t="str">
        <f>+Tabla1[[#This Row],[Columna1]]&amp;Tabla1[[#This Row],[LOCALIDAD]]&amp;Tabla1[[#This Row],[MES]]</f>
        <v>108Vigilancia en salud públicaSUBREDD. MARZO 2025</v>
      </c>
      <c r="N219" s="31" t="s">
        <v>721</v>
      </c>
      <c r="O219" s="67">
        <f>+VLOOKUP(Tabla1[[#This Row],[concatenar]],Hoja3!$M$3:$W$1908,2,FALSE)</f>
        <v>87348</v>
      </c>
      <c r="P219" s="67">
        <f>+VLOOKUP(Tabla1[[#This Row],[concatenar]],Hoja3!$M$3:$W$1908,3,FALSE)</f>
        <v>90169.340400000001</v>
      </c>
      <c r="Q219" s="116">
        <f>+VLOOKUP(Tabla1[[#This Row],[concatenar]],Hoja3!$M$3:$W$1908,8,FALSE)</f>
        <v>71</v>
      </c>
      <c r="R219" s="109">
        <f>+VLOOKUP(Tabla1[[#This Row],[concatenar]],Hoja3!$M$3:$W$1908,9,FALSE)</f>
        <v>250</v>
      </c>
      <c r="S219" s="114">
        <f>+VLOOKUP(Tabla1[[#This Row],[concatenar]],Hoja3!$M$3:$W$1908,10,FALSE)</f>
        <v>6201708</v>
      </c>
      <c r="T219" s="287">
        <f>+VLOOKUP(Tabla1[[#This Row],[concatenar]],Hoja3!$M$3:$W$1908,11,FALSE)</f>
        <v>22542335.100000001</v>
      </c>
      <c r="U219" s="31" t="s">
        <v>42</v>
      </c>
      <c r="V219" s="33">
        <v>1</v>
      </c>
      <c r="W219" s="31">
        <v>1</v>
      </c>
      <c r="X219" s="31">
        <v>3</v>
      </c>
      <c r="Y219" s="68">
        <f>+Tabla1[[#This Row],[VALOR UNITARIO SEGUIMIENTO FINANCIERO
2024]]*Tabla1[[#This Row],[MET AFECTADA PORLA GLOSA
RECURSOS 2024]]*Tabla1[[#This Row],[Porcentaje de Glosa]]</f>
        <v>87348</v>
      </c>
      <c r="Z219" s="68">
        <f>+Tabla1[[#This Row],[VALOR UNITARIO SEGUIMIENTO FINANCIERO
2025]]*Tabla1[[#This Row],[META AFECTADA PORLA GLOSA
RECURSOS 2025]]*Tabla1[[#This Row],[Porcentaje de Glosa]]</f>
        <v>270508.02120000002</v>
      </c>
      <c r="AA219" s="68">
        <f>+ROUND(Tabla1[[#This Row],[VALOR DE LA GLOSA 2024]]+Tabla1[[#This Row],[VALOR DE LA GLOSA 2025]],0)</f>
        <v>357856</v>
      </c>
      <c r="AB219" s="75" t="s">
        <v>741</v>
      </c>
      <c r="AC219" s="292" t="s">
        <v>1469</v>
      </c>
      <c r="AD219" s="258"/>
      <c r="AE219" s="262"/>
      <c r="AF219" s="258">
        <f>+Tabla1[[#This Row],[VALOR TOTAL DE LA GLOSA]]-Tabla1[[#This Row],[Valor soportado por la Subred]]</f>
        <v>357856</v>
      </c>
      <c r="AG219" s="257"/>
      <c r="AH219" s="257"/>
      <c r="AI219" s="258">
        <f>+Tabla1[[#This Row],[VALOR GLOSA DEFINITIVA]]-Tabla1[[#This Row],[VALOR LEVANTADO EN LIQUIDACION]]</f>
        <v>357856</v>
      </c>
    </row>
    <row r="220" spans="2:38" s="263" customFormat="1" ht="137.15" hidden="1" customHeight="1" x14ac:dyDescent="0.35">
      <c r="B220" s="32" t="s">
        <v>28</v>
      </c>
      <c r="C220" s="289">
        <v>109</v>
      </c>
      <c r="D220" s="32" t="s">
        <v>333</v>
      </c>
      <c r="E220" s="286" t="str">
        <f>+Tabla1[[#This Row],[CODIGO ACTIVIDAD EN PPP Y LINEAMIENTO]]&amp;Tabla1[[#This Row],[ENTORNO/COMPONENTE]]</f>
        <v>109Vigilancia en salud pública</v>
      </c>
      <c r="F220" s="286" t="str">
        <f>+VLOOKUP(Tabla1[[#This Row],[Columna1]],Hoja3!$D$3:$L$1908,3,FALSE)</f>
        <v>ENTORNOS CUIDADORES</v>
      </c>
      <c r="G220" s="286" t="str">
        <f>+VLOOKUP(Tabla1[[#This Row],[Columna1]],Hoja3!$D$3:$W$1908,4,FALSE)</f>
        <v>Gestión de la información para la vigilancia en salud pública</v>
      </c>
      <c r="H220" s="286" t="str">
        <f>+VLOOKUP(Tabla1[[#This Row],[Columna1]],Hoja3!$D$3:$W$1908,5,FALSE)</f>
        <v xml:space="preserve"> Gestión de la información  del  componente SIVIGILA -  Sub Red Norte </v>
      </c>
      <c r="I220" s="286" t="str">
        <f>+VLOOKUP(Tabla1[[#This Row],[Columna1]],Hoja3!$D$3:$W$1908,6,FALSE)</f>
        <v>Avance mensual del plan de acción</v>
      </c>
      <c r="J220" s="286" t="str">
        <f>+VLOOKUP(Tabla1[[#This Row],[Columna1]],Hoja3!$D$3:$W$1908,7,FALSE)</f>
        <v>Subred</v>
      </c>
      <c r="K220" s="31" t="s">
        <v>32</v>
      </c>
      <c r="L220" s="32" t="s">
        <v>479</v>
      </c>
      <c r="M220" s="286" t="str">
        <f>+Tabla1[[#This Row],[Columna1]]&amp;Tabla1[[#This Row],[LOCALIDAD]]&amp;Tabla1[[#This Row],[MES]]</f>
        <v>109Vigilancia en salud públicaSUBREDD. MARZO 2025</v>
      </c>
      <c r="N220" s="31" t="s">
        <v>721</v>
      </c>
      <c r="O220" s="67">
        <f>+VLOOKUP(Tabla1[[#This Row],[concatenar]],Hoja3!$M$3:$W$1908,2,FALSE)</f>
        <v>112092432</v>
      </c>
      <c r="P220" s="67">
        <f>+VLOOKUP(Tabla1[[#This Row],[concatenar]],Hoja3!$M$3:$W$1908,3,FALSE)</f>
        <v>115713017.5536</v>
      </c>
      <c r="Q220" s="116">
        <f>+VLOOKUP(Tabla1[[#This Row],[concatenar]],Hoja3!$M$3:$W$1908,8,FALSE)</f>
        <v>0</v>
      </c>
      <c r="R220" s="109">
        <f>+VLOOKUP(Tabla1[[#This Row],[concatenar]],Hoja3!$M$3:$W$1908,9,FALSE)</f>
        <v>0.95342502694561904</v>
      </c>
      <c r="S220" s="114">
        <f>+VLOOKUP(Tabla1[[#This Row],[concatenar]],Hoja3!$M$3:$W$1908,10,FALSE)</f>
        <v>0</v>
      </c>
      <c r="T220" s="287">
        <f>+VLOOKUP(Tabla1[[#This Row],[concatenar]],Hoja3!$M$3:$W$1908,11,FALSE)</f>
        <v>110323686.87899996</v>
      </c>
      <c r="U220" s="31" t="s">
        <v>53</v>
      </c>
      <c r="V220" s="33">
        <v>1</v>
      </c>
      <c r="W220" s="309">
        <v>0</v>
      </c>
      <c r="X220" s="31">
        <v>9.63055582773353E-3</v>
      </c>
      <c r="Y220" s="68">
        <f>+Tabla1[[#This Row],[VALOR UNITARIO SEGUIMIENTO FINANCIERO
2024]]*Tabla1[[#This Row],[MET AFECTADA PORLA GLOSA
RECURSOS 2024]]*Tabla1[[#This Row],[Porcentaje de Glosa]]</f>
        <v>0</v>
      </c>
      <c r="Z220" s="68">
        <f>+Tabla1[[#This Row],[VALOR UNITARIO SEGUIMIENTO FINANCIERO
2025]]*Tabla1[[#This Row],[META AFECTADA PORLA GLOSA
RECURSOS 2025]]*Tabla1[[#This Row],[Porcentaje de Glosa]]</f>
        <v>1114380.6755454547</v>
      </c>
      <c r="AA220" s="68">
        <f>+ROUND(Tabla1[[#This Row],[VALOR DE LA GLOSA 2024]]+Tabla1[[#This Row],[VALOR DE LA GLOSA 2025]],0)</f>
        <v>1114381</v>
      </c>
      <c r="AB220" s="75" t="s">
        <v>742</v>
      </c>
      <c r="AC220" s="292" t="s">
        <v>1470</v>
      </c>
      <c r="AD220" s="258"/>
      <c r="AE220" s="262"/>
      <c r="AF220" s="258">
        <f>+Tabla1[[#This Row],[VALOR TOTAL DE LA GLOSA]]-Tabla1[[#This Row],[Valor soportado por la Subred]]</f>
        <v>1114381</v>
      </c>
      <c r="AG220" s="257"/>
      <c r="AH220" s="257"/>
      <c r="AI220" s="258">
        <f>+Tabla1[[#This Row],[VALOR GLOSA DEFINITIVA]]-Tabla1[[#This Row],[VALOR LEVANTADO EN LIQUIDACION]]</f>
        <v>1114381</v>
      </c>
    </row>
    <row r="221" spans="2:38" s="263" customFormat="1" ht="137.15" hidden="1" customHeight="1" x14ac:dyDescent="0.35">
      <c r="B221" s="32" t="s">
        <v>28</v>
      </c>
      <c r="C221" s="289">
        <v>112</v>
      </c>
      <c r="D221" s="32" t="s">
        <v>333</v>
      </c>
      <c r="E221" s="286" t="str">
        <f>+Tabla1[[#This Row],[CODIGO ACTIVIDAD EN PPP Y LINEAMIENTO]]&amp;Tabla1[[#This Row],[ENTORNO/COMPONENTE]]</f>
        <v>112Vigilancia en salud pública</v>
      </c>
      <c r="F221" s="286" t="str">
        <f>+VLOOKUP(Tabla1[[#This Row],[Columna1]],Hoja3!$D$3:$L$1908,3,FALSE)</f>
        <v>ENTORNOS CUIDADORES</v>
      </c>
      <c r="G221" s="286" t="str">
        <f>+VLOOKUP(Tabla1[[#This Row],[Columna1]],Hoja3!$D$3:$W$1908,4,FALSE)</f>
        <v>Gestión de la información para la vigilancia en salud pública</v>
      </c>
      <c r="H221" s="286" t="str">
        <f>+VLOOKUP(Tabla1[[#This Row],[Columna1]],Hoja3!$D$3:$W$1908,5,FALSE)</f>
        <v>Gestión de la información  del  componente Transmisibles - Subred Norte y Sur Occidente</v>
      </c>
      <c r="I221" s="286" t="str">
        <f>+VLOOKUP(Tabla1[[#This Row],[Columna1]],Hoja3!$D$3:$W$1908,6,FALSE)</f>
        <v>Avance mensual del plan de acción</v>
      </c>
      <c r="J221" s="286" t="str">
        <f>+VLOOKUP(Tabla1[[#This Row],[Columna1]],Hoja3!$D$3:$W$1908,7,FALSE)</f>
        <v>Subred</v>
      </c>
      <c r="K221" s="31" t="s">
        <v>32</v>
      </c>
      <c r="L221" s="32" t="s">
        <v>478</v>
      </c>
      <c r="M221" s="286" t="str">
        <f>+Tabla1[[#This Row],[Columna1]]&amp;Tabla1[[#This Row],[LOCALIDAD]]&amp;Tabla1[[#This Row],[MES]]</f>
        <v>112Vigilancia en salud públicaSUBREDC. FEBRERO 2025</v>
      </c>
      <c r="N221" s="31" t="s">
        <v>722</v>
      </c>
      <c r="O221" s="67">
        <f>+VLOOKUP(Tabla1[[#This Row],[concatenar]],Hoja3!$M$3:$W$1908,2,FALSE)</f>
        <v>99728736</v>
      </c>
      <c r="P221" s="67">
        <f>+VLOOKUP(Tabla1[[#This Row],[concatenar]],Hoja3!$M$3:$W$1908,3,FALSE)</f>
        <v>102949974.1728</v>
      </c>
      <c r="Q221" s="116">
        <f>+VLOOKUP(Tabla1[[#This Row],[concatenar]],Hoja3!$M$3:$W$1908,8,FALSE)</f>
        <v>0</v>
      </c>
      <c r="R221" s="109">
        <f>+VLOOKUP(Tabla1[[#This Row],[concatenar]],Hoja3!$M$3:$W$1908,9,FALSE)</f>
        <v>1</v>
      </c>
      <c r="S221" s="114">
        <f>+VLOOKUP(Tabla1[[#This Row],[concatenar]],Hoja3!$M$3:$W$1908,10,FALSE)</f>
        <v>0</v>
      </c>
      <c r="T221" s="287">
        <f>+VLOOKUP(Tabla1[[#This Row],[concatenar]],Hoja3!$M$3:$W$1908,11,FALSE)</f>
        <v>102949974.1728</v>
      </c>
      <c r="U221" s="31" t="s">
        <v>53</v>
      </c>
      <c r="V221" s="33">
        <v>1</v>
      </c>
      <c r="W221" s="31">
        <v>0</v>
      </c>
      <c r="X221" s="31">
        <v>0.08</v>
      </c>
      <c r="Y221" s="68">
        <f>+Tabla1[[#This Row],[VALOR UNITARIO SEGUIMIENTO FINANCIERO
2024]]*Tabla1[[#This Row],[MET AFECTADA PORLA GLOSA
RECURSOS 2024]]*Tabla1[[#This Row],[Porcentaje de Glosa]]</f>
        <v>0</v>
      </c>
      <c r="Z221" s="68">
        <f>+Tabla1[[#This Row],[VALOR UNITARIO SEGUIMIENTO FINANCIERO
2025]]*Tabla1[[#This Row],[META AFECTADA PORLA GLOSA
RECURSOS 2025]]*Tabla1[[#This Row],[Porcentaje de Glosa]]</f>
        <v>8235997.9338240009</v>
      </c>
      <c r="AA221" s="68">
        <f>+ROUND(Tabla1[[#This Row],[VALOR DE LA GLOSA 2024]]+Tabla1[[#This Row],[VALOR DE LA GLOSA 2025]],0)</f>
        <v>8235998</v>
      </c>
      <c r="AB221" s="310" t="s">
        <v>1349</v>
      </c>
      <c r="AC221" s="292" t="s">
        <v>1471</v>
      </c>
      <c r="AD221" s="258"/>
      <c r="AE221" s="262"/>
      <c r="AF221" s="258">
        <f>+Tabla1[[#This Row],[VALOR TOTAL DE LA GLOSA]]-Tabla1[[#This Row],[Valor soportado por la Subred]]</f>
        <v>8235998</v>
      </c>
      <c r="AG221" s="257"/>
      <c r="AH221" s="257"/>
      <c r="AI221" s="258">
        <f>+Tabla1[[#This Row],[VALOR GLOSA DEFINITIVA]]-Tabla1[[#This Row],[VALOR LEVANTADO EN LIQUIDACION]]</f>
        <v>8235998</v>
      </c>
    </row>
    <row r="222" spans="2:38" s="263" customFormat="1" ht="137.15" hidden="1" customHeight="1" x14ac:dyDescent="0.35">
      <c r="B222" s="32" t="s">
        <v>28</v>
      </c>
      <c r="C222" s="289">
        <v>112</v>
      </c>
      <c r="D222" s="32" t="s">
        <v>333</v>
      </c>
      <c r="E222" s="286" t="str">
        <f>+Tabla1[[#This Row],[CODIGO ACTIVIDAD EN PPP Y LINEAMIENTO]]&amp;Tabla1[[#This Row],[ENTORNO/COMPONENTE]]</f>
        <v>112Vigilancia en salud pública</v>
      </c>
      <c r="F222" s="286" t="str">
        <f>+VLOOKUP(Tabla1[[#This Row],[Columna1]],Hoja3!$D$3:$L$1908,3,FALSE)</f>
        <v>ENTORNOS CUIDADORES</v>
      </c>
      <c r="G222" s="286" t="str">
        <f>+VLOOKUP(Tabla1[[#This Row],[Columna1]],Hoja3!$D$3:$W$1908,4,FALSE)</f>
        <v>Gestión de la información para la vigilancia en salud pública</v>
      </c>
      <c r="H222" s="286" t="str">
        <f>+VLOOKUP(Tabla1[[#This Row],[Columna1]],Hoja3!$D$3:$W$1908,5,FALSE)</f>
        <v>Gestión de la información  del  componente Transmisibles - Subred Norte y Sur Occidente</v>
      </c>
      <c r="I222" s="286" t="str">
        <f>+VLOOKUP(Tabla1[[#This Row],[Columna1]],Hoja3!$D$3:$W$1908,6,FALSE)</f>
        <v>Avance mensual del plan de acción</v>
      </c>
      <c r="J222" s="286" t="str">
        <f>+VLOOKUP(Tabla1[[#This Row],[Columna1]],Hoja3!$D$3:$W$1908,7,FALSE)</f>
        <v>Subred</v>
      </c>
      <c r="K222" s="31" t="s">
        <v>32</v>
      </c>
      <c r="L222" s="32" t="s">
        <v>479</v>
      </c>
      <c r="M222" s="286" t="str">
        <f>+Tabla1[[#This Row],[Columna1]]&amp;Tabla1[[#This Row],[LOCALIDAD]]&amp;Tabla1[[#This Row],[MES]]</f>
        <v>112Vigilancia en salud públicaSUBREDD. MARZO 2025</v>
      </c>
      <c r="N222" s="31" t="s">
        <v>722</v>
      </c>
      <c r="O222" s="67">
        <f>+VLOOKUP(Tabla1[[#This Row],[concatenar]],Hoja3!$M$3:$W$1908,2,FALSE)</f>
        <v>99728736</v>
      </c>
      <c r="P222" s="67">
        <f>+VLOOKUP(Tabla1[[#This Row],[concatenar]],Hoja3!$M$3:$W$1908,3,FALSE)</f>
        <v>102949974.1728</v>
      </c>
      <c r="Q222" s="116">
        <f>+VLOOKUP(Tabla1[[#This Row],[concatenar]],Hoja3!$M$3:$W$1908,8,FALSE)</f>
        <v>0</v>
      </c>
      <c r="R222" s="109">
        <f>+VLOOKUP(Tabla1[[#This Row],[concatenar]],Hoja3!$M$3:$W$1908,9,FALSE)</f>
        <v>1</v>
      </c>
      <c r="S222" s="114">
        <f>+VLOOKUP(Tabla1[[#This Row],[concatenar]],Hoja3!$M$3:$W$1908,10,FALSE)</f>
        <v>0</v>
      </c>
      <c r="T222" s="287">
        <f>+VLOOKUP(Tabla1[[#This Row],[concatenar]],Hoja3!$M$3:$W$1908,11,FALSE)</f>
        <v>102949974.1728</v>
      </c>
      <c r="U222" s="31" t="s">
        <v>53</v>
      </c>
      <c r="V222" s="33">
        <v>1</v>
      </c>
      <c r="W222" s="31">
        <v>0</v>
      </c>
      <c r="X222" s="31">
        <v>1.3333333333333332E-2</v>
      </c>
      <c r="Y222" s="68">
        <f>+Tabla1[[#This Row],[VALOR UNITARIO SEGUIMIENTO FINANCIERO
2024]]*Tabla1[[#This Row],[MET AFECTADA PORLA GLOSA
RECURSOS 2024]]*Tabla1[[#This Row],[Porcentaje de Glosa]]</f>
        <v>0</v>
      </c>
      <c r="Z222" s="68">
        <f>+Tabla1[[#This Row],[VALOR UNITARIO SEGUIMIENTO FINANCIERO
2025]]*Tabla1[[#This Row],[META AFECTADA PORLA GLOSA
RECURSOS 2025]]*Tabla1[[#This Row],[Porcentaje de Glosa]]</f>
        <v>1372666.3223039999</v>
      </c>
      <c r="AA222" s="68">
        <f>+ROUND(Tabla1[[#This Row],[VALOR DE LA GLOSA 2024]]+Tabla1[[#This Row],[VALOR DE LA GLOSA 2025]],0)</f>
        <v>1372666</v>
      </c>
      <c r="AB222" s="75" t="s">
        <v>1350</v>
      </c>
      <c r="AC222" s="292" t="s">
        <v>1471</v>
      </c>
      <c r="AD222" s="258"/>
      <c r="AE222" s="262"/>
      <c r="AF222" s="258">
        <f>+Tabla1[[#This Row],[VALOR TOTAL DE LA GLOSA]]-Tabla1[[#This Row],[Valor soportado por la Subred]]</f>
        <v>1372666</v>
      </c>
      <c r="AG222" s="257"/>
      <c r="AH222" s="257"/>
      <c r="AI222" s="258">
        <f>+Tabla1[[#This Row],[VALOR GLOSA DEFINITIVA]]-Tabla1[[#This Row],[VALOR LEVANTADO EN LIQUIDACION]]</f>
        <v>1372666</v>
      </c>
    </row>
    <row r="223" spans="2:38" s="263" customFormat="1" ht="137.15" hidden="1" customHeight="1" x14ac:dyDescent="0.35">
      <c r="B223" s="32" t="s">
        <v>28</v>
      </c>
      <c r="C223" s="289">
        <v>112</v>
      </c>
      <c r="D223" s="32" t="s">
        <v>333</v>
      </c>
      <c r="E223" s="286" t="str">
        <f>+Tabla1[[#This Row],[CODIGO ACTIVIDAD EN PPP Y LINEAMIENTO]]&amp;Tabla1[[#This Row],[ENTORNO/COMPONENTE]]</f>
        <v>112Vigilancia en salud pública</v>
      </c>
      <c r="F223" s="286" t="str">
        <f>+VLOOKUP(Tabla1[[#This Row],[Columna1]],Hoja3!$D$3:$L$1908,3,FALSE)</f>
        <v>ENTORNOS CUIDADORES</v>
      </c>
      <c r="G223" s="286" t="str">
        <f>+VLOOKUP(Tabla1[[#This Row],[Columna1]],Hoja3!$D$3:$W$1908,4,FALSE)</f>
        <v>Gestión de la información para la vigilancia en salud pública</v>
      </c>
      <c r="H223" s="286" t="str">
        <f>+VLOOKUP(Tabla1[[#This Row],[Columna1]],Hoja3!$D$3:$W$1908,5,FALSE)</f>
        <v>Gestión de la información  del  componente Transmisibles - Subred Norte y Sur Occidente</v>
      </c>
      <c r="I223" s="286" t="str">
        <f>+VLOOKUP(Tabla1[[#This Row],[Columna1]],Hoja3!$D$3:$W$1908,6,FALSE)</f>
        <v>Avance mensual del plan de acción</v>
      </c>
      <c r="J223" s="286" t="str">
        <f>+VLOOKUP(Tabla1[[#This Row],[Columna1]],Hoja3!$D$3:$W$1908,7,FALSE)</f>
        <v>Subred</v>
      </c>
      <c r="K223" s="31" t="s">
        <v>32</v>
      </c>
      <c r="L223" s="32" t="s">
        <v>479</v>
      </c>
      <c r="M223" s="286" t="str">
        <f>+Tabla1[[#This Row],[Columna1]]&amp;Tabla1[[#This Row],[LOCALIDAD]]&amp;Tabla1[[#This Row],[MES]]</f>
        <v>112Vigilancia en salud públicaSUBREDD. MARZO 2025</v>
      </c>
      <c r="N223" s="31" t="s">
        <v>722</v>
      </c>
      <c r="O223" s="67">
        <f>+VLOOKUP(Tabla1[[#This Row],[concatenar]],Hoja3!$M$3:$W$1908,2,FALSE)</f>
        <v>99728736</v>
      </c>
      <c r="P223" s="67">
        <f>+VLOOKUP(Tabla1[[#This Row],[concatenar]],Hoja3!$M$3:$W$1908,3,FALSE)</f>
        <v>102949974.1728</v>
      </c>
      <c r="Q223" s="116">
        <f>+VLOOKUP(Tabla1[[#This Row],[concatenar]],Hoja3!$M$3:$W$1908,8,FALSE)</f>
        <v>0</v>
      </c>
      <c r="R223" s="109">
        <f>+VLOOKUP(Tabla1[[#This Row],[concatenar]],Hoja3!$M$3:$W$1908,9,FALSE)</f>
        <v>1</v>
      </c>
      <c r="S223" s="114">
        <f>+VLOOKUP(Tabla1[[#This Row],[concatenar]],Hoja3!$M$3:$W$1908,10,FALSE)</f>
        <v>0</v>
      </c>
      <c r="T223" s="287">
        <f>+VLOOKUP(Tabla1[[#This Row],[concatenar]],Hoja3!$M$3:$W$1908,11,FALSE)</f>
        <v>102949974.1728</v>
      </c>
      <c r="U223" s="31" t="s">
        <v>60</v>
      </c>
      <c r="V223" s="33">
        <v>1</v>
      </c>
      <c r="W223" s="31">
        <v>0</v>
      </c>
      <c r="X223" s="31">
        <v>0.04</v>
      </c>
      <c r="Y223" s="68">
        <f>+Tabla1[[#This Row],[VALOR UNITARIO SEGUIMIENTO FINANCIERO
2024]]*Tabla1[[#This Row],[MET AFECTADA PORLA GLOSA
RECURSOS 2024]]*Tabla1[[#This Row],[Porcentaje de Glosa]]</f>
        <v>0</v>
      </c>
      <c r="Z223" s="68">
        <f>+Tabla1[[#This Row],[VALOR UNITARIO SEGUIMIENTO FINANCIERO
2025]]*Tabla1[[#This Row],[META AFECTADA PORLA GLOSA
RECURSOS 2025]]*Tabla1[[#This Row],[Porcentaje de Glosa]]</f>
        <v>4117998.9669120004</v>
      </c>
      <c r="AA223" s="68">
        <f>+ROUND(Tabla1[[#This Row],[VALOR DE LA GLOSA 2024]]+Tabla1[[#This Row],[VALOR DE LA GLOSA 2025]],0)</f>
        <v>4117999</v>
      </c>
      <c r="AB223" s="75" t="s">
        <v>743</v>
      </c>
      <c r="AC223" s="292" t="s">
        <v>1472</v>
      </c>
      <c r="AD223" s="258"/>
      <c r="AE223" s="262"/>
      <c r="AF223" s="258">
        <f>+Tabla1[[#This Row],[VALOR TOTAL DE LA GLOSA]]-Tabla1[[#This Row],[Valor soportado por la Subred]]</f>
        <v>4117999</v>
      </c>
      <c r="AG223" s="257"/>
      <c r="AH223" s="257"/>
      <c r="AI223" s="258">
        <f>+Tabla1[[#This Row],[VALOR GLOSA DEFINITIVA]]-Tabla1[[#This Row],[VALOR LEVANTADO EN LIQUIDACION]]</f>
        <v>4117999</v>
      </c>
      <c r="AK223" s="263">
        <f>+Tabla1[[#This Row],[VALOR EJECUTADO RECURSOS 2025 (Incluye Indexación)]]/6/5/10</f>
        <v>343166.58057599998</v>
      </c>
    </row>
    <row r="224" spans="2:38" ht="137.15" hidden="1" customHeight="1" x14ac:dyDescent="0.35">
      <c r="B224" s="32" t="s">
        <v>28</v>
      </c>
      <c r="C224" s="289">
        <v>152</v>
      </c>
      <c r="D224" s="32" t="s">
        <v>333</v>
      </c>
      <c r="E224" s="286" t="str">
        <f>+Tabla1[[#This Row],[CODIGO ACTIVIDAD EN PPP Y LINEAMIENTO]]&amp;Tabla1[[#This Row],[ENTORNO/COMPONENTE]]</f>
        <v>152Vigilancia en salud pública</v>
      </c>
      <c r="F224" s="286" t="str">
        <f>+VLOOKUP(Tabla1[[#This Row],[Columna1]],Hoja3!$D$3:$L$1908,3,FALSE)</f>
        <v>ENTORNOS CUIDADORES</v>
      </c>
      <c r="G224" s="286" t="str">
        <f>+VLOOKUP(Tabla1[[#This Row],[Columna1]],Hoja3!$D$3:$W$1908,4,FALSE)</f>
        <v>Gestión de la información para la vigilancia en salud pública</v>
      </c>
      <c r="H224" s="286" t="str">
        <f>+VLOOKUP(Tabla1[[#This Row],[Columna1]],Hoja3!$D$3:$W$1908,5,FALSE)</f>
        <v>Gestión en los niveles meso y micro de la salud pública del proceso vigilancia en salud pública</v>
      </c>
      <c r="I224" s="286" t="str">
        <f>+VLOOKUP(Tabla1[[#This Row],[Columna1]],Hoja3!$D$3:$W$1908,6,FALSE)</f>
        <v>Avance mensual del plan de acción</v>
      </c>
      <c r="J224" s="286" t="str">
        <f>+VLOOKUP(Tabla1[[#This Row],[Columna1]],Hoja3!$D$3:$W$1908,7,FALSE)</f>
        <v>Subred</v>
      </c>
      <c r="K224" s="31" t="s">
        <v>32</v>
      </c>
      <c r="L224" s="32" t="s">
        <v>478</v>
      </c>
      <c r="M224" s="286" t="str">
        <f>+Tabla1[[#This Row],[Columna1]]&amp;Tabla1[[#This Row],[LOCALIDAD]]&amp;Tabla1[[#This Row],[MES]]</f>
        <v>152Vigilancia en salud públicaSUBREDC. FEBRERO 2025</v>
      </c>
      <c r="N224" s="31" t="s">
        <v>723</v>
      </c>
      <c r="O224" s="67">
        <f>+VLOOKUP(Tabla1[[#This Row],[concatenar]],Hoja3!$M$3:$W$1908,2,FALSE)</f>
        <v>22871752</v>
      </c>
      <c r="P224" s="67">
        <f>+VLOOKUP(Tabla1[[#This Row],[concatenar]],Hoja3!$M$3:$W$1908,3,FALSE)</f>
        <v>23610509.589600001</v>
      </c>
      <c r="Q224" s="116">
        <f>+VLOOKUP(Tabla1[[#This Row],[concatenar]],Hoja3!$M$3:$W$1908,8,FALSE)</f>
        <v>0</v>
      </c>
      <c r="R224" s="109">
        <f>+VLOOKUP(Tabla1[[#This Row],[concatenar]],Hoja3!$M$3:$W$1908,9,FALSE)</f>
        <v>1</v>
      </c>
      <c r="S224" s="114">
        <f>+VLOOKUP(Tabla1[[#This Row],[concatenar]],Hoja3!$M$3:$W$1908,10,FALSE)</f>
        <v>0</v>
      </c>
      <c r="T224" s="287">
        <f>+VLOOKUP(Tabla1[[#This Row],[concatenar]],Hoja3!$M$3:$W$1908,11,FALSE)</f>
        <v>23610509.589600001</v>
      </c>
      <c r="U224" s="31" t="s">
        <v>65</v>
      </c>
      <c r="V224" s="33">
        <v>0.05</v>
      </c>
      <c r="W224" s="31">
        <v>0</v>
      </c>
      <c r="X224" s="31">
        <v>1</v>
      </c>
      <c r="Y224" s="68">
        <f>+Tabla1[[#This Row],[VALOR UNITARIO SEGUIMIENTO FINANCIERO
2024]]*Tabla1[[#This Row],[MET AFECTADA PORLA GLOSA
RECURSOS 2024]]*Tabla1[[#This Row],[Porcentaje de Glosa]]</f>
        <v>0</v>
      </c>
      <c r="Z224" s="68">
        <f>+Tabla1[[#This Row],[VALOR UNITARIO SEGUIMIENTO FINANCIERO
2025]]*Tabla1[[#This Row],[META AFECTADA PORLA GLOSA
RECURSOS 2025]]*Tabla1[[#This Row],[Porcentaje de Glosa]]</f>
        <v>1180525.47948</v>
      </c>
      <c r="AA224" s="68">
        <f>+ROUND(Tabla1[[#This Row],[VALOR DE LA GLOSA 2024]]+Tabla1[[#This Row],[VALOR DE LA GLOSA 2025]],0)</f>
        <v>1180525</v>
      </c>
      <c r="AB224" s="75" t="s">
        <v>744</v>
      </c>
      <c r="AC224" s="292" t="s">
        <v>1366</v>
      </c>
      <c r="AD224" s="131"/>
      <c r="AE224" s="129"/>
      <c r="AF224" s="131">
        <f>+Tabla1[[#This Row],[VALOR TOTAL DE LA GLOSA]]-Tabla1[[#This Row],[Valor soportado por la Subred]]</f>
        <v>1180525</v>
      </c>
      <c r="AG224" s="31"/>
      <c r="AH224" s="31"/>
      <c r="AI224" s="131">
        <f>+Tabla1[[#This Row],[VALOR GLOSA DEFINITIVA]]-Tabla1[[#This Row],[VALOR LEVANTADO EN LIQUIDACION]]</f>
        <v>1180525</v>
      </c>
      <c r="AK224" s="37">
        <f>+Tabla1[[#This Row],[VALOR EJECUTADO RECURSOS 2025 (Incluye Indexación)]]/6/5/10</f>
        <v>78701.698632</v>
      </c>
    </row>
    <row r="225" spans="2:37" ht="137.15" hidden="1" customHeight="1" x14ac:dyDescent="0.35">
      <c r="B225" s="32" t="s">
        <v>28</v>
      </c>
      <c r="C225" s="289">
        <v>152</v>
      </c>
      <c r="D225" s="32" t="s">
        <v>333</v>
      </c>
      <c r="E225" s="286" t="str">
        <f>+Tabla1[[#This Row],[CODIGO ACTIVIDAD EN PPP Y LINEAMIENTO]]&amp;Tabla1[[#This Row],[ENTORNO/COMPONENTE]]</f>
        <v>152Vigilancia en salud pública</v>
      </c>
      <c r="F225" s="286" t="str">
        <f>+VLOOKUP(Tabla1[[#This Row],[Columna1]],Hoja3!$D$3:$L$1908,3,FALSE)</f>
        <v>ENTORNOS CUIDADORES</v>
      </c>
      <c r="G225" s="286" t="str">
        <f>+VLOOKUP(Tabla1[[#This Row],[Columna1]],Hoja3!$D$3:$W$1908,4,FALSE)</f>
        <v>Gestión de la información para la vigilancia en salud pública</v>
      </c>
      <c r="H225" s="286" t="str">
        <f>+VLOOKUP(Tabla1[[#This Row],[Columna1]],Hoja3!$D$3:$W$1908,5,FALSE)</f>
        <v>Gestión en los niveles meso y micro de la salud pública del proceso vigilancia en salud pública</v>
      </c>
      <c r="I225" s="286" t="str">
        <f>+VLOOKUP(Tabla1[[#This Row],[Columna1]],Hoja3!$D$3:$W$1908,6,FALSE)</f>
        <v>Avance mensual del plan de acción</v>
      </c>
      <c r="J225" s="286" t="str">
        <f>+VLOOKUP(Tabla1[[#This Row],[Columna1]],Hoja3!$D$3:$W$1908,7,FALSE)</f>
        <v>Subred</v>
      </c>
      <c r="K225" s="31" t="s">
        <v>32</v>
      </c>
      <c r="L225" s="32" t="s">
        <v>478</v>
      </c>
      <c r="M225" s="286" t="str">
        <f>+Tabla1[[#This Row],[Columna1]]&amp;Tabla1[[#This Row],[LOCALIDAD]]&amp;Tabla1[[#This Row],[MES]]</f>
        <v>152Vigilancia en salud públicaSUBREDC. FEBRERO 2025</v>
      </c>
      <c r="N225" s="31" t="s">
        <v>723</v>
      </c>
      <c r="O225" s="67">
        <f>+VLOOKUP(Tabla1[[#This Row],[concatenar]],Hoja3!$M$3:$W$1908,2,FALSE)</f>
        <v>22871752</v>
      </c>
      <c r="P225" s="67">
        <f>+VLOOKUP(Tabla1[[#This Row],[concatenar]],Hoja3!$M$3:$W$1908,3,FALSE)</f>
        <v>23610509.589600001</v>
      </c>
      <c r="Q225" s="116">
        <f>+VLOOKUP(Tabla1[[#This Row],[concatenar]],Hoja3!$M$3:$W$1908,8,FALSE)</f>
        <v>0</v>
      </c>
      <c r="R225" s="109">
        <f>+VLOOKUP(Tabla1[[#This Row],[concatenar]],Hoja3!$M$3:$W$1908,9,FALSE)</f>
        <v>1</v>
      </c>
      <c r="S225" s="114">
        <f>+VLOOKUP(Tabla1[[#This Row],[concatenar]],Hoja3!$M$3:$W$1908,10,FALSE)</f>
        <v>0</v>
      </c>
      <c r="T225" s="287">
        <f>+VLOOKUP(Tabla1[[#This Row],[concatenar]],Hoja3!$M$3:$W$1908,11,FALSE)</f>
        <v>23610509.589600001</v>
      </c>
      <c r="U225" s="31" t="s">
        <v>58</v>
      </c>
      <c r="V225" s="33">
        <v>0.05</v>
      </c>
      <c r="W225" s="31">
        <v>0</v>
      </c>
      <c r="X225" s="31">
        <v>1</v>
      </c>
      <c r="Y225" s="68">
        <f>+Tabla1[[#This Row],[VALOR UNITARIO SEGUIMIENTO FINANCIERO
2024]]*Tabla1[[#This Row],[MET AFECTADA PORLA GLOSA
RECURSOS 2024]]*Tabla1[[#This Row],[Porcentaje de Glosa]]</f>
        <v>0</v>
      </c>
      <c r="Z225" s="68">
        <f>+Tabla1[[#This Row],[VALOR UNITARIO SEGUIMIENTO FINANCIERO
2025]]*Tabla1[[#This Row],[META AFECTADA PORLA GLOSA
RECURSOS 2025]]*Tabla1[[#This Row],[Porcentaje de Glosa]]</f>
        <v>1180525.47948</v>
      </c>
      <c r="AA225" s="68">
        <f>+ROUND(Tabla1[[#This Row],[VALOR DE LA GLOSA 2024]]+Tabla1[[#This Row],[VALOR DE LA GLOSA 2025]],0)</f>
        <v>1180525</v>
      </c>
      <c r="AB225" s="75" t="s">
        <v>745</v>
      </c>
      <c r="AC225" s="292" t="s">
        <v>1473</v>
      </c>
      <c r="AD225" s="131"/>
      <c r="AE225" s="129"/>
      <c r="AF225" s="131">
        <f>+Tabla1[[#This Row],[VALOR TOTAL DE LA GLOSA]]-Tabla1[[#This Row],[Valor soportado por la Subred]]</f>
        <v>1180525</v>
      </c>
      <c r="AG225" s="31"/>
      <c r="AH225" s="31"/>
      <c r="AI225" s="131">
        <f>+Tabla1[[#This Row],[VALOR GLOSA DEFINITIVA]]-Tabla1[[#This Row],[VALOR LEVANTADO EN LIQUIDACION]]</f>
        <v>1180525</v>
      </c>
      <c r="AK225" s="37">
        <f>+Tabla1[[#This Row],[VALOR EJECUTADO RECURSOS 2025 (Incluye Indexación)]]/6/5/10</f>
        <v>78701.698632</v>
      </c>
    </row>
    <row r="226" spans="2:37" ht="137.15" hidden="1" customHeight="1" x14ac:dyDescent="0.35">
      <c r="B226" s="32" t="s">
        <v>28</v>
      </c>
      <c r="C226" s="289">
        <v>152</v>
      </c>
      <c r="D226" s="32" t="s">
        <v>333</v>
      </c>
      <c r="E226" s="286" t="str">
        <f>+Tabla1[[#This Row],[CODIGO ACTIVIDAD EN PPP Y LINEAMIENTO]]&amp;Tabla1[[#This Row],[ENTORNO/COMPONENTE]]</f>
        <v>152Vigilancia en salud pública</v>
      </c>
      <c r="F226" s="286" t="str">
        <f>+VLOOKUP(Tabla1[[#This Row],[Columna1]],Hoja3!$D$3:$L$1908,3,FALSE)</f>
        <v>ENTORNOS CUIDADORES</v>
      </c>
      <c r="G226" s="286" t="str">
        <f>+VLOOKUP(Tabla1[[#This Row],[Columna1]],Hoja3!$D$3:$W$1908,4,FALSE)</f>
        <v>Gestión de la información para la vigilancia en salud pública</v>
      </c>
      <c r="H226" s="286" t="str">
        <f>+VLOOKUP(Tabla1[[#This Row],[Columna1]],Hoja3!$D$3:$W$1908,5,FALSE)</f>
        <v>Gestión en los niveles meso y micro de la salud pública del proceso vigilancia en salud pública</v>
      </c>
      <c r="I226" s="286" t="str">
        <f>+VLOOKUP(Tabla1[[#This Row],[Columna1]],Hoja3!$D$3:$W$1908,6,FALSE)</f>
        <v>Avance mensual del plan de acción</v>
      </c>
      <c r="J226" s="286" t="str">
        <f>+VLOOKUP(Tabla1[[#This Row],[Columna1]],Hoja3!$D$3:$W$1908,7,FALSE)</f>
        <v>Subred</v>
      </c>
      <c r="K226" s="31" t="s">
        <v>32</v>
      </c>
      <c r="L226" s="32" t="s">
        <v>478</v>
      </c>
      <c r="M226" s="286" t="str">
        <f>+Tabla1[[#This Row],[Columna1]]&amp;Tabla1[[#This Row],[LOCALIDAD]]&amp;Tabla1[[#This Row],[MES]]</f>
        <v>152Vigilancia en salud públicaSUBREDC. FEBRERO 2025</v>
      </c>
      <c r="N226" s="31" t="s">
        <v>723</v>
      </c>
      <c r="O226" s="67">
        <f>+VLOOKUP(Tabla1[[#This Row],[concatenar]],Hoja3!$M$3:$W$1908,2,FALSE)</f>
        <v>22871752</v>
      </c>
      <c r="P226" s="67">
        <f>+VLOOKUP(Tabla1[[#This Row],[concatenar]],Hoja3!$M$3:$W$1908,3,FALSE)</f>
        <v>23610509.589600001</v>
      </c>
      <c r="Q226" s="116">
        <f>+VLOOKUP(Tabla1[[#This Row],[concatenar]],Hoja3!$M$3:$W$1908,8,FALSE)</f>
        <v>0</v>
      </c>
      <c r="R226" s="109">
        <f>+VLOOKUP(Tabla1[[#This Row],[concatenar]],Hoja3!$M$3:$W$1908,9,FALSE)</f>
        <v>1</v>
      </c>
      <c r="S226" s="114">
        <f>+VLOOKUP(Tabla1[[#This Row],[concatenar]],Hoja3!$M$3:$W$1908,10,FALSE)</f>
        <v>0</v>
      </c>
      <c r="T226" s="287">
        <f>+VLOOKUP(Tabla1[[#This Row],[concatenar]],Hoja3!$M$3:$W$1908,11,FALSE)</f>
        <v>23610509.589600001</v>
      </c>
      <c r="U226" s="31" t="s">
        <v>60</v>
      </c>
      <c r="V226" s="33">
        <v>1</v>
      </c>
      <c r="W226" s="31">
        <v>0</v>
      </c>
      <c r="X226" s="31">
        <v>1.5151515151515148E-2</v>
      </c>
      <c r="Y226" s="68">
        <f>+Tabla1[[#This Row],[VALOR UNITARIO SEGUIMIENTO FINANCIERO
2024]]*Tabla1[[#This Row],[MET AFECTADA PORLA GLOSA
RECURSOS 2024]]*Tabla1[[#This Row],[Porcentaje de Glosa]]</f>
        <v>0</v>
      </c>
      <c r="Z226" s="68">
        <f>+Tabla1[[#This Row],[VALOR UNITARIO SEGUIMIENTO FINANCIERO
2025]]*Tabla1[[#This Row],[META AFECTADA PORLA GLOSA
RECURSOS 2025]]*Tabla1[[#This Row],[Porcentaje de Glosa]]</f>
        <v>357734.99378181814</v>
      </c>
      <c r="AA226" s="68">
        <f>+ROUND(Tabla1[[#This Row],[VALOR DE LA GLOSA 2024]]+Tabla1[[#This Row],[VALOR DE LA GLOSA 2025]],0)</f>
        <v>357735</v>
      </c>
      <c r="AB226" s="75" t="s">
        <v>746</v>
      </c>
      <c r="AC226" s="292" t="s">
        <v>1474</v>
      </c>
      <c r="AD226" s="131"/>
      <c r="AE226" s="129"/>
      <c r="AF226" s="131">
        <f>+Tabla1[[#This Row],[VALOR TOTAL DE LA GLOSA]]-Tabla1[[#This Row],[Valor soportado por la Subred]]</f>
        <v>357735</v>
      </c>
      <c r="AG226" s="31"/>
      <c r="AH226" s="31"/>
      <c r="AI226" s="131">
        <f>+Tabla1[[#This Row],[VALOR GLOSA DEFINITIVA]]-Tabla1[[#This Row],[VALOR LEVANTADO EN LIQUIDACION]]</f>
        <v>357735</v>
      </c>
      <c r="AK226" s="37">
        <f>+Tabla1[[#This Row],[VALOR EJECUTADO RECURSOS 2025 (Incluye Indexación)]]/6/5/10</f>
        <v>78701.698632</v>
      </c>
    </row>
    <row r="227" spans="2:37" ht="137.15" hidden="1" customHeight="1" x14ac:dyDescent="0.35">
      <c r="B227" s="32" t="s">
        <v>28</v>
      </c>
      <c r="C227" s="289">
        <v>152</v>
      </c>
      <c r="D227" s="32" t="s">
        <v>333</v>
      </c>
      <c r="E227" s="286" t="str">
        <f>+Tabla1[[#This Row],[CODIGO ACTIVIDAD EN PPP Y LINEAMIENTO]]&amp;Tabla1[[#This Row],[ENTORNO/COMPONENTE]]</f>
        <v>152Vigilancia en salud pública</v>
      </c>
      <c r="F227" s="286" t="str">
        <f>+VLOOKUP(Tabla1[[#This Row],[Columna1]],Hoja3!$D$3:$L$1908,3,FALSE)</f>
        <v>ENTORNOS CUIDADORES</v>
      </c>
      <c r="G227" s="286" t="str">
        <f>+VLOOKUP(Tabla1[[#This Row],[Columna1]],Hoja3!$D$3:$W$1908,4,FALSE)</f>
        <v>Gestión de la información para la vigilancia en salud pública</v>
      </c>
      <c r="H227" s="286" t="str">
        <f>+VLOOKUP(Tabla1[[#This Row],[Columna1]],Hoja3!$D$3:$W$1908,5,FALSE)</f>
        <v>Gestión en los niveles meso y micro de la salud pública del proceso vigilancia en salud pública</v>
      </c>
      <c r="I227" s="286" t="str">
        <f>+VLOOKUP(Tabla1[[#This Row],[Columna1]],Hoja3!$D$3:$W$1908,6,FALSE)</f>
        <v>Avance mensual del plan de acción</v>
      </c>
      <c r="J227" s="286" t="str">
        <f>+VLOOKUP(Tabla1[[#This Row],[Columna1]],Hoja3!$D$3:$W$1908,7,FALSE)</f>
        <v>Subred</v>
      </c>
      <c r="K227" s="31" t="s">
        <v>32</v>
      </c>
      <c r="L227" s="32" t="s">
        <v>479</v>
      </c>
      <c r="M227" s="286" t="str">
        <f>+Tabla1[[#This Row],[Columna1]]&amp;Tabla1[[#This Row],[LOCALIDAD]]&amp;Tabla1[[#This Row],[MES]]</f>
        <v>152Vigilancia en salud públicaSUBREDD. MARZO 2025</v>
      </c>
      <c r="N227" s="31" t="s">
        <v>723</v>
      </c>
      <c r="O227" s="67">
        <f>+VLOOKUP(Tabla1[[#This Row],[concatenar]],Hoja3!$M$3:$W$1908,2,FALSE)</f>
        <v>22871752</v>
      </c>
      <c r="P227" s="67">
        <f>+VLOOKUP(Tabla1[[#This Row],[concatenar]],Hoja3!$M$3:$W$1908,3,FALSE)</f>
        <v>23610509.589600001</v>
      </c>
      <c r="Q227" s="116">
        <f>+VLOOKUP(Tabla1[[#This Row],[concatenar]],Hoja3!$M$3:$W$1908,8,FALSE)</f>
        <v>0</v>
      </c>
      <c r="R227" s="109">
        <f>+VLOOKUP(Tabla1[[#This Row],[concatenar]],Hoja3!$M$3:$W$1908,9,FALSE)</f>
        <v>0.64864886607724703</v>
      </c>
      <c r="S227" s="114">
        <f>+VLOOKUP(Tabla1[[#This Row],[concatenar]],Hoja3!$M$3:$W$1908,10,FALSE)</f>
        <v>0</v>
      </c>
      <c r="T227" s="287">
        <f>+VLOOKUP(Tabla1[[#This Row],[concatenar]],Hoja3!$M$3:$W$1908,11,FALSE)</f>
        <v>15314930.272800008</v>
      </c>
      <c r="U227" s="31" t="s">
        <v>65</v>
      </c>
      <c r="V227" s="33">
        <v>0.05</v>
      </c>
      <c r="W227" s="31">
        <v>0</v>
      </c>
      <c r="X227" s="31">
        <v>0.64864886607724703</v>
      </c>
      <c r="Y227" s="68">
        <f>+Tabla1[[#This Row],[VALOR UNITARIO SEGUIMIENTO FINANCIERO
2024]]*Tabla1[[#This Row],[MET AFECTADA PORLA GLOSA
RECURSOS 2024]]*Tabla1[[#This Row],[Porcentaje de Glosa]]</f>
        <v>0</v>
      </c>
      <c r="Z227" s="68">
        <f>+Tabla1[[#This Row],[VALOR UNITARIO SEGUIMIENTO FINANCIERO
2025]]*Tabla1[[#This Row],[META AFECTADA PORLA GLOSA
RECURSOS 2025]]*Tabla1[[#This Row],[Porcentaje de Glosa]]</f>
        <v>765746.51364000048</v>
      </c>
      <c r="AA227" s="68">
        <f>+ROUND(Tabla1[[#This Row],[VALOR DE LA GLOSA 2024]]+Tabla1[[#This Row],[VALOR DE LA GLOSA 2025]],0)</f>
        <v>765747</v>
      </c>
      <c r="AB227" s="75" t="s">
        <v>747</v>
      </c>
      <c r="AC227" s="292" t="s">
        <v>1366</v>
      </c>
      <c r="AD227" s="131"/>
      <c r="AE227" s="129"/>
      <c r="AF227" s="131">
        <f>+Tabla1[[#This Row],[VALOR TOTAL DE LA GLOSA]]-Tabla1[[#This Row],[Valor soportado por la Subred]]</f>
        <v>765747</v>
      </c>
      <c r="AG227" s="31"/>
      <c r="AH227" s="31"/>
      <c r="AI227" s="131">
        <f>+Tabla1[[#This Row],[VALOR GLOSA DEFINITIVA]]-Tabla1[[#This Row],[VALOR LEVANTADO EN LIQUIDACION]]</f>
        <v>765747</v>
      </c>
      <c r="AK227" s="37">
        <f>+Tabla1[[#This Row],[VALOR EJECUTADO RECURSOS 2025 (Incluye Indexación)]]/6/5/10</f>
        <v>51049.767576000027</v>
      </c>
    </row>
    <row r="228" spans="2:37" ht="137.15" hidden="1" customHeight="1" x14ac:dyDescent="0.35">
      <c r="B228" s="32" t="s">
        <v>28</v>
      </c>
      <c r="C228" s="289">
        <v>152</v>
      </c>
      <c r="D228" s="32" t="s">
        <v>333</v>
      </c>
      <c r="E228" s="286" t="str">
        <f>+Tabla1[[#This Row],[CODIGO ACTIVIDAD EN PPP Y LINEAMIENTO]]&amp;Tabla1[[#This Row],[ENTORNO/COMPONENTE]]</f>
        <v>152Vigilancia en salud pública</v>
      </c>
      <c r="F228" s="286" t="str">
        <f>+VLOOKUP(Tabla1[[#This Row],[Columna1]],Hoja3!$D$3:$L$1908,3,FALSE)</f>
        <v>ENTORNOS CUIDADORES</v>
      </c>
      <c r="G228" s="286" t="str">
        <f>+VLOOKUP(Tabla1[[#This Row],[Columna1]],Hoja3!$D$3:$W$1908,4,FALSE)</f>
        <v>Gestión de la información para la vigilancia en salud pública</v>
      </c>
      <c r="H228" s="286" t="str">
        <f>+VLOOKUP(Tabla1[[#This Row],[Columna1]],Hoja3!$D$3:$W$1908,5,FALSE)</f>
        <v>Gestión en los niveles meso y micro de la salud pública del proceso vigilancia en salud pública</v>
      </c>
      <c r="I228" s="286" t="str">
        <f>+VLOOKUP(Tabla1[[#This Row],[Columna1]],Hoja3!$D$3:$W$1908,6,FALSE)</f>
        <v>Avance mensual del plan de acción</v>
      </c>
      <c r="J228" s="286" t="str">
        <f>+VLOOKUP(Tabla1[[#This Row],[Columna1]],Hoja3!$D$3:$W$1908,7,FALSE)</f>
        <v>Subred</v>
      </c>
      <c r="K228" s="31" t="s">
        <v>32</v>
      </c>
      <c r="L228" s="32" t="s">
        <v>479</v>
      </c>
      <c r="M228" s="286" t="str">
        <f>+Tabla1[[#This Row],[Columna1]]&amp;Tabla1[[#This Row],[LOCALIDAD]]&amp;Tabla1[[#This Row],[MES]]</f>
        <v>152Vigilancia en salud públicaSUBREDD. MARZO 2025</v>
      </c>
      <c r="N228" s="31" t="s">
        <v>723</v>
      </c>
      <c r="O228" s="67">
        <f>+VLOOKUP(Tabla1[[#This Row],[concatenar]],Hoja3!$M$3:$W$1908,2,FALSE)</f>
        <v>22871752</v>
      </c>
      <c r="P228" s="67">
        <f>+VLOOKUP(Tabla1[[#This Row],[concatenar]],Hoja3!$M$3:$W$1908,3,FALSE)</f>
        <v>23610509.589600001</v>
      </c>
      <c r="Q228" s="116">
        <f>+VLOOKUP(Tabla1[[#This Row],[concatenar]],Hoja3!$M$3:$W$1908,8,FALSE)</f>
        <v>0</v>
      </c>
      <c r="R228" s="109">
        <f>+VLOOKUP(Tabla1[[#This Row],[concatenar]],Hoja3!$M$3:$W$1908,9,FALSE)</f>
        <v>0.64864886607724703</v>
      </c>
      <c r="S228" s="114">
        <f>+VLOOKUP(Tabla1[[#This Row],[concatenar]],Hoja3!$M$3:$W$1908,10,FALSE)</f>
        <v>0</v>
      </c>
      <c r="T228" s="287">
        <f>+VLOOKUP(Tabla1[[#This Row],[concatenar]],Hoja3!$M$3:$W$1908,11,FALSE)</f>
        <v>15314930.272800008</v>
      </c>
      <c r="U228" s="31" t="s">
        <v>58</v>
      </c>
      <c r="V228" s="33">
        <v>0.05</v>
      </c>
      <c r="W228" s="31">
        <v>0</v>
      </c>
      <c r="X228" s="31">
        <v>0.64864886607724703</v>
      </c>
      <c r="Y228" s="68">
        <f>+Tabla1[[#This Row],[VALOR UNITARIO SEGUIMIENTO FINANCIERO
2024]]*Tabla1[[#This Row],[MET AFECTADA PORLA GLOSA
RECURSOS 2024]]*Tabla1[[#This Row],[Porcentaje de Glosa]]</f>
        <v>0</v>
      </c>
      <c r="Z228" s="68">
        <f>+Tabla1[[#This Row],[VALOR UNITARIO SEGUIMIENTO FINANCIERO
2025]]*Tabla1[[#This Row],[META AFECTADA PORLA GLOSA
RECURSOS 2025]]*Tabla1[[#This Row],[Porcentaje de Glosa]]</f>
        <v>765746.51364000048</v>
      </c>
      <c r="AA228" s="68">
        <f>+ROUND(Tabla1[[#This Row],[VALOR DE LA GLOSA 2024]]+Tabla1[[#This Row],[VALOR DE LA GLOSA 2025]],0)</f>
        <v>765747</v>
      </c>
      <c r="AB228" s="75" t="s">
        <v>748</v>
      </c>
      <c r="AC228" s="292" t="s">
        <v>1473</v>
      </c>
      <c r="AD228" s="131"/>
      <c r="AE228" s="129"/>
      <c r="AF228" s="131">
        <f>+Tabla1[[#This Row],[VALOR TOTAL DE LA GLOSA]]-Tabla1[[#This Row],[Valor soportado por la Subred]]</f>
        <v>765747</v>
      </c>
      <c r="AG228" s="31"/>
      <c r="AH228" s="31"/>
      <c r="AI228" s="131">
        <f>+Tabla1[[#This Row],[VALOR GLOSA DEFINITIVA]]-Tabla1[[#This Row],[VALOR LEVANTADO EN LIQUIDACION]]</f>
        <v>765747</v>
      </c>
      <c r="AK228" s="37">
        <f>+Tabla1[[#This Row],[VALOR EJECUTADO RECURSOS 2025 (Incluye Indexación)]]/6/5/10</f>
        <v>51049.767576000027</v>
      </c>
    </row>
    <row r="229" spans="2:37" s="263" customFormat="1" ht="137.15" hidden="1" customHeight="1" x14ac:dyDescent="0.35">
      <c r="B229" s="32" t="s">
        <v>28</v>
      </c>
      <c r="C229" s="289">
        <v>96</v>
      </c>
      <c r="D229" s="32" t="s">
        <v>333</v>
      </c>
      <c r="E229" s="286" t="str">
        <f>+Tabla1[[#This Row],[CODIGO ACTIVIDAD EN PPP Y LINEAMIENTO]]&amp;Tabla1[[#This Row],[ENTORNO/COMPONENTE]]</f>
        <v>96Vigilancia en salud pública</v>
      </c>
      <c r="F229" s="286" t="str">
        <f>+VLOOKUP(Tabla1[[#This Row],[Columna1]],Hoja3!$D$3:$L$1908,3,FALSE)</f>
        <v>ENTORNOS CUIDADORES</v>
      </c>
      <c r="G229" s="286" t="str">
        <f>+VLOOKUP(Tabla1[[#This Row],[Columna1]],Hoja3!$D$3:$W$1908,4,FALSE)</f>
        <v>Gestión de la información para la vigilancia en salud pública</v>
      </c>
      <c r="H229" s="286" t="str">
        <f>+VLOOKUP(Tabla1[[#This Row],[Columna1]],Hoja3!$D$3:$W$1908,5,FALSE)</f>
        <v>Gestión de la información  del  componente SSR Y SMI - Subred Norte y Sur Occidente</v>
      </c>
      <c r="I229" s="286" t="str">
        <f>+VLOOKUP(Tabla1[[#This Row],[Columna1]],Hoja3!$D$3:$W$1908,6,FALSE)</f>
        <v>Avance mensual del plan de acción</v>
      </c>
      <c r="J229" s="286" t="str">
        <f>+VLOOKUP(Tabla1[[#This Row],[Columna1]],Hoja3!$D$3:$W$1908,7,FALSE)</f>
        <v>Subred</v>
      </c>
      <c r="K229" s="31" t="s">
        <v>32</v>
      </c>
      <c r="L229" s="32" t="s">
        <v>478</v>
      </c>
      <c r="M229" s="286" t="str">
        <f>+Tabla1[[#This Row],[Columna1]]&amp;Tabla1[[#This Row],[LOCALIDAD]]&amp;Tabla1[[#This Row],[MES]]</f>
        <v>96Vigilancia en salud públicaSUBREDC. FEBRERO 2025</v>
      </c>
      <c r="N229" s="31" t="s">
        <v>724</v>
      </c>
      <c r="O229" s="67">
        <f>+VLOOKUP(Tabla1[[#This Row],[concatenar]],Hoja3!$M$3:$W$1908,2,FALSE)</f>
        <v>25138080</v>
      </c>
      <c r="P229" s="67">
        <f>+VLOOKUP(Tabla1[[#This Row],[concatenar]],Hoja3!$M$3:$W$1908,3,FALSE)</f>
        <v>25950039.984000001</v>
      </c>
      <c r="Q229" s="116">
        <f>+VLOOKUP(Tabla1[[#This Row],[concatenar]],Hoja3!$M$3:$W$1908,8,FALSE)</f>
        <v>0</v>
      </c>
      <c r="R229" s="109">
        <f>+VLOOKUP(Tabla1[[#This Row],[concatenar]],Hoja3!$M$3:$W$1908,9,FALSE)</f>
        <v>1</v>
      </c>
      <c r="S229" s="114">
        <f>+VLOOKUP(Tabla1[[#This Row],[concatenar]],Hoja3!$M$3:$W$1908,10,FALSE)</f>
        <v>0</v>
      </c>
      <c r="T229" s="287">
        <f>+VLOOKUP(Tabla1[[#This Row],[concatenar]],Hoja3!$M$3:$W$1908,11,FALSE)</f>
        <v>25950039.984000001</v>
      </c>
      <c r="U229" s="31" t="s">
        <v>53</v>
      </c>
      <c r="V229" s="33">
        <v>1</v>
      </c>
      <c r="W229" s="31"/>
      <c r="X229" s="31">
        <v>0.125</v>
      </c>
      <c r="Y229" s="68">
        <f>+Tabla1[[#This Row],[VALOR UNITARIO SEGUIMIENTO FINANCIERO
2024]]*Tabla1[[#This Row],[MET AFECTADA PORLA GLOSA
RECURSOS 2024]]*Tabla1[[#This Row],[Porcentaje de Glosa]]</f>
        <v>0</v>
      </c>
      <c r="Z229" s="68">
        <f>+Tabla1[[#This Row],[VALOR UNITARIO SEGUIMIENTO FINANCIERO
2025]]*Tabla1[[#This Row],[META AFECTADA PORLA GLOSA
RECURSOS 2025]]*Tabla1[[#This Row],[Porcentaje de Glosa]]</f>
        <v>3243754.9980000001</v>
      </c>
      <c r="AA229" s="68">
        <f>+ROUND(Tabla1[[#This Row],[VALOR DE LA GLOSA 2024]]+Tabla1[[#This Row],[VALOR DE LA GLOSA 2025]],0)</f>
        <v>3243755</v>
      </c>
      <c r="AB229" s="75" t="s">
        <v>749</v>
      </c>
      <c r="AC229" s="292" t="s">
        <v>1475</v>
      </c>
      <c r="AD229" s="258"/>
      <c r="AE229" s="262"/>
      <c r="AF229" s="258">
        <f>+Tabla1[[#This Row],[VALOR TOTAL DE LA GLOSA]]-Tabla1[[#This Row],[Valor soportado por la Subred]]</f>
        <v>3243755</v>
      </c>
      <c r="AG229" s="257"/>
      <c r="AH229" s="257"/>
      <c r="AI229" s="258">
        <f>+Tabla1[[#This Row],[VALOR GLOSA DEFINITIVA]]-Tabla1[[#This Row],[VALOR LEVANTADO EN LIQUIDACION]]</f>
        <v>3243755</v>
      </c>
    </row>
    <row r="230" spans="2:37" s="263" customFormat="1" ht="137.15" hidden="1" customHeight="1" x14ac:dyDescent="0.35">
      <c r="B230" s="32" t="s">
        <v>28</v>
      </c>
      <c r="C230" s="289">
        <v>135</v>
      </c>
      <c r="D230" s="32" t="s">
        <v>333</v>
      </c>
      <c r="E230" s="286" t="str">
        <f>+Tabla1[[#This Row],[CODIGO ACTIVIDAD EN PPP Y LINEAMIENTO]]&amp;Tabla1[[#This Row],[ENTORNO/COMPONENTE]]</f>
        <v>135Vigilancia en salud pública</v>
      </c>
      <c r="F230" s="286" t="str">
        <f>+VLOOKUP(Tabla1[[#This Row],[Columna1]],Hoja3!$D$3:$L$1908,3,FALSE)</f>
        <v>ENTORNOS CUIDADORES</v>
      </c>
      <c r="G230" s="286" t="str">
        <f>+VLOOKUP(Tabla1[[#This Row],[Columna1]],Hoja3!$D$3:$W$1908,4,FALSE)</f>
        <v>Gestión de la información para la vigilancia en salud pública</v>
      </c>
      <c r="H230" s="286" t="str">
        <f>+VLOOKUP(Tabla1[[#This Row],[Columna1]],Hoja3!$D$3:$W$1908,5,FALSE)</f>
        <v xml:space="preserve"> Gestión de la información  del  componente SISVAN - Sub Norte</v>
      </c>
      <c r="I230" s="286" t="str">
        <f>+VLOOKUP(Tabla1[[#This Row],[Columna1]],Hoja3!$D$3:$W$1908,6,FALSE)</f>
        <v>Avance mensual del plan de acción</v>
      </c>
      <c r="J230" s="286" t="str">
        <f>+VLOOKUP(Tabla1[[#This Row],[Columna1]],Hoja3!$D$3:$W$1908,7,FALSE)</f>
        <v>Subred</v>
      </c>
      <c r="K230" s="31" t="s">
        <v>32</v>
      </c>
      <c r="L230" s="32" t="s">
        <v>478</v>
      </c>
      <c r="M230" s="286" t="str">
        <f>+Tabla1[[#This Row],[Columna1]]&amp;Tabla1[[#This Row],[LOCALIDAD]]&amp;Tabla1[[#This Row],[MES]]</f>
        <v>135Vigilancia en salud públicaSUBREDC. FEBRERO 2025</v>
      </c>
      <c r="N230" s="31" t="s">
        <v>724</v>
      </c>
      <c r="O230" s="67">
        <f>+VLOOKUP(Tabla1[[#This Row],[concatenar]],Hoja3!$M$3:$W$1908,2,FALSE)</f>
        <v>40386160</v>
      </c>
      <c r="P230" s="67">
        <f>+VLOOKUP(Tabla1[[#This Row],[concatenar]],Hoja3!$M$3:$W$1908,3,FALSE)</f>
        <v>41690632.968000002</v>
      </c>
      <c r="Q230" s="116">
        <f>+VLOOKUP(Tabla1[[#This Row],[concatenar]],Hoja3!$M$3:$W$1908,8,FALSE)</f>
        <v>0</v>
      </c>
      <c r="R230" s="109">
        <f>+VLOOKUP(Tabla1[[#This Row],[concatenar]],Hoja3!$M$3:$W$1908,9,FALSE)</f>
        <v>1</v>
      </c>
      <c r="S230" s="114">
        <f>+VLOOKUP(Tabla1[[#This Row],[concatenar]],Hoja3!$M$3:$W$1908,10,FALSE)</f>
        <v>0</v>
      </c>
      <c r="T230" s="287">
        <f>+VLOOKUP(Tabla1[[#This Row],[concatenar]],Hoja3!$M$3:$W$1908,11,FALSE)</f>
        <v>41690632.968000002</v>
      </c>
      <c r="U230" s="31" t="s">
        <v>53</v>
      </c>
      <c r="V230" s="33">
        <v>1</v>
      </c>
      <c r="W230" s="31"/>
      <c r="X230" s="31">
        <v>1.2108843537414964E-2</v>
      </c>
      <c r="Y230" s="68">
        <f>+Tabla1[[#This Row],[VALOR UNITARIO SEGUIMIENTO FINANCIERO
2024]]*Tabla1[[#This Row],[MET AFECTADA PORLA GLOSA
RECURSOS 2024]]*Tabla1[[#This Row],[Porcentaje de Glosa]]</f>
        <v>0</v>
      </c>
      <c r="Z230" s="68">
        <f>+Tabla1[[#This Row],[VALOR UNITARIO SEGUIMIENTO FINANCIERO
2025]]*Tabla1[[#This Row],[META AFECTADA PORLA GLOSA
RECURSOS 2025]]*Tabla1[[#This Row],[Porcentaje de Glosa]]</f>
        <v>504825.35158530605</v>
      </c>
      <c r="AA230" s="68">
        <f>+ROUND(Tabla1[[#This Row],[VALOR DE LA GLOSA 2024]]+Tabla1[[#This Row],[VALOR DE LA GLOSA 2025]],0)</f>
        <v>504825</v>
      </c>
      <c r="AB230" s="75" t="s">
        <v>750</v>
      </c>
      <c r="AC230" s="292" t="s">
        <v>1476</v>
      </c>
      <c r="AD230" s="258"/>
      <c r="AE230" s="262"/>
      <c r="AF230" s="258">
        <f>+Tabla1[[#This Row],[VALOR TOTAL DE LA GLOSA]]-Tabla1[[#This Row],[Valor soportado por la Subred]]</f>
        <v>504825</v>
      </c>
      <c r="AG230" s="257"/>
      <c r="AH230" s="257"/>
      <c r="AI230" s="258">
        <f>+Tabla1[[#This Row],[VALOR GLOSA DEFINITIVA]]-Tabla1[[#This Row],[VALOR LEVANTADO EN LIQUIDACION]]</f>
        <v>504825</v>
      </c>
    </row>
    <row r="231" spans="2:37" s="263" customFormat="1" ht="137.15" hidden="1" customHeight="1" x14ac:dyDescent="0.35">
      <c r="B231" s="32" t="s">
        <v>28</v>
      </c>
      <c r="C231" s="289">
        <v>142</v>
      </c>
      <c r="D231" s="32" t="s">
        <v>333</v>
      </c>
      <c r="E231" s="286" t="str">
        <f>+Tabla1[[#This Row],[CODIGO ACTIVIDAD EN PPP Y LINEAMIENTO]]&amp;Tabla1[[#This Row],[ENTORNO/COMPONENTE]]</f>
        <v>142Vigilancia en salud pública</v>
      </c>
      <c r="F231" s="286" t="str">
        <f>+VLOOKUP(Tabla1[[#This Row],[Columna1]],Hoja3!$D$3:$L$1908,3,FALSE)</f>
        <v>ENTORNOS CUIDADORES</v>
      </c>
      <c r="G231" s="286" t="str">
        <f>+VLOOKUP(Tabla1[[#This Row],[Columna1]],Hoja3!$D$3:$W$1908,4,FALSE)</f>
        <v>Gestión de la información para la vigilancia en salud pública</v>
      </c>
      <c r="H231" s="286" t="str">
        <f>+VLOOKUP(Tabla1[[#This Row],[Columna1]],Hoja3!$D$3:$W$1908,5,FALSE)</f>
        <v xml:space="preserve">Gestión  de la información  del Componente de Salud Mental - Subred Norte y Sur Occidente </v>
      </c>
      <c r="I231" s="286" t="str">
        <f>+VLOOKUP(Tabla1[[#This Row],[Columna1]],Hoja3!$D$3:$W$1908,6,FALSE)</f>
        <v>Avance mensual del plan de acción</v>
      </c>
      <c r="J231" s="286" t="str">
        <f>+VLOOKUP(Tabla1[[#This Row],[Columna1]],Hoja3!$D$3:$W$1908,7,FALSE)</f>
        <v>Subred</v>
      </c>
      <c r="K231" s="31" t="s">
        <v>32</v>
      </c>
      <c r="L231" s="32" t="s">
        <v>478</v>
      </c>
      <c r="M231" s="286" t="str">
        <f>+Tabla1[[#This Row],[Columna1]]&amp;Tabla1[[#This Row],[LOCALIDAD]]&amp;Tabla1[[#This Row],[MES]]</f>
        <v>142Vigilancia en salud públicaSUBREDC. FEBRERO 2025</v>
      </c>
      <c r="N231" s="31" t="s">
        <v>725</v>
      </c>
      <c r="O231" s="67">
        <f>+VLOOKUP(Tabla1[[#This Row],[concatenar]],Hoja3!$M$3:$W$1908,2,FALSE)</f>
        <v>88807600</v>
      </c>
      <c r="P231" s="67">
        <f>+VLOOKUP(Tabla1[[#This Row],[concatenar]],Hoja3!$M$3:$W$1908,3,FALSE)</f>
        <v>91676085.480000004</v>
      </c>
      <c r="Q231" s="116">
        <f>+VLOOKUP(Tabla1[[#This Row],[concatenar]],Hoja3!$M$3:$W$1908,8,FALSE)</f>
        <v>0</v>
      </c>
      <c r="R231" s="109">
        <f>+VLOOKUP(Tabla1[[#This Row],[concatenar]],Hoja3!$M$3:$W$1908,9,FALSE)</f>
        <v>0.94562717605250002</v>
      </c>
      <c r="S231" s="114">
        <f>+VLOOKUP(Tabla1[[#This Row],[concatenar]],Hoja3!$M$3:$W$1908,10,FALSE)</f>
        <v>0</v>
      </c>
      <c r="T231" s="287">
        <f>+VLOOKUP(Tabla1[[#This Row],[concatenar]],Hoja3!$M$3:$W$1908,11,FALSE)</f>
        <v>86691397.824000001</v>
      </c>
      <c r="U231" s="31" t="s">
        <v>53</v>
      </c>
      <c r="V231" s="33">
        <v>1</v>
      </c>
      <c r="W231" s="31">
        <v>0</v>
      </c>
      <c r="X231" s="31">
        <v>5.7310737942575754E-2</v>
      </c>
      <c r="Y231" s="68">
        <f>+Tabla1[[#This Row],[VALOR UNITARIO SEGUIMIENTO FINANCIERO
2024]]*Tabla1[[#This Row],[MET AFECTADA PORLA GLOSA
RECURSOS 2024]]*Tabla1[[#This Row],[Porcentaje de Glosa]]</f>
        <v>0</v>
      </c>
      <c r="Z231" s="68">
        <f>+Tabla1[[#This Row],[VALOR UNITARIO SEGUIMIENTO FINANCIERO
2025]]*Tabla1[[#This Row],[META AFECTADA PORLA GLOSA
RECURSOS 2025]]*Tabla1[[#This Row],[Porcentaje de Glosa]]</f>
        <v>5254024.1105454545</v>
      </c>
      <c r="AA231" s="68">
        <f>+ROUND(Tabla1[[#This Row],[VALOR DE LA GLOSA 2024]]+Tabla1[[#This Row],[VALOR DE LA GLOSA 2025]],0)</f>
        <v>5254024</v>
      </c>
      <c r="AB231" s="75" t="s">
        <v>1363</v>
      </c>
      <c r="AC231" s="292" t="s">
        <v>1477</v>
      </c>
      <c r="AD231" s="258"/>
      <c r="AE231" s="262"/>
      <c r="AF231" s="258">
        <f>+Tabla1[[#This Row],[VALOR TOTAL DE LA GLOSA]]-Tabla1[[#This Row],[Valor soportado por la Subred]]</f>
        <v>5254024</v>
      </c>
      <c r="AG231" s="257"/>
      <c r="AH231" s="257"/>
      <c r="AI231" s="258">
        <f>+Tabla1[[#This Row],[VALOR GLOSA DEFINITIVA]]-Tabla1[[#This Row],[VALOR LEVANTADO EN LIQUIDACION]]</f>
        <v>5254024</v>
      </c>
    </row>
    <row r="232" spans="2:37" s="263" customFormat="1" ht="137.15" hidden="1" customHeight="1" x14ac:dyDescent="0.35">
      <c r="B232" s="32" t="s">
        <v>28</v>
      </c>
      <c r="C232" s="289">
        <v>142</v>
      </c>
      <c r="D232" s="32" t="s">
        <v>333</v>
      </c>
      <c r="E232" s="286" t="str">
        <f>+Tabla1[[#This Row],[CODIGO ACTIVIDAD EN PPP Y LINEAMIENTO]]&amp;Tabla1[[#This Row],[ENTORNO/COMPONENTE]]</f>
        <v>142Vigilancia en salud pública</v>
      </c>
      <c r="F232" s="286" t="str">
        <f>+VLOOKUP(Tabla1[[#This Row],[Columna1]],Hoja3!$D$3:$L$1908,3,FALSE)</f>
        <v>ENTORNOS CUIDADORES</v>
      </c>
      <c r="G232" s="286" t="str">
        <f>+VLOOKUP(Tabla1[[#This Row],[Columna1]],Hoja3!$D$3:$W$1908,4,FALSE)</f>
        <v>Gestión de la información para la vigilancia en salud pública</v>
      </c>
      <c r="H232" s="286" t="str">
        <f>+VLOOKUP(Tabla1[[#This Row],[Columna1]],Hoja3!$D$3:$W$1908,5,FALSE)</f>
        <v xml:space="preserve">Gestión  de la información  del Componente de Salud Mental - Subred Norte y Sur Occidente </v>
      </c>
      <c r="I232" s="286" t="str">
        <f>+VLOOKUP(Tabla1[[#This Row],[Columna1]],Hoja3!$D$3:$W$1908,6,FALSE)</f>
        <v>Avance mensual del plan de acción</v>
      </c>
      <c r="J232" s="286" t="str">
        <f>+VLOOKUP(Tabla1[[#This Row],[Columna1]],Hoja3!$D$3:$W$1908,7,FALSE)</f>
        <v>Subred</v>
      </c>
      <c r="K232" s="31" t="s">
        <v>32</v>
      </c>
      <c r="L232" s="32" t="s">
        <v>479</v>
      </c>
      <c r="M232" s="286" t="str">
        <f>+Tabla1[[#This Row],[Columna1]]&amp;Tabla1[[#This Row],[LOCALIDAD]]&amp;Tabla1[[#This Row],[MES]]</f>
        <v>142Vigilancia en salud públicaSUBREDD. MARZO 2025</v>
      </c>
      <c r="N232" s="31" t="s">
        <v>725</v>
      </c>
      <c r="O232" s="67">
        <f>+VLOOKUP(Tabla1[[#This Row],[concatenar]],Hoja3!$M$3:$W$1908,2,FALSE)</f>
        <v>88807600</v>
      </c>
      <c r="P232" s="67">
        <f>+VLOOKUP(Tabla1[[#This Row],[concatenar]],Hoja3!$M$3:$W$1908,3,FALSE)</f>
        <v>91676085.480000004</v>
      </c>
      <c r="Q232" s="116">
        <f>+VLOOKUP(Tabla1[[#This Row],[concatenar]],Hoja3!$M$3:$W$1908,8,FALSE)</f>
        <v>0</v>
      </c>
      <c r="R232" s="109">
        <f>+VLOOKUP(Tabla1[[#This Row],[concatenar]],Hoja3!$M$3:$W$1908,9,FALSE)</f>
        <v>0.95082134862331602</v>
      </c>
      <c r="S232" s="114">
        <f>+VLOOKUP(Tabla1[[#This Row],[concatenar]],Hoja3!$M$3:$W$1908,10,FALSE)</f>
        <v>0</v>
      </c>
      <c r="T232" s="287">
        <f>+VLOOKUP(Tabla1[[#This Row],[concatenar]],Hoja3!$M$3:$W$1908,11,FALSE)</f>
        <v>87167579.232600003</v>
      </c>
      <c r="U232" s="31" t="s">
        <v>53</v>
      </c>
      <c r="V232" s="33">
        <v>1</v>
      </c>
      <c r="W232" s="31">
        <v>0</v>
      </c>
      <c r="X232" s="31">
        <v>0.15270767114253256</v>
      </c>
      <c r="Y232" s="68">
        <f>+Tabla1[[#This Row],[VALOR UNITARIO SEGUIMIENTO FINANCIERO
2024]]*Tabla1[[#This Row],[MET AFECTADA PORLA GLOSA
RECURSOS 2024]]*Tabla1[[#This Row],[Porcentaje de Glosa]]</f>
        <v>0</v>
      </c>
      <c r="Z232" s="68">
        <f>+Tabla1[[#This Row],[VALOR UNITARIO SEGUIMIENTO FINANCIERO
2025]]*Tabla1[[#This Row],[META AFECTADA PORLA GLOSA
RECURSOS 2025]]*Tabla1[[#This Row],[Porcentaje de Glosa]]</f>
        <v>13999641.513114545</v>
      </c>
      <c r="AA232" s="68">
        <f>+ROUND(Tabla1[[#This Row],[VALOR DE LA GLOSA 2024]]+Tabla1[[#This Row],[VALOR DE LA GLOSA 2025]],0)</f>
        <v>13999642</v>
      </c>
      <c r="AB232" s="317" t="s">
        <v>1365</v>
      </c>
      <c r="AC232" s="321" t="s">
        <v>1478</v>
      </c>
      <c r="AD232" s="258"/>
      <c r="AE232" s="262"/>
      <c r="AF232" s="258">
        <f>+Tabla1[[#This Row],[VALOR TOTAL DE LA GLOSA]]-Tabla1[[#This Row],[Valor soportado por la Subred]]</f>
        <v>13999642</v>
      </c>
      <c r="AG232" s="257"/>
      <c r="AH232" s="257"/>
      <c r="AI232" s="258">
        <f>+Tabla1[[#This Row],[VALOR GLOSA DEFINITIVA]]-Tabla1[[#This Row],[VALOR LEVANTADO EN LIQUIDACION]]</f>
        <v>13999642</v>
      </c>
    </row>
    <row r="233" spans="2:37" s="263" customFormat="1" ht="137.15" hidden="1" customHeight="1" x14ac:dyDescent="0.35">
      <c r="B233" s="32" t="s">
        <v>28</v>
      </c>
      <c r="C233" s="289">
        <v>142</v>
      </c>
      <c r="D233" s="32" t="s">
        <v>333</v>
      </c>
      <c r="E233" s="286" t="str">
        <f>+Tabla1[[#This Row],[CODIGO ACTIVIDAD EN PPP Y LINEAMIENTO]]&amp;Tabla1[[#This Row],[ENTORNO/COMPONENTE]]</f>
        <v>142Vigilancia en salud pública</v>
      </c>
      <c r="F233" s="286" t="str">
        <f>+VLOOKUP(Tabla1[[#This Row],[Columna1]],Hoja3!$D$3:$L$1908,3,FALSE)</f>
        <v>ENTORNOS CUIDADORES</v>
      </c>
      <c r="G233" s="286" t="str">
        <f>+VLOOKUP(Tabla1[[#This Row],[Columna1]],Hoja3!$D$3:$W$1908,4,FALSE)</f>
        <v>Gestión de la información para la vigilancia en salud pública</v>
      </c>
      <c r="H233" s="286" t="str">
        <f>+VLOOKUP(Tabla1[[#This Row],[Columna1]],Hoja3!$D$3:$W$1908,5,FALSE)</f>
        <v xml:space="preserve">Gestión  de la información  del Componente de Salud Mental - Subred Norte y Sur Occidente </v>
      </c>
      <c r="I233" s="286" t="str">
        <f>+VLOOKUP(Tabla1[[#This Row],[Columna1]],Hoja3!$D$3:$W$1908,6,FALSE)</f>
        <v>Avance mensual del plan de acción</v>
      </c>
      <c r="J233" s="286" t="str">
        <f>+VLOOKUP(Tabla1[[#This Row],[Columna1]],Hoja3!$D$3:$W$1908,7,FALSE)</f>
        <v>Subred</v>
      </c>
      <c r="K233" s="31" t="s">
        <v>32</v>
      </c>
      <c r="L233" s="32" t="s">
        <v>479</v>
      </c>
      <c r="M233" s="286" t="str">
        <f>+Tabla1[[#This Row],[Columna1]]&amp;Tabla1[[#This Row],[LOCALIDAD]]&amp;Tabla1[[#This Row],[MES]]</f>
        <v>142Vigilancia en salud públicaSUBREDD. MARZO 2025</v>
      </c>
      <c r="N233" s="31" t="s">
        <v>725</v>
      </c>
      <c r="O233" s="67">
        <f>+VLOOKUP(Tabla1[[#This Row],[concatenar]],Hoja3!$M$3:$W$1908,2,FALSE)</f>
        <v>88807600</v>
      </c>
      <c r="P233" s="67">
        <f>+VLOOKUP(Tabla1[[#This Row],[concatenar]],Hoja3!$M$3:$W$1908,3,FALSE)</f>
        <v>91676085.480000004</v>
      </c>
      <c r="Q233" s="116">
        <f>+VLOOKUP(Tabla1[[#This Row],[concatenar]],Hoja3!$M$3:$W$1908,8,FALSE)</f>
        <v>0</v>
      </c>
      <c r="R233" s="109">
        <f>+VLOOKUP(Tabla1[[#This Row],[concatenar]],Hoja3!$M$3:$W$1908,9,FALSE)</f>
        <v>0.95082134862331602</v>
      </c>
      <c r="S233" s="114">
        <f>+VLOOKUP(Tabla1[[#This Row],[concatenar]],Hoja3!$M$3:$W$1908,10,FALSE)</f>
        <v>0</v>
      </c>
      <c r="T233" s="287">
        <f>+VLOOKUP(Tabla1[[#This Row],[concatenar]],Hoja3!$M$3:$W$1908,11,FALSE)</f>
        <v>87167579.232600003</v>
      </c>
      <c r="U233" s="31" t="s">
        <v>60</v>
      </c>
      <c r="V233" s="33">
        <v>1</v>
      </c>
      <c r="W233" s="31">
        <v>0</v>
      </c>
      <c r="X233" s="31">
        <v>2.8812768140100486E-2</v>
      </c>
      <c r="Y233" s="68">
        <f>+Tabla1[[#This Row],[VALOR UNITARIO SEGUIMIENTO FINANCIERO
2024]]*Tabla1[[#This Row],[MET AFECTADA PORLA GLOSA
RECURSOS 2024]]*Tabla1[[#This Row],[Porcentaje de Glosa]]</f>
        <v>0</v>
      </c>
      <c r="Z233" s="68">
        <f>+Tabla1[[#This Row],[VALOR UNITARIO SEGUIMIENTO FINANCIERO
2025]]*Tabla1[[#This Row],[META AFECTADA PORLA GLOSA
RECURSOS 2025]]*Tabla1[[#This Row],[Porcentaje de Glosa]]</f>
        <v>2641441.7949272729</v>
      </c>
      <c r="AA233" s="68">
        <f>+ROUND(Tabla1[[#This Row],[VALOR DE LA GLOSA 2024]]+Tabla1[[#This Row],[VALOR DE LA GLOSA 2025]],0)</f>
        <v>2641442</v>
      </c>
      <c r="AB233" s="75" t="s">
        <v>751</v>
      </c>
      <c r="AC233" s="292" t="s">
        <v>1479</v>
      </c>
      <c r="AD233" s="258"/>
      <c r="AE233" s="262"/>
      <c r="AF233" s="258">
        <f>+Tabla1[[#This Row],[VALOR TOTAL DE LA GLOSA]]-Tabla1[[#This Row],[Valor soportado por la Subred]]</f>
        <v>2641442</v>
      </c>
      <c r="AG233" s="257"/>
      <c r="AH233" s="257"/>
      <c r="AI233" s="258">
        <f>+Tabla1[[#This Row],[VALOR GLOSA DEFINITIVA]]-Tabla1[[#This Row],[VALOR LEVANTADO EN LIQUIDACION]]</f>
        <v>2641442</v>
      </c>
    </row>
    <row r="234" spans="2:37" s="263" customFormat="1" ht="137.15" hidden="1" customHeight="1" x14ac:dyDescent="0.35">
      <c r="B234" s="32" t="s">
        <v>28</v>
      </c>
      <c r="C234" s="289">
        <v>144</v>
      </c>
      <c r="D234" s="32" t="s">
        <v>333</v>
      </c>
      <c r="E234" s="286" t="str">
        <f>+Tabla1[[#This Row],[CODIGO ACTIVIDAD EN PPP Y LINEAMIENTO]]&amp;Tabla1[[#This Row],[ENTORNO/COMPONENTE]]</f>
        <v>144Vigilancia en salud pública</v>
      </c>
      <c r="F234" s="286" t="str">
        <f>+VLOOKUP(Tabla1[[#This Row],[Columna1]],Hoja3!$D$3:$L$1908,3,FALSE)</f>
        <v>ENTORNOS CUIDADORES</v>
      </c>
      <c r="G234" s="286" t="str">
        <f>+VLOOKUP(Tabla1[[#This Row],[Columna1]],Hoja3!$D$3:$W$1908,4,FALSE)</f>
        <v xml:space="preserve">Orientación de la acción para las intervenciones individuales y colectivas en salud pública. </v>
      </c>
      <c r="H234" s="286" t="str">
        <f>+VLOOKUP(Tabla1[[#This Row],[Columna1]],Hoja3!$D$3:$W$1908,5,FALSE)</f>
        <v>Investigaciones epidemiológicas de eventos prioritarios en salud mental</v>
      </c>
      <c r="I234" s="286" t="str">
        <f>+VLOOKUP(Tabla1[[#This Row],[Columna1]],Hoja3!$D$3:$W$1908,6,FALSE)</f>
        <v xml:space="preserve">Investigaciones Epidemiológicas de campo realizadas </v>
      </c>
      <c r="J234" s="286" t="str">
        <f>+VLOOKUP(Tabla1[[#This Row],[Columna1]],Hoja3!$D$3:$W$1908,7,FALSE)</f>
        <v>Subred</v>
      </c>
      <c r="K234" s="31" t="s">
        <v>32</v>
      </c>
      <c r="L234" s="32" t="s">
        <v>478</v>
      </c>
      <c r="M234" s="286" t="str">
        <f>+Tabla1[[#This Row],[Columna1]]&amp;Tabla1[[#This Row],[LOCALIDAD]]&amp;Tabla1[[#This Row],[MES]]</f>
        <v>144Vigilancia en salud públicaSUBREDC. FEBRERO 2025</v>
      </c>
      <c r="N234" s="31" t="s">
        <v>726</v>
      </c>
      <c r="O234" s="67">
        <f>+VLOOKUP(Tabla1[[#This Row],[concatenar]],Hoja3!$M$3:$W$1908,2,FALSE)</f>
        <v>201570</v>
      </c>
      <c r="P234" s="67">
        <f>+VLOOKUP(Tabla1[[#This Row],[concatenar]],Hoja3!$M$3:$W$1908,3,FALSE)</f>
        <v>208080.71100000001</v>
      </c>
      <c r="Q234" s="116">
        <f>+VLOOKUP(Tabla1[[#This Row],[concatenar]],Hoja3!$M$3:$W$1908,8,FALSE)</f>
        <v>86.453658778588078</v>
      </c>
      <c r="R234" s="109">
        <f>+VLOOKUP(Tabla1[[#This Row],[concatenar]],Hoja3!$M$3:$W$1908,9,FALSE)</f>
        <v>874.55</v>
      </c>
      <c r="S234" s="114">
        <f>+VLOOKUP(Tabla1[[#This Row],[concatenar]],Hoja3!$M$3:$W$1908,10,FALSE)</f>
        <v>17426464</v>
      </c>
      <c r="T234" s="287">
        <f>+VLOOKUP(Tabla1[[#This Row],[concatenar]],Hoja3!$M$3:$W$1908,11,FALSE)</f>
        <v>181976985.80504999</v>
      </c>
      <c r="U234" s="31" t="s">
        <v>42</v>
      </c>
      <c r="V234" s="33">
        <v>1</v>
      </c>
      <c r="W234" s="31">
        <v>1.4856808560214654</v>
      </c>
      <c r="X234" s="31">
        <v>15.514319143978534</v>
      </c>
      <c r="Y234" s="68">
        <f>+Tabla1[[#This Row],[VALOR UNITARIO SEGUIMIENTO FINANCIERO
2024]]*Tabla1[[#This Row],[MET AFECTADA PORLA GLOSA
RECURSOS 2024]]*Tabla1[[#This Row],[Porcentaje de Glosa]]</f>
        <v>299468.69014824677</v>
      </c>
      <c r="Z234" s="68">
        <f>+Tabla1[[#This Row],[VALOR UNITARIO SEGUIMIENTO FINANCIERO
2025]]*Tabla1[[#This Row],[META AFECTADA PORLA GLOSA
RECURSOS 2025]]*Tabla1[[#This Row],[Porcentaje de Glosa]]</f>
        <v>3228230.5581599651</v>
      </c>
      <c r="AA234" s="68">
        <f>+ROUND(Tabla1[[#This Row],[VALOR DE LA GLOSA 2024]]+Tabla1[[#This Row],[VALOR DE LA GLOSA 2025]],0)</f>
        <v>3527699</v>
      </c>
      <c r="AB234" s="75" t="s">
        <v>752</v>
      </c>
      <c r="AC234" s="292" t="s">
        <v>1480</v>
      </c>
      <c r="AD234" s="258"/>
      <c r="AE234" s="262"/>
      <c r="AF234" s="258">
        <f>+Tabla1[[#This Row],[VALOR TOTAL DE LA GLOSA]]-Tabla1[[#This Row],[Valor soportado por la Subred]]</f>
        <v>3527699</v>
      </c>
      <c r="AG234" s="257"/>
      <c r="AH234" s="257"/>
      <c r="AI234" s="258">
        <f>+Tabla1[[#This Row],[VALOR GLOSA DEFINITIVA]]-Tabla1[[#This Row],[VALOR LEVANTADO EN LIQUIDACION]]</f>
        <v>3527699</v>
      </c>
    </row>
    <row r="235" spans="2:37" s="263" customFormat="1" ht="137.15" hidden="1" customHeight="1" x14ac:dyDescent="0.35">
      <c r="B235" s="293" t="s">
        <v>28</v>
      </c>
      <c r="C235" s="289">
        <v>144</v>
      </c>
      <c r="D235" s="293" t="s">
        <v>333</v>
      </c>
      <c r="E235" s="294" t="str">
        <f>+Tabla1[[#This Row],[CODIGO ACTIVIDAD EN PPP Y LINEAMIENTO]]&amp;Tabla1[[#This Row],[ENTORNO/COMPONENTE]]</f>
        <v>144Vigilancia en salud pública</v>
      </c>
      <c r="F235" s="294" t="str">
        <f>+VLOOKUP(Tabla1[[#This Row],[Columna1]],Hoja3!$D$3:$L$1908,3,FALSE)</f>
        <v>ENTORNOS CUIDADORES</v>
      </c>
      <c r="G235" s="294" t="str">
        <f>+VLOOKUP(Tabla1[[#This Row],[Columna1]],Hoja3!$D$3:$W$1908,4,FALSE)</f>
        <v xml:space="preserve">Orientación de la acción para las intervenciones individuales y colectivas en salud pública. </v>
      </c>
      <c r="H235" s="294" t="str">
        <f>+VLOOKUP(Tabla1[[#This Row],[Columna1]],Hoja3!$D$3:$W$1908,5,FALSE)</f>
        <v>Investigaciones epidemiológicas de eventos prioritarios en salud mental</v>
      </c>
      <c r="I235" s="294" t="str">
        <f>+VLOOKUP(Tabla1[[#This Row],[Columna1]],Hoja3!$D$3:$W$1908,6,FALSE)</f>
        <v xml:space="preserve">Investigaciones Epidemiológicas de campo realizadas </v>
      </c>
      <c r="J235" s="294" t="str">
        <f>+VLOOKUP(Tabla1[[#This Row],[Columna1]],Hoja3!$D$3:$W$1908,7,FALSE)</f>
        <v>Subred</v>
      </c>
      <c r="K235" s="31" t="s">
        <v>32</v>
      </c>
      <c r="L235" s="32" t="s">
        <v>479</v>
      </c>
      <c r="M235" s="294" t="str">
        <f>+Tabla1[[#This Row],[Columna1]]&amp;Tabla1[[#This Row],[LOCALIDAD]]&amp;Tabla1[[#This Row],[MES]]</f>
        <v>144Vigilancia en salud públicaSUBREDD. MARZO 2025</v>
      </c>
      <c r="N235" s="31" t="s">
        <v>726</v>
      </c>
      <c r="O235" s="295">
        <f>+VLOOKUP(Tabla1[[#This Row],[concatenar]],Hoja3!$M$3:$W$1908,2,FALSE)</f>
        <v>201570</v>
      </c>
      <c r="P235" s="295">
        <f>+VLOOKUP(Tabla1[[#This Row],[concatenar]],Hoja3!$M$3:$W$1908,3,FALSE)</f>
        <v>208080.71100000001</v>
      </c>
      <c r="Q235" s="296">
        <f>+VLOOKUP(Tabla1[[#This Row],[concatenar]],Hoja3!$M$3:$W$1908,8,FALSE)</f>
        <v>0</v>
      </c>
      <c r="R235" s="273">
        <f>+VLOOKUP(Tabla1[[#This Row],[concatenar]],Hoja3!$M$3:$W$1908,9,FALSE)</f>
        <v>985</v>
      </c>
      <c r="S235" s="274">
        <f>+VLOOKUP(Tabla1[[#This Row],[concatenar]],Hoja3!$M$3:$W$1908,10,FALSE)</f>
        <v>0</v>
      </c>
      <c r="T235" s="297">
        <f>+VLOOKUP(Tabla1[[#This Row],[concatenar]],Hoja3!$M$3:$W$1908,11,FALSE)</f>
        <v>204959500.33500001</v>
      </c>
      <c r="U235" s="31" t="s">
        <v>42</v>
      </c>
      <c r="V235" s="33">
        <v>1</v>
      </c>
      <c r="W235" s="31">
        <v>0</v>
      </c>
      <c r="X235" s="31">
        <v>22</v>
      </c>
      <c r="Y235" s="275">
        <f>+Tabla1[[#This Row],[VALOR UNITARIO SEGUIMIENTO FINANCIERO
2024]]*Tabla1[[#This Row],[MET AFECTADA PORLA GLOSA
RECURSOS 2024]]*Tabla1[[#This Row],[Porcentaje de Glosa]]</f>
        <v>0</v>
      </c>
      <c r="Z235" s="275">
        <f>+Tabla1[[#This Row],[VALOR UNITARIO SEGUIMIENTO FINANCIERO
2025]]*Tabla1[[#This Row],[META AFECTADA PORLA GLOSA
RECURSOS 2025]]*Tabla1[[#This Row],[Porcentaje de Glosa]]</f>
        <v>4577775.642</v>
      </c>
      <c r="AA235" s="275">
        <f>+ROUND(Tabla1[[#This Row],[VALOR DE LA GLOSA 2024]]+Tabla1[[#This Row],[VALOR DE LA GLOSA 2025]],0)</f>
        <v>4577776</v>
      </c>
      <c r="AB235" s="75" t="s">
        <v>753</v>
      </c>
      <c r="AC235" s="292" t="s">
        <v>1481</v>
      </c>
      <c r="AD235" s="266"/>
      <c r="AE235" s="267"/>
      <c r="AF235" s="266">
        <f>+Tabla1[[#This Row],[VALOR TOTAL DE LA GLOSA]]-Tabla1[[#This Row],[Valor soportado por la Subred]]</f>
        <v>4577776</v>
      </c>
      <c r="AG235" s="268"/>
      <c r="AH235" s="268"/>
      <c r="AI235" s="266">
        <f>+Tabla1[[#This Row],[VALOR GLOSA DEFINITIVA]]-Tabla1[[#This Row],[VALOR LEVANTADO EN LIQUIDACION]]</f>
        <v>4577776</v>
      </c>
    </row>
    <row r="236" spans="2:37" ht="263.5" hidden="1" x14ac:dyDescent="0.35">
      <c r="B236" s="293" t="s">
        <v>28</v>
      </c>
      <c r="C236" s="289">
        <v>112</v>
      </c>
      <c r="D236" s="32" t="s">
        <v>333</v>
      </c>
      <c r="E236" s="294" t="str">
        <f>+Tabla1[[#This Row],[CODIGO ACTIVIDAD EN PPP Y LINEAMIENTO]]&amp;Tabla1[[#This Row],[ENTORNO/COMPONENTE]]</f>
        <v>112Vigilancia en salud pública</v>
      </c>
      <c r="F236" s="294" t="str">
        <f>+VLOOKUP(Tabla1[[#This Row],[Columna1]],Hoja3!$D$3:$L$1908,3,FALSE)</f>
        <v>ENTORNOS CUIDADORES</v>
      </c>
      <c r="G236" s="294" t="str">
        <f>+VLOOKUP(Tabla1[[#This Row],[Columna1]],Hoja3!$D$3:$W$1908,4,FALSE)</f>
        <v>Gestión de la información para la vigilancia en salud pública</v>
      </c>
      <c r="H236" s="294" t="str">
        <f>+VLOOKUP(Tabla1[[#This Row],[Columna1]],Hoja3!$D$3:$W$1908,5,FALSE)</f>
        <v>Gestión de la información  del  componente Transmisibles - Subred Norte y Sur Occidente</v>
      </c>
      <c r="I236" s="294" t="str">
        <f>+VLOOKUP(Tabla1[[#This Row],[Columna1]],Hoja3!$D$3:$W$1908,6,FALSE)</f>
        <v>Avance mensual del plan de acción</v>
      </c>
      <c r="J236" s="294" t="str">
        <f>+VLOOKUP(Tabla1[[#This Row],[Columna1]],Hoja3!$D$3:$W$1908,7,FALSE)</f>
        <v>Subred</v>
      </c>
      <c r="K236" s="31" t="s">
        <v>32</v>
      </c>
      <c r="L236" s="32" t="s">
        <v>478</v>
      </c>
      <c r="M236" s="294" t="str">
        <f>+Tabla1[[#This Row],[Columna1]]&amp;Tabla1[[#This Row],[LOCALIDAD]]&amp;Tabla1[[#This Row],[MES]]</f>
        <v>112Vigilancia en salud públicaSUBREDC. FEBRERO 2025</v>
      </c>
      <c r="N236" s="31" t="s">
        <v>722</v>
      </c>
      <c r="O236" s="295">
        <f>+VLOOKUP(Tabla1[[#This Row],[concatenar]],Hoja3!$M$3:$W$1908,2,FALSE)</f>
        <v>99728736</v>
      </c>
      <c r="P236" s="295">
        <f>+VLOOKUP(Tabla1[[#This Row],[concatenar]],Hoja3!$M$3:$W$1908,3,FALSE)</f>
        <v>102949974.1728</v>
      </c>
      <c r="Q236" s="296">
        <f>+VLOOKUP(Tabla1[[#This Row],[concatenar]],Hoja3!$M$3:$W$1908,8,FALSE)</f>
        <v>0</v>
      </c>
      <c r="R236" s="273">
        <f>+VLOOKUP(Tabla1[[#This Row],[concatenar]],Hoja3!$M$3:$W$1908,9,FALSE)</f>
        <v>1</v>
      </c>
      <c r="S236" s="274">
        <f>+VLOOKUP(Tabla1[[#This Row],[concatenar]],Hoja3!$M$3:$W$1908,10,FALSE)</f>
        <v>0</v>
      </c>
      <c r="T236" s="297">
        <f>+VLOOKUP(Tabla1[[#This Row],[concatenar]],Hoja3!$M$3:$W$1908,11,FALSE)</f>
        <v>102949974.1728</v>
      </c>
      <c r="U236" s="31" t="s">
        <v>40</v>
      </c>
      <c r="V236" s="33">
        <v>1</v>
      </c>
      <c r="W236" s="31"/>
      <c r="X236" s="31">
        <v>5.5590165665891637E-2</v>
      </c>
      <c r="Y236" s="275">
        <f>+Tabla1[[#This Row],[VALOR UNITARIO SEGUIMIENTO FINANCIERO
2024]]*Tabla1[[#This Row],[MET AFECTADA PORLA GLOSA
RECURSOS 2024]]*Tabla1[[#This Row],[Porcentaje de Glosa]]</f>
        <v>0</v>
      </c>
      <c r="Z236" s="275">
        <f>+Tabla1[[#This Row],[VALOR UNITARIO SEGUIMIENTO FINANCIERO
2025]]*Tabla1[[#This Row],[META AFECTADA PORLA GLOSA
RECURSOS 2025]]*Tabla1[[#This Row],[Porcentaje de Glosa]]</f>
        <v>5723006.1195652178</v>
      </c>
      <c r="AA236" s="275">
        <f>+ROUND(Tabla1[[#This Row],[VALOR DE LA GLOSA 2024]]+Tabla1[[#This Row],[VALOR DE LA GLOSA 2025]],0)</f>
        <v>5723006</v>
      </c>
      <c r="AB236" s="75" t="s">
        <v>1351</v>
      </c>
      <c r="AC236" s="292" t="s">
        <v>1466</v>
      </c>
      <c r="AD236" s="276"/>
      <c r="AE236" s="277"/>
      <c r="AF236" s="276">
        <f>+Tabla1[[#This Row],[VALOR TOTAL DE LA GLOSA]]-Tabla1[[#This Row],[Valor soportado por la Subred]]</f>
        <v>5723006</v>
      </c>
      <c r="AG236" s="278"/>
      <c r="AH236" s="278"/>
      <c r="AI236" s="276">
        <f>+Tabla1[[#This Row],[VALOR GLOSA DEFINITIVA]]-Tabla1[[#This Row],[VALOR LEVANTADO EN LIQUIDACION]]</f>
        <v>5723006</v>
      </c>
    </row>
    <row r="237" spans="2:37" ht="108.5" hidden="1" x14ac:dyDescent="0.35">
      <c r="B237" s="293" t="s">
        <v>28</v>
      </c>
      <c r="C237" s="289">
        <v>112</v>
      </c>
      <c r="D237" s="293" t="s">
        <v>333</v>
      </c>
      <c r="E237" s="294" t="str">
        <f>+Tabla1[[#This Row],[CODIGO ACTIVIDAD EN PPP Y LINEAMIENTO]]&amp;Tabla1[[#This Row],[ENTORNO/COMPONENTE]]</f>
        <v>112Vigilancia en salud pública</v>
      </c>
      <c r="F237" s="294" t="str">
        <f>+VLOOKUP(Tabla1[[#This Row],[Columna1]],Hoja3!$D$3:$L$1908,3,FALSE)</f>
        <v>ENTORNOS CUIDADORES</v>
      </c>
      <c r="G237" s="294" t="str">
        <f>+VLOOKUP(Tabla1[[#This Row],[Columna1]],Hoja3!$D$3:$W$1908,4,FALSE)</f>
        <v>Gestión de la información para la vigilancia en salud pública</v>
      </c>
      <c r="H237" s="294" t="str">
        <f>+VLOOKUP(Tabla1[[#This Row],[Columna1]],Hoja3!$D$3:$W$1908,5,FALSE)</f>
        <v>Gestión de la información  del  componente Transmisibles - Subred Norte y Sur Occidente</v>
      </c>
      <c r="I237" s="294" t="str">
        <f>+VLOOKUP(Tabla1[[#This Row],[Columna1]],Hoja3!$D$3:$W$1908,6,FALSE)</f>
        <v>Avance mensual del plan de acción</v>
      </c>
      <c r="J237" s="294" t="str">
        <f>+VLOOKUP(Tabla1[[#This Row],[Columna1]],Hoja3!$D$3:$W$1908,7,FALSE)</f>
        <v>Subred</v>
      </c>
      <c r="K237" s="278" t="s">
        <v>32</v>
      </c>
      <c r="L237" s="293" t="s">
        <v>479</v>
      </c>
      <c r="M237" s="294" t="str">
        <f>+Tabla1[[#This Row],[Columna1]]&amp;Tabla1[[#This Row],[LOCALIDAD]]&amp;Tabla1[[#This Row],[MES]]</f>
        <v>112Vigilancia en salud públicaSUBREDD. MARZO 2025</v>
      </c>
      <c r="N237" s="278" t="s">
        <v>722</v>
      </c>
      <c r="O237" s="295">
        <f>+VLOOKUP(Tabla1[[#This Row],[concatenar]],Hoja3!$M$3:$W$1908,2,FALSE)</f>
        <v>99728736</v>
      </c>
      <c r="P237" s="295">
        <f>+VLOOKUP(Tabla1[[#This Row],[concatenar]],Hoja3!$M$3:$W$1908,3,FALSE)</f>
        <v>102949974.1728</v>
      </c>
      <c r="Q237" s="296">
        <f>+VLOOKUP(Tabla1[[#This Row],[concatenar]],Hoja3!$M$3:$W$1908,8,FALSE)</f>
        <v>0</v>
      </c>
      <c r="R237" s="273">
        <f>+VLOOKUP(Tabla1[[#This Row],[concatenar]],Hoja3!$M$3:$W$1908,9,FALSE)</f>
        <v>1</v>
      </c>
      <c r="S237" s="274">
        <f>+VLOOKUP(Tabla1[[#This Row],[concatenar]],Hoja3!$M$3:$W$1908,10,FALSE)</f>
        <v>0</v>
      </c>
      <c r="T237" s="297">
        <f>+VLOOKUP(Tabla1[[#This Row],[concatenar]],Hoja3!$M$3:$W$1908,11,FALSE)</f>
        <v>102949974.1728</v>
      </c>
      <c r="U237" s="278" t="s">
        <v>40</v>
      </c>
      <c r="V237" s="281">
        <v>1</v>
      </c>
      <c r="W237" s="278"/>
      <c r="X237" s="278">
        <v>2.5960403602907415E-2</v>
      </c>
      <c r="Y237" s="275">
        <f>+Tabla1[[#This Row],[VALOR UNITARIO SEGUIMIENTO FINANCIERO
2024]]*Tabla1[[#This Row],[MET AFECTADA PORLA GLOSA
RECURSOS 2024]]*Tabla1[[#This Row],[Porcentaje de Glosa]]</f>
        <v>0</v>
      </c>
      <c r="Z237" s="275">
        <f>+Tabla1[[#This Row],[VALOR UNITARIO SEGUIMIENTO FINANCIERO
2025]]*Tabla1[[#This Row],[META AFECTADA PORLA GLOSA
RECURSOS 2025]]*Tabla1[[#This Row],[Porcentaje de Glosa]]</f>
        <v>2672622.8804347827</v>
      </c>
      <c r="AA237" s="275">
        <f>+ROUND(Tabla1[[#This Row],[VALOR DE LA GLOSA 2024]]+Tabla1[[#This Row],[VALOR DE LA GLOSA 2025]],0)</f>
        <v>2672623</v>
      </c>
      <c r="AB237" s="282" t="s">
        <v>1352</v>
      </c>
      <c r="AC237" s="322" t="s">
        <v>1466</v>
      </c>
      <c r="AD237" s="276"/>
      <c r="AE237" s="277"/>
      <c r="AF237" s="276">
        <f>+Tabla1[[#This Row],[VALOR TOTAL DE LA GLOSA]]-Tabla1[[#This Row],[Valor soportado por la Subred]]</f>
        <v>2672623</v>
      </c>
      <c r="AG237" s="278"/>
      <c r="AH237" s="278"/>
      <c r="AI237" s="276">
        <f>+Tabla1[[#This Row],[VALOR GLOSA DEFINITIVA]]-Tabla1[[#This Row],[VALOR LEVANTADO EN LIQUIDACION]]</f>
        <v>2672623</v>
      </c>
    </row>
    <row r="238" spans="2:37" hidden="1" x14ac:dyDescent="0.35">
      <c r="B238" s="293"/>
      <c r="C238" s="323"/>
      <c r="D238" s="325"/>
      <c r="E238" s="326"/>
      <c r="F238" s="326"/>
      <c r="G238" s="326"/>
      <c r="H238" s="326"/>
      <c r="I238" s="326"/>
      <c r="J238" s="326"/>
      <c r="K238" s="327"/>
      <c r="L238" s="325"/>
      <c r="M238" s="326"/>
      <c r="N238" s="327"/>
      <c r="O238" s="328"/>
      <c r="P238" s="328"/>
      <c r="Q238" s="329"/>
      <c r="R238" s="330"/>
      <c r="S238" s="331"/>
      <c r="T238" s="332"/>
      <c r="U238" s="327"/>
      <c r="V238" s="333"/>
      <c r="W238" s="327"/>
      <c r="X238" s="327"/>
      <c r="Y238" s="334"/>
      <c r="Z238" s="334"/>
      <c r="AA238" s="334"/>
      <c r="AB238" s="335"/>
      <c r="AC238" s="336"/>
      <c r="AD238" s="337"/>
      <c r="AE238" s="338"/>
      <c r="AF238" s="337"/>
      <c r="AG238" s="339"/>
      <c r="AH238" s="339"/>
      <c r="AI238" s="324">
        <f>+Tabla1[[#This Row],[VALOR GLOSA DEFINITIVA]]-Tabla1[[#This Row],[VALOR LEVANTADO EN LIQUIDACION]]</f>
        <v>0</v>
      </c>
    </row>
    <row r="241" spans="23:24" x14ac:dyDescent="0.35">
      <c r="W241" s="46"/>
      <c r="X241" s="46"/>
    </row>
    <row r="242" spans="23:24" x14ac:dyDescent="0.35">
      <c r="W242"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108"/>
  <sheetViews>
    <sheetView topLeftCell="A13" zoomScale="72" zoomScaleNormal="72" workbookViewId="0">
      <selection activeCell="A14" sqref="A14:XFD15"/>
    </sheetView>
  </sheetViews>
  <sheetFormatPr baseColWidth="10" defaultColWidth="11.453125" defaultRowHeight="15.5" x14ac:dyDescent="0.35"/>
  <cols>
    <col min="1" max="1" width="3.54296875" style="37" customWidth="1"/>
    <col min="2" max="3" width="19.81640625" style="36" customWidth="1"/>
    <col min="4" max="4" width="19.81640625" style="37" customWidth="1"/>
    <col min="5" max="5" width="19.453125" style="38" hidden="1" customWidth="1"/>
    <col min="6" max="7" width="19.81640625" style="39" customWidth="1"/>
    <col min="8" max="8" width="19.81640625" style="40" customWidth="1"/>
    <col min="9" max="9" width="19.81640625" style="39" customWidth="1"/>
    <col min="10" max="10" width="19.81640625" style="41" customWidth="1"/>
    <col min="11" max="11" width="19.81640625" style="37" customWidth="1"/>
    <col min="12" max="12" width="19.81640625" style="39" customWidth="1"/>
    <col min="13" max="13" width="18.54296875" style="42" hidden="1" customWidth="1"/>
    <col min="14" max="14" width="19.81640625" style="43" customWidth="1"/>
    <col min="15" max="18" width="23.1796875" style="41" customWidth="1"/>
    <col min="19" max="19" width="23.1796875" style="115" customWidth="1"/>
    <col min="20" max="20" width="23.1796875" style="39" customWidth="1"/>
    <col min="21" max="21" width="19.81640625" style="36" customWidth="1"/>
    <col min="22" max="22" width="19.81640625" style="44" customWidth="1"/>
    <col min="23" max="24" width="23.1796875" style="45" customWidth="1"/>
    <col min="25" max="25" width="24.81640625" style="46" customWidth="1"/>
    <col min="26" max="27" width="29.1796875" style="46" customWidth="1"/>
    <col min="28" max="28" width="57.81640625" style="49" customWidth="1"/>
    <col min="29" max="29" width="19.81640625" style="48" hidden="1" customWidth="1"/>
    <col min="30" max="30" width="19.81640625" style="37" hidden="1" customWidth="1"/>
    <col min="31" max="31" width="19.81640625" style="46" hidden="1" customWidth="1"/>
    <col min="32" max="35" width="19.81640625" style="37" hidden="1" customWidth="1"/>
    <col min="36" max="36" width="27.453125" style="37" customWidth="1"/>
    <col min="37" max="16384" width="11.453125" style="37"/>
  </cols>
  <sheetData>
    <row r="1" spans="2:36" s="1" customFormat="1" ht="15" customHeight="1" thickBot="1" x14ac:dyDescent="0.5">
      <c r="B1" s="343" t="s">
        <v>456</v>
      </c>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4"/>
    </row>
    <row r="2" spans="2:36" s="1" customFormat="1" ht="15" customHeight="1" thickTop="1" thickBot="1" x14ac:dyDescent="0.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6"/>
    </row>
    <row r="3" spans="2:36" s="1" customFormat="1" ht="15" customHeight="1" thickTop="1" thickBot="1" x14ac:dyDescent="0.5">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6"/>
    </row>
    <row r="4" spans="2:36" s="2" customFormat="1" ht="15" customHeight="1" thickTop="1" thickBot="1" x14ac:dyDescent="0.5">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6"/>
    </row>
    <row r="5" spans="2:36" s="2" customFormat="1" ht="15" customHeight="1" thickTop="1" thickBot="1" x14ac:dyDescent="0.5">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6"/>
    </row>
    <row r="6" spans="2:36" s="2" customFormat="1" ht="15" customHeight="1" thickTop="1" thickBot="1" x14ac:dyDescent="0.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6"/>
    </row>
    <row r="7" spans="2:36" s="2" customFormat="1" ht="15" customHeight="1" thickTop="1" thickBot="1" x14ac:dyDescent="0.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6"/>
    </row>
    <row r="8" spans="2:36" s="2" customFormat="1" ht="15" customHeight="1" thickTop="1" thickBot="1" x14ac:dyDescent="0.5">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8"/>
    </row>
    <row r="9" spans="2:36" s="23" customFormat="1" ht="27.75" customHeight="1" thickTop="1" thickBot="1" x14ac:dyDescent="0.5">
      <c r="B9" s="349" t="s">
        <v>0</v>
      </c>
      <c r="C9" s="350"/>
      <c r="D9" s="350"/>
      <c r="E9" s="350"/>
      <c r="F9" s="350"/>
      <c r="G9" s="350"/>
      <c r="H9" s="351"/>
      <c r="I9" s="357" t="s">
        <v>1</v>
      </c>
      <c r="J9" s="357"/>
      <c r="K9" s="357"/>
      <c r="L9" s="352" t="s">
        <v>2</v>
      </c>
      <c r="M9" s="357" t="s">
        <v>457</v>
      </c>
      <c r="N9" s="357"/>
      <c r="O9" s="357"/>
      <c r="P9" s="357"/>
      <c r="Q9" s="357"/>
      <c r="R9" s="357"/>
      <c r="S9" s="357"/>
      <c r="T9" s="357"/>
      <c r="U9" s="357"/>
      <c r="V9" s="357"/>
      <c r="W9" s="361" t="s">
        <v>3</v>
      </c>
      <c r="X9" s="362"/>
      <c r="Y9" s="22">
        <f>+S12</f>
        <v>0</v>
      </c>
      <c r="Z9" s="24"/>
      <c r="AA9" s="24"/>
      <c r="AB9" s="356"/>
      <c r="AC9" s="356"/>
      <c r="AD9" s="356"/>
      <c r="AE9" s="356"/>
      <c r="AF9" s="356"/>
      <c r="AG9" s="356"/>
      <c r="AH9" s="356"/>
      <c r="AI9" s="356"/>
    </row>
    <row r="10" spans="2:36" s="23" customFormat="1" ht="27.75" customHeight="1" thickTop="1" thickBot="1" x14ac:dyDescent="0.5">
      <c r="B10" s="353" t="s">
        <v>4</v>
      </c>
      <c r="C10" s="354"/>
      <c r="D10" s="354"/>
      <c r="E10" s="354"/>
      <c r="F10" s="354"/>
      <c r="G10" s="354"/>
      <c r="H10" s="355"/>
      <c r="I10" s="358" t="s">
        <v>5</v>
      </c>
      <c r="J10" s="358"/>
      <c r="K10" s="358"/>
      <c r="L10" s="352"/>
      <c r="M10" s="357"/>
      <c r="N10" s="357"/>
      <c r="O10" s="357"/>
      <c r="P10" s="357"/>
      <c r="Q10" s="357"/>
      <c r="R10" s="357"/>
      <c r="S10" s="357"/>
      <c r="T10" s="357"/>
      <c r="U10" s="357"/>
      <c r="V10" s="357"/>
      <c r="W10" s="361" t="s">
        <v>6</v>
      </c>
      <c r="X10" s="362"/>
      <c r="Y10" s="24"/>
      <c r="Z10" s="24"/>
      <c r="AA10" s="24"/>
      <c r="AB10" s="356"/>
      <c r="AC10" s="356"/>
      <c r="AD10" s="356"/>
      <c r="AE10" s="356"/>
      <c r="AF10" s="356"/>
      <c r="AG10" s="356"/>
      <c r="AH10" s="356"/>
      <c r="AI10" s="356"/>
    </row>
    <row r="11" spans="2:36" s="23" customFormat="1" ht="37.5" customHeight="1" thickTop="1" thickBot="1" x14ac:dyDescent="0.4">
      <c r="B11" s="353" t="s">
        <v>7</v>
      </c>
      <c r="C11" s="354"/>
      <c r="D11" s="354"/>
      <c r="E11" s="354"/>
      <c r="F11" s="354"/>
      <c r="G11" s="354"/>
      <c r="H11" s="355"/>
      <c r="I11" s="359"/>
      <c r="J11" s="359"/>
      <c r="K11" s="359"/>
      <c r="L11" s="360"/>
      <c r="M11" s="360"/>
      <c r="N11" s="360"/>
      <c r="O11" s="25"/>
      <c r="P11" s="25"/>
      <c r="Q11" s="25"/>
      <c r="R11" s="25"/>
      <c r="S11" s="110"/>
      <c r="T11" s="26"/>
      <c r="U11" s="27"/>
      <c r="V11" s="28"/>
      <c r="W11" s="356"/>
      <c r="X11" s="356"/>
      <c r="Y11" s="356"/>
      <c r="Z11" s="356"/>
      <c r="AA11" s="356"/>
      <c r="AB11" s="356"/>
      <c r="AC11" s="356"/>
      <c r="AD11" s="356"/>
      <c r="AE11" s="356"/>
      <c r="AF11" s="29"/>
      <c r="AG11" s="30"/>
      <c r="AH11" s="30"/>
      <c r="AI11" s="30"/>
    </row>
    <row r="12" spans="2:36" s="63" customFormat="1" ht="23.25" customHeight="1" thickTop="1" thickBot="1" x14ac:dyDescent="0.4">
      <c r="B12" s="50"/>
      <c r="C12" s="50"/>
      <c r="D12" s="51"/>
      <c r="E12" s="52"/>
      <c r="F12" s="53"/>
      <c r="G12" s="53"/>
      <c r="H12" s="53"/>
      <c r="I12" s="54"/>
      <c r="J12" s="54"/>
      <c r="K12" s="55"/>
      <c r="L12" s="360"/>
      <c r="M12" s="360"/>
      <c r="N12" s="360"/>
      <c r="O12" s="56">
        <f>+SUBTOTAL(9,O14:O104)</f>
        <v>0</v>
      </c>
      <c r="P12" s="90"/>
      <c r="Q12" s="25"/>
      <c r="R12" s="25"/>
      <c r="S12" s="111">
        <f>+SUBTOTAL(9,S14:S104)</f>
        <v>0</v>
      </c>
      <c r="T12" s="57">
        <f>+SUBTOTAL(9,T14:T104)</f>
        <v>0</v>
      </c>
      <c r="U12" s="25"/>
      <c r="V12" s="58"/>
      <c r="W12" s="25"/>
      <c r="X12" s="25"/>
      <c r="Y12" s="57">
        <f>+SUBTOTAL(9,Y14:Y104)</f>
        <v>0</v>
      </c>
      <c r="Z12" s="57">
        <f>+SUBTOTAL(9,Z14:Z104)</f>
        <v>0</v>
      </c>
      <c r="AA12" s="57">
        <f>+SUBTOTAL(9,AA14:AA104)</f>
        <v>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x14ac:dyDescent="0.4">
      <c r="B13" s="19" t="s">
        <v>27</v>
      </c>
      <c r="C13" s="19" t="s">
        <v>29</v>
      </c>
      <c r="D13" s="19" t="s">
        <v>8</v>
      </c>
      <c r="E13" s="19" t="s">
        <v>9</v>
      </c>
      <c r="F13" s="19" t="s">
        <v>329</v>
      </c>
      <c r="G13" s="19" t="s">
        <v>10</v>
      </c>
      <c r="H13" s="19" t="s">
        <v>11</v>
      </c>
      <c r="I13" s="19" t="s">
        <v>12</v>
      </c>
      <c r="J13" s="19" t="s">
        <v>13</v>
      </c>
      <c r="K13" s="19" t="s">
        <v>14</v>
      </c>
      <c r="L13" s="19" t="s">
        <v>15</v>
      </c>
      <c r="M13" s="66" t="s">
        <v>16</v>
      </c>
      <c r="N13" s="19" t="s">
        <v>17</v>
      </c>
      <c r="O13" s="91" t="s">
        <v>465</v>
      </c>
      <c r="P13" s="95" t="s">
        <v>466</v>
      </c>
      <c r="Q13" s="91" t="s">
        <v>458</v>
      </c>
      <c r="R13" s="95" t="s">
        <v>459</v>
      </c>
      <c r="S13" s="112" t="s">
        <v>460</v>
      </c>
      <c r="T13" s="95" t="s">
        <v>461</v>
      </c>
      <c r="U13" s="19" t="s">
        <v>18</v>
      </c>
      <c r="V13" s="20" t="s">
        <v>19</v>
      </c>
      <c r="W13" s="91" t="s">
        <v>467</v>
      </c>
      <c r="X13" s="95" t="s">
        <v>468</v>
      </c>
      <c r="Y13" s="91" t="s">
        <v>463</v>
      </c>
      <c r="Z13" s="95" t="s">
        <v>464</v>
      </c>
      <c r="AA13" s="20" t="s">
        <v>469</v>
      </c>
      <c r="AB13" s="19" t="s">
        <v>20</v>
      </c>
      <c r="AC13" s="19" t="s">
        <v>21</v>
      </c>
      <c r="AD13" s="19" t="s">
        <v>22</v>
      </c>
      <c r="AE13" s="19" t="s">
        <v>330</v>
      </c>
      <c r="AF13" s="19" t="s">
        <v>23</v>
      </c>
      <c r="AG13" s="19" t="s">
        <v>24</v>
      </c>
      <c r="AH13" s="19" t="s">
        <v>25</v>
      </c>
      <c r="AI13" s="19" t="s">
        <v>26</v>
      </c>
    </row>
    <row r="14" spans="2:36" s="35" customFormat="1" ht="87.65" customHeight="1" thickTop="1" x14ac:dyDescent="0.35">
      <c r="B14" s="31" t="s">
        <v>462</v>
      </c>
      <c r="C14" s="76">
        <v>2406</v>
      </c>
      <c r="D14" s="31" t="s">
        <v>334</v>
      </c>
      <c r="E14" s="65" t="e">
        <f>+[1]!Tabla13[[#This Row],[CODIGO ACTIVIDAD EN PPP Y LINEAMIENTO]]&amp;[1]!Tabla13[[#This Row],[ENTORNO/COMPONENTE]]</f>
        <v>#REF!</v>
      </c>
      <c r="F14" s="64" t="s">
        <v>204</v>
      </c>
      <c r="G14" s="64" t="s">
        <v>445</v>
      </c>
      <c r="H14" s="64" t="s">
        <v>90</v>
      </c>
      <c r="I14" s="64" t="s">
        <v>675</v>
      </c>
      <c r="J14" s="64"/>
      <c r="K14" s="31" t="s">
        <v>35</v>
      </c>
      <c r="L14" s="32"/>
      <c r="M14" s="65"/>
      <c r="N14" s="31" t="s">
        <v>676</v>
      </c>
      <c r="O14" s="67"/>
      <c r="P14" s="130">
        <v>198837</v>
      </c>
      <c r="Q14" s="116"/>
      <c r="R14" s="109"/>
      <c r="S14" s="113"/>
      <c r="T14" s="113"/>
      <c r="U14" s="31" t="s">
        <v>54</v>
      </c>
      <c r="V14" s="33">
        <v>1</v>
      </c>
      <c r="W14" s="31"/>
      <c r="X14" s="31">
        <v>1</v>
      </c>
      <c r="Y14" s="68"/>
      <c r="Z14" s="68"/>
      <c r="AA14" s="68"/>
      <c r="AB14" s="75" t="s">
        <v>677</v>
      </c>
      <c r="AC14" s="31"/>
      <c r="AD14" s="31"/>
      <c r="AE14" s="31"/>
      <c r="AF14" s="31"/>
      <c r="AG14" s="31"/>
      <c r="AH14" s="31"/>
      <c r="AI14" s="31"/>
      <c r="AJ14" s="34"/>
    </row>
    <row r="15" spans="2:36" s="35" customFormat="1" ht="87.65" customHeight="1" x14ac:dyDescent="0.35">
      <c r="B15" s="31" t="s">
        <v>462</v>
      </c>
      <c r="C15" s="76">
        <v>4</v>
      </c>
      <c r="D15" s="31" t="s">
        <v>334</v>
      </c>
      <c r="E15" s="65" t="e">
        <f>+[1]!Tabla13[[#This Row],[CODIGO ACTIVIDAD EN PPP Y LINEAMIENTO]]&amp;[1]!Tabla13[[#This Row],[ENTORNO/COMPONENTE]]</f>
        <v>#REF!</v>
      </c>
      <c r="F15" s="64" t="s">
        <v>199</v>
      </c>
      <c r="G15" s="64" t="s">
        <v>207</v>
      </c>
      <c r="H15" s="64" t="s">
        <v>678</v>
      </c>
      <c r="I15" s="64" t="s">
        <v>675</v>
      </c>
      <c r="J15" s="64"/>
      <c r="K15" s="31" t="s">
        <v>36</v>
      </c>
      <c r="L15" s="32"/>
      <c r="M15" s="65"/>
      <c r="N15" s="31" t="s">
        <v>518</v>
      </c>
      <c r="O15" s="67"/>
      <c r="P15" s="67"/>
      <c r="Q15" s="116"/>
      <c r="R15" s="109"/>
      <c r="S15" s="113"/>
      <c r="T15" s="113"/>
      <c r="U15" s="31" t="s">
        <v>54</v>
      </c>
      <c r="V15" s="33">
        <v>1</v>
      </c>
      <c r="W15" s="31"/>
      <c r="X15" s="31">
        <v>1</v>
      </c>
      <c r="Y15" s="68"/>
      <c r="Z15" s="68"/>
      <c r="AA15" s="68"/>
      <c r="AB15" s="75" t="s">
        <v>679</v>
      </c>
      <c r="AC15" s="31"/>
      <c r="AD15" s="31"/>
      <c r="AE15" s="31"/>
      <c r="AF15" s="31"/>
      <c r="AG15" s="31"/>
      <c r="AH15" s="31"/>
      <c r="AI15" s="31"/>
      <c r="AJ15" s="34"/>
    </row>
    <row r="16" spans="2:36" s="35" customFormat="1" ht="87.65" customHeight="1" x14ac:dyDescent="0.35">
      <c r="B16" s="31"/>
      <c r="C16" s="76"/>
      <c r="D16" s="31"/>
      <c r="E16" s="65" t="e">
        <f>+[1]!Tabla13[[#This Row],[CODIGO ACTIVIDAD EN PPP Y LINEAMIENTO]]&amp;[1]!Tabla13[[#This Row],[ENTORNO/COMPONENTE]]</f>
        <v>#REF!</v>
      </c>
      <c r="F16" s="64"/>
      <c r="G16" s="64"/>
      <c r="H16" s="64"/>
      <c r="I16" s="64"/>
      <c r="J16" s="64"/>
      <c r="K16" s="31"/>
      <c r="L16" s="32"/>
      <c r="M16" s="65"/>
      <c r="N16" s="31"/>
      <c r="O16" s="67"/>
      <c r="P16" s="67"/>
      <c r="Q16" s="116"/>
      <c r="R16" s="109"/>
      <c r="S16" s="114"/>
      <c r="T16" s="67"/>
      <c r="U16" s="31"/>
      <c r="V16" s="33"/>
      <c r="W16" s="31"/>
      <c r="X16" s="31"/>
      <c r="Y16" s="68"/>
      <c r="Z16" s="68"/>
      <c r="AA16" s="68"/>
      <c r="AB16" s="75"/>
      <c r="AC16" s="31"/>
      <c r="AD16" s="31"/>
      <c r="AE16" s="31"/>
      <c r="AF16" s="31"/>
      <c r="AG16" s="31"/>
      <c r="AH16" s="31"/>
      <c r="AI16" s="31"/>
      <c r="AJ16" s="34"/>
    </row>
    <row r="17" spans="2:36" s="35" customFormat="1" ht="87.65" customHeight="1" x14ac:dyDescent="0.35">
      <c r="B17" s="31"/>
      <c r="C17" s="76"/>
      <c r="D17" s="31"/>
      <c r="E17" s="65" t="e">
        <f>+[1]!Tabla13[[#This Row],[CODIGO ACTIVIDAD EN PPP Y LINEAMIENTO]]&amp;[1]!Tabla13[[#This Row],[ENTORNO/COMPONENTE]]</f>
        <v>#REF!</v>
      </c>
      <c r="F17" s="64"/>
      <c r="G17" s="64"/>
      <c r="H17" s="64"/>
      <c r="I17" s="64"/>
      <c r="J17" s="64"/>
      <c r="K17" s="31"/>
      <c r="L17" s="32"/>
      <c r="M17" s="65"/>
      <c r="N17" s="31"/>
      <c r="O17" s="67"/>
      <c r="P17" s="67"/>
      <c r="Q17" s="116"/>
      <c r="R17" s="109"/>
      <c r="S17" s="114"/>
      <c r="T17" s="67"/>
      <c r="U17" s="31"/>
      <c r="V17" s="33"/>
      <c r="W17" s="31"/>
      <c r="X17" s="31"/>
      <c r="Y17" s="68"/>
      <c r="Z17" s="68"/>
      <c r="AA17" s="68"/>
      <c r="AB17" s="75"/>
      <c r="AC17" s="31"/>
      <c r="AD17" s="31"/>
      <c r="AE17" s="31"/>
      <c r="AF17" s="31"/>
      <c r="AG17" s="31"/>
      <c r="AH17" s="31"/>
      <c r="AI17" s="31"/>
      <c r="AJ17" s="34"/>
    </row>
    <row r="18" spans="2:36" s="35" customFormat="1" ht="87.65" customHeight="1" x14ac:dyDescent="0.35">
      <c r="B18" s="31"/>
      <c r="C18" s="76"/>
      <c r="D18" s="31"/>
      <c r="E18" s="65" t="e">
        <f>+[1]!Tabla13[[#This Row],[CODIGO ACTIVIDAD EN PPP Y LINEAMIENTO]]&amp;[1]!Tabla13[[#This Row],[ENTORNO/COMPONENTE]]</f>
        <v>#REF!</v>
      </c>
      <c r="F18" s="64"/>
      <c r="G18" s="64"/>
      <c r="H18" s="64"/>
      <c r="I18" s="64"/>
      <c r="J18" s="64"/>
      <c r="K18" s="31"/>
      <c r="L18" s="32"/>
      <c r="M18" s="65"/>
      <c r="N18" s="31"/>
      <c r="O18" s="67"/>
      <c r="P18" s="67"/>
      <c r="Q18" s="116"/>
      <c r="R18" s="109"/>
      <c r="S18" s="114"/>
      <c r="T18" s="67"/>
      <c r="U18" s="31"/>
      <c r="V18" s="33"/>
      <c r="W18" s="31"/>
      <c r="X18" s="31"/>
      <c r="Y18" s="68"/>
      <c r="Z18" s="68"/>
      <c r="AA18" s="68"/>
      <c r="AB18" s="75"/>
      <c r="AC18" s="31"/>
      <c r="AD18" s="31"/>
      <c r="AE18" s="31"/>
      <c r="AF18" s="31"/>
      <c r="AG18" s="31"/>
      <c r="AH18" s="31"/>
      <c r="AI18" s="31"/>
      <c r="AJ18" s="34"/>
    </row>
    <row r="19" spans="2:36" s="35" customFormat="1" ht="87.65" customHeight="1" x14ac:dyDescent="0.35">
      <c r="B19" s="31"/>
      <c r="C19" s="76"/>
      <c r="D19" s="31"/>
      <c r="E19" s="65" t="e">
        <f>+[1]!Tabla13[[#This Row],[CODIGO ACTIVIDAD EN PPP Y LINEAMIENTO]]&amp;[1]!Tabla13[[#This Row],[ENTORNO/COMPONENTE]]</f>
        <v>#REF!</v>
      </c>
      <c r="F19" s="64"/>
      <c r="G19" s="64"/>
      <c r="H19" s="64"/>
      <c r="I19" s="64"/>
      <c r="J19" s="64"/>
      <c r="K19" s="31"/>
      <c r="L19" s="32"/>
      <c r="M19" s="65"/>
      <c r="N19" s="31"/>
      <c r="O19" s="67"/>
      <c r="P19" s="67"/>
      <c r="Q19" s="116"/>
      <c r="R19" s="109"/>
      <c r="S19" s="114"/>
      <c r="T19" s="67"/>
      <c r="U19" s="31"/>
      <c r="V19" s="33"/>
      <c r="W19" s="31"/>
      <c r="X19" s="31"/>
      <c r="Y19" s="68"/>
      <c r="Z19" s="68"/>
      <c r="AA19" s="68"/>
      <c r="AB19" s="75"/>
      <c r="AC19" s="31"/>
      <c r="AD19" s="31"/>
      <c r="AE19" s="31"/>
      <c r="AF19" s="31"/>
      <c r="AG19" s="31"/>
      <c r="AH19" s="31"/>
      <c r="AI19" s="31"/>
      <c r="AJ19" s="34"/>
    </row>
    <row r="20" spans="2:36" s="35" customFormat="1" ht="87.65" customHeight="1" x14ac:dyDescent="0.35">
      <c r="B20" s="31"/>
      <c r="C20" s="76"/>
      <c r="D20" s="31"/>
      <c r="E20" s="65" t="e">
        <f>+[1]!Tabla13[[#This Row],[CODIGO ACTIVIDAD EN PPP Y LINEAMIENTO]]&amp;[1]!Tabla13[[#This Row],[ENTORNO/COMPONENTE]]</f>
        <v>#REF!</v>
      </c>
      <c r="F20" s="64"/>
      <c r="G20" s="64"/>
      <c r="H20" s="64"/>
      <c r="I20" s="64"/>
      <c r="J20" s="64"/>
      <c r="K20" s="31"/>
      <c r="L20" s="32"/>
      <c r="M20" s="65"/>
      <c r="N20" s="31"/>
      <c r="O20" s="67"/>
      <c r="P20" s="67"/>
      <c r="Q20" s="116"/>
      <c r="R20" s="109"/>
      <c r="S20" s="114"/>
      <c r="T20" s="67"/>
      <c r="U20" s="31"/>
      <c r="V20" s="33"/>
      <c r="W20" s="31"/>
      <c r="X20" s="31"/>
      <c r="Y20" s="68"/>
      <c r="Z20" s="68"/>
      <c r="AA20" s="68"/>
      <c r="AB20" s="75"/>
      <c r="AC20" s="31"/>
      <c r="AD20" s="31"/>
      <c r="AE20" s="31"/>
      <c r="AF20" s="31"/>
      <c r="AG20" s="31"/>
      <c r="AH20" s="31"/>
      <c r="AI20" s="31"/>
      <c r="AJ20" s="34"/>
    </row>
    <row r="21" spans="2:36" s="35" customFormat="1" ht="87.65" customHeight="1" x14ac:dyDescent="0.35">
      <c r="B21" s="31"/>
      <c r="C21" s="76"/>
      <c r="D21" s="31"/>
      <c r="E21" s="65" t="e">
        <f>+[1]!Tabla13[[#This Row],[CODIGO ACTIVIDAD EN PPP Y LINEAMIENTO]]&amp;[1]!Tabla13[[#This Row],[ENTORNO/COMPONENTE]]</f>
        <v>#REF!</v>
      </c>
      <c r="F21" s="64"/>
      <c r="G21" s="64"/>
      <c r="H21" s="64"/>
      <c r="I21" s="64"/>
      <c r="J21" s="64"/>
      <c r="K21" s="31"/>
      <c r="L21" s="32"/>
      <c r="M21" s="65"/>
      <c r="N21" s="31"/>
      <c r="O21" s="67"/>
      <c r="P21" s="67"/>
      <c r="Q21" s="116"/>
      <c r="R21" s="109"/>
      <c r="S21" s="114"/>
      <c r="T21" s="67"/>
      <c r="U21" s="31"/>
      <c r="V21" s="33"/>
      <c r="W21" s="31"/>
      <c r="X21" s="31"/>
      <c r="Y21" s="68"/>
      <c r="Z21" s="68"/>
      <c r="AA21" s="68"/>
      <c r="AB21" s="75"/>
      <c r="AC21" s="31"/>
      <c r="AD21" s="31"/>
      <c r="AE21" s="31"/>
      <c r="AF21" s="31"/>
      <c r="AG21" s="31"/>
      <c r="AH21" s="31"/>
      <c r="AI21" s="31"/>
      <c r="AJ21" s="34"/>
    </row>
    <row r="22" spans="2:36" s="35" customFormat="1" ht="87.65" customHeight="1" x14ac:dyDescent="0.35">
      <c r="B22" s="31"/>
      <c r="C22" s="76"/>
      <c r="D22" s="31"/>
      <c r="E22" s="65" t="e">
        <f>+[1]!Tabla13[[#This Row],[CODIGO ACTIVIDAD EN PPP Y LINEAMIENTO]]&amp;[1]!Tabla13[[#This Row],[ENTORNO/COMPONENTE]]</f>
        <v>#REF!</v>
      </c>
      <c r="F22" s="64"/>
      <c r="G22" s="64"/>
      <c r="H22" s="64"/>
      <c r="I22" s="64"/>
      <c r="J22" s="64"/>
      <c r="K22" s="31"/>
      <c r="L22" s="32"/>
      <c r="M22" s="65"/>
      <c r="N22" s="31"/>
      <c r="O22" s="67"/>
      <c r="P22" s="67"/>
      <c r="Q22" s="116"/>
      <c r="R22" s="109"/>
      <c r="S22" s="114"/>
      <c r="T22" s="67"/>
      <c r="U22" s="31"/>
      <c r="V22" s="33"/>
      <c r="W22" s="31"/>
      <c r="X22" s="31"/>
      <c r="Y22" s="68"/>
      <c r="Z22" s="68"/>
      <c r="AA22" s="68"/>
      <c r="AB22" s="75"/>
      <c r="AC22" s="31"/>
      <c r="AD22" s="31"/>
      <c r="AE22" s="31"/>
      <c r="AF22" s="31"/>
      <c r="AG22" s="31"/>
      <c r="AH22" s="31"/>
      <c r="AI22" s="31"/>
      <c r="AJ22" s="34"/>
    </row>
    <row r="23" spans="2:36" s="35" customFormat="1" ht="87.65" customHeight="1" x14ac:dyDescent="0.35">
      <c r="B23" s="31"/>
      <c r="C23" s="76"/>
      <c r="D23" s="31"/>
      <c r="E23" s="65" t="e">
        <f>+[1]!Tabla13[[#This Row],[CODIGO ACTIVIDAD EN PPP Y LINEAMIENTO]]&amp;[1]!Tabla13[[#This Row],[ENTORNO/COMPONENTE]]</f>
        <v>#REF!</v>
      </c>
      <c r="F23" s="64"/>
      <c r="G23" s="64"/>
      <c r="H23" s="64"/>
      <c r="I23" s="64"/>
      <c r="J23" s="64"/>
      <c r="K23" s="31"/>
      <c r="L23" s="32"/>
      <c r="M23" s="65"/>
      <c r="N23" s="31"/>
      <c r="O23" s="67"/>
      <c r="P23" s="67"/>
      <c r="Q23" s="116"/>
      <c r="R23" s="109"/>
      <c r="S23" s="114"/>
      <c r="T23" s="67"/>
      <c r="U23" s="31"/>
      <c r="V23" s="33"/>
      <c r="W23" s="31"/>
      <c r="X23" s="31"/>
      <c r="Y23" s="68"/>
      <c r="Z23" s="68"/>
      <c r="AA23" s="68"/>
      <c r="AB23" s="75"/>
      <c r="AC23" s="31"/>
      <c r="AD23" s="31"/>
      <c r="AE23" s="31"/>
      <c r="AF23" s="31"/>
      <c r="AG23" s="31"/>
      <c r="AH23" s="31"/>
      <c r="AI23" s="31"/>
      <c r="AJ23" s="34"/>
    </row>
    <row r="24" spans="2:36" s="35" customFormat="1" ht="87.65" customHeight="1" x14ac:dyDescent="0.35">
      <c r="B24" s="31"/>
      <c r="C24" s="76"/>
      <c r="D24" s="31"/>
      <c r="E24" s="65" t="e">
        <f>+[1]!Tabla13[[#This Row],[CODIGO ACTIVIDAD EN PPP Y LINEAMIENTO]]&amp;[1]!Tabla13[[#This Row],[ENTORNO/COMPONENTE]]</f>
        <v>#REF!</v>
      </c>
      <c r="F24" s="64"/>
      <c r="G24" s="64"/>
      <c r="H24" s="64"/>
      <c r="I24" s="64"/>
      <c r="J24" s="64"/>
      <c r="K24" s="31"/>
      <c r="L24" s="32"/>
      <c r="M24" s="65"/>
      <c r="N24" s="31"/>
      <c r="O24" s="67"/>
      <c r="P24" s="67"/>
      <c r="Q24" s="116"/>
      <c r="R24" s="109"/>
      <c r="S24" s="114"/>
      <c r="T24" s="67"/>
      <c r="U24" s="31"/>
      <c r="V24" s="33"/>
      <c r="W24" s="31"/>
      <c r="X24" s="31"/>
      <c r="Y24" s="68"/>
      <c r="Z24" s="68"/>
      <c r="AA24" s="68"/>
      <c r="AB24" s="75"/>
      <c r="AC24" s="31"/>
      <c r="AD24" s="31"/>
      <c r="AE24" s="31"/>
      <c r="AF24" s="31"/>
      <c r="AG24" s="31"/>
      <c r="AH24" s="31"/>
      <c r="AI24" s="31"/>
      <c r="AJ24" s="34"/>
    </row>
    <row r="25" spans="2:36" s="35" customFormat="1" ht="87.65" customHeight="1" x14ac:dyDescent="0.35">
      <c r="B25" s="31"/>
      <c r="C25" s="76"/>
      <c r="D25" s="31"/>
      <c r="E25" s="65" t="e">
        <f>+[1]!Tabla13[[#This Row],[CODIGO ACTIVIDAD EN PPP Y LINEAMIENTO]]&amp;[1]!Tabla13[[#This Row],[ENTORNO/COMPONENTE]]</f>
        <v>#REF!</v>
      </c>
      <c r="F25" s="64"/>
      <c r="G25" s="64"/>
      <c r="H25" s="64"/>
      <c r="I25" s="64"/>
      <c r="J25" s="64"/>
      <c r="K25" s="31"/>
      <c r="L25" s="32"/>
      <c r="M25" s="65"/>
      <c r="N25" s="31"/>
      <c r="O25" s="67"/>
      <c r="P25" s="67"/>
      <c r="Q25" s="116"/>
      <c r="R25" s="109"/>
      <c r="S25" s="114"/>
      <c r="T25" s="67"/>
      <c r="U25" s="31"/>
      <c r="V25" s="33"/>
      <c r="W25" s="31"/>
      <c r="X25" s="31"/>
      <c r="Y25" s="68"/>
      <c r="Z25" s="68"/>
      <c r="AA25" s="68"/>
      <c r="AB25" s="75"/>
      <c r="AC25" s="31"/>
      <c r="AD25" s="31"/>
      <c r="AE25" s="31"/>
      <c r="AF25" s="31"/>
      <c r="AG25" s="31"/>
      <c r="AH25" s="31"/>
      <c r="AI25" s="31"/>
      <c r="AJ25" s="34"/>
    </row>
    <row r="26" spans="2:36" s="35" customFormat="1" ht="87.65" customHeight="1" x14ac:dyDescent="0.35">
      <c r="B26" s="31"/>
      <c r="C26" s="76"/>
      <c r="D26" s="31"/>
      <c r="E26" s="65" t="e">
        <f>+[1]!Tabla13[[#This Row],[CODIGO ACTIVIDAD EN PPP Y LINEAMIENTO]]&amp;[1]!Tabla13[[#This Row],[ENTORNO/COMPONENTE]]</f>
        <v>#REF!</v>
      </c>
      <c r="F26" s="64"/>
      <c r="G26" s="64"/>
      <c r="H26" s="64"/>
      <c r="I26" s="64"/>
      <c r="J26" s="64"/>
      <c r="K26" s="31"/>
      <c r="L26" s="32"/>
      <c r="M26" s="65"/>
      <c r="N26" s="31"/>
      <c r="O26" s="67"/>
      <c r="P26" s="67"/>
      <c r="Q26" s="116"/>
      <c r="R26" s="109"/>
      <c r="S26" s="114"/>
      <c r="T26" s="67"/>
      <c r="U26" s="31"/>
      <c r="V26" s="33"/>
      <c r="W26" s="31"/>
      <c r="X26" s="31"/>
      <c r="Y26" s="68"/>
      <c r="Z26" s="68"/>
      <c r="AA26" s="68"/>
      <c r="AB26" s="75"/>
      <c r="AC26" s="31"/>
      <c r="AD26" s="31"/>
      <c r="AE26" s="31"/>
      <c r="AF26" s="31"/>
      <c r="AG26" s="31"/>
      <c r="AH26" s="31"/>
      <c r="AI26" s="31"/>
      <c r="AJ26" s="34"/>
    </row>
    <row r="27" spans="2:36" s="35" customFormat="1" ht="87.65" customHeight="1" x14ac:dyDescent="0.35">
      <c r="B27" s="31"/>
      <c r="C27" s="76"/>
      <c r="D27" s="31"/>
      <c r="E27" s="65" t="e">
        <f>+[1]!Tabla13[[#This Row],[CODIGO ACTIVIDAD EN PPP Y LINEAMIENTO]]&amp;[1]!Tabla13[[#This Row],[ENTORNO/COMPONENTE]]</f>
        <v>#REF!</v>
      </c>
      <c r="F27" s="64"/>
      <c r="G27" s="64"/>
      <c r="H27" s="64"/>
      <c r="I27" s="64"/>
      <c r="J27" s="64"/>
      <c r="K27" s="31"/>
      <c r="L27" s="32"/>
      <c r="M27" s="65"/>
      <c r="N27" s="31"/>
      <c r="O27" s="67"/>
      <c r="P27" s="67"/>
      <c r="Q27" s="116"/>
      <c r="R27" s="109"/>
      <c r="S27" s="114"/>
      <c r="T27" s="67"/>
      <c r="U27" s="31"/>
      <c r="V27" s="33"/>
      <c r="W27" s="31"/>
      <c r="X27" s="31"/>
      <c r="Y27" s="68"/>
      <c r="Z27" s="68"/>
      <c r="AA27" s="68"/>
      <c r="AB27" s="75"/>
      <c r="AC27" s="31"/>
      <c r="AD27" s="31"/>
      <c r="AE27" s="31"/>
      <c r="AF27" s="31"/>
      <c r="AG27" s="31"/>
      <c r="AH27" s="31"/>
      <c r="AI27" s="31"/>
      <c r="AJ27" s="34"/>
    </row>
    <row r="28" spans="2:36" s="35" customFormat="1" ht="87.65" customHeight="1" x14ac:dyDescent="0.35">
      <c r="B28" s="31"/>
      <c r="C28" s="76"/>
      <c r="D28" s="31"/>
      <c r="E28" s="65" t="e">
        <f>+[1]!Tabla13[[#This Row],[CODIGO ACTIVIDAD EN PPP Y LINEAMIENTO]]&amp;[1]!Tabla13[[#This Row],[ENTORNO/COMPONENTE]]</f>
        <v>#REF!</v>
      </c>
      <c r="F28" s="64"/>
      <c r="G28" s="64"/>
      <c r="H28" s="64"/>
      <c r="I28" s="64"/>
      <c r="J28" s="64"/>
      <c r="K28" s="31"/>
      <c r="L28" s="32"/>
      <c r="M28" s="65"/>
      <c r="N28" s="31"/>
      <c r="O28" s="67"/>
      <c r="P28" s="67"/>
      <c r="Q28" s="116"/>
      <c r="R28" s="109"/>
      <c r="S28" s="114"/>
      <c r="T28" s="67"/>
      <c r="U28" s="31"/>
      <c r="V28" s="33"/>
      <c r="W28" s="31"/>
      <c r="X28" s="31"/>
      <c r="Y28" s="68"/>
      <c r="Z28" s="68"/>
      <c r="AA28" s="68"/>
      <c r="AB28" s="75"/>
      <c r="AC28" s="31"/>
      <c r="AD28" s="31"/>
      <c r="AE28" s="31"/>
      <c r="AF28" s="31"/>
      <c r="AG28" s="31"/>
      <c r="AH28" s="31"/>
      <c r="AI28" s="31"/>
      <c r="AJ28" s="34"/>
    </row>
    <row r="29" spans="2:36" s="35" customFormat="1" ht="87.65" customHeight="1" x14ac:dyDescent="0.35">
      <c r="B29" s="31"/>
      <c r="C29" s="76"/>
      <c r="D29" s="31"/>
      <c r="E29" s="65" t="e">
        <f>+[1]!Tabla13[[#This Row],[CODIGO ACTIVIDAD EN PPP Y LINEAMIENTO]]&amp;[1]!Tabla13[[#This Row],[ENTORNO/COMPONENTE]]</f>
        <v>#REF!</v>
      </c>
      <c r="F29" s="64"/>
      <c r="G29" s="64"/>
      <c r="H29" s="64"/>
      <c r="I29" s="64"/>
      <c r="J29" s="64"/>
      <c r="K29" s="31"/>
      <c r="L29" s="32"/>
      <c r="M29" s="65"/>
      <c r="N29" s="31"/>
      <c r="O29" s="67"/>
      <c r="P29" s="67"/>
      <c r="Q29" s="116"/>
      <c r="R29" s="109"/>
      <c r="S29" s="114"/>
      <c r="T29" s="67"/>
      <c r="U29" s="31"/>
      <c r="V29" s="33"/>
      <c r="W29" s="31"/>
      <c r="X29" s="31"/>
      <c r="Y29" s="68"/>
      <c r="Z29" s="68"/>
      <c r="AA29" s="68"/>
      <c r="AB29" s="75"/>
      <c r="AC29" s="31"/>
      <c r="AD29" s="31"/>
      <c r="AE29" s="31"/>
      <c r="AF29" s="31"/>
      <c r="AG29" s="31"/>
      <c r="AH29" s="31"/>
      <c r="AI29" s="31"/>
      <c r="AJ29" s="34"/>
    </row>
    <row r="30" spans="2:36" s="35" customFormat="1" ht="87.65" customHeight="1" x14ac:dyDescent="0.35">
      <c r="B30" s="31"/>
      <c r="C30" s="76"/>
      <c r="D30" s="31"/>
      <c r="E30" s="65" t="e">
        <f>+[1]!Tabla13[[#This Row],[CODIGO ACTIVIDAD EN PPP Y LINEAMIENTO]]&amp;[1]!Tabla13[[#This Row],[ENTORNO/COMPONENTE]]</f>
        <v>#REF!</v>
      </c>
      <c r="F30" s="64"/>
      <c r="G30" s="64"/>
      <c r="H30" s="64"/>
      <c r="I30" s="64"/>
      <c r="J30" s="64"/>
      <c r="K30" s="31"/>
      <c r="L30" s="32"/>
      <c r="M30" s="65"/>
      <c r="N30" s="31"/>
      <c r="O30" s="67"/>
      <c r="P30" s="67"/>
      <c r="Q30" s="116"/>
      <c r="R30" s="109"/>
      <c r="S30" s="114"/>
      <c r="T30" s="67"/>
      <c r="U30" s="31"/>
      <c r="V30" s="33"/>
      <c r="W30" s="31"/>
      <c r="X30" s="31"/>
      <c r="Y30" s="68"/>
      <c r="Z30" s="68"/>
      <c r="AA30" s="68"/>
      <c r="AB30" s="75"/>
      <c r="AC30" s="31"/>
      <c r="AD30" s="31"/>
      <c r="AE30" s="31"/>
      <c r="AF30" s="31"/>
      <c r="AG30" s="31"/>
      <c r="AH30" s="31"/>
      <c r="AI30" s="31"/>
      <c r="AJ30" s="34"/>
    </row>
    <row r="31" spans="2:36" s="35" customFormat="1" ht="87.65" customHeight="1" x14ac:dyDescent="0.35">
      <c r="B31" s="31"/>
      <c r="C31" s="76"/>
      <c r="D31" s="31"/>
      <c r="E31" s="65" t="e">
        <f>+[1]!Tabla13[[#This Row],[CODIGO ACTIVIDAD EN PPP Y LINEAMIENTO]]&amp;[1]!Tabla13[[#This Row],[ENTORNO/COMPONENTE]]</f>
        <v>#REF!</v>
      </c>
      <c r="F31" s="64"/>
      <c r="G31" s="64"/>
      <c r="H31" s="64"/>
      <c r="I31" s="64"/>
      <c r="J31" s="64"/>
      <c r="K31" s="31"/>
      <c r="L31" s="32"/>
      <c r="M31" s="65"/>
      <c r="N31" s="31"/>
      <c r="O31" s="67"/>
      <c r="P31" s="67"/>
      <c r="Q31" s="116"/>
      <c r="R31" s="109"/>
      <c r="S31" s="114"/>
      <c r="T31" s="67"/>
      <c r="U31" s="31"/>
      <c r="V31" s="33"/>
      <c r="W31" s="31"/>
      <c r="X31" s="31"/>
      <c r="Y31" s="68"/>
      <c r="Z31" s="68"/>
      <c r="AA31" s="68"/>
      <c r="AB31" s="75"/>
      <c r="AC31" s="31"/>
      <c r="AD31" s="31"/>
      <c r="AE31" s="31"/>
      <c r="AF31" s="31"/>
      <c r="AG31" s="31"/>
      <c r="AH31" s="31"/>
      <c r="AI31" s="31"/>
      <c r="AJ31" s="34"/>
    </row>
    <row r="32" spans="2:36" s="35" customFormat="1" ht="87.65" customHeight="1" x14ac:dyDescent="0.35">
      <c r="B32" s="31"/>
      <c r="C32" s="76"/>
      <c r="D32" s="31"/>
      <c r="E32" s="65" t="e">
        <f>+[1]!Tabla13[[#This Row],[CODIGO ACTIVIDAD EN PPP Y LINEAMIENTO]]&amp;[1]!Tabla13[[#This Row],[ENTORNO/COMPONENTE]]</f>
        <v>#REF!</v>
      </c>
      <c r="F32" s="64"/>
      <c r="G32" s="64"/>
      <c r="H32" s="64"/>
      <c r="I32" s="64"/>
      <c r="J32" s="64"/>
      <c r="K32" s="31"/>
      <c r="L32" s="32"/>
      <c r="M32" s="65"/>
      <c r="N32" s="31"/>
      <c r="O32" s="67"/>
      <c r="P32" s="67"/>
      <c r="Q32" s="116"/>
      <c r="R32" s="109"/>
      <c r="S32" s="114"/>
      <c r="T32" s="67"/>
      <c r="U32" s="31"/>
      <c r="V32" s="33"/>
      <c r="W32" s="31"/>
      <c r="X32" s="31"/>
      <c r="Y32" s="68"/>
      <c r="Z32" s="68"/>
      <c r="AA32" s="68"/>
      <c r="AB32" s="75"/>
      <c r="AC32" s="31"/>
      <c r="AD32" s="31"/>
      <c r="AE32" s="31"/>
      <c r="AF32" s="31"/>
      <c r="AG32" s="31"/>
      <c r="AH32" s="31"/>
      <c r="AI32" s="31"/>
      <c r="AJ32" s="34"/>
    </row>
    <row r="33" spans="2:36" s="35" customFormat="1" ht="87.65" customHeight="1" x14ac:dyDescent="0.35">
      <c r="B33" s="31"/>
      <c r="C33" s="76"/>
      <c r="D33" s="31"/>
      <c r="E33" s="65" t="e">
        <f>+[1]!Tabla13[[#This Row],[CODIGO ACTIVIDAD EN PPP Y LINEAMIENTO]]&amp;[1]!Tabla13[[#This Row],[ENTORNO/COMPONENTE]]</f>
        <v>#REF!</v>
      </c>
      <c r="F33" s="64"/>
      <c r="G33" s="64"/>
      <c r="H33" s="64"/>
      <c r="I33" s="64"/>
      <c r="J33" s="64"/>
      <c r="K33" s="31"/>
      <c r="L33" s="32"/>
      <c r="M33" s="65"/>
      <c r="N33" s="31"/>
      <c r="O33" s="67"/>
      <c r="P33" s="67"/>
      <c r="Q33" s="116"/>
      <c r="R33" s="109"/>
      <c r="S33" s="114"/>
      <c r="T33" s="67"/>
      <c r="U33" s="31"/>
      <c r="V33" s="33"/>
      <c r="W33" s="31"/>
      <c r="X33" s="31"/>
      <c r="Y33" s="68"/>
      <c r="Z33" s="68"/>
      <c r="AA33" s="68"/>
      <c r="AB33" s="75"/>
      <c r="AC33" s="31"/>
      <c r="AD33" s="31"/>
      <c r="AE33" s="31"/>
      <c r="AF33" s="31"/>
      <c r="AG33" s="31"/>
      <c r="AH33" s="31"/>
      <c r="AI33" s="31"/>
      <c r="AJ33" s="34"/>
    </row>
    <row r="34" spans="2:36" s="35" customFormat="1" ht="87.65" customHeight="1" x14ac:dyDescent="0.35">
      <c r="B34" s="31"/>
      <c r="C34" s="76"/>
      <c r="D34" s="31"/>
      <c r="E34" s="65" t="e">
        <f>+[1]!Tabla13[[#This Row],[CODIGO ACTIVIDAD EN PPP Y LINEAMIENTO]]&amp;[1]!Tabla13[[#This Row],[ENTORNO/COMPONENTE]]</f>
        <v>#REF!</v>
      </c>
      <c r="F34" s="64"/>
      <c r="G34" s="64"/>
      <c r="H34" s="64"/>
      <c r="I34" s="64"/>
      <c r="J34" s="64"/>
      <c r="K34" s="31"/>
      <c r="L34" s="32"/>
      <c r="M34" s="65"/>
      <c r="N34" s="31"/>
      <c r="O34" s="67"/>
      <c r="P34" s="67"/>
      <c r="Q34" s="116"/>
      <c r="R34" s="109"/>
      <c r="S34" s="114"/>
      <c r="T34" s="67"/>
      <c r="U34" s="31"/>
      <c r="V34" s="33"/>
      <c r="W34" s="31"/>
      <c r="X34" s="31"/>
      <c r="Y34" s="68"/>
      <c r="Z34" s="68"/>
      <c r="AA34" s="68"/>
      <c r="AB34" s="75"/>
      <c r="AC34" s="31"/>
      <c r="AD34" s="31"/>
      <c r="AE34" s="31"/>
      <c r="AF34" s="31"/>
      <c r="AG34" s="31"/>
      <c r="AH34" s="31"/>
      <c r="AI34" s="31"/>
      <c r="AJ34" s="34"/>
    </row>
    <row r="35" spans="2:36" s="35" customFormat="1" ht="87.65" customHeight="1" x14ac:dyDescent="0.35">
      <c r="B35" s="31"/>
      <c r="C35" s="76"/>
      <c r="D35" s="31"/>
      <c r="E35" s="65" t="e">
        <f>+[1]!Tabla13[[#This Row],[CODIGO ACTIVIDAD EN PPP Y LINEAMIENTO]]&amp;[1]!Tabla13[[#This Row],[ENTORNO/COMPONENTE]]</f>
        <v>#REF!</v>
      </c>
      <c r="F35" s="64"/>
      <c r="G35" s="64"/>
      <c r="H35" s="64"/>
      <c r="I35" s="64"/>
      <c r="J35" s="64"/>
      <c r="K35" s="31"/>
      <c r="L35" s="32"/>
      <c r="M35" s="65"/>
      <c r="N35" s="31"/>
      <c r="O35" s="67"/>
      <c r="P35" s="67"/>
      <c r="Q35" s="116"/>
      <c r="R35" s="109"/>
      <c r="S35" s="114"/>
      <c r="T35" s="67"/>
      <c r="U35" s="31"/>
      <c r="V35" s="33"/>
      <c r="W35" s="31"/>
      <c r="X35" s="31"/>
      <c r="Y35" s="68"/>
      <c r="Z35" s="68"/>
      <c r="AA35" s="68"/>
      <c r="AB35" s="75"/>
      <c r="AC35" s="31"/>
      <c r="AD35" s="31"/>
      <c r="AE35" s="31"/>
      <c r="AF35" s="31"/>
      <c r="AG35" s="31"/>
      <c r="AH35" s="31"/>
      <c r="AI35" s="31"/>
      <c r="AJ35" s="34"/>
    </row>
    <row r="36" spans="2:36" s="35" customFormat="1" ht="87.65" customHeight="1" x14ac:dyDescent="0.35">
      <c r="B36" s="31"/>
      <c r="C36" s="76"/>
      <c r="D36" s="31"/>
      <c r="E36" s="65" t="e">
        <f>+[1]!Tabla13[[#This Row],[CODIGO ACTIVIDAD EN PPP Y LINEAMIENTO]]&amp;[1]!Tabla13[[#This Row],[ENTORNO/COMPONENTE]]</f>
        <v>#REF!</v>
      </c>
      <c r="F36" s="64"/>
      <c r="G36" s="64"/>
      <c r="H36" s="64"/>
      <c r="I36" s="64"/>
      <c r="J36" s="64"/>
      <c r="K36" s="31"/>
      <c r="L36" s="32"/>
      <c r="M36" s="65"/>
      <c r="N36" s="31"/>
      <c r="O36" s="67"/>
      <c r="P36" s="67"/>
      <c r="Q36" s="116"/>
      <c r="R36" s="109"/>
      <c r="S36" s="114"/>
      <c r="T36" s="67"/>
      <c r="U36" s="31"/>
      <c r="V36" s="33"/>
      <c r="W36" s="31"/>
      <c r="X36" s="31"/>
      <c r="Y36" s="68"/>
      <c r="Z36" s="68"/>
      <c r="AA36" s="68"/>
      <c r="AB36" s="75"/>
      <c r="AC36" s="31"/>
      <c r="AD36" s="31"/>
      <c r="AE36" s="31"/>
      <c r="AF36" s="31"/>
      <c r="AG36" s="31"/>
      <c r="AH36" s="31"/>
      <c r="AI36" s="31"/>
      <c r="AJ36" s="34"/>
    </row>
    <row r="37" spans="2:36" s="35" customFormat="1" ht="87.65" customHeight="1" x14ac:dyDescent="0.35">
      <c r="B37" s="31"/>
      <c r="C37" s="76"/>
      <c r="D37" s="31"/>
      <c r="E37" s="65" t="e">
        <f>+[1]!Tabla13[[#This Row],[CODIGO ACTIVIDAD EN PPP Y LINEAMIENTO]]&amp;[1]!Tabla13[[#This Row],[ENTORNO/COMPONENTE]]</f>
        <v>#REF!</v>
      </c>
      <c r="F37" s="64"/>
      <c r="G37" s="64"/>
      <c r="H37" s="64"/>
      <c r="I37" s="64"/>
      <c r="J37" s="64"/>
      <c r="K37" s="31"/>
      <c r="L37" s="32"/>
      <c r="M37" s="65"/>
      <c r="N37" s="31"/>
      <c r="O37" s="67"/>
      <c r="P37" s="67"/>
      <c r="Q37" s="116"/>
      <c r="R37" s="109"/>
      <c r="S37" s="114"/>
      <c r="T37" s="67"/>
      <c r="U37" s="31"/>
      <c r="V37" s="33"/>
      <c r="W37" s="31"/>
      <c r="X37" s="31"/>
      <c r="Y37" s="68"/>
      <c r="Z37" s="68"/>
      <c r="AA37" s="68"/>
      <c r="AB37" s="75"/>
      <c r="AC37" s="31"/>
      <c r="AD37" s="31"/>
      <c r="AE37" s="31"/>
      <c r="AF37" s="31"/>
      <c r="AG37" s="31"/>
      <c r="AH37" s="31"/>
      <c r="AI37" s="31"/>
      <c r="AJ37" s="34"/>
    </row>
    <row r="38" spans="2:36" s="35" customFormat="1" ht="87.65" customHeight="1" x14ac:dyDescent="0.35">
      <c r="B38" s="31"/>
      <c r="C38" s="76"/>
      <c r="D38" s="31"/>
      <c r="E38" s="65" t="e">
        <f>+[1]!Tabla13[[#This Row],[CODIGO ACTIVIDAD EN PPP Y LINEAMIENTO]]&amp;[1]!Tabla13[[#This Row],[ENTORNO/COMPONENTE]]</f>
        <v>#REF!</v>
      </c>
      <c r="F38" s="64"/>
      <c r="G38" s="64"/>
      <c r="H38" s="64"/>
      <c r="I38" s="64"/>
      <c r="J38" s="64"/>
      <c r="K38" s="31"/>
      <c r="L38" s="32"/>
      <c r="M38" s="65"/>
      <c r="N38" s="31"/>
      <c r="O38" s="67"/>
      <c r="P38" s="67"/>
      <c r="Q38" s="116"/>
      <c r="R38" s="109"/>
      <c r="S38" s="114"/>
      <c r="T38" s="67"/>
      <c r="U38" s="31"/>
      <c r="V38" s="33"/>
      <c r="W38" s="31"/>
      <c r="X38" s="31"/>
      <c r="Y38" s="68"/>
      <c r="Z38" s="68"/>
      <c r="AA38" s="68"/>
      <c r="AB38" s="75"/>
      <c r="AC38" s="31"/>
      <c r="AD38" s="31"/>
      <c r="AE38" s="31"/>
      <c r="AF38" s="31"/>
      <c r="AG38" s="31"/>
      <c r="AH38" s="31"/>
      <c r="AI38" s="31"/>
      <c r="AJ38" s="34"/>
    </row>
    <row r="39" spans="2:36" s="35" customFormat="1" ht="87.65" customHeight="1" x14ac:dyDescent="0.35">
      <c r="B39" s="31"/>
      <c r="C39" s="76"/>
      <c r="D39" s="31"/>
      <c r="E39" s="65" t="e">
        <f>+[1]!Tabla13[[#This Row],[CODIGO ACTIVIDAD EN PPP Y LINEAMIENTO]]&amp;[1]!Tabla13[[#This Row],[ENTORNO/COMPONENTE]]</f>
        <v>#REF!</v>
      </c>
      <c r="F39" s="64"/>
      <c r="G39" s="64"/>
      <c r="H39" s="64"/>
      <c r="I39" s="64"/>
      <c r="J39" s="64"/>
      <c r="K39" s="31"/>
      <c r="L39" s="32"/>
      <c r="M39" s="65"/>
      <c r="N39" s="31"/>
      <c r="O39" s="67"/>
      <c r="P39" s="67"/>
      <c r="Q39" s="116"/>
      <c r="R39" s="109"/>
      <c r="S39" s="114"/>
      <c r="T39" s="67"/>
      <c r="U39" s="31"/>
      <c r="V39" s="33"/>
      <c r="W39" s="31"/>
      <c r="X39" s="31"/>
      <c r="Y39" s="68"/>
      <c r="Z39" s="68"/>
      <c r="AA39" s="68"/>
      <c r="AB39" s="75"/>
      <c r="AC39" s="31"/>
      <c r="AD39" s="31"/>
      <c r="AE39" s="31"/>
      <c r="AF39" s="31"/>
      <c r="AG39" s="31"/>
      <c r="AH39" s="31"/>
      <c r="AI39" s="31"/>
      <c r="AJ39" s="34"/>
    </row>
    <row r="40" spans="2:36" s="35" customFormat="1" ht="87.65" customHeight="1" x14ac:dyDescent="0.35">
      <c r="B40" s="31"/>
      <c r="C40" s="76"/>
      <c r="D40" s="31"/>
      <c r="E40" s="65" t="e">
        <f>+[1]!Tabla13[[#This Row],[CODIGO ACTIVIDAD EN PPP Y LINEAMIENTO]]&amp;[1]!Tabla13[[#This Row],[ENTORNO/COMPONENTE]]</f>
        <v>#REF!</v>
      </c>
      <c r="F40" s="64"/>
      <c r="G40" s="64"/>
      <c r="H40" s="64"/>
      <c r="I40" s="64"/>
      <c r="J40" s="64"/>
      <c r="K40" s="31"/>
      <c r="L40" s="32"/>
      <c r="M40" s="65"/>
      <c r="N40" s="31"/>
      <c r="O40" s="67"/>
      <c r="P40" s="67"/>
      <c r="Q40" s="116"/>
      <c r="R40" s="109"/>
      <c r="S40" s="114"/>
      <c r="T40" s="67"/>
      <c r="U40" s="31"/>
      <c r="V40" s="33"/>
      <c r="W40" s="31"/>
      <c r="X40" s="31"/>
      <c r="Y40" s="68"/>
      <c r="Z40" s="68"/>
      <c r="AA40" s="68"/>
      <c r="AB40" s="75"/>
      <c r="AC40" s="31"/>
      <c r="AD40" s="31"/>
      <c r="AE40" s="31"/>
      <c r="AF40" s="31"/>
      <c r="AG40" s="31"/>
      <c r="AH40" s="31"/>
      <c r="AI40" s="31"/>
      <c r="AJ40" s="34"/>
    </row>
    <row r="41" spans="2:36" s="35" customFormat="1" ht="87.65" customHeight="1" x14ac:dyDescent="0.35">
      <c r="B41" s="31"/>
      <c r="C41" s="76"/>
      <c r="D41" s="31"/>
      <c r="E41" s="65" t="e">
        <f>+[1]!Tabla13[[#This Row],[CODIGO ACTIVIDAD EN PPP Y LINEAMIENTO]]&amp;[1]!Tabla13[[#This Row],[ENTORNO/COMPONENTE]]</f>
        <v>#REF!</v>
      </c>
      <c r="F41" s="64"/>
      <c r="G41" s="64"/>
      <c r="H41" s="64"/>
      <c r="I41" s="64"/>
      <c r="J41" s="64"/>
      <c r="K41" s="31"/>
      <c r="L41" s="32"/>
      <c r="M41" s="65"/>
      <c r="N41" s="31"/>
      <c r="O41" s="67"/>
      <c r="P41" s="67"/>
      <c r="Q41" s="116"/>
      <c r="R41" s="109"/>
      <c r="S41" s="114"/>
      <c r="T41" s="67"/>
      <c r="U41" s="31"/>
      <c r="V41" s="33"/>
      <c r="W41" s="31"/>
      <c r="X41" s="31"/>
      <c r="Y41" s="68"/>
      <c r="Z41" s="68"/>
      <c r="AA41" s="68"/>
      <c r="AB41" s="75"/>
      <c r="AC41" s="31"/>
      <c r="AD41" s="31"/>
      <c r="AE41" s="31"/>
      <c r="AF41" s="31"/>
      <c r="AG41" s="31"/>
      <c r="AH41" s="31"/>
      <c r="AI41" s="31"/>
      <c r="AJ41" s="34"/>
    </row>
    <row r="42" spans="2:36" s="35" customFormat="1" ht="87.65" customHeight="1" x14ac:dyDescent="0.35">
      <c r="B42" s="31"/>
      <c r="C42" s="76"/>
      <c r="D42" s="31"/>
      <c r="E42" s="65" t="e">
        <f>+[1]!Tabla13[[#This Row],[CODIGO ACTIVIDAD EN PPP Y LINEAMIENTO]]&amp;[1]!Tabla13[[#This Row],[ENTORNO/COMPONENTE]]</f>
        <v>#REF!</v>
      </c>
      <c r="F42" s="64"/>
      <c r="G42" s="64"/>
      <c r="H42" s="64"/>
      <c r="I42" s="64"/>
      <c r="J42" s="64"/>
      <c r="K42" s="31"/>
      <c r="L42" s="32"/>
      <c r="M42" s="65"/>
      <c r="N42" s="31"/>
      <c r="O42" s="67"/>
      <c r="P42" s="67"/>
      <c r="Q42" s="116"/>
      <c r="R42" s="109"/>
      <c r="S42" s="114"/>
      <c r="T42" s="67"/>
      <c r="U42" s="31"/>
      <c r="V42" s="33"/>
      <c r="W42" s="31"/>
      <c r="X42" s="31"/>
      <c r="Y42" s="68"/>
      <c r="Z42" s="68"/>
      <c r="AA42" s="68"/>
      <c r="AB42" s="75"/>
      <c r="AC42" s="31"/>
      <c r="AD42" s="31"/>
      <c r="AE42" s="31"/>
      <c r="AF42" s="31"/>
      <c r="AG42" s="31"/>
      <c r="AH42" s="31"/>
      <c r="AI42" s="31"/>
      <c r="AJ42" s="34"/>
    </row>
    <row r="43" spans="2:36" s="35" customFormat="1" ht="87.65" customHeight="1" x14ac:dyDescent="0.35">
      <c r="B43" s="31"/>
      <c r="C43" s="76"/>
      <c r="D43" s="31"/>
      <c r="E43" s="65" t="e">
        <f>+[1]!Tabla13[[#This Row],[CODIGO ACTIVIDAD EN PPP Y LINEAMIENTO]]&amp;[1]!Tabla13[[#This Row],[ENTORNO/COMPONENTE]]</f>
        <v>#REF!</v>
      </c>
      <c r="F43" s="64"/>
      <c r="G43" s="64"/>
      <c r="H43" s="64"/>
      <c r="I43" s="64"/>
      <c r="J43" s="64"/>
      <c r="K43" s="31"/>
      <c r="L43" s="32"/>
      <c r="M43" s="65"/>
      <c r="N43" s="31"/>
      <c r="O43" s="67"/>
      <c r="P43" s="67"/>
      <c r="Q43" s="116"/>
      <c r="R43" s="109"/>
      <c r="S43" s="114"/>
      <c r="T43" s="67"/>
      <c r="U43" s="31"/>
      <c r="V43" s="33"/>
      <c r="W43" s="31"/>
      <c r="X43" s="31"/>
      <c r="Y43" s="68"/>
      <c r="Z43" s="68"/>
      <c r="AA43" s="68"/>
      <c r="AB43" s="75"/>
      <c r="AC43" s="31"/>
      <c r="AD43" s="31"/>
      <c r="AE43" s="31"/>
      <c r="AF43" s="31"/>
      <c r="AG43" s="31"/>
      <c r="AH43" s="31"/>
      <c r="AI43" s="31"/>
      <c r="AJ43" s="34"/>
    </row>
    <row r="44" spans="2:36" s="35" customFormat="1" ht="87.65" customHeight="1" x14ac:dyDescent="0.35">
      <c r="B44" s="31"/>
      <c r="C44" s="76"/>
      <c r="D44" s="31"/>
      <c r="E44" s="65" t="e">
        <f>+[1]!Tabla13[[#This Row],[CODIGO ACTIVIDAD EN PPP Y LINEAMIENTO]]&amp;[1]!Tabla13[[#This Row],[ENTORNO/COMPONENTE]]</f>
        <v>#REF!</v>
      </c>
      <c r="F44" s="64"/>
      <c r="G44" s="64"/>
      <c r="H44" s="64"/>
      <c r="I44" s="64"/>
      <c r="J44" s="64"/>
      <c r="K44" s="31"/>
      <c r="L44" s="32"/>
      <c r="M44" s="65"/>
      <c r="N44" s="31"/>
      <c r="O44" s="67"/>
      <c r="P44" s="67"/>
      <c r="Q44" s="116"/>
      <c r="R44" s="109"/>
      <c r="S44" s="114"/>
      <c r="T44" s="67"/>
      <c r="U44" s="31"/>
      <c r="V44" s="33"/>
      <c r="W44" s="31"/>
      <c r="X44" s="31"/>
      <c r="Y44" s="68"/>
      <c r="Z44" s="68"/>
      <c r="AA44" s="68"/>
      <c r="AB44" s="75"/>
      <c r="AC44" s="31"/>
      <c r="AD44" s="31"/>
      <c r="AE44" s="31"/>
      <c r="AF44" s="31"/>
      <c r="AG44" s="31"/>
      <c r="AH44" s="31"/>
      <c r="AI44" s="31"/>
      <c r="AJ44" s="34"/>
    </row>
    <row r="45" spans="2:36" s="35" customFormat="1" ht="87.65" customHeight="1" x14ac:dyDescent="0.35">
      <c r="B45" s="31"/>
      <c r="C45" s="76"/>
      <c r="D45" s="31"/>
      <c r="E45" s="65" t="e">
        <f>+[1]!Tabla13[[#This Row],[CODIGO ACTIVIDAD EN PPP Y LINEAMIENTO]]&amp;[1]!Tabla13[[#This Row],[ENTORNO/COMPONENTE]]</f>
        <v>#REF!</v>
      </c>
      <c r="F45" s="64"/>
      <c r="G45" s="64"/>
      <c r="H45" s="64"/>
      <c r="I45" s="64"/>
      <c r="J45" s="64"/>
      <c r="K45" s="31"/>
      <c r="L45" s="32"/>
      <c r="M45" s="65"/>
      <c r="N45" s="31"/>
      <c r="O45" s="67"/>
      <c r="P45" s="67"/>
      <c r="Q45" s="116"/>
      <c r="R45" s="109"/>
      <c r="S45" s="114"/>
      <c r="T45" s="67"/>
      <c r="U45" s="31"/>
      <c r="V45" s="33"/>
      <c r="W45" s="31"/>
      <c r="X45" s="31"/>
      <c r="Y45" s="68"/>
      <c r="Z45" s="68"/>
      <c r="AA45" s="68"/>
      <c r="AB45" s="75"/>
      <c r="AC45" s="31"/>
      <c r="AD45" s="31"/>
      <c r="AE45" s="31"/>
      <c r="AF45" s="31"/>
      <c r="AG45" s="31"/>
      <c r="AH45" s="31"/>
      <c r="AI45" s="31"/>
      <c r="AJ45" s="34"/>
    </row>
    <row r="46" spans="2:36" s="35" customFormat="1" ht="87.65" customHeight="1" x14ac:dyDescent="0.35">
      <c r="B46" s="31"/>
      <c r="C46" s="76"/>
      <c r="D46" s="31"/>
      <c r="E46" s="65" t="e">
        <f>+[1]!Tabla13[[#This Row],[CODIGO ACTIVIDAD EN PPP Y LINEAMIENTO]]&amp;[1]!Tabla13[[#This Row],[ENTORNO/COMPONENTE]]</f>
        <v>#REF!</v>
      </c>
      <c r="F46" s="64"/>
      <c r="G46" s="64"/>
      <c r="H46" s="64"/>
      <c r="I46" s="64"/>
      <c r="J46" s="64"/>
      <c r="K46" s="31"/>
      <c r="L46" s="32"/>
      <c r="M46" s="65"/>
      <c r="N46" s="31"/>
      <c r="O46" s="67"/>
      <c r="P46" s="67"/>
      <c r="Q46" s="116"/>
      <c r="R46" s="109"/>
      <c r="S46" s="114"/>
      <c r="T46" s="67"/>
      <c r="U46" s="31"/>
      <c r="V46" s="33"/>
      <c r="W46" s="31"/>
      <c r="X46" s="31"/>
      <c r="Y46" s="68"/>
      <c r="Z46" s="68"/>
      <c r="AA46" s="68"/>
      <c r="AB46" s="75"/>
      <c r="AC46" s="31"/>
      <c r="AD46" s="31"/>
      <c r="AE46" s="31"/>
      <c r="AF46" s="31"/>
      <c r="AG46" s="31"/>
      <c r="AH46" s="31"/>
      <c r="AI46" s="31"/>
      <c r="AJ46" s="34"/>
    </row>
    <row r="47" spans="2:36" s="35" customFormat="1" ht="87.65" customHeight="1" x14ac:dyDescent="0.35">
      <c r="B47" s="31"/>
      <c r="C47" s="76"/>
      <c r="D47" s="31"/>
      <c r="E47" s="65" t="e">
        <f>+[1]!Tabla13[[#This Row],[CODIGO ACTIVIDAD EN PPP Y LINEAMIENTO]]&amp;[1]!Tabla13[[#This Row],[ENTORNO/COMPONENTE]]</f>
        <v>#REF!</v>
      </c>
      <c r="F47" s="64"/>
      <c r="G47" s="64"/>
      <c r="H47" s="64"/>
      <c r="I47" s="64"/>
      <c r="J47" s="64"/>
      <c r="K47" s="31"/>
      <c r="L47" s="32"/>
      <c r="M47" s="65"/>
      <c r="N47" s="31"/>
      <c r="O47" s="67"/>
      <c r="P47" s="67"/>
      <c r="Q47" s="116"/>
      <c r="R47" s="109"/>
      <c r="S47" s="114"/>
      <c r="T47" s="67"/>
      <c r="U47" s="31"/>
      <c r="V47" s="33"/>
      <c r="W47" s="31"/>
      <c r="X47" s="31"/>
      <c r="Y47" s="68"/>
      <c r="Z47" s="68"/>
      <c r="AA47" s="68"/>
      <c r="AB47" s="75"/>
      <c r="AC47" s="31"/>
      <c r="AD47" s="31"/>
      <c r="AE47" s="31"/>
      <c r="AF47" s="31"/>
      <c r="AG47" s="31"/>
      <c r="AH47" s="31"/>
      <c r="AI47" s="31"/>
      <c r="AJ47" s="34"/>
    </row>
    <row r="48" spans="2:36" s="35" customFormat="1" ht="87.65" customHeight="1" x14ac:dyDescent="0.35">
      <c r="B48" s="31"/>
      <c r="C48" s="76"/>
      <c r="D48" s="31"/>
      <c r="E48" s="65" t="e">
        <f>+[1]!Tabla13[[#This Row],[CODIGO ACTIVIDAD EN PPP Y LINEAMIENTO]]&amp;[1]!Tabla13[[#This Row],[ENTORNO/COMPONENTE]]</f>
        <v>#REF!</v>
      </c>
      <c r="F48" s="64"/>
      <c r="G48" s="64"/>
      <c r="H48" s="64"/>
      <c r="I48" s="64"/>
      <c r="J48" s="64"/>
      <c r="K48" s="31"/>
      <c r="L48" s="32"/>
      <c r="M48" s="65"/>
      <c r="N48" s="31"/>
      <c r="O48" s="67"/>
      <c r="P48" s="67"/>
      <c r="Q48" s="116"/>
      <c r="R48" s="109"/>
      <c r="S48" s="114"/>
      <c r="T48" s="67"/>
      <c r="U48" s="31"/>
      <c r="V48" s="33"/>
      <c r="W48" s="31"/>
      <c r="X48" s="31"/>
      <c r="Y48" s="68"/>
      <c r="Z48" s="68"/>
      <c r="AA48" s="68"/>
      <c r="AB48" s="75"/>
      <c r="AC48" s="31"/>
      <c r="AD48" s="31"/>
      <c r="AE48" s="31"/>
      <c r="AF48" s="31"/>
      <c r="AG48" s="31"/>
      <c r="AH48" s="31"/>
      <c r="AI48" s="31"/>
      <c r="AJ48" s="34"/>
    </row>
    <row r="49" spans="2:36" s="35" customFormat="1" ht="87.65" customHeight="1" x14ac:dyDescent="0.35">
      <c r="B49" s="31"/>
      <c r="C49" s="76"/>
      <c r="D49" s="31"/>
      <c r="E49" s="65" t="e">
        <f>+[1]!Tabla13[[#This Row],[CODIGO ACTIVIDAD EN PPP Y LINEAMIENTO]]&amp;[1]!Tabla13[[#This Row],[ENTORNO/COMPONENTE]]</f>
        <v>#REF!</v>
      </c>
      <c r="F49" s="64"/>
      <c r="G49" s="64"/>
      <c r="H49" s="64"/>
      <c r="I49" s="64"/>
      <c r="J49" s="64"/>
      <c r="K49" s="31"/>
      <c r="L49" s="32"/>
      <c r="M49" s="65"/>
      <c r="N49" s="31"/>
      <c r="O49" s="67"/>
      <c r="P49" s="67"/>
      <c r="Q49" s="116"/>
      <c r="R49" s="109"/>
      <c r="S49" s="114"/>
      <c r="T49" s="67"/>
      <c r="U49" s="31"/>
      <c r="V49" s="33"/>
      <c r="W49" s="31"/>
      <c r="X49" s="31"/>
      <c r="Y49" s="68"/>
      <c r="Z49" s="68"/>
      <c r="AA49" s="68"/>
      <c r="AB49" s="75"/>
      <c r="AC49" s="31"/>
      <c r="AD49" s="31"/>
      <c r="AE49" s="31"/>
      <c r="AF49" s="31"/>
      <c r="AG49" s="31"/>
      <c r="AH49" s="31"/>
      <c r="AI49" s="31"/>
      <c r="AJ49" s="34"/>
    </row>
    <row r="50" spans="2:36" s="35" customFormat="1" ht="87.65" customHeight="1" x14ac:dyDescent="0.35">
      <c r="B50" s="31"/>
      <c r="C50" s="76"/>
      <c r="D50" s="31"/>
      <c r="E50" s="65" t="e">
        <f>+[1]!Tabla13[[#This Row],[CODIGO ACTIVIDAD EN PPP Y LINEAMIENTO]]&amp;[1]!Tabla13[[#This Row],[ENTORNO/COMPONENTE]]</f>
        <v>#REF!</v>
      </c>
      <c r="F50" s="64"/>
      <c r="G50" s="64"/>
      <c r="H50" s="64"/>
      <c r="I50" s="64"/>
      <c r="J50" s="64"/>
      <c r="K50" s="31"/>
      <c r="L50" s="32"/>
      <c r="M50" s="65"/>
      <c r="N50" s="31"/>
      <c r="O50" s="67"/>
      <c r="P50" s="67"/>
      <c r="Q50" s="116"/>
      <c r="R50" s="109"/>
      <c r="S50" s="114"/>
      <c r="T50" s="67"/>
      <c r="U50" s="31"/>
      <c r="V50" s="33"/>
      <c r="W50" s="31"/>
      <c r="X50" s="31"/>
      <c r="Y50" s="68"/>
      <c r="Z50" s="68"/>
      <c r="AA50" s="68"/>
      <c r="AB50" s="75"/>
      <c r="AC50" s="31"/>
      <c r="AD50" s="31"/>
      <c r="AE50" s="31"/>
      <c r="AF50" s="31"/>
      <c r="AG50" s="31"/>
      <c r="AH50" s="31"/>
      <c r="AI50" s="31"/>
      <c r="AJ50" s="34"/>
    </row>
    <row r="51" spans="2:36" s="35" customFormat="1" ht="87.65" customHeight="1" x14ac:dyDescent="0.35">
      <c r="B51" s="31"/>
      <c r="C51" s="76"/>
      <c r="D51" s="31"/>
      <c r="E51" s="65" t="e">
        <f>+[1]!Tabla13[[#This Row],[CODIGO ACTIVIDAD EN PPP Y LINEAMIENTO]]&amp;[1]!Tabla13[[#This Row],[ENTORNO/COMPONENTE]]</f>
        <v>#REF!</v>
      </c>
      <c r="F51" s="64"/>
      <c r="G51" s="64"/>
      <c r="H51" s="64"/>
      <c r="I51" s="64"/>
      <c r="J51" s="64"/>
      <c r="K51" s="31"/>
      <c r="L51" s="32"/>
      <c r="M51" s="65"/>
      <c r="N51" s="31"/>
      <c r="O51" s="67"/>
      <c r="P51" s="67"/>
      <c r="Q51" s="116"/>
      <c r="R51" s="109"/>
      <c r="S51" s="114"/>
      <c r="T51" s="67"/>
      <c r="U51" s="31"/>
      <c r="V51" s="33"/>
      <c r="W51" s="31"/>
      <c r="X51" s="31"/>
      <c r="Y51" s="68"/>
      <c r="Z51" s="68"/>
      <c r="AA51" s="68"/>
      <c r="AB51" s="75"/>
      <c r="AC51" s="31"/>
      <c r="AD51" s="31"/>
      <c r="AE51" s="31"/>
      <c r="AF51" s="31"/>
      <c r="AG51" s="31"/>
      <c r="AH51" s="31"/>
      <c r="AI51" s="31"/>
      <c r="AJ51" s="34"/>
    </row>
    <row r="52" spans="2:36" s="35" customFormat="1" ht="87.65" customHeight="1" x14ac:dyDescent="0.35">
      <c r="B52" s="31"/>
      <c r="C52" s="76"/>
      <c r="D52" s="31"/>
      <c r="E52" s="65" t="e">
        <f>+[1]!Tabla13[[#This Row],[CODIGO ACTIVIDAD EN PPP Y LINEAMIENTO]]&amp;[1]!Tabla13[[#This Row],[ENTORNO/COMPONENTE]]</f>
        <v>#REF!</v>
      </c>
      <c r="F52" s="64"/>
      <c r="G52" s="64"/>
      <c r="H52" s="64"/>
      <c r="I52" s="64"/>
      <c r="J52" s="64"/>
      <c r="K52" s="31"/>
      <c r="L52" s="32"/>
      <c r="M52" s="65"/>
      <c r="N52" s="31"/>
      <c r="O52" s="67"/>
      <c r="P52" s="67"/>
      <c r="Q52" s="116"/>
      <c r="R52" s="109"/>
      <c r="S52" s="114"/>
      <c r="T52" s="67"/>
      <c r="U52" s="31"/>
      <c r="V52" s="33"/>
      <c r="W52" s="31"/>
      <c r="X52" s="31"/>
      <c r="Y52" s="68"/>
      <c r="Z52" s="68"/>
      <c r="AA52" s="68"/>
      <c r="AB52" s="75"/>
      <c r="AC52" s="31"/>
      <c r="AD52" s="31"/>
      <c r="AE52" s="31"/>
      <c r="AF52" s="31"/>
      <c r="AG52" s="31"/>
      <c r="AH52" s="31"/>
      <c r="AI52" s="31"/>
      <c r="AJ52" s="34"/>
    </row>
    <row r="53" spans="2:36" s="35" customFormat="1" ht="87.65" customHeight="1" x14ac:dyDescent="0.35">
      <c r="B53" s="31"/>
      <c r="C53" s="76"/>
      <c r="D53" s="31"/>
      <c r="E53" s="65" t="e">
        <f>+[1]!Tabla13[[#This Row],[CODIGO ACTIVIDAD EN PPP Y LINEAMIENTO]]&amp;[1]!Tabla13[[#This Row],[ENTORNO/COMPONENTE]]</f>
        <v>#REF!</v>
      </c>
      <c r="F53" s="64"/>
      <c r="G53" s="64"/>
      <c r="H53" s="64"/>
      <c r="I53" s="64"/>
      <c r="J53" s="64"/>
      <c r="K53" s="31"/>
      <c r="L53" s="32"/>
      <c r="M53" s="65"/>
      <c r="N53" s="31"/>
      <c r="O53" s="67"/>
      <c r="P53" s="67"/>
      <c r="Q53" s="116"/>
      <c r="R53" s="109"/>
      <c r="S53" s="114"/>
      <c r="T53" s="67"/>
      <c r="U53" s="31"/>
      <c r="V53" s="33"/>
      <c r="W53" s="31"/>
      <c r="X53" s="31"/>
      <c r="Y53" s="68"/>
      <c r="Z53" s="68"/>
      <c r="AA53" s="68"/>
      <c r="AB53" s="75"/>
      <c r="AC53" s="31"/>
      <c r="AD53" s="31"/>
      <c r="AE53" s="31"/>
      <c r="AF53" s="31"/>
      <c r="AG53" s="31"/>
      <c r="AH53" s="31"/>
      <c r="AI53" s="31"/>
      <c r="AJ53" s="34"/>
    </row>
    <row r="54" spans="2:36" s="35" customFormat="1" ht="87.65" customHeight="1" x14ac:dyDescent="0.35">
      <c r="B54" s="31"/>
      <c r="C54" s="76"/>
      <c r="D54" s="31"/>
      <c r="E54" s="65" t="e">
        <f>+[1]!Tabla13[[#This Row],[CODIGO ACTIVIDAD EN PPP Y LINEAMIENTO]]&amp;[1]!Tabla13[[#This Row],[ENTORNO/COMPONENTE]]</f>
        <v>#REF!</v>
      </c>
      <c r="F54" s="64"/>
      <c r="G54" s="64"/>
      <c r="H54" s="64"/>
      <c r="I54" s="64"/>
      <c r="J54" s="64"/>
      <c r="K54" s="31"/>
      <c r="L54" s="32"/>
      <c r="M54" s="65"/>
      <c r="N54" s="31"/>
      <c r="O54" s="67"/>
      <c r="P54" s="67"/>
      <c r="Q54" s="116"/>
      <c r="R54" s="109"/>
      <c r="S54" s="114"/>
      <c r="T54" s="67"/>
      <c r="U54" s="31"/>
      <c r="V54" s="33"/>
      <c r="W54" s="31"/>
      <c r="X54" s="31"/>
      <c r="Y54" s="68"/>
      <c r="Z54" s="68"/>
      <c r="AA54" s="68"/>
      <c r="AB54" s="75"/>
      <c r="AC54" s="31"/>
      <c r="AD54" s="31"/>
      <c r="AE54" s="31"/>
      <c r="AF54" s="31"/>
      <c r="AG54" s="31"/>
      <c r="AH54" s="31"/>
      <c r="AI54" s="31"/>
      <c r="AJ54" s="34"/>
    </row>
    <row r="55" spans="2:36" s="35" customFormat="1" ht="87.65" customHeight="1" x14ac:dyDescent="0.35">
      <c r="B55" s="31"/>
      <c r="C55" s="76"/>
      <c r="D55" s="31"/>
      <c r="E55" s="65" t="e">
        <f>+[1]!Tabla13[[#This Row],[CODIGO ACTIVIDAD EN PPP Y LINEAMIENTO]]&amp;[1]!Tabla13[[#This Row],[ENTORNO/COMPONENTE]]</f>
        <v>#REF!</v>
      </c>
      <c r="F55" s="64"/>
      <c r="G55" s="64"/>
      <c r="H55" s="64"/>
      <c r="I55" s="64"/>
      <c r="J55" s="64"/>
      <c r="K55" s="31"/>
      <c r="L55" s="32"/>
      <c r="M55" s="65"/>
      <c r="N55" s="31"/>
      <c r="O55" s="67"/>
      <c r="P55" s="67"/>
      <c r="Q55" s="116"/>
      <c r="R55" s="109"/>
      <c r="S55" s="114"/>
      <c r="T55" s="67"/>
      <c r="U55" s="31"/>
      <c r="V55" s="33"/>
      <c r="W55" s="31"/>
      <c r="X55" s="31"/>
      <c r="Y55" s="68"/>
      <c r="Z55" s="68"/>
      <c r="AA55" s="68"/>
      <c r="AB55" s="75"/>
      <c r="AC55" s="31"/>
      <c r="AD55" s="31"/>
      <c r="AE55" s="31"/>
      <c r="AF55" s="31"/>
      <c r="AG55" s="31"/>
      <c r="AH55" s="31"/>
      <c r="AI55" s="31"/>
      <c r="AJ55" s="34"/>
    </row>
    <row r="56" spans="2:36" s="35" customFormat="1" ht="87.65" customHeight="1" x14ac:dyDescent="0.35">
      <c r="B56" s="31"/>
      <c r="C56" s="76"/>
      <c r="D56" s="31"/>
      <c r="E56" s="65" t="e">
        <f>+[1]!Tabla13[[#This Row],[CODIGO ACTIVIDAD EN PPP Y LINEAMIENTO]]&amp;[1]!Tabla13[[#This Row],[ENTORNO/COMPONENTE]]</f>
        <v>#REF!</v>
      </c>
      <c r="F56" s="64"/>
      <c r="G56" s="64"/>
      <c r="H56" s="64"/>
      <c r="I56" s="64"/>
      <c r="J56" s="64"/>
      <c r="K56" s="31"/>
      <c r="L56" s="32"/>
      <c r="M56" s="65"/>
      <c r="N56" s="31"/>
      <c r="O56" s="67"/>
      <c r="P56" s="67"/>
      <c r="Q56" s="116"/>
      <c r="R56" s="109"/>
      <c r="S56" s="114"/>
      <c r="T56" s="67"/>
      <c r="U56" s="31"/>
      <c r="V56" s="33"/>
      <c r="W56" s="31"/>
      <c r="X56" s="31"/>
      <c r="Y56" s="68"/>
      <c r="Z56" s="68"/>
      <c r="AA56" s="68"/>
      <c r="AB56" s="75"/>
      <c r="AC56" s="31"/>
      <c r="AD56" s="31"/>
      <c r="AE56" s="31"/>
      <c r="AF56" s="31"/>
      <c r="AG56" s="31"/>
      <c r="AH56" s="31"/>
      <c r="AI56" s="31"/>
      <c r="AJ56" s="34"/>
    </row>
    <row r="57" spans="2:36" s="35" customFormat="1" ht="87.65" customHeight="1" x14ac:dyDescent="0.35">
      <c r="B57" s="31"/>
      <c r="C57" s="76"/>
      <c r="D57" s="31"/>
      <c r="E57" s="65" t="e">
        <f>+[1]!Tabla13[[#This Row],[CODIGO ACTIVIDAD EN PPP Y LINEAMIENTO]]&amp;[1]!Tabla13[[#This Row],[ENTORNO/COMPONENTE]]</f>
        <v>#REF!</v>
      </c>
      <c r="F57" s="64"/>
      <c r="G57" s="64"/>
      <c r="H57" s="64"/>
      <c r="I57" s="64"/>
      <c r="J57" s="64"/>
      <c r="K57" s="31"/>
      <c r="L57" s="32"/>
      <c r="M57" s="65"/>
      <c r="N57" s="31"/>
      <c r="O57" s="67"/>
      <c r="P57" s="67"/>
      <c r="Q57" s="116"/>
      <c r="R57" s="109"/>
      <c r="S57" s="114"/>
      <c r="T57" s="67"/>
      <c r="U57" s="31"/>
      <c r="V57" s="33"/>
      <c r="W57" s="31"/>
      <c r="X57" s="31"/>
      <c r="Y57" s="68"/>
      <c r="Z57" s="68"/>
      <c r="AA57" s="68"/>
      <c r="AB57" s="75"/>
      <c r="AC57" s="31"/>
      <c r="AD57" s="31"/>
      <c r="AE57" s="31"/>
      <c r="AF57" s="31"/>
      <c r="AG57" s="31"/>
      <c r="AH57" s="31"/>
      <c r="AI57" s="31"/>
      <c r="AJ57" s="34"/>
    </row>
    <row r="58" spans="2:36" s="35" customFormat="1" ht="87.65" customHeight="1" x14ac:dyDescent="0.35">
      <c r="B58" s="31"/>
      <c r="C58" s="76"/>
      <c r="D58" s="31"/>
      <c r="E58" s="65" t="e">
        <f>+[1]!Tabla13[[#This Row],[CODIGO ACTIVIDAD EN PPP Y LINEAMIENTO]]&amp;[1]!Tabla13[[#This Row],[ENTORNO/COMPONENTE]]</f>
        <v>#REF!</v>
      </c>
      <c r="F58" s="64"/>
      <c r="G58" s="64"/>
      <c r="H58" s="64"/>
      <c r="I58" s="64"/>
      <c r="J58" s="64"/>
      <c r="K58" s="31"/>
      <c r="L58" s="32"/>
      <c r="M58" s="65"/>
      <c r="N58" s="31"/>
      <c r="O58" s="67"/>
      <c r="P58" s="67"/>
      <c r="Q58" s="116"/>
      <c r="R58" s="109"/>
      <c r="S58" s="114"/>
      <c r="T58" s="67"/>
      <c r="U58" s="31"/>
      <c r="V58" s="33"/>
      <c r="W58" s="31"/>
      <c r="X58" s="31"/>
      <c r="Y58" s="68"/>
      <c r="Z58" s="68"/>
      <c r="AA58" s="68"/>
      <c r="AB58" s="75"/>
      <c r="AC58" s="31"/>
      <c r="AD58" s="31"/>
      <c r="AE58" s="31"/>
      <c r="AF58" s="31"/>
      <c r="AG58" s="31"/>
      <c r="AH58" s="31"/>
      <c r="AI58" s="31"/>
      <c r="AJ58" s="34"/>
    </row>
    <row r="59" spans="2:36" s="35" customFormat="1" ht="87.65" customHeight="1" x14ac:dyDescent="0.35">
      <c r="B59" s="31"/>
      <c r="C59" s="76"/>
      <c r="D59" s="31"/>
      <c r="E59" s="65" t="e">
        <f>+[1]!Tabla13[[#This Row],[CODIGO ACTIVIDAD EN PPP Y LINEAMIENTO]]&amp;[1]!Tabla13[[#This Row],[ENTORNO/COMPONENTE]]</f>
        <v>#REF!</v>
      </c>
      <c r="F59" s="64"/>
      <c r="G59" s="64"/>
      <c r="H59" s="64"/>
      <c r="I59" s="64"/>
      <c r="J59" s="64"/>
      <c r="K59" s="31"/>
      <c r="L59" s="32"/>
      <c r="M59" s="65"/>
      <c r="N59" s="31"/>
      <c r="O59" s="67"/>
      <c r="P59" s="67"/>
      <c r="Q59" s="116"/>
      <c r="R59" s="109"/>
      <c r="S59" s="114"/>
      <c r="T59" s="67"/>
      <c r="U59" s="31"/>
      <c r="V59" s="33"/>
      <c r="W59" s="31"/>
      <c r="X59" s="31"/>
      <c r="Y59" s="68"/>
      <c r="Z59" s="68"/>
      <c r="AA59" s="68"/>
      <c r="AB59" s="75"/>
      <c r="AC59" s="31"/>
      <c r="AD59" s="31"/>
      <c r="AE59" s="31"/>
      <c r="AF59" s="31"/>
      <c r="AG59" s="31"/>
      <c r="AH59" s="31"/>
      <c r="AI59" s="31"/>
      <c r="AJ59" s="34"/>
    </row>
    <row r="60" spans="2:36" s="35" customFormat="1" ht="87.65" customHeight="1" x14ac:dyDescent="0.35">
      <c r="B60" s="31"/>
      <c r="C60" s="76"/>
      <c r="D60" s="31"/>
      <c r="E60" s="65" t="e">
        <f>+[1]!Tabla13[[#This Row],[CODIGO ACTIVIDAD EN PPP Y LINEAMIENTO]]&amp;[1]!Tabla13[[#This Row],[ENTORNO/COMPONENTE]]</f>
        <v>#REF!</v>
      </c>
      <c r="F60" s="64"/>
      <c r="G60" s="64"/>
      <c r="H60" s="64"/>
      <c r="I60" s="64"/>
      <c r="J60" s="64"/>
      <c r="K60" s="31"/>
      <c r="L60" s="32"/>
      <c r="M60" s="65"/>
      <c r="N60" s="31"/>
      <c r="O60" s="67"/>
      <c r="P60" s="67"/>
      <c r="Q60" s="116"/>
      <c r="R60" s="109"/>
      <c r="S60" s="114"/>
      <c r="T60" s="67"/>
      <c r="U60" s="31"/>
      <c r="V60" s="33"/>
      <c r="W60" s="31"/>
      <c r="X60" s="31"/>
      <c r="Y60" s="68"/>
      <c r="Z60" s="68"/>
      <c r="AA60" s="68"/>
      <c r="AB60" s="75"/>
      <c r="AC60" s="31"/>
      <c r="AD60" s="31"/>
      <c r="AE60" s="31"/>
      <c r="AF60" s="31"/>
      <c r="AG60" s="31"/>
      <c r="AH60" s="31"/>
      <c r="AI60" s="31"/>
      <c r="AJ60" s="34"/>
    </row>
    <row r="61" spans="2:36" s="35" customFormat="1" ht="87.65" customHeight="1" x14ac:dyDescent="0.35">
      <c r="B61" s="31"/>
      <c r="C61" s="76"/>
      <c r="D61" s="31"/>
      <c r="E61" s="65" t="e">
        <f>+[1]!Tabla13[[#This Row],[CODIGO ACTIVIDAD EN PPP Y LINEAMIENTO]]&amp;[1]!Tabla13[[#This Row],[ENTORNO/COMPONENTE]]</f>
        <v>#REF!</v>
      </c>
      <c r="F61" s="64"/>
      <c r="G61" s="64"/>
      <c r="H61" s="64"/>
      <c r="I61" s="64"/>
      <c r="J61" s="64"/>
      <c r="K61" s="31"/>
      <c r="L61" s="32"/>
      <c r="M61" s="65"/>
      <c r="N61" s="31"/>
      <c r="O61" s="67"/>
      <c r="P61" s="67"/>
      <c r="Q61" s="116"/>
      <c r="R61" s="109"/>
      <c r="S61" s="114"/>
      <c r="T61" s="67"/>
      <c r="U61" s="31"/>
      <c r="V61" s="33"/>
      <c r="W61" s="31"/>
      <c r="X61" s="31"/>
      <c r="Y61" s="68"/>
      <c r="Z61" s="68"/>
      <c r="AA61" s="68"/>
      <c r="AB61" s="75"/>
      <c r="AC61" s="31"/>
      <c r="AD61" s="31"/>
      <c r="AE61" s="31"/>
      <c r="AF61" s="31"/>
      <c r="AG61" s="31"/>
      <c r="AH61" s="31"/>
      <c r="AI61" s="31"/>
      <c r="AJ61" s="34"/>
    </row>
    <row r="62" spans="2:36" s="35" customFormat="1" ht="87.65" customHeight="1" x14ac:dyDescent="0.35">
      <c r="B62" s="31"/>
      <c r="C62" s="76"/>
      <c r="D62" s="31"/>
      <c r="E62" s="65" t="e">
        <f>+[1]!Tabla13[[#This Row],[CODIGO ACTIVIDAD EN PPP Y LINEAMIENTO]]&amp;[1]!Tabla13[[#This Row],[ENTORNO/COMPONENTE]]</f>
        <v>#REF!</v>
      </c>
      <c r="F62" s="64"/>
      <c r="G62" s="64"/>
      <c r="H62" s="64"/>
      <c r="I62" s="64"/>
      <c r="J62" s="64"/>
      <c r="K62" s="31"/>
      <c r="L62" s="32"/>
      <c r="M62" s="65"/>
      <c r="N62" s="31"/>
      <c r="O62" s="67"/>
      <c r="P62" s="67"/>
      <c r="Q62" s="116"/>
      <c r="R62" s="109"/>
      <c r="S62" s="114"/>
      <c r="T62" s="67"/>
      <c r="U62" s="31"/>
      <c r="V62" s="33"/>
      <c r="W62" s="31"/>
      <c r="X62" s="31"/>
      <c r="Y62" s="68"/>
      <c r="Z62" s="68"/>
      <c r="AA62" s="68"/>
      <c r="AB62" s="75"/>
      <c r="AC62" s="31"/>
      <c r="AD62" s="31"/>
      <c r="AE62" s="31"/>
      <c r="AF62" s="31"/>
      <c r="AG62" s="31"/>
      <c r="AH62" s="31"/>
      <c r="AI62" s="31"/>
      <c r="AJ62" s="34"/>
    </row>
    <row r="63" spans="2:36" s="35" customFormat="1" ht="87.65" customHeight="1" x14ac:dyDescent="0.35">
      <c r="B63" s="31"/>
      <c r="C63" s="76"/>
      <c r="D63" s="31"/>
      <c r="E63" s="65" t="e">
        <f>+[1]!Tabla13[[#This Row],[CODIGO ACTIVIDAD EN PPP Y LINEAMIENTO]]&amp;[1]!Tabla13[[#This Row],[ENTORNO/COMPONENTE]]</f>
        <v>#REF!</v>
      </c>
      <c r="F63" s="64"/>
      <c r="G63" s="64"/>
      <c r="H63" s="64"/>
      <c r="I63" s="64"/>
      <c r="J63" s="64"/>
      <c r="K63" s="31"/>
      <c r="L63" s="32"/>
      <c r="M63" s="65"/>
      <c r="N63" s="31"/>
      <c r="O63" s="67"/>
      <c r="P63" s="67"/>
      <c r="Q63" s="116"/>
      <c r="R63" s="109"/>
      <c r="S63" s="114"/>
      <c r="T63" s="67"/>
      <c r="U63" s="31"/>
      <c r="V63" s="33"/>
      <c r="W63" s="31"/>
      <c r="X63" s="31"/>
      <c r="Y63" s="68"/>
      <c r="Z63" s="68"/>
      <c r="AA63" s="68"/>
      <c r="AB63" s="75"/>
      <c r="AC63" s="31"/>
      <c r="AD63" s="31"/>
      <c r="AE63" s="31"/>
      <c r="AF63" s="31"/>
      <c r="AG63" s="31"/>
      <c r="AH63" s="31"/>
      <c r="AI63" s="31"/>
      <c r="AJ63" s="34"/>
    </row>
    <row r="64" spans="2:36" s="35" customFormat="1" ht="87.65" customHeight="1" x14ac:dyDescent="0.35">
      <c r="B64" s="31"/>
      <c r="C64" s="76"/>
      <c r="D64" s="31"/>
      <c r="E64" s="65" t="e">
        <f>+[1]!Tabla13[[#This Row],[CODIGO ACTIVIDAD EN PPP Y LINEAMIENTO]]&amp;[1]!Tabla13[[#This Row],[ENTORNO/COMPONENTE]]</f>
        <v>#REF!</v>
      </c>
      <c r="F64" s="64"/>
      <c r="G64" s="64"/>
      <c r="H64" s="64"/>
      <c r="I64" s="64"/>
      <c r="J64" s="64"/>
      <c r="K64" s="31"/>
      <c r="L64" s="32"/>
      <c r="M64" s="65"/>
      <c r="N64" s="31"/>
      <c r="O64" s="67"/>
      <c r="P64" s="67"/>
      <c r="Q64" s="116"/>
      <c r="R64" s="109"/>
      <c r="S64" s="114"/>
      <c r="T64" s="67"/>
      <c r="U64" s="31"/>
      <c r="V64" s="33"/>
      <c r="W64" s="31"/>
      <c r="X64" s="31"/>
      <c r="Y64" s="68"/>
      <c r="Z64" s="68"/>
      <c r="AA64" s="68"/>
      <c r="AB64" s="75"/>
      <c r="AC64" s="31"/>
      <c r="AD64" s="31"/>
      <c r="AE64" s="31"/>
      <c r="AF64" s="31"/>
      <c r="AG64" s="31"/>
      <c r="AH64" s="31"/>
      <c r="AI64" s="31"/>
      <c r="AJ64" s="34"/>
    </row>
    <row r="65" spans="2:36" s="35" customFormat="1" ht="87.65" customHeight="1" x14ac:dyDescent="0.35">
      <c r="B65" s="31"/>
      <c r="C65" s="76"/>
      <c r="D65" s="31"/>
      <c r="E65" s="65" t="e">
        <f>+[1]!Tabla13[[#This Row],[CODIGO ACTIVIDAD EN PPP Y LINEAMIENTO]]&amp;[1]!Tabla13[[#This Row],[ENTORNO/COMPONENTE]]</f>
        <v>#REF!</v>
      </c>
      <c r="F65" s="64"/>
      <c r="G65" s="64"/>
      <c r="H65" s="64"/>
      <c r="I65" s="64"/>
      <c r="J65" s="64"/>
      <c r="K65" s="31"/>
      <c r="L65" s="32"/>
      <c r="M65" s="65"/>
      <c r="N65" s="31"/>
      <c r="O65" s="67"/>
      <c r="P65" s="67"/>
      <c r="Q65" s="116"/>
      <c r="R65" s="109"/>
      <c r="S65" s="114"/>
      <c r="T65" s="67"/>
      <c r="U65" s="31"/>
      <c r="V65" s="33"/>
      <c r="W65" s="31"/>
      <c r="X65" s="31"/>
      <c r="Y65" s="68"/>
      <c r="Z65" s="68"/>
      <c r="AA65" s="68"/>
      <c r="AB65" s="75"/>
      <c r="AC65" s="31"/>
      <c r="AD65" s="31"/>
      <c r="AE65" s="31"/>
      <c r="AF65" s="31"/>
      <c r="AG65" s="31"/>
      <c r="AH65" s="31"/>
      <c r="AI65" s="31"/>
      <c r="AJ65" s="34"/>
    </row>
    <row r="66" spans="2:36" s="35" customFormat="1" ht="87.65" customHeight="1" x14ac:dyDescent="0.35">
      <c r="B66" s="31"/>
      <c r="C66" s="76"/>
      <c r="D66" s="31"/>
      <c r="E66" s="65" t="e">
        <f>+[1]!Tabla13[[#This Row],[CODIGO ACTIVIDAD EN PPP Y LINEAMIENTO]]&amp;[1]!Tabla13[[#This Row],[ENTORNO/COMPONENTE]]</f>
        <v>#REF!</v>
      </c>
      <c r="F66" s="64"/>
      <c r="G66" s="64"/>
      <c r="H66" s="64"/>
      <c r="I66" s="64"/>
      <c r="J66" s="64"/>
      <c r="K66" s="31"/>
      <c r="L66" s="32"/>
      <c r="M66" s="65"/>
      <c r="N66" s="31"/>
      <c r="O66" s="67"/>
      <c r="P66" s="67"/>
      <c r="Q66" s="116"/>
      <c r="R66" s="109"/>
      <c r="S66" s="114"/>
      <c r="T66" s="67"/>
      <c r="U66" s="31"/>
      <c r="V66" s="33"/>
      <c r="W66" s="31"/>
      <c r="X66" s="31"/>
      <c r="Y66" s="68"/>
      <c r="Z66" s="68"/>
      <c r="AA66" s="68"/>
      <c r="AB66" s="75"/>
      <c r="AC66" s="31"/>
      <c r="AD66" s="31"/>
      <c r="AE66" s="31"/>
      <c r="AF66" s="31"/>
      <c r="AG66" s="31"/>
      <c r="AH66" s="31"/>
      <c r="AI66" s="31"/>
      <c r="AJ66" s="34"/>
    </row>
    <row r="67" spans="2:36" s="35" customFormat="1" ht="87.65" customHeight="1" x14ac:dyDescent="0.35">
      <c r="B67" s="31"/>
      <c r="C67" s="76"/>
      <c r="D67" s="31"/>
      <c r="E67" s="65" t="e">
        <f>+[1]!Tabla13[[#This Row],[CODIGO ACTIVIDAD EN PPP Y LINEAMIENTO]]&amp;[1]!Tabla13[[#This Row],[ENTORNO/COMPONENTE]]</f>
        <v>#REF!</v>
      </c>
      <c r="F67" s="64"/>
      <c r="G67" s="64"/>
      <c r="H67" s="64"/>
      <c r="I67" s="64"/>
      <c r="J67" s="64"/>
      <c r="K67" s="31"/>
      <c r="L67" s="32"/>
      <c r="M67" s="65"/>
      <c r="N67" s="31"/>
      <c r="O67" s="67"/>
      <c r="P67" s="67"/>
      <c r="Q67" s="116"/>
      <c r="R67" s="109"/>
      <c r="S67" s="114"/>
      <c r="T67" s="67"/>
      <c r="U67" s="31"/>
      <c r="V67" s="33"/>
      <c r="W67" s="31"/>
      <c r="X67" s="31"/>
      <c r="Y67" s="68"/>
      <c r="Z67" s="68"/>
      <c r="AA67" s="68"/>
      <c r="AB67" s="75"/>
      <c r="AC67" s="31"/>
      <c r="AD67" s="31"/>
      <c r="AE67" s="31"/>
      <c r="AF67" s="31"/>
      <c r="AG67" s="31"/>
      <c r="AH67" s="31"/>
      <c r="AI67" s="31"/>
      <c r="AJ67" s="34"/>
    </row>
    <row r="68" spans="2:36" s="35" customFormat="1" ht="87.65" customHeight="1" x14ac:dyDescent="0.35">
      <c r="B68" s="31"/>
      <c r="C68" s="76"/>
      <c r="D68" s="31"/>
      <c r="E68" s="65" t="e">
        <f>+[1]!Tabla13[[#This Row],[CODIGO ACTIVIDAD EN PPP Y LINEAMIENTO]]&amp;[1]!Tabla13[[#This Row],[ENTORNO/COMPONENTE]]</f>
        <v>#REF!</v>
      </c>
      <c r="F68" s="64"/>
      <c r="G68" s="64"/>
      <c r="H68" s="64"/>
      <c r="I68" s="64"/>
      <c r="J68" s="64"/>
      <c r="K68" s="31"/>
      <c r="L68" s="32"/>
      <c r="M68" s="65"/>
      <c r="N68" s="31"/>
      <c r="O68" s="67"/>
      <c r="P68" s="67"/>
      <c r="Q68" s="116"/>
      <c r="R68" s="109"/>
      <c r="S68" s="114"/>
      <c r="T68" s="67"/>
      <c r="U68" s="31"/>
      <c r="V68" s="33"/>
      <c r="W68" s="31"/>
      <c r="X68" s="31"/>
      <c r="Y68" s="68"/>
      <c r="Z68" s="68"/>
      <c r="AA68" s="68"/>
      <c r="AB68" s="75"/>
      <c r="AC68" s="31"/>
      <c r="AD68" s="31"/>
      <c r="AE68" s="31"/>
      <c r="AF68" s="31"/>
      <c r="AG68" s="31"/>
      <c r="AH68" s="31"/>
      <c r="AI68" s="31"/>
      <c r="AJ68" s="34"/>
    </row>
    <row r="69" spans="2:36" s="35" customFormat="1" ht="87.65" customHeight="1" x14ac:dyDescent="0.35">
      <c r="B69" s="31"/>
      <c r="C69" s="76"/>
      <c r="D69" s="31"/>
      <c r="E69" s="65" t="e">
        <f>+[1]!Tabla13[[#This Row],[CODIGO ACTIVIDAD EN PPP Y LINEAMIENTO]]&amp;[1]!Tabla13[[#This Row],[ENTORNO/COMPONENTE]]</f>
        <v>#REF!</v>
      </c>
      <c r="F69" s="64"/>
      <c r="G69" s="64"/>
      <c r="H69" s="64"/>
      <c r="I69" s="64"/>
      <c r="J69" s="64"/>
      <c r="K69" s="31"/>
      <c r="L69" s="32"/>
      <c r="M69" s="65"/>
      <c r="N69" s="31"/>
      <c r="O69" s="67"/>
      <c r="P69" s="67"/>
      <c r="Q69" s="116"/>
      <c r="R69" s="109"/>
      <c r="S69" s="114"/>
      <c r="T69" s="67"/>
      <c r="U69" s="31"/>
      <c r="V69" s="33"/>
      <c r="W69" s="31"/>
      <c r="X69" s="31"/>
      <c r="Y69" s="68"/>
      <c r="Z69" s="68"/>
      <c r="AA69" s="68"/>
      <c r="AB69" s="75"/>
      <c r="AC69" s="31"/>
      <c r="AD69" s="31"/>
      <c r="AE69" s="31"/>
      <c r="AF69" s="31"/>
      <c r="AG69" s="31"/>
      <c r="AH69" s="31"/>
      <c r="AI69" s="31"/>
      <c r="AJ69" s="34"/>
    </row>
    <row r="70" spans="2:36" s="35" customFormat="1" ht="87.65" customHeight="1" x14ac:dyDescent="0.35">
      <c r="B70" s="31"/>
      <c r="C70" s="76"/>
      <c r="D70" s="31"/>
      <c r="E70" s="65" t="e">
        <f>+[1]!Tabla13[[#This Row],[CODIGO ACTIVIDAD EN PPP Y LINEAMIENTO]]&amp;[1]!Tabla13[[#This Row],[ENTORNO/COMPONENTE]]</f>
        <v>#REF!</v>
      </c>
      <c r="F70" s="64"/>
      <c r="G70" s="64"/>
      <c r="H70" s="64"/>
      <c r="I70" s="64"/>
      <c r="J70" s="64"/>
      <c r="K70" s="31"/>
      <c r="L70" s="32"/>
      <c r="M70" s="65"/>
      <c r="N70" s="31"/>
      <c r="O70" s="67"/>
      <c r="P70" s="67"/>
      <c r="Q70" s="116"/>
      <c r="R70" s="109"/>
      <c r="S70" s="114"/>
      <c r="T70" s="67"/>
      <c r="U70" s="31"/>
      <c r="V70" s="33"/>
      <c r="W70" s="31"/>
      <c r="X70" s="31"/>
      <c r="Y70" s="68"/>
      <c r="Z70" s="68"/>
      <c r="AA70" s="68"/>
      <c r="AB70" s="75"/>
      <c r="AC70" s="31"/>
      <c r="AD70" s="31"/>
      <c r="AE70" s="31"/>
      <c r="AF70" s="31"/>
      <c r="AG70" s="31"/>
      <c r="AH70" s="31"/>
      <c r="AI70" s="31"/>
      <c r="AJ70" s="34"/>
    </row>
    <row r="71" spans="2:36" s="35" customFormat="1" ht="87.65" customHeight="1" x14ac:dyDescent="0.35">
      <c r="B71" s="31"/>
      <c r="C71" s="76"/>
      <c r="D71" s="31"/>
      <c r="E71" s="65" t="e">
        <f>+[1]!Tabla13[[#This Row],[CODIGO ACTIVIDAD EN PPP Y LINEAMIENTO]]&amp;[1]!Tabla13[[#This Row],[ENTORNO/COMPONENTE]]</f>
        <v>#REF!</v>
      </c>
      <c r="F71" s="64"/>
      <c r="G71" s="64"/>
      <c r="H71" s="64"/>
      <c r="I71" s="64"/>
      <c r="J71" s="64"/>
      <c r="K71" s="31"/>
      <c r="L71" s="32"/>
      <c r="M71" s="65"/>
      <c r="N71" s="31"/>
      <c r="O71" s="67"/>
      <c r="P71" s="67"/>
      <c r="Q71" s="116"/>
      <c r="R71" s="109"/>
      <c r="S71" s="114"/>
      <c r="T71" s="67"/>
      <c r="U71" s="31"/>
      <c r="V71" s="33"/>
      <c r="W71" s="31"/>
      <c r="X71" s="31"/>
      <c r="Y71" s="68"/>
      <c r="Z71" s="68"/>
      <c r="AA71" s="68"/>
      <c r="AB71" s="75"/>
      <c r="AC71" s="31"/>
      <c r="AD71" s="31"/>
      <c r="AE71" s="31"/>
      <c r="AF71" s="31"/>
      <c r="AG71" s="31"/>
      <c r="AH71" s="31"/>
      <c r="AI71" s="31"/>
      <c r="AJ71" s="34"/>
    </row>
    <row r="72" spans="2:36" s="35" customFormat="1" ht="87.65" customHeight="1" x14ac:dyDescent="0.35">
      <c r="B72" s="31"/>
      <c r="C72" s="76"/>
      <c r="D72" s="31"/>
      <c r="E72" s="65" t="e">
        <f>+[1]!Tabla13[[#This Row],[CODIGO ACTIVIDAD EN PPP Y LINEAMIENTO]]&amp;[1]!Tabla13[[#This Row],[ENTORNO/COMPONENTE]]</f>
        <v>#REF!</v>
      </c>
      <c r="F72" s="64"/>
      <c r="G72" s="64"/>
      <c r="H72" s="64"/>
      <c r="I72" s="64"/>
      <c r="J72" s="64"/>
      <c r="K72" s="31"/>
      <c r="L72" s="32"/>
      <c r="M72" s="65"/>
      <c r="N72" s="31"/>
      <c r="O72" s="67"/>
      <c r="P72" s="67"/>
      <c r="Q72" s="116"/>
      <c r="R72" s="109"/>
      <c r="S72" s="114"/>
      <c r="T72" s="67"/>
      <c r="U72" s="31"/>
      <c r="V72" s="33"/>
      <c r="W72" s="31"/>
      <c r="X72" s="31"/>
      <c r="Y72" s="68"/>
      <c r="Z72" s="68"/>
      <c r="AA72" s="68"/>
      <c r="AB72" s="75"/>
      <c r="AC72" s="31"/>
      <c r="AD72" s="31"/>
      <c r="AE72" s="31"/>
      <c r="AF72" s="31"/>
      <c r="AG72" s="31"/>
      <c r="AH72" s="31"/>
      <c r="AI72" s="31"/>
      <c r="AJ72" s="34"/>
    </row>
    <row r="73" spans="2:36" s="35" customFormat="1" ht="87.65" customHeight="1" x14ac:dyDescent="0.35">
      <c r="B73" s="31"/>
      <c r="C73" s="76"/>
      <c r="D73" s="31"/>
      <c r="E73" s="65" t="e">
        <f>+[1]!Tabla13[[#This Row],[CODIGO ACTIVIDAD EN PPP Y LINEAMIENTO]]&amp;[1]!Tabla13[[#This Row],[ENTORNO/COMPONENTE]]</f>
        <v>#REF!</v>
      </c>
      <c r="F73" s="64"/>
      <c r="G73" s="64"/>
      <c r="H73" s="64"/>
      <c r="I73" s="64"/>
      <c r="J73" s="64"/>
      <c r="K73" s="31"/>
      <c r="L73" s="32"/>
      <c r="M73" s="65"/>
      <c r="N73" s="31"/>
      <c r="O73" s="67"/>
      <c r="P73" s="67"/>
      <c r="Q73" s="116"/>
      <c r="R73" s="109"/>
      <c r="S73" s="114"/>
      <c r="T73" s="67"/>
      <c r="U73" s="31"/>
      <c r="V73" s="33"/>
      <c r="W73" s="31"/>
      <c r="X73" s="31"/>
      <c r="Y73" s="68"/>
      <c r="Z73" s="68"/>
      <c r="AA73" s="68"/>
      <c r="AB73" s="75"/>
      <c r="AC73" s="31"/>
      <c r="AD73" s="31"/>
      <c r="AE73" s="31"/>
      <c r="AF73" s="31"/>
      <c r="AG73" s="31"/>
      <c r="AH73" s="31"/>
      <c r="AI73" s="31"/>
      <c r="AJ73" s="34"/>
    </row>
    <row r="74" spans="2:36" s="35" customFormat="1" ht="87.65" customHeight="1" x14ac:dyDescent="0.35">
      <c r="B74" s="31"/>
      <c r="C74" s="76"/>
      <c r="D74" s="31"/>
      <c r="E74" s="65" t="e">
        <f>+[1]!Tabla13[[#This Row],[CODIGO ACTIVIDAD EN PPP Y LINEAMIENTO]]&amp;[1]!Tabla13[[#This Row],[ENTORNO/COMPONENTE]]</f>
        <v>#REF!</v>
      </c>
      <c r="F74" s="64"/>
      <c r="G74" s="64"/>
      <c r="H74" s="64"/>
      <c r="I74" s="64"/>
      <c r="J74" s="64"/>
      <c r="K74" s="31"/>
      <c r="L74" s="32"/>
      <c r="M74" s="65"/>
      <c r="N74" s="31"/>
      <c r="O74" s="67"/>
      <c r="P74" s="67"/>
      <c r="Q74" s="116"/>
      <c r="R74" s="109"/>
      <c r="S74" s="114"/>
      <c r="T74" s="67"/>
      <c r="U74" s="31"/>
      <c r="V74" s="33"/>
      <c r="W74" s="31"/>
      <c r="X74" s="31"/>
      <c r="Y74" s="68"/>
      <c r="Z74" s="68"/>
      <c r="AA74" s="68"/>
      <c r="AB74" s="75"/>
      <c r="AC74" s="31"/>
      <c r="AD74" s="31"/>
      <c r="AE74" s="31"/>
      <c r="AF74" s="31"/>
      <c r="AG74" s="31"/>
      <c r="AH74" s="31"/>
      <c r="AI74" s="31"/>
      <c r="AJ74" s="34"/>
    </row>
    <row r="75" spans="2:36" s="35" customFormat="1" ht="87.65" customHeight="1" x14ac:dyDescent="0.35">
      <c r="B75" s="31"/>
      <c r="C75" s="76"/>
      <c r="D75" s="31"/>
      <c r="E75" s="65" t="e">
        <f>+[1]!Tabla13[[#This Row],[CODIGO ACTIVIDAD EN PPP Y LINEAMIENTO]]&amp;[1]!Tabla13[[#This Row],[ENTORNO/COMPONENTE]]</f>
        <v>#REF!</v>
      </c>
      <c r="F75" s="64"/>
      <c r="G75" s="64"/>
      <c r="H75" s="64"/>
      <c r="I75" s="64"/>
      <c r="J75" s="64"/>
      <c r="K75" s="31"/>
      <c r="L75" s="32"/>
      <c r="M75" s="65"/>
      <c r="N75" s="31"/>
      <c r="O75" s="67"/>
      <c r="P75" s="67"/>
      <c r="Q75" s="116"/>
      <c r="R75" s="109"/>
      <c r="S75" s="114"/>
      <c r="T75" s="67"/>
      <c r="U75" s="31"/>
      <c r="V75" s="33"/>
      <c r="W75" s="31"/>
      <c r="X75" s="31"/>
      <c r="Y75" s="68"/>
      <c r="Z75" s="68"/>
      <c r="AA75" s="68"/>
      <c r="AB75" s="75"/>
      <c r="AC75" s="31"/>
      <c r="AD75" s="31"/>
      <c r="AE75" s="31"/>
      <c r="AF75" s="31"/>
      <c r="AG75" s="31"/>
      <c r="AH75" s="31"/>
      <c r="AI75" s="31"/>
      <c r="AJ75" s="34"/>
    </row>
    <row r="76" spans="2:36" s="35" customFormat="1" ht="87.65" customHeight="1" x14ac:dyDescent="0.35">
      <c r="B76" s="31"/>
      <c r="C76" s="76"/>
      <c r="D76" s="31"/>
      <c r="E76" s="65" t="e">
        <f>+[1]!Tabla13[[#This Row],[CODIGO ACTIVIDAD EN PPP Y LINEAMIENTO]]&amp;[1]!Tabla13[[#This Row],[ENTORNO/COMPONENTE]]</f>
        <v>#REF!</v>
      </c>
      <c r="F76" s="64"/>
      <c r="G76" s="64"/>
      <c r="H76" s="64"/>
      <c r="I76" s="64"/>
      <c r="J76" s="64"/>
      <c r="K76" s="31"/>
      <c r="L76" s="32"/>
      <c r="M76" s="65"/>
      <c r="N76" s="31"/>
      <c r="O76" s="67"/>
      <c r="P76" s="67"/>
      <c r="Q76" s="116"/>
      <c r="R76" s="109"/>
      <c r="S76" s="114"/>
      <c r="T76" s="67"/>
      <c r="U76" s="31"/>
      <c r="V76" s="33"/>
      <c r="W76" s="31"/>
      <c r="X76" s="31"/>
      <c r="Y76" s="68"/>
      <c r="Z76" s="68"/>
      <c r="AA76" s="68"/>
      <c r="AB76" s="75"/>
      <c r="AC76" s="31"/>
      <c r="AD76" s="31"/>
      <c r="AE76" s="31"/>
      <c r="AF76" s="31"/>
      <c r="AG76" s="31"/>
      <c r="AH76" s="31"/>
      <c r="AI76" s="31"/>
      <c r="AJ76" s="34"/>
    </row>
    <row r="77" spans="2:36" s="35" customFormat="1" ht="87.65" customHeight="1" x14ac:dyDescent="0.35">
      <c r="B77" s="31"/>
      <c r="C77" s="76"/>
      <c r="D77" s="31"/>
      <c r="E77" s="65" t="e">
        <f>+[1]!Tabla13[[#This Row],[CODIGO ACTIVIDAD EN PPP Y LINEAMIENTO]]&amp;[1]!Tabla13[[#This Row],[ENTORNO/COMPONENTE]]</f>
        <v>#REF!</v>
      </c>
      <c r="F77" s="64"/>
      <c r="G77" s="64"/>
      <c r="H77" s="64"/>
      <c r="I77" s="64"/>
      <c r="J77" s="64"/>
      <c r="K77" s="31"/>
      <c r="L77" s="32"/>
      <c r="M77" s="65"/>
      <c r="N77" s="31"/>
      <c r="O77" s="67"/>
      <c r="P77" s="67"/>
      <c r="Q77" s="116"/>
      <c r="R77" s="109"/>
      <c r="S77" s="114"/>
      <c r="T77" s="67"/>
      <c r="U77" s="31"/>
      <c r="V77" s="33"/>
      <c r="W77" s="31"/>
      <c r="X77" s="31"/>
      <c r="Y77" s="68"/>
      <c r="Z77" s="68"/>
      <c r="AA77" s="68"/>
      <c r="AB77" s="75"/>
      <c r="AC77" s="31"/>
      <c r="AD77" s="31"/>
      <c r="AE77" s="31"/>
      <c r="AF77" s="31"/>
      <c r="AG77" s="31"/>
      <c r="AH77" s="31"/>
      <c r="AI77" s="31"/>
      <c r="AJ77" s="34"/>
    </row>
    <row r="78" spans="2:36" s="35" customFormat="1" ht="87.65" customHeight="1" x14ac:dyDescent="0.35">
      <c r="B78" s="31"/>
      <c r="C78" s="76"/>
      <c r="D78" s="31"/>
      <c r="E78" s="65" t="e">
        <f>+[1]!Tabla13[[#This Row],[CODIGO ACTIVIDAD EN PPP Y LINEAMIENTO]]&amp;[1]!Tabla13[[#This Row],[ENTORNO/COMPONENTE]]</f>
        <v>#REF!</v>
      </c>
      <c r="F78" s="64"/>
      <c r="G78" s="64"/>
      <c r="H78" s="64"/>
      <c r="I78" s="64"/>
      <c r="J78" s="64"/>
      <c r="K78" s="31"/>
      <c r="L78" s="32"/>
      <c r="M78" s="65"/>
      <c r="N78" s="31"/>
      <c r="O78" s="67"/>
      <c r="P78" s="67"/>
      <c r="Q78" s="116"/>
      <c r="R78" s="109"/>
      <c r="S78" s="114"/>
      <c r="T78" s="67"/>
      <c r="U78" s="31"/>
      <c r="V78" s="33"/>
      <c r="W78" s="31"/>
      <c r="X78" s="31"/>
      <c r="Y78" s="68"/>
      <c r="Z78" s="68"/>
      <c r="AA78" s="68"/>
      <c r="AB78" s="75"/>
      <c r="AC78" s="31"/>
      <c r="AD78" s="31"/>
      <c r="AE78" s="31"/>
      <c r="AF78" s="31"/>
      <c r="AG78" s="31"/>
      <c r="AH78" s="31"/>
      <c r="AI78" s="31"/>
      <c r="AJ78" s="34"/>
    </row>
    <row r="79" spans="2:36" s="35" customFormat="1" ht="87.65" customHeight="1" x14ac:dyDescent="0.35">
      <c r="B79" s="31"/>
      <c r="C79" s="76"/>
      <c r="D79" s="31"/>
      <c r="E79" s="65" t="e">
        <f>+[1]!Tabla13[[#This Row],[CODIGO ACTIVIDAD EN PPP Y LINEAMIENTO]]&amp;[1]!Tabla13[[#This Row],[ENTORNO/COMPONENTE]]</f>
        <v>#REF!</v>
      </c>
      <c r="F79" s="64"/>
      <c r="G79" s="64"/>
      <c r="H79" s="64"/>
      <c r="I79" s="64"/>
      <c r="J79" s="64"/>
      <c r="K79" s="31"/>
      <c r="L79" s="32"/>
      <c r="M79" s="65"/>
      <c r="N79" s="31"/>
      <c r="O79" s="67"/>
      <c r="P79" s="67"/>
      <c r="Q79" s="116"/>
      <c r="R79" s="109"/>
      <c r="S79" s="114"/>
      <c r="T79" s="67"/>
      <c r="U79" s="31"/>
      <c r="V79" s="33"/>
      <c r="W79" s="31"/>
      <c r="X79" s="31"/>
      <c r="Y79" s="68"/>
      <c r="Z79" s="68"/>
      <c r="AA79" s="68"/>
      <c r="AB79" s="75"/>
      <c r="AC79" s="31"/>
      <c r="AD79" s="31"/>
      <c r="AE79" s="31"/>
      <c r="AF79" s="31"/>
      <c r="AG79" s="31"/>
      <c r="AH79" s="31"/>
      <c r="AI79" s="31"/>
      <c r="AJ79" s="34"/>
    </row>
    <row r="80" spans="2:36" s="35" customFormat="1" ht="87.65" customHeight="1" x14ac:dyDescent="0.35">
      <c r="B80" s="31"/>
      <c r="C80" s="76"/>
      <c r="D80" s="31"/>
      <c r="E80" s="65" t="e">
        <f>+[1]!Tabla13[[#This Row],[CODIGO ACTIVIDAD EN PPP Y LINEAMIENTO]]&amp;[1]!Tabla13[[#This Row],[ENTORNO/COMPONENTE]]</f>
        <v>#REF!</v>
      </c>
      <c r="F80" s="64"/>
      <c r="G80" s="64"/>
      <c r="H80" s="64"/>
      <c r="I80" s="64"/>
      <c r="J80" s="64"/>
      <c r="K80" s="31"/>
      <c r="L80" s="32"/>
      <c r="M80" s="65"/>
      <c r="N80" s="31"/>
      <c r="O80" s="67"/>
      <c r="P80" s="67"/>
      <c r="Q80" s="116"/>
      <c r="R80" s="109"/>
      <c r="S80" s="114"/>
      <c r="T80" s="67"/>
      <c r="U80" s="31"/>
      <c r="V80" s="33"/>
      <c r="W80" s="31"/>
      <c r="X80" s="31"/>
      <c r="Y80" s="68"/>
      <c r="Z80" s="68"/>
      <c r="AA80" s="68"/>
      <c r="AB80" s="75"/>
      <c r="AC80" s="31"/>
      <c r="AD80" s="31"/>
      <c r="AE80" s="31"/>
      <c r="AF80" s="31"/>
      <c r="AG80" s="31"/>
      <c r="AH80" s="31"/>
      <c r="AI80" s="31"/>
      <c r="AJ80" s="34"/>
    </row>
    <row r="81" spans="2:36" s="35" customFormat="1" ht="87.65" customHeight="1" x14ac:dyDescent="0.35">
      <c r="B81" s="31"/>
      <c r="C81" s="76"/>
      <c r="D81" s="31"/>
      <c r="E81" s="65" t="e">
        <f>+[1]!Tabla13[[#This Row],[CODIGO ACTIVIDAD EN PPP Y LINEAMIENTO]]&amp;[1]!Tabla13[[#This Row],[ENTORNO/COMPONENTE]]</f>
        <v>#REF!</v>
      </c>
      <c r="F81" s="64"/>
      <c r="G81" s="64"/>
      <c r="H81" s="64"/>
      <c r="I81" s="64"/>
      <c r="J81" s="64"/>
      <c r="K81" s="31"/>
      <c r="L81" s="32"/>
      <c r="M81" s="65"/>
      <c r="N81" s="31"/>
      <c r="O81" s="67"/>
      <c r="P81" s="67"/>
      <c r="Q81" s="116"/>
      <c r="R81" s="109"/>
      <c r="S81" s="114"/>
      <c r="T81" s="67"/>
      <c r="U81" s="31"/>
      <c r="V81" s="33"/>
      <c r="W81" s="31"/>
      <c r="X81" s="31"/>
      <c r="Y81" s="68"/>
      <c r="Z81" s="68"/>
      <c r="AA81" s="68"/>
      <c r="AB81" s="75"/>
      <c r="AC81" s="31"/>
      <c r="AD81" s="31"/>
      <c r="AE81" s="31"/>
      <c r="AF81" s="31"/>
      <c r="AG81" s="31"/>
      <c r="AH81" s="31"/>
      <c r="AI81" s="31"/>
      <c r="AJ81" s="34"/>
    </row>
    <row r="82" spans="2:36" s="35" customFormat="1" ht="87.65" customHeight="1" x14ac:dyDescent="0.35">
      <c r="B82" s="31"/>
      <c r="C82" s="76"/>
      <c r="D82" s="31"/>
      <c r="E82" s="65" t="e">
        <f>+[1]!Tabla13[[#This Row],[CODIGO ACTIVIDAD EN PPP Y LINEAMIENTO]]&amp;[1]!Tabla13[[#This Row],[ENTORNO/COMPONENTE]]</f>
        <v>#REF!</v>
      </c>
      <c r="F82" s="64"/>
      <c r="G82" s="64"/>
      <c r="H82" s="64"/>
      <c r="I82" s="64"/>
      <c r="J82" s="64"/>
      <c r="K82" s="31"/>
      <c r="L82" s="32"/>
      <c r="M82" s="65"/>
      <c r="N82" s="31"/>
      <c r="O82" s="67"/>
      <c r="P82" s="67"/>
      <c r="Q82" s="116"/>
      <c r="R82" s="109"/>
      <c r="S82" s="114"/>
      <c r="T82" s="67"/>
      <c r="U82" s="31"/>
      <c r="V82" s="33"/>
      <c r="W82" s="31"/>
      <c r="X82" s="31"/>
      <c r="Y82" s="68"/>
      <c r="Z82" s="68"/>
      <c r="AA82" s="68"/>
      <c r="AB82" s="75"/>
      <c r="AC82" s="31"/>
      <c r="AD82" s="31"/>
      <c r="AE82" s="31"/>
      <c r="AF82" s="31"/>
      <c r="AG82" s="31"/>
      <c r="AH82" s="31"/>
      <c r="AI82" s="31"/>
      <c r="AJ82" s="34"/>
    </row>
    <row r="83" spans="2:36" s="35" customFormat="1" ht="87.65" customHeight="1" x14ac:dyDescent="0.35">
      <c r="B83" s="31"/>
      <c r="C83" s="76"/>
      <c r="D83" s="31"/>
      <c r="E83" s="65" t="e">
        <f>+[1]!Tabla13[[#This Row],[CODIGO ACTIVIDAD EN PPP Y LINEAMIENTO]]&amp;[1]!Tabla13[[#This Row],[ENTORNO/COMPONENTE]]</f>
        <v>#REF!</v>
      </c>
      <c r="F83" s="64"/>
      <c r="G83" s="64"/>
      <c r="H83" s="64"/>
      <c r="I83" s="64"/>
      <c r="J83" s="64"/>
      <c r="K83" s="31"/>
      <c r="L83" s="32"/>
      <c r="M83" s="65"/>
      <c r="N83" s="31"/>
      <c r="O83" s="67"/>
      <c r="P83" s="67"/>
      <c r="Q83" s="116"/>
      <c r="R83" s="109"/>
      <c r="S83" s="114"/>
      <c r="T83" s="67"/>
      <c r="U83" s="31"/>
      <c r="V83" s="33"/>
      <c r="W83" s="31"/>
      <c r="X83" s="31"/>
      <c r="Y83" s="68"/>
      <c r="Z83" s="68"/>
      <c r="AA83" s="68"/>
      <c r="AB83" s="75"/>
      <c r="AC83" s="31"/>
      <c r="AD83" s="31"/>
      <c r="AE83" s="31"/>
      <c r="AF83" s="31"/>
      <c r="AG83" s="31"/>
      <c r="AH83" s="31"/>
      <c r="AI83" s="31"/>
      <c r="AJ83" s="34"/>
    </row>
    <row r="84" spans="2:36" s="35" customFormat="1" ht="87.65" customHeight="1" x14ac:dyDescent="0.35">
      <c r="B84" s="31"/>
      <c r="C84" s="76"/>
      <c r="D84" s="31"/>
      <c r="E84" s="65" t="e">
        <f>+[1]!Tabla13[[#This Row],[CODIGO ACTIVIDAD EN PPP Y LINEAMIENTO]]&amp;[1]!Tabla13[[#This Row],[ENTORNO/COMPONENTE]]</f>
        <v>#REF!</v>
      </c>
      <c r="F84" s="64"/>
      <c r="G84" s="64"/>
      <c r="H84" s="64"/>
      <c r="I84" s="64"/>
      <c r="J84" s="64"/>
      <c r="K84" s="31"/>
      <c r="L84" s="32"/>
      <c r="M84" s="65"/>
      <c r="N84" s="31"/>
      <c r="O84" s="67"/>
      <c r="P84" s="67"/>
      <c r="Q84" s="116"/>
      <c r="R84" s="109"/>
      <c r="S84" s="114"/>
      <c r="T84" s="67"/>
      <c r="U84" s="31"/>
      <c r="V84" s="33"/>
      <c r="W84" s="31"/>
      <c r="X84" s="31"/>
      <c r="Y84" s="68"/>
      <c r="Z84" s="68"/>
      <c r="AA84" s="68"/>
      <c r="AB84" s="75"/>
      <c r="AC84" s="31"/>
      <c r="AD84" s="31"/>
      <c r="AE84" s="31"/>
      <c r="AF84" s="31"/>
      <c r="AG84" s="31"/>
      <c r="AH84" s="31"/>
      <c r="AI84" s="31"/>
      <c r="AJ84" s="34"/>
    </row>
    <row r="85" spans="2:36" s="35" customFormat="1" ht="87.65" customHeight="1" x14ac:dyDescent="0.35">
      <c r="B85" s="31"/>
      <c r="C85" s="76"/>
      <c r="D85" s="31"/>
      <c r="E85" s="65" t="e">
        <f>+[1]!Tabla13[[#This Row],[CODIGO ACTIVIDAD EN PPP Y LINEAMIENTO]]&amp;[1]!Tabla13[[#This Row],[ENTORNO/COMPONENTE]]</f>
        <v>#REF!</v>
      </c>
      <c r="F85" s="64"/>
      <c r="G85" s="64"/>
      <c r="H85" s="64"/>
      <c r="I85" s="64"/>
      <c r="J85" s="64"/>
      <c r="K85" s="31"/>
      <c r="L85" s="32"/>
      <c r="M85" s="65"/>
      <c r="N85" s="31"/>
      <c r="O85" s="67"/>
      <c r="P85" s="67"/>
      <c r="Q85" s="116"/>
      <c r="R85" s="109"/>
      <c r="S85" s="114"/>
      <c r="T85" s="67"/>
      <c r="U85" s="31"/>
      <c r="V85" s="33"/>
      <c r="W85" s="31"/>
      <c r="X85" s="31"/>
      <c r="Y85" s="68"/>
      <c r="Z85" s="68"/>
      <c r="AA85" s="68"/>
      <c r="AB85" s="75"/>
      <c r="AC85" s="31"/>
      <c r="AD85" s="31"/>
      <c r="AE85" s="31"/>
      <c r="AF85" s="31"/>
      <c r="AG85" s="31"/>
      <c r="AH85" s="31"/>
      <c r="AI85" s="31"/>
      <c r="AJ85" s="34"/>
    </row>
    <row r="86" spans="2:36" s="35" customFormat="1" ht="87.65" customHeight="1" x14ac:dyDescent="0.35">
      <c r="B86" s="31"/>
      <c r="C86" s="76"/>
      <c r="D86" s="31"/>
      <c r="E86" s="65" t="e">
        <f>+[1]!Tabla13[[#This Row],[CODIGO ACTIVIDAD EN PPP Y LINEAMIENTO]]&amp;[1]!Tabla13[[#This Row],[ENTORNO/COMPONENTE]]</f>
        <v>#REF!</v>
      </c>
      <c r="F86" s="64"/>
      <c r="G86" s="64"/>
      <c r="H86" s="64"/>
      <c r="I86" s="64"/>
      <c r="J86" s="64"/>
      <c r="K86" s="31"/>
      <c r="L86" s="32"/>
      <c r="M86" s="65"/>
      <c r="N86" s="31"/>
      <c r="O86" s="67"/>
      <c r="P86" s="67"/>
      <c r="Q86" s="116"/>
      <c r="R86" s="109"/>
      <c r="S86" s="114"/>
      <c r="T86" s="67"/>
      <c r="U86" s="31"/>
      <c r="V86" s="33"/>
      <c r="W86" s="31"/>
      <c r="X86" s="31"/>
      <c r="Y86" s="68"/>
      <c r="Z86" s="68"/>
      <c r="AA86" s="68"/>
      <c r="AB86" s="75"/>
      <c r="AC86" s="31"/>
      <c r="AD86" s="31"/>
      <c r="AE86" s="31"/>
      <c r="AF86" s="31"/>
      <c r="AG86" s="31"/>
      <c r="AH86" s="31"/>
      <c r="AI86" s="31"/>
      <c r="AJ86" s="34"/>
    </row>
    <row r="87" spans="2:36" s="35" customFormat="1" ht="87.65" customHeight="1" x14ac:dyDescent="0.35">
      <c r="B87" s="31"/>
      <c r="C87" s="76"/>
      <c r="D87" s="31"/>
      <c r="E87" s="65" t="e">
        <f>+[1]!Tabla13[[#This Row],[CODIGO ACTIVIDAD EN PPP Y LINEAMIENTO]]&amp;[1]!Tabla13[[#This Row],[ENTORNO/COMPONENTE]]</f>
        <v>#REF!</v>
      </c>
      <c r="F87" s="64"/>
      <c r="G87" s="64"/>
      <c r="H87" s="64"/>
      <c r="I87" s="64"/>
      <c r="J87" s="64"/>
      <c r="K87" s="31"/>
      <c r="L87" s="32"/>
      <c r="M87" s="65"/>
      <c r="N87" s="31"/>
      <c r="O87" s="67"/>
      <c r="P87" s="67"/>
      <c r="Q87" s="116"/>
      <c r="R87" s="109"/>
      <c r="S87" s="114"/>
      <c r="T87" s="67"/>
      <c r="U87" s="31"/>
      <c r="V87" s="33"/>
      <c r="W87" s="31"/>
      <c r="X87" s="31"/>
      <c r="Y87" s="68"/>
      <c r="Z87" s="68"/>
      <c r="AA87" s="68"/>
      <c r="AB87" s="75"/>
      <c r="AC87" s="31"/>
      <c r="AD87" s="31"/>
      <c r="AE87" s="31"/>
      <c r="AF87" s="31"/>
      <c r="AG87" s="31"/>
      <c r="AH87" s="31"/>
      <c r="AI87" s="31"/>
      <c r="AJ87" s="34"/>
    </row>
    <row r="88" spans="2:36" s="35" customFormat="1" ht="87.65" customHeight="1" x14ac:dyDescent="0.35">
      <c r="B88" s="31"/>
      <c r="C88" s="76"/>
      <c r="D88" s="31"/>
      <c r="E88" s="65" t="e">
        <f>+[1]!Tabla13[[#This Row],[CODIGO ACTIVIDAD EN PPP Y LINEAMIENTO]]&amp;[1]!Tabla13[[#This Row],[ENTORNO/COMPONENTE]]</f>
        <v>#REF!</v>
      </c>
      <c r="F88" s="64"/>
      <c r="G88" s="64"/>
      <c r="H88" s="64"/>
      <c r="I88" s="64"/>
      <c r="J88" s="64"/>
      <c r="K88" s="31"/>
      <c r="L88" s="32"/>
      <c r="M88" s="65"/>
      <c r="N88" s="31"/>
      <c r="O88" s="67"/>
      <c r="P88" s="67"/>
      <c r="Q88" s="116"/>
      <c r="R88" s="109"/>
      <c r="S88" s="114"/>
      <c r="T88" s="67"/>
      <c r="U88" s="31"/>
      <c r="V88" s="33"/>
      <c r="W88" s="31"/>
      <c r="X88" s="31"/>
      <c r="Y88" s="68"/>
      <c r="Z88" s="68"/>
      <c r="AA88" s="68"/>
      <c r="AB88" s="75"/>
      <c r="AC88" s="31"/>
      <c r="AD88" s="31"/>
      <c r="AE88" s="31"/>
      <c r="AF88" s="31"/>
      <c r="AG88" s="31"/>
      <c r="AH88" s="31"/>
      <c r="AI88" s="31"/>
      <c r="AJ88" s="34"/>
    </row>
    <row r="89" spans="2:36" s="35" customFormat="1" ht="87.65" customHeight="1" x14ac:dyDescent="0.35">
      <c r="B89" s="31"/>
      <c r="C89" s="76"/>
      <c r="D89" s="31"/>
      <c r="E89" s="65" t="e">
        <f>+[1]!Tabla13[[#This Row],[CODIGO ACTIVIDAD EN PPP Y LINEAMIENTO]]&amp;[1]!Tabla13[[#This Row],[ENTORNO/COMPONENTE]]</f>
        <v>#REF!</v>
      </c>
      <c r="F89" s="64"/>
      <c r="G89" s="64"/>
      <c r="H89" s="64"/>
      <c r="I89" s="64"/>
      <c r="J89" s="64"/>
      <c r="K89" s="31"/>
      <c r="L89" s="32"/>
      <c r="M89" s="65"/>
      <c r="N89" s="31"/>
      <c r="O89" s="67"/>
      <c r="P89" s="67"/>
      <c r="Q89" s="116"/>
      <c r="R89" s="109"/>
      <c r="S89" s="114"/>
      <c r="T89" s="67"/>
      <c r="U89" s="31"/>
      <c r="V89" s="33"/>
      <c r="W89" s="31"/>
      <c r="X89" s="31"/>
      <c r="Y89" s="68"/>
      <c r="Z89" s="68"/>
      <c r="AA89" s="68"/>
      <c r="AB89" s="75"/>
      <c r="AC89" s="31"/>
      <c r="AD89" s="31"/>
      <c r="AE89" s="31"/>
      <c r="AF89" s="31"/>
      <c r="AG89" s="31"/>
      <c r="AH89" s="31"/>
      <c r="AI89" s="31"/>
      <c r="AJ89" s="34"/>
    </row>
    <row r="90" spans="2:36" s="35" customFormat="1" ht="87.65" customHeight="1" x14ac:dyDescent="0.35">
      <c r="B90" s="31"/>
      <c r="C90" s="76"/>
      <c r="D90" s="31"/>
      <c r="E90" s="65" t="e">
        <f>+[1]!Tabla13[[#This Row],[CODIGO ACTIVIDAD EN PPP Y LINEAMIENTO]]&amp;[1]!Tabla13[[#This Row],[ENTORNO/COMPONENTE]]</f>
        <v>#REF!</v>
      </c>
      <c r="F90" s="64"/>
      <c r="G90" s="64"/>
      <c r="H90" s="64"/>
      <c r="I90" s="64"/>
      <c r="J90" s="64"/>
      <c r="K90" s="31"/>
      <c r="L90" s="32"/>
      <c r="M90" s="65"/>
      <c r="N90" s="31"/>
      <c r="O90" s="67"/>
      <c r="P90" s="67"/>
      <c r="Q90" s="116"/>
      <c r="R90" s="109"/>
      <c r="S90" s="114"/>
      <c r="T90" s="67"/>
      <c r="U90" s="31"/>
      <c r="V90" s="33"/>
      <c r="W90" s="31"/>
      <c r="X90" s="31"/>
      <c r="Y90" s="68"/>
      <c r="Z90" s="68"/>
      <c r="AA90" s="68"/>
      <c r="AB90" s="75"/>
      <c r="AC90" s="31"/>
      <c r="AD90" s="31"/>
      <c r="AE90" s="31"/>
      <c r="AF90" s="31"/>
      <c r="AG90" s="31"/>
      <c r="AH90" s="31"/>
      <c r="AI90" s="31"/>
      <c r="AJ90" s="34"/>
    </row>
    <row r="91" spans="2:36" s="35" customFormat="1" ht="87.65" customHeight="1" x14ac:dyDescent="0.35">
      <c r="B91" s="31"/>
      <c r="C91" s="76"/>
      <c r="D91" s="31"/>
      <c r="E91" s="65" t="e">
        <f>+[1]!Tabla13[[#This Row],[CODIGO ACTIVIDAD EN PPP Y LINEAMIENTO]]&amp;[1]!Tabla13[[#This Row],[ENTORNO/COMPONENTE]]</f>
        <v>#REF!</v>
      </c>
      <c r="F91" s="64"/>
      <c r="G91" s="64"/>
      <c r="H91" s="64"/>
      <c r="I91" s="64"/>
      <c r="J91" s="64"/>
      <c r="K91" s="31"/>
      <c r="L91" s="32"/>
      <c r="M91" s="65"/>
      <c r="N91" s="31"/>
      <c r="O91" s="67"/>
      <c r="P91" s="67"/>
      <c r="Q91" s="116"/>
      <c r="R91" s="109"/>
      <c r="S91" s="114"/>
      <c r="T91" s="67"/>
      <c r="U91" s="31"/>
      <c r="V91" s="33"/>
      <c r="W91" s="31"/>
      <c r="X91" s="31"/>
      <c r="Y91" s="68"/>
      <c r="Z91" s="68"/>
      <c r="AA91" s="68"/>
      <c r="AB91" s="75"/>
      <c r="AC91" s="31"/>
      <c r="AD91" s="31"/>
      <c r="AE91" s="31"/>
      <c r="AF91" s="31"/>
      <c r="AG91" s="31"/>
      <c r="AH91" s="31"/>
      <c r="AI91" s="31"/>
      <c r="AJ91" s="34"/>
    </row>
    <row r="92" spans="2:36" s="35" customFormat="1" ht="87.65" customHeight="1" x14ac:dyDescent="0.35">
      <c r="B92" s="31"/>
      <c r="C92" s="76"/>
      <c r="D92" s="31"/>
      <c r="E92" s="65" t="e">
        <f>+[1]!Tabla13[[#This Row],[CODIGO ACTIVIDAD EN PPP Y LINEAMIENTO]]&amp;[1]!Tabla13[[#This Row],[ENTORNO/COMPONENTE]]</f>
        <v>#REF!</v>
      </c>
      <c r="F92" s="64"/>
      <c r="G92" s="64"/>
      <c r="H92" s="64"/>
      <c r="I92" s="64"/>
      <c r="J92" s="64"/>
      <c r="K92" s="31"/>
      <c r="L92" s="32"/>
      <c r="M92" s="65"/>
      <c r="N92" s="31"/>
      <c r="O92" s="67"/>
      <c r="P92" s="67"/>
      <c r="Q92" s="116"/>
      <c r="R92" s="109"/>
      <c r="S92" s="114"/>
      <c r="T92" s="67"/>
      <c r="U92" s="31"/>
      <c r="V92" s="33"/>
      <c r="W92" s="31"/>
      <c r="X92" s="31"/>
      <c r="Y92" s="68"/>
      <c r="Z92" s="68"/>
      <c r="AA92" s="68"/>
      <c r="AB92" s="75"/>
      <c r="AC92" s="31"/>
      <c r="AD92" s="31"/>
      <c r="AE92" s="31"/>
      <c r="AF92" s="31"/>
      <c r="AG92" s="31"/>
      <c r="AH92" s="31"/>
      <c r="AI92" s="31"/>
      <c r="AJ92" s="34"/>
    </row>
    <row r="93" spans="2:36" s="35" customFormat="1" ht="87.65" customHeight="1" x14ac:dyDescent="0.35">
      <c r="B93" s="31"/>
      <c r="C93" s="76"/>
      <c r="D93" s="31"/>
      <c r="E93" s="65" t="e">
        <f>+[1]!Tabla13[[#This Row],[CODIGO ACTIVIDAD EN PPP Y LINEAMIENTO]]&amp;[1]!Tabla13[[#This Row],[ENTORNO/COMPONENTE]]</f>
        <v>#REF!</v>
      </c>
      <c r="F93" s="64"/>
      <c r="G93" s="64"/>
      <c r="H93" s="64"/>
      <c r="I93" s="64"/>
      <c r="J93" s="64"/>
      <c r="K93" s="31"/>
      <c r="L93" s="32"/>
      <c r="M93" s="65"/>
      <c r="N93" s="31"/>
      <c r="O93" s="67"/>
      <c r="P93" s="67"/>
      <c r="Q93" s="116"/>
      <c r="R93" s="109"/>
      <c r="S93" s="114"/>
      <c r="T93" s="67"/>
      <c r="U93" s="31"/>
      <c r="V93" s="33"/>
      <c r="W93" s="31"/>
      <c r="X93" s="31"/>
      <c r="Y93" s="68"/>
      <c r="Z93" s="68"/>
      <c r="AA93" s="68"/>
      <c r="AB93" s="75"/>
      <c r="AC93" s="31"/>
      <c r="AD93" s="31"/>
      <c r="AE93" s="31"/>
      <c r="AF93" s="31"/>
      <c r="AG93" s="31"/>
      <c r="AH93" s="31"/>
      <c r="AI93" s="31"/>
      <c r="AJ93" s="34"/>
    </row>
    <row r="94" spans="2:36" s="35" customFormat="1" ht="87.65" customHeight="1" x14ac:dyDescent="0.35">
      <c r="B94" s="31"/>
      <c r="C94" s="76"/>
      <c r="D94" s="31"/>
      <c r="E94" s="65" t="e">
        <f>+[1]!Tabla13[[#This Row],[CODIGO ACTIVIDAD EN PPP Y LINEAMIENTO]]&amp;[1]!Tabla13[[#This Row],[ENTORNO/COMPONENTE]]</f>
        <v>#REF!</v>
      </c>
      <c r="F94" s="64"/>
      <c r="G94" s="64"/>
      <c r="H94" s="64"/>
      <c r="I94" s="64"/>
      <c r="J94" s="64"/>
      <c r="K94" s="31"/>
      <c r="L94" s="32"/>
      <c r="M94" s="65"/>
      <c r="N94" s="31"/>
      <c r="O94" s="67"/>
      <c r="P94" s="67"/>
      <c r="Q94" s="116"/>
      <c r="R94" s="109"/>
      <c r="S94" s="114"/>
      <c r="T94" s="67"/>
      <c r="U94" s="31"/>
      <c r="V94" s="33"/>
      <c r="W94" s="31"/>
      <c r="X94" s="31"/>
      <c r="Y94" s="68"/>
      <c r="Z94" s="68"/>
      <c r="AA94" s="68"/>
      <c r="AB94" s="75"/>
      <c r="AC94" s="31"/>
      <c r="AD94" s="31"/>
      <c r="AE94" s="31"/>
      <c r="AF94" s="31"/>
      <c r="AG94" s="31"/>
      <c r="AH94" s="31"/>
      <c r="AI94" s="31"/>
      <c r="AJ94" s="34"/>
    </row>
    <row r="95" spans="2:36" s="35" customFormat="1" ht="87.65" customHeight="1" x14ac:dyDescent="0.35">
      <c r="B95" s="31"/>
      <c r="C95" s="76"/>
      <c r="D95" s="31"/>
      <c r="E95" s="65" t="e">
        <f>+[1]!Tabla13[[#This Row],[CODIGO ACTIVIDAD EN PPP Y LINEAMIENTO]]&amp;[1]!Tabla13[[#This Row],[ENTORNO/COMPONENTE]]</f>
        <v>#REF!</v>
      </c>
      <c r="F95" s="64"/>
      <c r="G95" s="64"/>
      <c r="H95" s="64"/>
      <c r="I95" s="64"/>
      <c r="J95" s="64"/>
      <c r="K95" s="31"/>
      <c r="L95" s="32"/>
      <c r="M95" s="65"/>
      <c r="N95" s="31"/>
      <c r="O95" s="67"/>
      <c r="P95" s="67"/>
      <c r="Q95" s="116"/>
      <c r="R95" s="109"/>
      <c r="S95" s="114"/>
      <c r="T95" s="67"/>
      <c r="U95" s="31"/>
      <c r="V95" s="33"/>
      <c r="W95" s="31"/>
      <c r="X95" s="31"/>
      <c r="Y95" s="68"/>
      <c r="Z95" s="68"/>
      <c r="AA95" s="68"/>
      <c r="AB95" s="75"/>
      <c r="AC95" s="31"/>
      <c r="AD95" s="31"/>
      <c r="AE95" s="31"/>
      <c r="AF95" s="31"/>
      <c r="AG95" s="31"/>
      <c r="AH95" s="31"/>
      <c r="AI95" s="31"/>
      <c r="AJ95" s="34"/>
    </row>
    <row r="96" spans="2:36" s="35" customFormat="1" ht="87.65" customHeight="1" x14ac:dyDescent="0.35">
      <c r="B96" s="31"/>
      <c r="C96" s="76"/>
      <c r="D96" s="31"/>
      <c r="E96" s="65" t="e">
        <f>+[1]!Tabla13[[#This Row],[CODIGO ACTIVIDAD EN PPP Y LINEAMIENTO]]&amp;[1]!Tabla13[[#This Row],[ENTORNO/COMPONENTE]]</f>
        <v>#REF!</v>
      </c>
      <c r="F96" s="64"/>
      <c r="G96" s="64"/>
      <c r="H96" s="64"/>
      <c r="I96" s="64"/>
      <c r="J96" s="64"/>
      <c r="K96" s="31"/>
      <c r="L96" s="32"/>
      <c r="M96" s="65"/>
      <c r="N96" s="31"/>
      <c r="O96" s="67"/>
      <c r="P96" s="67"/>
      <c r="Q96" s="116"/>
      <c r="R96" s="109"/>
      <c r="S96" s="114"/>
      <c r="T96" s="67"/>
      <c r="U96" s="31"/>
      <c r="V96" s="33"/>
      <c r="W96" s="31"/>
      <c r="X96" s="31"/>
      <c r="Y96" s="68"/>
      <c r="Z96" s="68"/>
      <c r="AA96" s="68"/>
      <c r="AB96" s="75"/>
      <c r="AC96" s="31"/>
      <c r="AD96" s="31"/>
      <c r="AE96" s="31"/>
      <c r="AF96" s="31"/>
      <c r="AG96" s="31"/>
      <c r="AH96" s="31"/>
      <c r="AI96" s="31"/>
      <c r="AJ96" s="34"/>
    </row>
    <row r="97" spans="2:36" s="35" customFormat="1" ht="87.65" customHeight="1" x14ac:dyDescent="0.35">
      <c r="B97" s="31"/>
      <c r="C97" s="76"/>
      <c r="D97" s="31"/>
      <c r="E97" s="65" t="e">
        <f>+[1]!Tabla13[[#This Row],[CODIGO ACTIVIDAD EN PPP Y LINEAMIENTO]]&amp;[1]!Tabla13[[#This Row],[ENTORNO/COMPONENTE]]</f>
        <v>#REF!</v>
      </c>
      <c r="F97" s="64"/>
      <c r="G97" s="64"/>
      <c r="H97" s="64"/>
      <c r="I97" s="64"/>
      <c r="J97" s="64"/>
      <c r="K97" s="31"/>
      <c r="L97" s="32"/>
      <c r="M97" s="65"/>
      <c r="N97" s="31"/>
      <c r="O97" s="67"/>
      <c r="P97" s="67"/>
      <c r="Q97" s="116"/>
      <c r="R97" s="109"/>
      <c r="S97" s="114"/>
      <c r="T97" s="67"/>
      <c r="U97" s="31"/>
      <c r="V97" s="33"/>
      <c r="W97" s="31"/>
      <c r="X97" s="31"/>
      <c r="Y97" s="68"/>
      <c r="Z97" s="68"/>
      <c r="AA97" s="68"/>
      <c r="AB97" s="75"/>
      <c r="AC97" s="31"/>
      <c r="AD97" s="31"/>
      <c r="AE97" s="31"/>
      <c r="AF97" s="31"/>
      <c r="AG97" s="31"/>
      <c r="AH97" s="31"/>
      <c r="AI97" s="31"/>
      <c r="AJ97" s="34"/>
    </row>
    <row r="98" spans="2:36" s="35" customFormat="1" ht="87.65" customHeight="1" x14ac:dyDescent="0.35">
      <c r="B98" s="31"/>
      <c r="C98" s="76"/>
      <c r="D98" s="31"/>
      <c r="E98" s="65" t="e">
        <f>+[1]!Tabla13[[#This Row],[CODIGO ACTIVIDAD EN PPP Y LINEAMIENTO]]&amp;[1]!Tabla13[[#This Row],[ENTORNO/COMPONENTE]]</f>
        <v>#REF!</v>
      </c>
      <c r="F98" s="64"/>
      <c r="G98" s="64"/>
      <c r="H98" s="64"/>
      <c r="I98" s="64"/>
      <c r="J98" s="64"/>
      <c r="K98" s="31"/>
      <c r="L98" s="32"/>
      <c r="M98" s="65"/>
      <c r="N98" s="31"/>
      <c r="O98" s="67"/>
      <c r="P98" s="67"/>
      <c r="Q98" s="116"/>
      <c r="R98" s="109"/>
      <c r="S98" s="114"/>
      <c r="T98" s="67"/>
      <c r="U98" s="31"/>
      <c r="V98" s="33"/>
      <c r="W98" s="31"/>
      <c r="X98" s="31"/>
      <c r="Y98" s="68"/>
      <c r="Z98" s="68"/>
      <c r="AA98" s="68"/>
      <c r="AB98" s="75"/>
      <c r="AC98" s="31"/>
      <c r="AD98" s="31"/>
      <c r="AE98" s="31"/>
      <c r="AF98" s="31"/>
      <c r="AG98" s="31"/>
      <c r="AH98" s="31"/>
      <c r="AI98" s="31"/>
      <c r="AJ98" s="34"/>
    </row>
    <row r="99" spans="2:36" s="35" customFormat="1" ht="87.65" customHeight="1" x14ac:dyDescent="0.35">
      <c r="B99" s="31"/>
      <c r="C99" s="76"/>
      <c r="D99" s="31"/>
      <c r="E99" s="65" t="e">
        <f>+[1]!Tabla13[[#This Row],[CODIGO ACTIVIDAD EN PPP Y LINEAMIENTO]]&amp;[1]!Tabla13[[#This Row],[ENTORNO/COMPONENTE]]</f>
        <v>#REF!</v>
      </c>
      <c r="F99" s="64"/>
      <c r="G99" s="64"/>
      <c r="H99" s="64"/>
      <c r="I99" s="64"/>
      <c r="J99" s="64"/>
      <c r="K99" s="31"/>
      <c r="L99" s="32"/>
      <c r="M99" s="65"/>
      <c r="N99" s="31"/>
      <c r="O99" s="67"/>
      <c r="P99" s="67"/>
      <c r="Q99" s="116"/>
      <c r="R99" s="109"/>
      <c r="S99" s="114"/>
      <c r="T99" s="67"/>
      <c r="U99" s="31"/>
      <c r="V99" s="33"/>
      <c r="W99" s="31"/>
      <c r="X99" s="31"/>
      <c r="Y99" s="68"/>
      <c r="Z99" s="68"/>
      <c r="AA99" s="68"/>
      <c r="AB99" s="75"/>
      <c r="AC99" s="31"/>
      <c r="AD99" s="31"/>
      <c r="AE99" s="31"/>
      <c r="AF99" s="31"/>
      <c r="AG99" s="31"/>
      <c r="AH99" s="31"/>
      <c r="AI99" s="31"/>
      <c r="AJ99" s="34"/>
    </row>
    <row r="100" spans="2:36" s="35" customFormat="1" ht="87.65" customHeight="1" x14ac:dyDescent="0.35">
      <c r="B100" s="31"/>
      <c r="C100" s="76"/>
      <c r="D100" s="31"/>
      <c r="E100" s="65" t="e">
        <f>+[1]!Tabla13[[#This Row],[CODIGO ACTIVIDAD EN PPP Y LINEAMIENTO]]&amp;[1]!Tabla13[[#This Row],[ENTORNO/COMPONENTE]]</f>
        <v>#REF!</v>
      </c>
      <c r="F100" s="64"/>
      <c r="G100" s="64"/>
      <c r="H100" s="64"/>
      <c r="I100" s="64"/>
      <c r="J100" s="64"/>
      <c r="K100" s="31"/>
      <c r="L100" s="32"/>
      <c r="M100" s="65"/>
      <c r="N100" s="31"/>
      <c r="O100" s="67"/>
      <c r="P100" s="67"/>
      <c r="Q100" s="116"/>
      <c r="R100" s="109"/>
      <c r="S100" s="114"/>
      <c r="T100" s="67"/>
      <c r="U100" s="31"/>
      <c r="V100" s="33"/>
      <c r="W100" s="31"/>
      <c r="X100" s="31"/>
      <c r="Y100" s="68"/>
      <c r="Z100" s="68"/>
      <c r="AA100" s="68"/>
      <c r="AB100" s="75"/>
      <c r="AC100" s="31"/>
      <c r="AD100" s="31"/>
      <c r="AE100" s="31"/>
      <c r="AF100" s="31"/>
      <c r="AG100" s="31"/>
      <c r="AH100" s="31"/>
      <c r="AI100" s="31"/>
      <c r="AJ100" s="34"/>
    </row>
    <row r="101" spans="2:36" s="35" customFormat="1" ht="87.65" customHeight="1" x14ac:dyDescent="0.35">
      <c r="B101" s="31"/>
      <c r="C101" s="76"/>
      <c r="D101" s="31"/>
      <c r="E101" s="65" t="e">
        <f>+[1]!Tabla13[[#This Row],[CODIGO ACTIVIDAD EN PPP Y LINEAMIENTO]]&amp;[1]!Tabla13[[#This Row],[ENTORNO/COMPONENTE]]</f>
        <v>#REF!</v>
      </c>
      <c r="F101" s="64"/>
      <c r="G101" s="64"/>
      <c r="H101" s="64"/>
      <c r="I101" s="64"/>
      <c r="J101" s="64"/>
      <c r="K101" s="31"/>
      <c r="L101" s="32"/>
      <c r="M101" s="65"/>
      <c r="N101" s="31"/>
      <c r="O101" s="67"/>
      <c r="P101" s="67"/>
      <c r="Q101" s="116"/>
      <c r="R101" s="109"/>
      <c r="S101" s="114"/>
      <c r="T101" s="67"/>
      <c r="U101" s="31"/>
      <c r="V101" s="33"/>
      <c r="W101" s="31"/>
      <c r="X101" s="31"/>
      <c r="Y101" s="68"/>
      <c r="Z101" s="68"/>
      <c r="AA101" s="68"/>
      <c r="AB101" s="75"/>
      <c r="AC101" s="31"/>
      <c r="AD101" s="31"/>
      <c r="AE101" s="31"/>
      <c r="AF101" s="31"/>
      <c r="AG101" s="31"/>
      <c r="AH101" s="31"/>
      <c r="AI101" s="31"/>
      <c r="AJ101" s="34"/>
    </row>
    <row r="102" spans="2:36" s="35" customFormat="1" ht="87.65" customHeight="1" x14ac:dyDescent="0.35">
      <c r="B102" s="31"/>
      <c r="C102" s="76"/>
      <c r="D102" s="31"/>
      <c r="E102" s="65" t="e">
        <f>+[1]!Tabla13[[#This Row],[CODIGO ACTIVIDAD EN PPP Y LINEAMIENTO]]&amp;[1]!Tabla13[[#This Row],[ENTORNO/COMPONENTE]]</f>
        <v>#REF!</v>
      </c>
      <c r="F102" s="64"/>
      <c r="G102" s="64"/>
      <c r="H102" s="64"/>
      <c r="I102" s="64"/>
      <c r="J102" s="64"/>
      <c r="K102" s="31"/>
      <c r="L102" s="32"/>
      <c r="M102" s="65"/>
      <c r="N102" s="31"/>
      <c r="O102" s="67"/>
      <c r="P102" s="67"/>
      <c r="Q102" s="116"/>
      <c r="R102" s="109"/>
      <c r="S102" s="114"/>
      <c r="T102" s="67"/>
      <c r="U102" s="31"/>
      <c r="V102" s="33"/>
      <c r="W102" s="31"/>
      <c r="X102" s="31"/>
      <c r="Y102" s="68"/>
      <c r="Z102" s="68"/>
      <c r="AA102" s="68"/>
      <c r="AB102" s="75"/>
      <c r="AC102" s="31"/>
      <c r="AD102" s="31"/>
      <c r="AE102" s="31"/>
      <c r="AF102" s="31"/>
      <c r="AG102" s="31"/>
      <c r="AH102" s="31"/>
      <c r="AI102" s="31"/>
      <c r="AJ102" s="34"/>
    </row>
    <row r="103" spans="2:36" s="35" customFormat="1" ht="87.65" customHeight="1" x14ac:dyDescent="0.35">
      <c r="B103" s="31"/>
      <c r="C103" s="76"/>
      <c r="D103" s="31"/>
      <c r="E103" s="65" t="e">
        <f>+[1]!Tabla13[[#This Row],[CODIGO ACTIVIDAD EN PPP Y LINEAMIENTO]]&amp;[1]!Tabla13[[#This Row],[ENTORNO/COMPONENTE]]</f>
        <v>#REF!</v>
      </c>
      <c r="F103" s="64"/>
      <c r="G103" s="64"/>
      <c r="H103" s="64"/>
      <c r="I103" s="64"/>
      <c r="J103" s="64"/>
      <c r="K103" s="31"/>
      <c r="L103" s="32"/>
      <c r="M103" s="65"/>
      <c r="N103" s="31"/>
      <c r="O103" s="67"/>
      <c r="P103" s="67"/>
      <c r="Q103" s="116"/>
      <c r="R103" s="109"/>
      <c r="S103" s="114"/>
      <c r="T103" s="67"/>
      <c r="U103" s="31"/>
      <c r="V103" s="33"/>
      <c r="W103" s="31"/>
      <c r="X103" s="31"/>
      <c r="Y103" s="68"/>
      <c r="Z103" s="68"/>
      <c r="AA103" s="68"/>
      <c r="AB103" s="75"/>
      <c r="AC103" s="31"/>
      <c r="AD103" s="31"/>
      <c r="AE103" s="31"/>
      <c r="AF103" s="31"/>
      <c r="AG103" s="31"/>
      <c r="AH103" s="31"/>
      <c r="AI103" s="31"/>
      <c r="AJ103" s="34"/>
    </row>
    <row r="104" spans="2:36" s="35" customFormat="1" ht="87.65" customHeight="1" x14ac:dyDescent="0.35">
      <c r="B104" s="31"/>
      <c r="C104" s="76"/>
      <c r="D104" s="31"/>
      <c r="E104" s="65" t="e">
        <f>+[1]!Tabla13[[#This Row],[CODIGO ACTIVIDAD EN PPP Y LINEAMIENTO]]&amp;[1]!Tabla13[[#This Row],[ENTORNO/COMPONENTE]]</f>
        <v>#REF!</v>
      </c>
      <c r="F104" s="64"/>
      <c r="G104" s="64"/>
      <c r="H104" s="64"/>
      <c r="I104" s="64"/>
      <c r="J104" s="64"/>
      <c r="K104" s="31"/>
      <c r="L104" s="32"/>
      <c r="M104" s="65"/>
      <c r="N104" s="31"/>
      <c r="O104" s="67"/>
      <c r="P104" s="67"/>
      <c r="Q104" s="116"/>
      <c r="R104" s="109"/>
      <c r="S104" s="114"/>
      <c r="T104" s="67"/>
      <c r="U104" s="31"/>
      <c r="V104" s="33"/>
      <c r="W104" s="31"/>
      <c r="X104" s="31"/>
      <c r="Y104" s="68"/>
      <c r="Z104" s="68"/>
      <c r="AA104" s="68"/>
      <c r="AB104" s="75"/>
      <c r="AC104" s="31"/>
      <c r="AD104" s="31"/>
      <c r="AE104" s="31"/>
      <c r="AF104" s="31"/>
      <c r="AG104" s="31"/>
      <c r="AH104" s="31"/>
      <c r="AI104" s="31"/>
      <c r="AJ104" s="34"/>
    </row>
    <row r="106" spans="2:36" x14ac:dyDescent="0.35">
      <c r="AB106" s="47"/>
    </row>
    <row r="107" spans="2:36" x14ac:dyDescent="0.35">
      <c r="AB107" s="47"/>
    </row>
    <row r="108" spans="2:36" x14ac:dyDescent="0.35">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Hoja2!$D$5:$D$38</xm:f>
          </x14:formula1>
          <xm:sqref>U16:U104</xm:sqref>
        </x14:dataValidation>
        <x14:dataValidation type="list" allowBlank="1" showInputMessage="1" showErrorMessage="1" xr:uid="{00000000-0002-0000-0200-000001000000}">
          <x14:formula1>
            <xm:f>Hoja2!$J$5:$J$12</xm:f>
          </x14:formula1>
          <xm:sqref>K16:K104</xm:sqref>
        </x14:dataValidation>
        <x14:dataValidation type="list" allowBlank="1" showInputMessage="1" showErrorMessage="1" xr:uid="{00000000-0002-0000-0200-000002000000}">
          <x14:formula1>
            <xm:f>Hoja2!$G$5:$G$14</xm:f>
          </x14:formula1>
          <xm:sqref>D16:D104</xm:sqref>
        </x14:dataValidation>
        <x14:dataValidation type="list" allowBlank="1" showInputMessage="1" showErrorMessage="1" xr:uid="{00000000-0002-0000-0200-000003000000}">
          <x14:formula1>
            <xm:f>Hoja2!$B$5:$B$6</xm:f>
          </x14:formula1>
          <xm:sqref>B16:B104</xm:sqref>
        </x14:dataValidation>
        <x14:dataValidation type="list" allowBlank="1" showInputMessage="1" showErrorMessage="1" xr:uid="{00000000-0002-0000-0200-000004000000}">
          <x14:formula1>
            <xm:f>Hoja2!$L$5:$L$7</xm:f>
          </x14:formula1>
          <xm:sqref>L16:L104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7"/>
  <sheetViews>
    <sheetView workbookViewId="0">
      <selection activeCell="D6" sqref="D6"/>
    </sheetView>
  </sheetViews>
  <sheetFormatPr baseColWidth="10" defaultColWidth="10.81640625" defaultRowHeight="9" x14ac:dyDescent="0.2"/>
  <cols>
    <col min="1" max="1" width="10.453125" style="135" customWidth="1"/>
    <col min="2" max="2" width="12.54296875" style="135" customWidth="1"/>
    <col min="3" max="3" width="20.7265625" style="135" customWidth="1"/>
    <col min="4" max="4" width="17.7265625" style="135" customWidth="1"/>
    <col min="5" max="5" width="10.453125" style="135" customWidth="1"/>
    <col min="6" max="6" width="17" style="135" customWidth="1"/>
    <col min="7" max="7" width="25.1796875" style="135" customWidth="1"/>
    <col min="8" max="8" width="15.54296875" style="135" customWidth="1"/>
    <col min="9" max="10" width="10.81640625" style="135"/>
    <col min="11" max="11" width="26.453125" style="135" customWidth="1"/>
    <col min="12" max="16384" width="10.81640625" style="135"/>
  </cols>
  <sheetData>
    <row r="1" spans="1:7" ht="30.65" customHeight="1" x14ac:dyDescent="0.2">
      <c r="A1" s="364" t="s">
        <v>754</v>
      </c>
      <c r="B1" s="364"/>
      <c r="C1" s="364"/>
      <c r="D1" s="364"/>
      <c r="E1" s="364"/>
      <c r="F1" s="364"/>
      <c r="G1" s="364"/>
    </row>
    <row r="2" spans="1:7" ht="36" customHeight="1" x14ac:dyDescent="0.2">
      <c r="A2" s="136" t="s">
        <v>755</v>
      </c>
      <c r="B2" s="136" t="s">
        <v>756</v>
      </c>
      <c r="C2" s="136" t="s">
        <v>757</v>
      </c>
      <c r="D2" s="136" t="s">
        <v>758</v>
      </c>
      <c r="E2" s="136" t="s">
        <v>759</v>
      </c>
      <c r="F2" s="136" t="s">
        <v>760</v>
      </c>
      <c r="G2" s="137" t="s">
        <v>761</v>
      </c>
    </row>
    <row r="3" spans="1:7" ht="72" customHeight="1" x14ac:dyDescent="0.2">
      <c r="A3" s="138" t="s">
        <v>762</v>
      </c>
      <c r="B3" s="139" t="s">
        <v>763</v>
      </c>
      <c r="C3" s="139" t="s">
        <v>764</v>
      </c>
      <c r="D3" s="138">
        <v>313279</v>
      </c>
      <c r="E3" s="138">
        <v>1</v>
      </c>
      <c r="F3" s="140">
        <v>49132</v>
      </c>
      <c r="G3" s="141">
        <f>SUM(F3*E3)</f>
        <v>49132</v>
      </c>
    </row>
    <row r="4" spans="1:7" ht="95.5" customHeight="1" x14ac:dyDescent="0.2">
      <c r="A4" s="138" t="s">
        <v>762</v>
      </c>
      <c r="B4" s="139" t="s">
        <v>765</v>
      </c>
      <c r="C4" s="139" t="s">
        <v>766</v>
      </c>
      <c r="D4" s="138">
        <v>343411</v>
      </c>
      <c r="E4" s="138">
        <v>1</v>
      </c>
      <c r="F4" s="140">
        <v>90168</v>
      </c>
      <c r="G4" s="141">
        <f t="shared" ref="G4:G40" si="0">SUM(F4*E4)</f>
        <v>90168</v>
      </c>
    </row>
    <row r="5" spans="1:7" ht="25" customHeight="1" x14ac:dyDescent="0.2">
      <c r="A5" s="138" t="s">
        <v>762</v>
      </c>
      <c r="B5" s="139" t="s">
        <v>767</v>
      </c>
      <c r="C5" s="139" t="s">
        <v>288</v>
      </c>
      <c r="D5" s="138">
        <v>796714</v>
      </c>
      <c r="E5" s="138">
        <v>1</v>
      </c>
      <c r="F5" s="140">
        <v>58956</v>
      </c>
      <c r="G5" s="141">
        <f t="shared" si="0"/>
        <v>58956</v>
      </c>
    </row>
    <row r="6" spans="1:7" ht="100" customHeight="1" x14ac:dyDescent="0.2">
      <c r="A6" s="138" t="s">
        <v>762</v>
      </c>
      <c r="B6" s="139" t="s">
        <v>202</v>
      </c>
      <c r="C6" s="139" t="s">
        <v>285</v>
      </c>
      <c r="D6" s="138" t="s">
        <v>768</v>
      </c>
      <c r="E6" s="138">
        <v>2</v>
      </c>
      <c r="F6" s="140">
        <v>28478</v>
      </c>
      <c r="G6" s="141">
        <f t="shared" si="0"/>
        <v>56956</v>
      </c>
    </row>
    <row r="7" spans="1:7" ht="27" x14ac:dyDescent="0.2">
      <c r="A7" s="138" t="s">
        <v>762</v>
      </c>
      <c r="B7" s="139" t="s">
        <v>202</v>
      </c>
      <c r="C7" s="139" t="s">
        <v>305</v>
      </c>
      <c r="D7" s="138" t="s">
        <v>769</v>
      </c>
      <c r="E7" s="138">
        <v>3</v>
      </c>
      <c r="F7" s="140">
        <v>28478</v>
      </c>
      <c r="G7" s="141">
        <f t="shared" si="0"/>
        <v>85434</v>
      </c>
    </row>
    <row r="8" spans="1:7" ht="27" x14ac:dyDescent="0.2">
      <c r="A8" s="138" t="s">
        <v>762</v>
      </c>
      <c r="B8" s="139" t="s">
        <v>765</v>
      </c>
      <c r="C8" s="139" t="s">
        <v>770</v>
      </c>
      <c r="D8" s="138">
        <v>488777</v>
      </c>
      <c r="E8" s="138">
        <v>1</v>
      </c>
      <c r="F8" s="140">
        <v>180336</v>
      </c>
      <c r="G8" s="141">
        <f t="shared" si="0"/>
        <v>180336</v>
      </c>
    </row>
    <row r="9" spans="1:7" ht="98.5" customHeight="1" x14ac:dyDescent="0.2">
      <c r="A9" s="138" t="s">
        <v>771</v>
      </c>
      <c r="B9" s="139" t="s">
        <v>763</v>
      </c>
      <c r="C9" s="139" t="s">
        <v>764</v>
      </c>
      <c r="D9" s="138" t="s">
        <v>772</v>
      </c>
      <c r="E9" s="138">
        <v>3</v>
      </c>
      <c r="F9" s="140">
        <v>49132</v>
      </c>
      <c r="G9" s="141">
        <f t="shared" si="0"/>
        <v>147396</v>
      </c>
    </row>
    <row r="10" spans="1:7" ht="36" x14ac:dyDescent="0.2">
      <c r="A10" s="138" t="s">
        <v>771</v>
      </c>
      <c r="B10" s="139" t="s">
        <v>763</v>
      </c>
      <c r="C10" s="139" t="s">
        <v>773</v>
      </c>
      <c r="D10" s="138" t="s">
        <v>774</v>
      </c>
      <c r="E10" s="138">
        <v>2</v>
      </c>
      <c r="F10" s="140">
        <v>90168</v>
      </c>
      <c r="G10" s="141">
        <f t="shared" si="0"/>
        <v>180336</v>
      </c>
    </row>
    <row r="11" spans="1:7" ht="18" x14ac:dyDescent="0.2">
      <c r="A11" s="138" t="s">
        <v>771</v>
      </c>
      <c r="B11" s="139" t="s">
        <v>765</v>
      </c>
      <c r="C11" s="139" t="s">
        <v>775</v>
      </c>
      <c r="D11" s="138">
        <v>594835</v>
      </c>
      <c r="E11" s="138">
        <v>1</v>
      </c>
      <c r="F11" s="140">
        <v>90168</v>
      </c>
      <c r="G11" s="141">
        <f t="shared" si="0"/>
        <v>90168</v>
      </c>
    </row>
    <row r="12" spans="1:7" ht="18" x14ac:dyDescent="0.2">
      <c r="A12" s="138" t="s">
        <v>771</v>
      </c>
      <c r="B12" s="139" t="s">
        <v>202</v>
      </c>
      <c r="C12" s="139" t="s">
        <v>776</v>
      </c>
      <c r="D12" s="138">
        <v>762374</v>
      </c>
      <c r="E12" s="138">
        <v>1</v>
      </c>
      <c r="F12" s="140">
        <v>28478</v>
      </c>
      <c r="G12" s="141">
        <f t="shared" si="0"/>
        <v>28478</v>
      </c>
    </row>
    <row r="13" spans="1:7" ht="35.15" customHeight="1" x14ac:dyDescent="0.2">
      <c r="A13" s="138" t="s">
        <v>777</v>
      </c>
      <c r="B13" s="139" t="s">
        <v>763</v>
      </c>
      <c r="C13" s="139" t="s">
        <v>764</v>
      </c>
      <c r="D13" s="138">
        <v>312526</v>
      </c>
      <c r="E13" s="138">
        <v>1</v>
      </c>
      <c r="F13" s="140">
        <v>49132</v>
      </c>
      <c r="G13" s="141">
        <f t="shared" si="0"/>
        <v>49132</v>
      </c>
    </row>
    <row r="14" spans="1:7" ht="36" x14ac:dyDescent="0.2">
      <c r="A14" s="138" t="s">
        <v>777</v>
      </c>
      <c r="B14" s="139" t="s">
        <v>763</v>
      </c>
      <c r="C14" s="139" t="s">
        <v>773</v>
      </c>
      <c r="D14" s="138" t="s">
        <v>778</v>
      </c>
      <c r="E14" s="138">
        <v>2</v>
      </c>
      <c r="F14" s="140">
        <v>198837</v>
      </c>
      <c r="G14" s="141">
        <f t="shared" si="0"/>
        <v>397674</v>
      </c>
    </row>
    <row r="15" spans="1:7" ht="27" x14ac:dyDescent="0.2">
      <c r="A15" s="138" t="s">
        <v>777</v>
      </c>
      <c r="B15" s="139" t="s">
        <v>765</v>
      </c>
      <c r="C15" s="139" t="s">
        <v>779</v>
      </c>
      <c r="D15" s="138">
        <v>693986</v>
      </c>
      <c r="E15" s="138">
        <v>1</v>
      </c>
      <c r="F15" s="140">
        <v>60112</v>
      </c>
      <c r="G15" s="141">
        <f t="shared" si="0"/>
        <v>60112</v>
      </c>
    </row>
    <row r="16" spans="1:7" ht="36" x14ac:dyDescent="0.2">
      <c r="A16" s="138" t="s">
        <v>777</v>
      </c>
      <c r="B16" s="139" t="s">
        <v>765</v>
      </c>
      <c r="C16" s="139" t="s">
        <v>780</v>
      </c>
      <c r="D16" s="138">
        <v>774667</v>
      </c>
      <c r="E16" s="138">
        <v>1</v>
      </c>
      <c r="F16" s="140">
        <v>75140</v>
      </c>
      <c r="G16" s="141">
        <f t="shared" si="0"/>
        <v>75140</v>
      </c>
    </row>
    <row r="17" spans="1:8" ht="54" x14ac:dyDescent="0.2">
      <c r="A17" s="138" t="s">
        <v>777</v>
      </c>
      <c r="B17" s="139" t="s">
        <v>781</v>
      </c>
      <c r="C17" s="139" t="s">
        <v>782</v>
      </c>
      <c r="D17" s="138">
        <v>367738</v>
      </c>
      <c r="E17" s="138">
        <v>1</v>
      </c>
      <c r="F17" s="140">
        <v>39304</v>
      </c>
      <c r="G17" s="141">
        <f t="shared" si="0"/>
        <v>39304</v>
      </c>
    </row>
    <row r="18" spans="1:8" ht="18" x14ac:dyDescent="0.2">
      <c r="A18" s="138" t="s">
        <v>777</v>
      </c>
      <c r="B18" s="139" t="s">
        <v>767</v>
      </c>
      <c r="C18" s="139" t="s">
        <v>776</v>
      </c>
      <c r="D18" s="138" t="s">
        <v>783</v>
      </c>
      <c r="E18" s="138">
        <v>3</v>
      </c>
      <c r="F18" s="140">
        <v>28478</v>
      </c>
      <c r="G18" s="141">
        <f t="shared" si="0"/>
        <v>85434</v>
      </c>
    </row>
    <row r="19" spans="1:8" ht="72.650000000000006" customHeight="1" x14ac:dyDescent="0.2">
      <c r="A19" s="138" t="s">
        <v>777</v>
      </c>
      <c r="B19" s="139" t="s">
        <v>767</v>
      </c>
      <c r="C19" s="139" t="s">
        <v>294</v>
      </c>
      <c r="D19" s="138" t="s">
        <v>784</v>
      </c>
      <c r="E19" s="138">
        <v>4</v>
      </c>
      <c r="F19" s="140">
        <v>90168</v>
      </c>
      <c r="G19" s="141">
        <f t="shared" si="0"/>
        <v>360672</v>
      </c>
    </row>
    <row r="20" spans="1:8" ht="18" x14ac:dyDescent="0.2">
      <c r="A20" s="138" t="s">
        <v>777</v>
      </c>
      <c r="B20" s="139" t="s">
        <v>767</v>
      </c>
      <c r="C20" s="139" t="s">
        <v>292</v>
      </c>
      <c r="D20" s="138">
        <v>448984</v>
      </c>
      <c r="E20" s="138">
        <v>1</v>
      </c>
      <c r="F20" s="140">
        <v>58956</v>
      </c>
      <c r="G20" s="141">
        <f t="shared" si="0"/>
        <v>58956</v>
      </c>
    </row>
    <row r="21" spans="1:8" ht="18" x14ac:dyDescent="0.2">
      <c r="A21" s="138" t="s">
        <v>777</v>
      </c>
      <c r="B21" s="139" t="s">
        <v>202</v>
      </c>
      <c r="C21" s="139" t="s">
        <v>288</v>
      </c>
      <c r="D21" s="138">
        <v>619094</v>
      </c>
      <c r="E21" s="138">
        <v>1</v>
      </c>
      <c r="F21" s="140">
        <v>58956</v>
      </c>
      <c r="G21" s="141">
        <f t="shared" si="0"/>
        <v>58956</v>
      </c>
    </row>
    <row r="22" spans="1:8" ht="27" x14ac:dyDescent="0.2">
      <c r="A22" s="138" t="s">
        <v>777</v>
      </c>
      <c r="B22" s="139" t="s">
        <v>767</v>
      </c>
      <c r="C22" s="139" t="s">
        <v>287</v>
      </c>
      <c r="D22" s="138">
        <v>782147</v>
      </c>
      <c r="E22" s="138">
        <v>1</v>
      </c>
      <c r="F22" s="140">
        <v>90168</v>
      </c>
      <c r="G22" s="141">
        <f t="shared" si="0"/>
        <v>90168</v>
      </c>
    </row>
    <row r="23" spans="1:8" ht="18" x14ac:dyDescent="0.2">
      <c r="A23" s="138" t="s">
        <v>777</v>
      </c>
      <c r="B23" s="139" t="s">
        <v>765</v>
      </c>
      <c r="C23" s="139" t="s">
        <v>766</v>
      </c>
      <c r="D23" s="138">
        <v>815943</v>
      </c>
      <c r="E23" s="138">
        <v>1</v>
      </c>
      <c r="F23" s="140">
        <v>90168</v>
      </c>
      <c r="G23" s="141">
        <f t="shared" si="0"/>
        <v>90168</v>
      </c>
    </row>
    <row r="24" spans="1:8" ht="54" x14ac:dyDescent="0.2">
      <c r="A24" s="138" t="s">
        <v>785</v>
      </c>
      <c r="B24" s="139" t="s">
        <v>763</v>
      </c>
      <c r="C24" s="139" t="s">
        <v>764</v>
      </c>
      <c r="D24" s="138" t="s">
        <v>786</v>
      </c>
      <c r="E24" s="138">
        <v>9</v>
      </c>
      <c r="F24" s="140">
        <v>49132</v>
      </c>
      <c r="G24" s="141">
        <f t="shared" si="0"/>
        <v>442188</v>
      </c>
    </row>
    <row r="25" spans="1:8" ht="36" x14ac:dyDescent="0.2">
      <c r="A25" s="138" t="s">
        <v>785</v>
      </c>
      <c r="B25" s="139" t="s">
        <v>763</v>
      </c>
      <c r="C25" s="139" t="s">
        <v>773</v>
      </c>
      <c r="D25" s="138">
        <v>43584</v>
      </c>
      <c r="E25" s="138">
        <v>1</v>
      </c>
      <c r="F25" s="140">
        <v>198837</v>
      </c>
      <c r="G25" s="141">
        <f t="shared" si="0"/>
        <v>198837</v>
      </c>
    </row>
    <row r="26" spans="1:8" ht="27" x14ac:dyDescent="0.2">
      <c r="A26" s="138" t="s">
        <v>785</v>
      </c>
      <c r="B26" s="139" t="s">
        <v>765</v>
      </c>
      <c r="C26" s="139" t="s">
        <v>779</v>
      </c>
      <c r="D26" s="138" t="s">
        <v>787</v>
      </c>
      <c r="E26" s="138">
        <v>2</v>
      </c>
      <c r="F26" s="140">
        <v>60112</v>
      </c>
      <c r="G26" s="141">
        <f t="shared" si="0"/>
        <v>120224</v>
      </c>
    </row>
    <row r="27" spans="1:8" ht="18" x14ac:dyDescent="0.2">
      <c r="A27" s="138" t="s">
        <v>785</v>
      </c>
      <c r="B27" s="139" t="s">
        <v>765</v>
      </c>
      <c r="C27" s="139" t="s">
        <v>766</v>
      </c>
      <c r="D27" s="138">
        <v>500017</v>
      </c>
      <c r="E27" s="138">
        <v>1</v>
      </c>
      <c r="F27" s="140">
        <v>90168</v>
      </c>
      <c r="G27" s="141">
        <f t="shared" si="0"/>
        <v>90168</v>
      </c>
    </row>
    <row r="28" spans="1:8" ht="18" x14ac:dyDescent="0.2">
      <c r="A28" s="138" t="s">
        <v>785</v>
      </c>
      <c r="B28" s="139" t="s">
        <v>767</v>
      </c>
      <c r="C28" s="139" t="s">
        <v>288</v>
      </c>
      <c r="D28" s="138" t="s">
        <v>788</v>
      </c>
      <c r="E28" s="138">
        <v>2</v>
      </c>
      <c r="F28" s="140">
        <v>58956</v>
      </c>
      <c r="G28" s="141">
        <f t="shared" si="0"/>
        <v>117912</v>
      </c>
    </row>
    <row r="29" spans="1:8" ht="18" x14ac:dyDescent="0.2">
      <c r="A29" s="138" t="s">
        <v>785</v>
      </c>
      <c r="B29" s="139" t="s">
        <v>767</v>
      </c>
      <c r="C29" s="139" t="s">
        <v>776</v>
      </c>
      <c r="D29" s="138">
        <v>467244</v>
      </c>
      <c r="E29" s="138">
        <v>1</v>
      </c>
      <c r="F29" s="140">
        <v>28478</v>
      </c>
      <c r="G29" s="141">
        <f t="shared" si="0"/>
        <v>28478</v>
      </c>
    </row>
    <row r="30" spans="1:8" ht="18" x14ac:dyDescent="0.2">
      <c r="A30" s="138" t="s">
        <v>789</v>
      </c>
      <c r="B30" s="139" t="s">
        <v>765</v>
      </c>
      <c r="C30" s="139" t="s">
        <v>790</v>
      </c>
      <c r="D30" s="138">
        <v>403373</v>
      </c>
      <c r="E30" s="138">
        <v>1</v>
      </c>
      <c r="F30" s="140">
        <v>90168</v>
      </c>
      <c r="G30" s="141">
        <f t="shared" si="0"/>
        <v>90168</v>
      </c>
    </row>
    <row r="31" spans="1:8" ht="63" x14ac:dyDescent="0.2">
      <c r="A31" s="142" t="s">
        <v>789</v>
      </c>
      <c r="B31" s="143" t="s">
        <v>781</v>
      </c>
      <c r="C31" s="143" t="s">
        <v>248</v>
      </c>
      <c r="D31" s="138">
        <v>357171</v>
      </c>
      <c r="E31" s="142">
        <v>1</v>
      </c>
      <c r="F31" s="144">
        <v>148386</v>
      </c>
      <c r="G31" s="141">
        <f t="shared" si="0"/>
        <v>148386</v>
      </c>
      <c r="H31" s="145" t="s">
        <v>791</v>
      </c>
    </row>
    <row r="32" spans="1:8" ht="18" x14ac:dyDescent="0.2">
      <c r="A32" s="138" t="s">
        <v>789</v>
      </c>
      <c r="B32" s="139" t="s">
        <v>767</v>
      </c>
      <c r="C32" s="139" t="s">
        <v>288</v>
      </c>
      <c r="D32" s="138">
        <v>535425</v>
      </c>
      <c r="E32" s="138">
        <v>1</v>
      </c>
      <c r="F32" s="140">
        <v>58956</v>
      </c>
      <c r="G32" s="141">
        <f t="shared" si="0"/>
        <v>58956</v>
      </c>
    </row>
    <row r="33" spans="1:11" ht="27" x14ac:dyDescent="0.2">
      <c r="A33" s="138" t="s">
        <v>789</v>
      </c>
      <c r="B33" s="139" t="s">
        <v>201</v>
      </c>
      <c r="C33" s="139" t="s">
        <v>243</v>
      </c>
      <c r="D33" s="138">
        <v>426060</v>
      </c>
      <c r="E33" s="138">
        <v>1</v>
      </c>
      <c r="F33" s="140">
        <v>90168</v>
      </c>
      <c r="G33" s="141">
        <f t="shared" si="0"/>
        <v>90168</v>
      </c>
    </row>
    <row r="34" spans="1:11" ht="63" x14ac:dyDescent="0.2">
      <c r="A34" s="142" t="s">
        <v>792</v>
      </c>
      <c r="B34" s="143" t="s">
        <v>781</v>
      </c>
      <c r="C34" s="143" t="s">
        <v>248</v>
      </c>
      <c r="D34" s="138">
        <v>355634</v>
      </c>
      <c r="E34" s="142">
        <v>1</v>
      </c>
      <c r="F34" s="144">
        <v>148386</v>
      </c>
      <c r="G34" s="141">
        <f t="shared" si="0"/>
        <v>148386</v>
      </c>
      <c r="H34" s="145" t="s">
        <v>791</v>
      </c>
    </row>
    <row r="35" spans="1:11" ht="18" x14ac:dyDescent="0.2">
      <c r="A35" s="138" t="s">
        <v>792</v>
      </c>
      <c r="B35" s="139" t="s">
        <v>767</v>
      </c>
      <c r="C35" s="139" t="s">
        <v>288</v>
      </c>
      <c r="D35" s="138">
        <v>360404</v>
      </c>
      <c r="E35" s="138">
        <v>1</v>
      </c>
      <c r="F35" s="140">
        <v>58956</v>
      </c>
      <c r="G35" s="141">
        <f t="shared" si="0"/>
        <v>58956</v>
      </c>
    </row>
    <row r="36" spans="1:11" ht="27" x14ac:dyDescent="0.2">
      <c r="A36" s="138" t="s">
        <v>792</v>
      </c>
      <c r="B36" s="139" t="s">
        <v>202</v>
      </c>
      <c r="C36" s="139" t="s">
        <v>305</v>
      </c>
      <c r="D36" s="138" t="s">
        <v>793</v>
      </c>
      <c r="E36" s="138">
        <v>1</v>
      </c>
      <c r="F36" s="140">
        <v>28478</v>
      </c>
      <c r="G36" s="141">
        <f t="shared" si="0"/>
        <v>28478</v>
      </c>
    </row>
    <row r="37" spans="1:11" ht="18" x14ac:dyDescent="0.2">
      <c r="A37" s="138" t="s">
        <v>792</v>
      </c>
      <c r="B37" s="139" t="s">
        <v>202</v>
      </c>
      <c r="C37" s="139" t="s">
        <v>285</v>
      </c>
      <c r="D37" s="138" t="s">
        <v>794</v>
      </c>
      <c r="E37" s="138">
        <v>1</v>
      </c>
      <c r="F37" s="140">
        <v>28478</v>
      </c>
      <c r="G37" s="141">
        <f t="shared" si="0"/>
        <v>28478</v>
      </c>
    </row>
    <row r="38" spans="1:11" ht="27" x14ac:dyDescent="0.2">
      <c r="A38" s="138" t="s">
        <v>792</v>
      </c>
      <c r="B38" s="139" t="s">
        <v>201</v>
      </c>
      <c r="C38" s="139" t="s">
        <v>275</v>
      </c>
      <c r="D38" s="138">
        <v>360746</v>
      </c>
      <c r="E38" s="138">
        <v>1</v>
      </c>
      <c r="F38" s="140">
        <v>277440</v>
      </c>
      <c r="G38" s="141">
        <f t="shared" si="0"/>
        <v>277440</v>
      </c>
    </row>
    <row r="39" spans="1:11" ht="27" x14ac:dyDescent="0.2">
      <c r="A39" s="138" t="s">
        <v>792</v>
      </c>
      <c r="B39" s="139" t="s">
        <v>765</v>
      </c>
      <c r="C39" s="139" t="s">
        <v>779</v>
      </c>
      <c r="D39" s="138">
        <v>300038</v>
      </c>
      <c r="E39" s="138">
        <v>1</v>
      </c>
      <c r="F39" s="140">
        <v>60112</v>
      </c>
      <c r="G39" s="141">
        <f t="shared" si="0"/>
        <v>60112</v>
      </c>
    </row>
    <row r="40" spans="1:11" ht="27" x14ac:dyDescent="0.2">
      <c r="A40" s="138" t="s">
        <v>792</v>
      </c>
      <c r="B40" s="139" t="s">
        <v>765</v>
      </c>
      <c r="C40" s="139" t="s">
        <v>795</v>
      </c>
      <c r="D40" s="138">
        <v>358257</v>
      </c>
      <c r="E40" s="138">
        <v>1</v>
      </c>
      <c r="F40" s="140">
        <v>180336</v>
      </c>
      <c r="G40" s="141">
        <f t="shared" si="0"/>
        <v>180336</v>
      </c>
    </row>
    <row r="41" spans="1:11" x14ac:dyDescent="0.2">
      <c r="A41" s="365" t="s">
        <v>796</v>
      </c>
      <c r="B41" s="365"/>
      <c r="C41" s="365"/>
      <c r="D41" s="365"/>
      <c r="E41" s="146">
        <f>SUM(E3:E40)</f>
        <v>60</v>
      </c>
      <c r="F41" s="147">
        <f>SUM(F3:F40)</f>
        <v>3188460</v>
      </c>
      <c r="G41" s="141">
        <f>SUM(G3:G40)</f>
        <v>4500747</v>
      </c>
    </row>
    <row r="42" spans="1:11" x14ac:dyDescent="0.2">
      <c r="A42" s="148"/>
      <c r="B42" s="148"/>
      <c r="C42" s="148"/>
      <c r="D42" s="148"/>
      <c r="E42" s="148"/>
      <c r="F42" s="149"/>
      <c r="G42" s="150"/>
    </row>
    <row r="43" spans="1:11" x14ac:dyDescent="0.2">
      <c r="A43" s="148"/>
      <c r="B43" s="148"/>
      <c r="C43" s="148"/>
      <c r="D43" s="151"/>
      <c r="E43" s="152" t="s">
        <v>797</v>
      </c>
      <c r="F43" s="153">
        <f>G41</f>
        <v>4500747</v>
      </c>
      <c r="G43" s="154">
        <f>(G44*F43)/F44</f>
        <v>1.2446277645853769</v>
      </c>
    </row>
    <row r="44" spans="1:11" ht="18" x14ac:dyDescent="0.2">
      <c r="A44" s="148"/>
      <c r="B44" s="148"/>
      <c r="C44" s="148"/>
      <c r="D44" s="152" t="s">
        <v>798</v>
      </c>
      <c r="E44" s="152" t="s">
        <v>799</v>
      </c>
      <c r="F44" s="153">
        <v>10848417</v>
      </c>
      <c r="G44" s="151">
        <v>3</v>
      </c>
    </row>
    <row r="45" spans="1:11" x14ac:dyDescent="0.2">
      <c r="A45" s="148"/>
      <c r="B45" s="148"/>
      <c r="C45" s="148"/>
      <c r="D45" s="151"/>
      <c r="E45" s="155" t="s">
        <v>800</v>
      </c>
      <c r="F45" s="156">
        <f>F43/2</f>
        <v>2250373.5</v>
      </c>
      <c r="G45" s="151"/>
    </row>
    <row r="46" spans="1:11" x14ac:dyDescent="0.2">
      <c r="A46" s="148"/>
      <c r="B46" s="148"/>
      <c r="C46" s="148"/>
      <c r="D46" s="148"/>
      <c r="E46" s="148"/>
      <c r="F46" s="149"/>
      <c r="G46" s="150"/>
    </row>
    <row r="48" spans="1:11" ht="36" customHeight="1" x14ac:dyDescent="0.2">
      <c r="A48" s="363" t="s">
        <v>801</v>
      </c>
      <c r="B48" s="363"/>
      <c r="C48" s="363"/>
      <c r="D48" s="363"/>
      <c r="E48" s="363"/>
      <c r="F48" s="363"/>
      <c r="G48" s="363"/>
      <c r="H48" s="363"/>
      <c r="I48" s="363"/>
      <c r="J48" s="363"/>
      <c r="K48" s="363"/>
    </row>
    <row r="49" spans="1:11" ht="48" customHeight="1" x14ac:dyDescent="0.2">
      <c r="A49" s="157" t="s">
        <v>802</v>
      </c>
      <c r="B49" s="157" t="s">
        <v>803</v>
      </c>
      <c r="C49" s="158" t="s">
        <v>804</v>
      </c>
      <c r="D49" s="158" t="s">
        <v>805</v>
      </c>
      <c r="E49" s="158" t="s">
        <v>806</v>
      </c>
      <c r="F49" s="158" t="s">
        <v>807</v>
      </c>
      <c r="G49" s="158" t="s">
        <v>808</v>
      </c>
      <c r="H49" s="159" t="s">
        <v>809</v>
      </c>
      <c r="I49" s="159" t="s">
        <v>810</v>
      </c>
      <c r="J49" s="159" t="s">
        <v>811</v>
      </c>
      <c r="K49" s="158" t="s">
        <v>812</v>
      </c>
    </row>
    <row r="50" spans="1:11" s="166" customFormat="1" ht="132" customHeight="1" x14ac:dyDescent="0.25">
      <c r="A50" s="160" t="s">
        <v>813</v>
      </c>
      <c r="B50" s="161">
        <v>45689</v>
      </c>
      <c r="C50" s="162" t="s">
        <v>792</v>
      </c>
      <c r="D50" s="160">
        <v>581575</v>
      </c>
      <c r="E50" s="160" t="s">
        <v>814</v>
      </c>
      <c r="F50" s="162" t="s">
        <v>269</v>
      </c>
      <c r="G50" s="163" t="s">
        <v>815</v>
      </c>
      <c r="H50" s="164">
        <v>138720</v>
      </c>
      <c r="I50" s="165">
        <v>1</v>
      </c>
      <c r="J50" s="164">
        <f>H50*I50</f>
        <v>138720</v>
      </c>
      <c r="K50" s="138" t="s">
        <v>816</v>
      </c>
    </row>
    <row r="51" spans="1:11" s="166" customFormat="1" ht="132" customHeight="1" x14ac:dyDescent="0.25">
      <c r="A51" s="160" t="s">
        <v>813</v>
      </c>
      <c r="B51" s="161">
        <v>45689</v>
      </c>
      <c r="C51" s="162" t="s">
        <v>789</v>
      </c>
      <c r="D51" s="160">
        <v>680118</v>
      </c>
      <c r="E51" s="160" t="s">
        <v>817</v>
      </c>
      <c r="F51" s="162" t="s">
        <v>269</v>
      </c>
      <c r="G51" s="160" t="s">
        <v>818</v>
      </c>
      <c r="H51" s="164">
        <v>138720</v>
      </c>
      <c r="I51" s="165">
        <v>1</v>
      </c>
      <c r="J51" s="164">
        <f>H51*I51</f>
        <v>138720</v>
      </c>
      <c r="K51" s="138" t="s">
        <v>816</v>
      </c>
    </row>
    <row r="52" spans="1:11" s="166" customFormat="1" ht="132" customHeight="1" x14ac:dyDescent="0.25">
      <c r="A52" s="160" t="s">
        <v>813</v>
      </c>
      <c r="B52" s="161">
        <v>45689</v>
      </c>
      <c r="C52" s="162" t="s">
        <v>789</v>
      </c>
      <c r="D52" s="160">
        <v>819831</v>
      </c>
      <c r="E52" s="160" t="s">
        <v>819</v>
      </c>
      <c r="F52" s="162" t="s">
        <v>279</v>
      </c>
      <c r="G52" s="160" t="s">
        <v>820</v>
      </c>
      <c r="H52" s="164">
        <v>194208</v>
      </c>
      <c r="I52" s="165">
        <v>1</v>
      </c>
      <c r="J52" s="164">
        <f>H52*I52</f>
        <v>194208</v>
      </c>
      <c r="K52" s="138" t="s">
        <v>816</v>
      </c>
    </row>
    <row r="53" spans="1:11" ht="72" x14ac:dyDescent="0.2">
      <c r="A53" s="167" t="s">
        <v>821</v>
      </c>
      <c r="B53" s="168" t="s">
        <v>822</v>
      </c>
      <c r="C53" s="167" t="s">
        <v>777</v>
      </c>
      <c r="D53" s="167">
        <v>371349</v>
      </c>
      <c r="E53" s="167" t="s">
        <v>823</v>
      </c>
      <c r="F53" s="167" t="s">
        <v>824</v>
      </c>
      <c r="G53" s="167" t="s">
        <v>825</v>
      </c>
      <c r="H53" s="169">
        <v>138720</v>
      </c>
      <c r="I53" s="170" t="s">
        <v>826</v>
      </c>
      <c r="J53" s="169">
        <f>+I53*H53</f>
        <v>138720</v>
      </c>
      <c r="K53" s="167" t="s">
        <v>534</v>
      </c>
    </row>
    <row r="54" spans="1:11" ht="72" x14ac:dyDescent="0.2">
      <c r="A54" s="167" t="s">
        <v>821</v>
      </c>
      <c r="B54" s="168" t="s">
        <v>822</v>
      </c>
      <c r="C54" s="167" t="s">
        <v>777</v>
      </c>
      <c r="D54" s="167">
        <v>583642</v>
      </c>
      <c r="E54" s="167" t="s">
        <v>827</v>
      </c>
      <c r="F54" s="167" t="s">
        <v>824</v>
      </c>
      <c r="G54" s="167" t="s">
        <v>828</v>
      </c>
      <c r="H54" s="169">
        <v>138720</v>
      </c>
      <c r="I54" s="170" t="s">
        <v>826</v>
      </c>
      <c r="J54" s="169">
        <f>+I54*H54</f>
        <v>138720</v>
      </c>
      <c r="K54" s="167" t="s">
        <v>534</v>
      </c>
    </row>
    <row r="55" spans="1:11" ht="72" x14ac:dyDescent="0.2">
      <c r="A55" s="167" t="s">
        <v>821</v>
      </c>
      <c r="B55" s="168" t="s">
        <v>822</v>
      </c>
      <c r="C55" s="167" t="s">
        <v>777</v>
      </c>
      <c r="D55" s="167">
        <v>820980</v>
      </c>
      <c r="E55" s="167" t="s">
        <v>829</v>
      </c>
      <c r="F55" s="167" t="s">
        <v>824</v>
      </c>
      <c r="G55" s="167" t="s">
        <v>830</v>
      </c>
      <c r="H55" s="169">
        <v>138720</v>
      </c>
      <c r="I55" s="170" t="s">
        <v>826</v>
      </c>
      <c r="J55" s="169">
        <f>+I55*H55</f>
        <v>138720</v>
      </c>
      <c r="K55" s="167" t="s">
        <v>534</v>
      </c>
    </row>
    <row r="56" spans="1:11" s="166" customFormat="1" ht="121" customHeight="1" x14ac:dyDescent="0.25">
      <c r="A56" s="160" t="s">
        <v>831</v>
      </c>
      <c r="B56" s="171" t="s">
        <v>822</v>
      </c>
      <c r="C56" s="162" t="s">
        <v>762</v>
      </c>
      <c r="D56" s="167">
        <v>529363</v>
      </c>
      <c r="E56" s="167" t="s">
        <v>832</v>
      </c>
      <c r="F56" s="167" t="s">
        <v>241</v>
      </c>
      <c r="G56" s="172" t="s">
        <v>833</v>
      </c>
      <c r="H56" s="169">
        <v>90168</v>
      </c>
      <c r="I56" s="173">
        <v>1</v>
      </c>
      <c r="J56" s="169">
        <f>+H56*I56</f>
        <v>90168</v>
      </c>
      <c r="K56" s="167" t="s">
        <v>834</v>
      </c>
    </row>
    <row r="57" spans="1:11" s="178" customFormat="1" ht="36" x14ac:dyDescent="0.25">
      <c r="A57" s="160" t="s">
        <v>835</v>
      </c>
      <c r="B57" s="174" t="s">
        <v>836</v>
      </c>
      <c r="C57" s="160" t="s">
        <v>792</v>
      </c>
      <c r="D57" s="160">
        <v>482229</v>
      </c>
      <c r="E57" s="160" t="s">
        <v>837</v>
      </c>
      <c r="F57" s="160" t="s">
        <v>234</v>
      </c>
      <c r="G57" s="175" t="s">
        <v>838</v>
      </c>
      <c r="H57" s="176">
        <v>60112</v>
      </c>
      <c r="I57" s="177">
        <v>1</v>
      </c>
      <c r="J57" s="176">
        <f>+H57</f>
        <v>60112</v>
      </c>
      <c r="K57" s="160" t="s">
        <v>517</v>
      </c>
    </row>
    <row r="58" spans="1:11" ht="94.5" customHeight="1" x14ac:dyDescent="0.2">
      <c r="A58" s="160" t="s">
        <v>831</v>
      </c>
      <c r="B58" s="163" t="s">
        <v>839</v>
      </c>
      <c r="C58" s="163" t="s">
        <v>777</v>
      </c>
      <c r="D58" s="163">
        <v>370783</v>
      </c>
      <c r="E58" s="163" t="s">
        <v>840</v>
      </c>
      <c r="F58" s="163" t="s">
        <v>261</v>
      </c>
      <c r="G58" s="163" t="s">
        <v>841</v>
      </c>
      <c r="H58" s="179">
        <v>240448</v>
      </c>
      <c r="I58" s="165">
        <v>1</v>
      </c>
      <c r="J58" s="179">
        <v>240448</v>
      </c>
      <c r="K58" s="138" t="s">
        <v>842</v>
      </c>
    </row>
    <row r="59" spans="1:11" x14ac:dyDescent="0.2">
      <c r="H59" s="150">
        <f>SUM(H50:H58)</f>
        <v>1278536</v>
      </c>
      <c r="I59" s="180">
        <f>SUM(I50:I58)</f>
        <v>6</v>
      </c>
      <c r="J59" s="150">
        <f>SUM(J50:J58)</f>
        <v>1278536</v>
      </c>
    </row>
    <row r="61" spans="1:11" ht="108" x14ac:dyDescent="0.2">
      <c r="G61" s="135" t="s">
        <v>843</v>
      </c>
      <c r="H61" s="181">
        <v>2398760</v>
      </c>
      <c r="J61" s="182" t="s">
        <v>791</v>
      </c>
    </row>
    <row r="62" spans="1:11" x14ac:dyDescent="0.2">
      <c r="G62" s="135" t="s">
        <v>844</v>
      </c>
      <c r="H62" s="150">
        <v>1278536</v>
      </c>
    </row>
    <row r="63" spans="1:11" x14ac:dyDescent="0.2">
      <c r="G63" s="135" t="s">
        <v>845</v>
      </c>
      <c r="H63" s="183">
        <f>H61+H62</f>
        <v>3677296</v>
      </c>
    </row>
    <row r="64" spans="1:11" x14ac:dyDescent="0.2">
      <c r="F64" s="152" t="s">
        <v>798</v>
      </c>
      <c r="G64" s="184" t="s">
        <v>799</v>
      </c>
      <c r="H64" s="150">
        <v>10848417</v>
      </c>
      <c r="I64" s="185"/>
    </row>
    <row r="65" spans="1:8" x14ac:dyDescent="0.2">
      <c r="G65" s="135" t="s">
        <v>846</v>
      </c>
      <c r="H65" s="135">
        <v>3</v>
      </c>
    </row>
    <row r="66" spans="1:8" x14ac:dyDescent="0.2">
      <c r="H66" s="186">
        <f>+(H63*H65)/H64</f>
        <v>1.0169122370572592</v>
      </c>
    </row>
    <row r="67" spans="1:8" x14ac:dyDescent="0.2">
      <c r="H67" s="186"/>
    </row>
    <row r="68" spans="1:8" x14ac:dyDescent="0.2">
      <c r="H68" s="186"/>
    </row>
    <row r="69" spans="1:8" ht="18.649999999999999" customHeight="1" x14ac:dyDescent="0.2">
      <c r="A69" s="364" t="s">
        <v>847</v>
      </c>
      <c r="B69" s="364"/>
      <c r="C69" s="364"/>
      <c r="D69" s="364"/>
      <c r="E69" s="364"/>
      <c r="F69" s="364"/>
      <c r="G69" s="364"/>
      <c r="H69" s="186"/>
    </row>
    <row r="70" spans="1:8" ht="21.65" customHeight="1" x14ac:dyDescent="0.2">
      <c r="A70" s="136" t="s">
        <v>755</v>
      </c>
      <c r="B70" s="136" t="s">
        <v>756</v>
      </c>
      <c r="C70" s="136" t="s">
        <v>757</v>
      </c>
      <c r="D70" s="136" t="s">
        <v>758</v>
      </c>
      <c r="E70" s="136" t="s">
        <v>759</v>
      </c>
      <c r="F70" s="136" t="s">
        <v>760</v>
      </c>
      <c r="G70" s="137" t="s">
        <v>761</v>
      </c>
      <c r="H70" s="186"/>
    </row>
    <row r="71" spans="1:8" ht="162" x14ac:dyDescent="0.2">
      <c r="A71" s="138" t="s">
        <v>785</v>
      </c>
      <c r="B71" s="138" t="s">
        <v>763</v>
      </c>
      <c r="C71" s="138" t="s">
        <v>764</v>
      </c>
      <c r="D71" s="138" t="s">
        <v>848</v>
      </c>
      <c r="E71" s="138">
        <v>18</v>
      </c>
      <c r="F71" s="187">
        <v>49132</v>
      </c>
      <c r="G71" s="141">
        <f>SUM(F71*E71)</f>
        <v>884376</v>
      </c>
      <c r="H71" s="186"/>
    </row>
    <row r="72" spans="1:8" ht="18" x14ac:dyDescent="0.2">
      <c r="A72" s="138" t="s">
        <v>785</v>
      </c>
      <c r="B72" s="138" t="s">
        <v>765</v>
      </c>
      <c r="C72" s="138" t="s">
        <v>766</v>
      </c>
      <c r="D72" s="138" t="s">
        <v>849</v>
      </c>
      <c r="E72" s="138">
        <v>2</v>
      </c>
      <c r="F72" s="187">
        <v>90168</v>
      </c>
      <c r="G72" s="141">
        <f t="shared" ref="G72:G104" si="1">SUM(F72*E72)</f>
        <v>180336</v>
      </c>
      <c r="H72" s="186"/>
    </row>
    <row r="73" spans="1:8" ht="18" x14ac:dyDescent="0.2">
      <c r="A73" s="138" t="s">
        <v>785</v>
      </c>
      <c r="B73" s="138" t="s">
        <v>767</v>
      </c>
      <c r="C73" s="138" t="s">
        <v>288</v>
      </c>
      <c r="D73" s="138">
        <v>374223</v>
      </c>
      <c r="E73" s="138">
        <v>1</v>
      </c>
      <c r="F73" s="187">
        <v>58956</v>
      </c>
      <c r="G73" s="141">
        <f t="shared" si="1"/>
        <v>58956</v>
      </c>
      <c r="H73" s="186"/>
    </row>
    <row r="74" spans="1:8" ht="18" x14ac:dyDescent="0.2">
      <c r="A74" s="138" t="s">
        <v>785</v>
      </c>
      <c r="B74" s="138" t="s">
        <v>767</v>
      </c>
      <c r="C74" s="138" t="s">
        <v>294</v>
      </c>
      <c r="D74" s="138">
        <v>373636</v>
      </c>
      <c r="E74" s="138">
        <v>1</v>
      </c>
      <c r="F74" s="187">
        <v>90168</v>
      </c>
      <c r="G74" s="141">
        <f t="shared" si="1"/>
        <v>90168</v>
      </c>
      <c r="H74" s="186"/>
    </row>
    <row r="75" spans="1:8" ht="18" x14ac:dyDescent="0.2">
      <c r="A75" s="138" t="s">
        <v>785</v>
      </c>
      <c r="B75" s="138" t="s">
        <v>765</v>
      </c>
      <c r="C75" s="138" t="s">
        <v>850</v>
      </c>
      <c r="D75" s="138" t="s">
        <v>851</v>
      </c>
      <c r="E75" s="138">
        <v>2</v>
      </c>
      <c r="F75" s="187">
        <v>90168</v>
      </c>
      <c r="G75" s="141">
        <f t="shared" si="1"/>
        <v>180336</v>
      </c>
      <c r="H75" s="186"/>
    </row>
    <row r="76" spans="1:8" ht="35.5" customHeight="1" x14ac:dyDescent="0.2">
      <c r="A76" s="138" t="s">
        <v>785</v>
      </c>
      <c r="B76" s="138" t="s">
        <v>203</v>
      </c>
      <c r="C76" s="138" t="s">
        <v>438</v>
      </c>
      <c r="D76" s="138">
        <v>718658</v>
      </c>
      <c r="E76" s="138">
        <v>1</v>
      </c>
      <c r="F76" s="187">
        <v>90168</v>
      </c>
      <c r="G76" s="141">
        <f t="shared" si="1"/>
        <v>90168</v>
      </c>
      <c r="H76" s="186"/>
    </row>
    <row r="77" spans="1:8" ht="108" x14ac:dyDescent="0.2">
      <c r="A77" s="138" t="s">
        <v>792</v>
      </c>
      <c r="B77" s="138" t="s">
        <v>763</v>
      </c>
      <c r="C77" s="138" t="s">
        <v>764</v>
      </c>
      <c r="D77" s="138" t="s">
        <v>852</v>
      </c>
      <c r="E77" s="138">
        <v>12</v>
      </c>
      <c r="F77" s="187">
        <v>49132</v>
      </c>
      <c r="G77" s="141">
        <f t="shared" si="1"/>
        <v>589584</v>
      </c>
      <c r="H77" s="186"/>
    </row>
    <row r="78" spans="1:8" ht="31.5" customHeight="1" x14ac:dyDescent="0.2">
      <c r="A78" s="138" t="s">
        <v>792</v>
      </c>
      <c r="B78" s="138" t="s">
        <v>767</v>
      </c>
      <c r="C78" s="138" t="s">
        <v>425</v>
      </c>
      <c r="D78" s="138" t="s">
        <v>853</v>
      </c>
      <c r="E78" s="138">
        <v>2</v>
      </c>
      <c r="F78" s="187">
        <v>58956</v>
      </c>
      <c r="G78" s="141">
        <f t="shared" si="1"/>
        <v>117912</v>
      </c>
      <c r="H78" s="186"/>
    </row>
    <row r="79" spans="1:8" ht="30.65" customHeight="1" x14ac:dyDescent="0.2">
      <c r="A79" s="138" t="s">
        <v>792</v>
      </c>
      <c r="B79" s="138" t="s">
        <v>767</v>
      </c>
      <c r="C79" s="138" t="s">
        <v>294</v>
      </c>
      <c r="D79" s="138">
        <v>501514</v>
      </c>
      <c r="E79" s="138">
        <v>1</v>
      </c>
      <c r="F79" s="187">
        <v>90168</v>
      </c>
      <c r="G79" s="141">
        <f t="shared" si="1"/>
        <v>90168</v>
      </c>
      <c r="H79" s="186"/>
    </row>
    <row r="80" spans="1:8" ht="26.5" customHeight="1" x14ac:dyDescent="0.2">
      <c r="A80" s="138" t="s">
        <v>792</v>
      </c>
      <c r="B80" s="138" t="s">
        <v>767</v>
      </c>
      <c r="C80" s="138" t="s">
        <v>307</v>
      </c>
      <c r="D80" s="138">
        <v>758897</v>
      </c>
      <c r="E80" s="138">
        <v>1</v>
      </c>
      <c r="F80" s="187">
        <v>149124</v>
      </c>
      <c r="G80" s="141">
        <f t="shared" si="1"/>
        <v>149124</v>
      </c>
      <c r="H80" s="186"/>
    </row>
    <row r="81" spans="1:8" ht="27" x14ac:dyDescent="0.2">
      <c r="A81" s="138" t="s">
        <v>792</v>
      </c>
      <c r="B81" s="138" t="s">
        <v>765</v>
      </c>
      <c r="C81" s="138" t="s">
        <v>854</v>
      </c>
      <c r="D81" s="138">
        <v>306543</v>
      </c>
      <c r="E81" s="138">
        <v>1</v>
      </c>
      <c r="F81" s="187">
        <v>60112</v>
      </c>
      <c r="G81" s="141">
        <f t="shared" si="1"/>
        <v>60112</v>
      </c>
      <c r="H81" s="186"/>
    </row>
    <row r="82" spans="1:8" ht="41.15" customHeight="1" x14ac:dyDescent="0.2">
      <c r="A82" s="138" t="s">
        <v>792</v>
      </c>
      <c r="B82" s="138" t="s">
        <v>203</v>
      </c>
      <c r="C82" s="138" t="s">
        <v>855</v>
      </c>
      <c r="D82" s="138">
        <v>805640</v>
      </c>
      <c r="E82" s="138">
        <v>1</v>
      </c>
      <c r="F82" s="187">
        <v>90168</v>
      </c>
      <c r="G82" s="141">
        <f t="shared" si="1"/>
        <v>90168</v>
      </c>
      <c r="H82" s="186"/>
    </row>
    <row r="83" spans="1:8" ht="45.65" customHeight="1" x14ac:dyDescent="0.2">
      <c r="A83" s="138" t="s">
        <v>792</v>
      </c>
      <c r="B83" s="138" t="s">
        <v>765</v>
      </c>
      <c r="C83" s="138" t="s">
        <v>779</v>
      </c>
      <c r="D83" s="138">
        <v>829025</v>
      </c>
      <c r="E83" s="138">
        <v>1</v>
      </c>
      <c r="F83" s="187">
        <v>60112</v>
      </c>
      <c r="G83" s="141">
        <f t="shared" si="1"/>
        <v>60112</v>
      </c>
      <c r="H83" s="186"/>
    </row>
    <row r="84" spans="1:8" ht="54" x14ac:dyDescent="0.2">
      <c r="A84" s="138" t="s">
        <v>777</v>
      </c>
      <c r="B84" s="138" t="s">
        <v>763</v>
      </c>
      <c r="C84" s="138" t="s">
        <v>764</v>
      </c>
      <c r="D84" s="138" t="s">
        <v>856</v>
      </c>
      <c r="E84" s="138">
        <v>5</v>
      </c>
      <c r="F84" s="187">
        <v>49132</v>
      </c>
      <c r="G84" s="141">
        <f t="shared" si="1"/>
        <v>245660</v>
      </c>
      <c r="H84" s="186"/>
    </row>
    <row r="85" spans="1:8" ht="66" customHeight="1" x14ac:dyDescent="0.2">
      <c r="A85" s="188" t="s">
        <v>777</v>
      </c>
      <c r="B85" s="188" t="s">
        <v>763</v>
      </c>
      <c r="C85" s="188" t="s">
        <v>773</v>
      </c>
      <c r="D85" s="188">
        <v>43673</v>
      </c>
      <c r="E85" s="188">
        <v>1</v>
      </c>
      <c r="F85" s="187">
        <v>198837</v>
      </c>
      <c r="G85" s="141">
        <f t="shared" si="1"/>
        <v>198837</v>
      </c>
      <c r="H85" s="186"/>
    </row>
    <row r="86" spans="1:8" ht="27" x14ac:dyDescent="0.2">
      <c r="A86" s="138" t="s">
        <v>777</v>
      </c>
      <c r="B86" s="138" t="s">
        <v>201</v>
      </c>
      <c r="C86" s="138" t="s">
        <v>278</v>
      </c>
      <c r="D86" s="138">
        <v>606837</v>
      </c>
      <c r="E86" s="138">
        <v>1</v>
      </c>
      <c r="F86" s="187">
        <v>104040</v>
      </c>
      <c r="G86" s="141">
        <f t="shared" si="1"/>
        <v>104040</v>
      </c>
      <c r="H86" s="186"/>
    </row>
    <row r="87" spans="1:8" ht="18" x14ac:dyDescent="0.2">
      <c r="A87" s="138" t="s">
        <v>777</v>
      </c>
      <c r="B87" s="138" t="s">
        <v>767</v>
      </c>
      <c r="C87" s="138" t="s">
        <v>288</v>
      </c>
      <c r="D87" s="138">
        <v>370380</v>
      </c>
      <c r="E87" s="138">
        <v>1</v>
      </c>
      <c r="F87" s="187">
        <v>58956</v>
      </c>
      <c r="G87" s="141">
        <f t="shared" si="1"/>
        <v>58956</v>
      </c>
      <c r="H87" s="186"/>
    </row>
    <row r="88" spans="1:8" ht="36" x14ac:dyDescent="0.2">
      <c r="A88" s="138" t="s">
        <v>771</v>
      </c>
      <c r="B88" s="138" t="s">
        <v>763</v>
      </c>
      <c r="C88" s="138" t="s">
        <v>773</v>
      </c>
      <c r="D88" s="138" t="s">
        <v>857</v>
      </c>
      <c r="E88" s="138">
        <v>3</v>
      </c>
      <c r="F88" s="187">
        <v>198837</v>
      </c>
      <c r="G88" s="141">
        <f t="shared" si="1"/>
        <v>596511</v>
      </c>
      <c r="H88" s="186"/>
    </row>
    <row r="89" spans="1:8" ht="45.65" customHeight="1" x14ac:dyDescent="0.2">
      <c r="A89" s="138" t="s">
        <v>771</v>
      </c>
      <c r="B89" s="138" t="s">
        <v>763</v>
      </c>
      <c r="C89" s="138" t="s">
        <v>773</v>
      </c>
      <c r="D89" s="138">
        <v>43682</v>
      </c>
      <c r="E89" s="138">
        <v>1</v>
      </c>
      <c r="F89" s="187">
        <v>198837</v>
      </c>
      <c r="G89" s="141">
        <f t="shared" si="1"/>
        <v>198837</v>
      </c>
      <c r="H89" s="186"/>
    </row>
    <row r="90" spans="1:8" ht="45.65" customHeight="1" x14ac:dyDescent="0.2">
      <c r="A90" s="138" t="s">
        <v>771</v>
      </c>
      <c r="B90" s="138" t="s">
        <v>767</v>
      </c>
      <c r="C90" s="138" t="s">
        <v>288</v>
      </c>
      <c r="D90" s="138" t="s">
        <v>858</v>
      </c>
      <c r="E90" s="138">
        <v>2</v>
      </c>
      <c r="F90" s="187">
        <v>58956</v>
      </c>
      <c r="G90" s="141">
        <f t="shared" si="1"/>
        <v>117912</v>
      </c>
      <c r="H90" s="186"/>
    </row>
    <row r="91" spans="1:8" ht="45.65" customHeight="1" x14ac:dyDescent="0.2">
      <c r="A91" s="138" t="s">
        <v>771</v>
      </c>
      <c r="B91" s="138" t="s">
        <v>202</v>
      </c>
      <c r="C91" s="138" t="s">
        <v>859</v>
      </c>
      <c r="D91" s="138" t="s">
        <v>860</v>
      </c>
      <c r="E91" s="138">
        <v>1</v>
      </c>
      <c r="F91" s="187">
        <v>29</v>
      </c>
      <c r="G91" s="141">
        <f t="shared" si="1"/>
        <v>29</v>
      </c>
      <c r="H91" s="186"/>
    </row>
    <row r="92" spans="1:8" ht="45.65" customHeight="1" x14ac:dyDescent="0.2">
      <c r="A92" s="138" t="s">
        <v>771</v>
      </c>
      <c r="B92" s="138" t="s">
        <v>767</v>
      </c>
      <c r="C92" s="138" t="s">
        <v>287</v>
      </c>
      <c r="D92" s="138">
        <v>685439</v>
      </c>
      <c r="E92" s="138">
        <v>1</v>
      </c>
      <c r="F92" s="187">
        <v>90168</v>
      </c>
      <c r="G92" s="141">
        <f t="shared" si="1"/>
        <v>90168</v>
      </c>
      <c r="H92" s="186"/>
    </row>
    <row r="93" spans="1:8" ht="45.65" customHeight="1" x14ac:dyDescent="0.2">
      <c r="A93" s="138" t="s">
        <v>771</v>
      </c>
      <c r="B93" s="138" t="s">
        <v>767</v>
      </c>
      <c r="C93" s="138" t="s">
        <v>294</v>
      </c>
      <c r="D93" s="138">
        <v>727291</v>
      </c>
      <c r="E93" s="138">
        <v>1</v>
      </c>
      <c r="F93" s="187">
        <v>90168</v>
      </c>
      <c r="G93" s="141">
        <f t="shared" si="1"/>
        <v>90168</v>
      </c>
      <c r="H93" s="186"/>
    </row>
    <row r="94" spans="1:8" ht="45.65" customHeight="1" x14ac:dyDescent="0.2">
      <c r="A94" s="138" t="s">
        <v>771</v>
      </c>
      <c r="B94" s="138" t="s">
        <v>765</v>
      </c>
      <c r="C94" s="138" t="s">
        <v>861</v>
      </c>
      <c r="D94" s="138">
        <v>748841</v>
      </c>
      <c r="E94" s="138">
        <v>1</v>
      </c>
      <c r="F94" s="187">
        <v>90168</v>
      </c>
      <c r="G94" s="141">
        <f t="shared" si="1"/>
        <v>90168</v>
      </c>
      <c r="H94" s="186"/>
    </row>
    <row r="95" spans="1:8" ht="45.65" customHeight="1" x14ac:dyDescent="0.2">
      <c r="A95" s="138" t="s">
        <v>771</v>
      </c>
      <c r="B95" s="138" t="s">
        <v>203</v>
      </c>
      <c r="C95" s="138" t="s">
        <v>855</v>
      </c>
      <c r="D95" s="138">
        <v>802639</v>
      </c>
      <c r="E95" s="138">
        <v>1</v>
      </c>
      <c r="F95" s="187">
        <v>90168</v>
      </c>
      <c r="G95" s="141">
        <f t="shared" si="1"/>
        <v>90168</v>
      </c>
      <c r="H95" s="186"/>
    </row>
    <row r="96" spans="1:8" ht="79.5" customHeight="1" x14ac:dyDescent="0.2">
      <c r="A96" s="138" t="s">
        <v>762</v>
      </c>
      <c r="B96" s="138" t="s">
        <v>862</v>
      </c>
      <c r="C96" s="138" t="s">
        <v>764</v>
      </c>
      <c r="D96" s="138" t="s">
        <v>863</v>
      </c>
      <c r="E96" s="138">
        <v>2</v>
      </c>
      <c r="F96" s="187">
        <v>49132</v>
      </c>
      <c r="G96" s="141">
        <f t="shared" si="1"/>
        <v>98264</v>
      </c>
      <c r="H96" s="186"/>
    </row>
    <row r="97" spans="1:8" ht="36.65" customHeight="1" x14ac:dyDescent="0.2">
      <c r="A97" s="138" t="s">
        <v>762</v>
      </c>
      <c r="B97" s="138" t="s">
        <v>765</v>
      </c>
      <c r="C97" s="138" t="s">
        <v>779</v>
      </c>
      <c r="D97" s="138">
        <v>776357</v>
      </c>
      <c r="E97" s="138">
        <v>1</v>
      </c>
      <c r="F97" s="187">
        <v>60112</v>
      </c>
      <c r="G97" s="141">
        <f t="shared" si="1"/>
        <v>60112</v>
      </c>
      <c r="H97" s="186"/>
    </row>
    <row r="98" spans="1:8" ht="30" customHeight="1" x14ac:dyDescent="0.2">
      <c r="A98" s="138" t="s">
        <v>762</v>
      </c>
      <c r="B98" s="138" t="s">
        <v>767</v>
      </c>
      <c r="C98" s="138" t="s">
        <v>425</v>
      </c>
      <c r="D98" s="138">
        <v>673236</v>
      </c>
      <c r="E98" s="138">
        <v>1</v>
      </c>
      <c r="F98" s="187">
        <v>58956</v>
      </c>
      <c r="G98" s="141">
        <f t="shared" si="1"/>
        <v>58956</v>
      </c>
      <c r="H98" s="186"/>
    </row>
    <row r="99" spans="1:8" ht="32.15" customHeight="1" x14ac:dyDescent="0.2">
      <c r="A99" s="138" t="s">
        <v>762</v>
      </c>
      <c r="B99" s="138" t="s">
        <v>767</v>
      </c>
      <c r="C99" s="138" t="s">
        <v>864</v>
      </c>
      <c r="D99" s="138" t="s">
        <v>865</v>
      </c>
      <c r="E99" s="138">
        <v>1</v>
      </c>
      <c r="F99" s="187">
        <v>29478</v>
      </c>
      <c r="G99" s="141">
        <f t="shared" si="1"/>
        <v>29478</v>
      </c>
      <c r="H99" s="186"/>
    </row>
    <row r="100" spans="1:8" ht="25" customHeight="1" x14ac:dyDescent="0.2">
      <c r="A100" s="138" t="s">
        <v>762</v>
      </c>
      <c r="B100" s="138" t="s">
        <v>767</v>
      </c>
      <c r="C100" s="138" t="s">
        <v>859</v>
      </c>
      <c r="D100" s="138" t="s">
        <v>866</v>
      </c>
      <c r="E100" s="138">
        <v>1</v>
      </c>
      <c r="F100" s="187">
        <v>29478</v>
      </c>
      <c r="G100" s="141">
        <f t="shared" si="1"/>
        <v>29478</v>
      </c>
      <c r="H100" s="186"/>
    </row>
    <row r="101" spans="1:8" ht="27" customHeight="1" x14ac:dyDescent="0.2">
      <c r="A101" s="138" t="s">
        <v>762</v>
      </c>
      <c r="B101" s="138" t="s">
        <v>767</v>
      </c>
      <c r="C101" s="138" t="s">
        <v>288</v>
      </c>
      <c r="D101" s="138" t="s">
        <v>867</v>
      </c>
      <c r="E101" s="138">
        <v>2</v>
      </c>
      <c r="F101" s="187">
        <v>58956</v>
      </c>
      <c r="G101" s="141">
        <f t="shared" si="1"/>
        <v>117912</v>
      </c>
      <c r="H101" s="186"/>
    </row>
    <row r="102" spans="1:8" ht="46" customHeight="1" x14ac:dyDescent="0.2">
      <c r="A102" s="138" t="s">
        <v>789</v>
      </c>
      <c r="B102" s="138" t="s">
        <v>868</v>
      </c>
      <c r="C102" s="138" t="s">
        <v>247</v>
      </c>
      <c r="D102" s="138">
        <v>343225</v>
      </c>
      <c r="E102" s="138">
        <v>1</v>
      </c>
      <c r="F102" s="187">
        <v>90168</v>
      </c>
      <c r="G102" s="141">
        <f t="shared" si="1"/>
        <v>90168</v>
      </c>
      <c r="H102" s="186"/>
    </row>
    <row r="103" spans="1:8" ht="42" customHeight="1" x14ac:dyDescent="0.2">
      <c r="A103" s="138" t="s">
        <v>789</v>
      </c>
      <c r="B103" s="138" t="s">
        <v>869</v>
      </c>
      <c r="C103" s="138" t="s">
        <v>494</v>
      </c>
      <c r="D103" s="138">
        <v>503071</v>
      </c>
      <c r="E103" s="138">
        <v>1</v>
      </c>
      <c r="F103" s="187">
        <v>104040</v>
      </c>
      <c r="G103" s="141">
        <f t="shared" si="1"/>
        <v>104040</v>
      </c>
      <c r="H103" s="186"/>
    </row>
    <row r="104" spans="1:8" ht="25.5" customHeight="1" x14ac:dyDescent="0.2">
      <c r="A104" s="138" t="s">
        <v>789</v>
      </c>
      <c r="B104" s="138" t="s">
        <v>767</v>
      </c>
      <c r="C104" s="138" t="s">
        <v>292</v>
      </c>
      <c r="D104" s="138">
        <v>347652</v>
      </c>
      <c r="E104" s="138">
        <v>1</v>
      </c>
      <c r="F104" s="187">
        <v>58956</v>
      </c>
      <c r="G104" s="141">
        <f t="shared" si="1"/>
        <v>58956</v>
      </c>
      <c r="H104" s="186"/>
    </row>
    <row r="105" spans="1:8" x14ac:dyDescent="0.2">
      <c r="A105" s="365" t="s">
        <v>796</v>
      </c>
      <c r="B105" s="365"/>
      <c r="C105" s="365"/>
      <c r="D105" s="365"/>
      <c r="E105" s="146">
        <f>SUM(E71:E104)</f>
        <v>74</v>
      </c>
      <c r="F105" s="147">
        <f>SUM(F71:F104)</f>
        <v>2794104</v>
      </c>
      <c r="G105" s="141">
        <f>SUM(G71:G104)</f>
        <v>5170338</v>
      </c>
      <c r="H105" s="186"/>
    </row>
    <row r="106" spans="1:8" x14ac:dyDescent="0.2">
      <c r="A106" s="148"/>
      <c r="B106" s="148"/>
      <c r="C106" s="148"/>
      <c r="D106" s="148"/>
      <c r="E106" s="148"/>
      <c r="F106" s="149"/>
      <c r="G106" s="150"/>
      <c r="H106" s="186"/>
    </row>
    <row r="107" spans="1:8" x14ac:dyDescent="0.2">
      <c r="A107" s="148"/>
      <c r="B107" s="148"/>
      <c r="C107" s="148"/>
      <c r="D107" s="151"/>
      <c r="E107" s="152" t="s">
        <v>797</v>
      </c>
      <c r="F107" s="153">
        <f>G105</f>
        <v>5170338</v>
      </c>
      <c r="G107" s="154">
        <f>(G108*F107)/F108</f>
        <v>1.4297951489143532</v>
      </c>
      <c r="H107" s="186"/>
    </row>
    <row r="108" spans="1:8" ht="18" x14ac:dyDescent="0.2">
      <c r="A108" s="148"/>
      <c r="B108" s="148"/>
      <c r="C108" s="148"/>
      <c r="D108" s="152" t="s">
        <v>798</v>
      </c>
      <c r="E108" s="152" t="s">
        <v>799</v>
      </c>
      <c r="F108" s="153">
        <v>10848417</v>
      </c>
      <c r="G108" s="151">
        <v>3</v>
      </c>
      <c r="H108" s="186"/>
    </row>
    <row r="109" spans="1:8" x14ac:dyDescent="0.2">
      <c r="A109" s="148"/>
      <c r="B109" s="148"/>
      <c r="C109" s="148"/>
      <c r="D109" s="151"/>
      <c r="E109" s="155" t="s">
        <v>800</v>
      </c>
      <c r="F109" s="156">
        <f>F107/2</f>
        <v>2585169</v>
      </c>
      <c r="G109" s="151"/>
      <c r="H109" s="186"/>
    </row>
    <row r="110" spans="1:8" x14ac:dyDescent="0.2">
      <c r="H110" s="186"/>
    </row>
    <row r="111" spans="1:8" x14ac:dyDescent="0.2">
      <c r="H111" s="186"/>
    </row>
    <row r="112" spans="1:8" x14ac:dyDescent="0.2">
      <c r="H112" s="186"/>
    </row>
    <row r="113" spans="1:11" x14ac:dyDescent="0.2">
      <c r="H113" s="186"/>
    </row>
    <row r="114" spans="1:11" x14ac:dyDescent="0.2">
      <c r="H114" s="186"/>
    </row>
    <row r="115" spans="1:11" x14ac:dyDescent="0.2">
      <c r="H115" s="186"/>
    </row>
    <row r="116" spans="1:11" x14ac:dyDescent="0.2">
      <c r="H116" s="186"/>
    </row>
    <row r="118" spans="1:11" ht="32.5" customHeight="1" x14ac:dyDescent="0.2">
      <c r="A118" s="363" t="s">
        <v>870</v>
      </c>
      <c r="B118" s="363"/>
      <c r="C118" s="363"/>
      <c r="D118" s="363"/>
      <c r="E118" s="363"/>
      <c r="F118" s="363"/>
      <c r="G118" s="363"/>
      <c r="H118" s="363"/>
      <c r="I118" s="363"/>
      <c r="J118" s="363"/>
      <c r="K118" s="363"/>
    </row>
    <row r="119" spans="1:11" ht="65.5" customHeight="1" x14ac:dyDescent="0.2">
      <c r="A119" s="189" t="s">
        <v>802</v>
      </c>
      <c r="B119" s="189" t="s">
        <v>803</v>
      </c>
      <c r="C119" s="190" t="s">
        <v>804</v>
      </c>
      <c r="D119" s="190" t="s">
        <v>805</v>
      </c>
      <c r="E119" s="190" t="s">
        <v>806</v>
      </c>
      <c r="F119" s="190" t="s">
        <v>807</v>
      </c>
      <c r="G119" s="190" t="s">
        <v>808</v>
      </c>
      <c r="H119" s="191" t="s">
        <v>809</v>
      </c>
      <c r="I119" s="191" t="s">
        <v>810</v>
      </c>
      <c r="J119" s="191" t="s">
        <v>811</v>
      </c>
      <c r="K119" s="190" t="s">
        <v>812</v>
      </c>
    </row>
    <row r="120" spans="1:11" s="182" customFormat="1" ht="27" x14ac:dyDescent="0.35">
      <c r="A120" s="138" t="s">
        <v>871</v>
      </c>
      <c r="B120" s="161">
        <v>45717</v>
      </c>
      <c r="C120" s="163" t="s">
        <v>477</v>
      </c>
      <c r="D120" s="163">
        <v>820868</v>
      </c>
      <c r="E120" s="163" t="s">
        <v>872</v>
      </c>
      <c r="F120" s="163" t="s">
        <v>873</v>
      </c>
      <c r="G120" s="162" t="s">
        <v>874</v>
      </c>
      <c r="H120" s="169">
        <v>116464</v>
      </c>
      <c r="I120" s="173">
        <v>1</v>
      </c>
      <c r="J120" s="169">
        <f t="shared" ref="J120:J130" si="2">H120*I120</f>
        <v>116464</v>
      </c>
      <c r="K120" s="167" t="s">
        <v>875</v>
      </c>
    </row>
    <row r="121" spans="1:11" s="151" customFormat="1" ht="36" x14ac:dyDescent="0.35">
      <c r="A121" s="138" t="s">
        <v>871</v>
      </c>
      <c r="B121" s="161">
        <v>45717</v>
      </c>
      <c r="C121" s="163" t="s">
        <v>37</v>
      </c>
      <c r="D121" s="163">
        <v>694358</v>
      </c>
      <c r="E121" s="163" t="s">
        <v>876</v>
      </c>
      <c r="F121" s="163" t="s">
        <v>877</v>
      </c>
      <c r="G121" s="162" t="s">
        <v>874</v>
      </c>
      <c r="H121" s="169">
        <v>87348</v>
      </c>
      <c r="I121" s="173">
        <v>1</v>
      </c>
      <c r="J121" s="169">
        <f t="shared" si="2"/>
        <v>87348</v>
      </c>
      <c r="K121" s="167" t="s">
        <v>875</v>
      </c>
    </row>
    <row r="122" spans="1:11" s="151" customFormat="1" ht="27" x14ac:dyDescent="0.35">
      <c r="A122" s="138" t="s">
        <v>871</v>
      </c>
      <c r="B122" s="161">
        <v>45717</v>
      </c>
      <c r="C122" s="163" t="s">
        <v>878</v>
      </c>
      <c r="D122" s="163">
        <v>581587</v>
      </c>
      <c r="E122" s="163" t="s">
        <v>879</v>
      </c>
      <c r="F122" s="163" t="s">
        <v>873</v>
      </c>
      <c r="G122" s="162" t="s">
        <v>874</v>
      </c>
      <c r="H122" s="169">
        <v>116464</v>
      </c>
      <c r="I122" s="173">
        <v>1</v>
      </c>
      <c r="J122" s="169">
        <f t="shared" si="2"/>
        <v>116464</v>
      </c>
      <c r="K122" s="167" t="s">
        <v>875</v>
      </c>
    </row>
    <row r="123" spans="1:11" s="151" customFormat="1" ht="27" x14ac:dyDescent="0.35">
      <c r="A123" s="138" t="s">
        <v>871</v>
      </c>
      <c r="B123" s="161">
        <v>45717</v>
      </c>
      <c r="C123" s="163" t="s">
        <v>878</v>
      </c>
      <c r="D123" s="163">
        <v>616547</v>
      </c>
      <c r="E123" s="163" t="s">
        <v>880</v>
      </c>
      <c r="F123" s="163" t="s">
        <v>873</v>
      </c>
      <c r="G123" s="162" t="s">
        <v>874</v>
      </c>
      <c r="H123" s="169">
        <v>116464</v>
      </c>
      <c r="I123" s="173">
        <v>1</v>
      </c>
      <c r="J123" s="169">
        <f t="shared" si="2"/>
        <v>116464</v>
      </c>
      <c r="K123" s="167" t="s">
        <v>875</v>
      </c>
    </row>
    <row r="124" spans="1:11" s="151" customFormat="1" ht="27" x14ac:dyDescent="0.35">
      <c r="A124" s="138" t="s">
        <v>871</v>
      </c>
      <c r="B124" s="161">
        <v>45717</v>
      </c>
      <c r="C124" s="163" t="s">
        <v>878</v>
      </c>
      <c r="D124" s="163">
        <v>810937</v>
      </c>
      <c r="E124" s="163" t="s">
        <v>881</v>
      </c>
      <c r="F124" s="163" t="s">
        <v>873</v>
      </c>
      <c r="G124" s="162" t="s">
        <v>874</v>
      </c>
      <c r="H124" s="169">
        <v>116464</v>
      </c>
      <c r="I124" s="173">
        <v>1</v>
      </c>
      <c r="J124" s="169">
        <f t="shared" si="2"/>
        <v>116464</v>
      </c>
      <c r="K124" s="167" t="s">
        <v>875</v>
      </c>
    </row>
    <row r="125" spans="1:11" s="151" customFormat="1" ht="27" x14ac:dyDescent="0.35">
      <c r="A125" s="138" t="s">
        <v>871</v>
      </c>
      <c r="B125" s="161">
        <v>45717</v>
      </c>
      <c r="C125" s="163" t="s">
        <v>878</v>
      </c>
      <c r="D125" s="163">
        <v>813030</v>
      </c>
      <c r="E125" s="163" t="s">
        <v>882</v>
      </c>
      <c r="F125" s="163" t="s">
        <v>873</v>
      </c>
      <c r="G125" s="162" t="s">
        <v>874</v>
      </c>
      <c r="H125" s="169">
        <v>116464</v>
      </c>
      <c r="I125" s="173">
        <v>1</v>
      </c>
      <c r="J125" s="169">
        <f t="shared" si="2"/>
        <v>116464</v>
      </c>
      <c r="K125" s="167" t="s">
        <v>875</v>
      </c>
    </row>
    <row r="126" spans="1:11" s="151" customFormat="1" ht="27" x14ac:dyDescent="0.35">
      <c r="A126" s="138" t="s">
        <v>871</v>
      </c>
      <c r="B126" s="161">
        <v>45717</v>
      </c>
      <c r="C126" s="163" t="s">
        <v>38</v>
      </c>
      <c r="D126" s="163">
        <v>673409</v>
      </c>
      <c r="E126" s="163" t="s">
        <v>883</v>
      </c>
      <c r="F126" s="163" t="s">
        <v>884</v>
      </c>
      <c r="G126" s="162" t="s">
        <v>874</v>
      </c>
      <c r="H126" s="169">
        <v>87348</v>
      </c>
      <c r="I126" s="173">
        <v>1</v>
      </c>
      <c r="J126" s="169">
        <f t="shared" si="2"/>
        <v>87348</v>
      </c>
      <c r="K126" s="167" t="s">
        <v>875</v>
      </c>
    </row>
    <row r="127" spans="1:11" s="151" customFormat="1" ht="27" x14ac:dyDescent="0.35">
      <c r="A127" s="138" t="s">
        <v>871</v>
      </c>
      <c r="B127" s="161">
        <v>45717</v>
      </c>
      <c r="C127" s="163" t="s">
        <v>38</v>
      </c>
      <c r="D127" s="163">
        <v>813094</v>
      </c>
      <c r="E127" s="163" t="s">
        <v>885</v>
      </c>
      <c r="F127" s="163" t="s">
        <v>873</v>
      </c>
      <c r="G127" s="162" t="s">
        <v>874</v>
      </c>
      <c r="H127" s="169">
        <v>116464</v>
      </c>
      <c r="I127" s="173">
        <v>1</v>
      </c>
      <c r="J127" s="169">
        <f t="shared" si="2"/>
        <v>116464</v>
      </c>
      <c r="K127" s="167" t="s">
        <v>875</v>
      </c>
    </row>
    <row r="128" spans="1:11" s="151" customFormat="1" ht="27" x14ac:dyDescent="0.35">
      <c r="A128" s="138" t="s">
        <v>871</v>
      </c>
      <c r="B128" s="161">
        <v>45717</v>
      </c>
      <c r="C128" s="163" t="s">
        <v>886</v>
      </c>
      <c r="D128" s="163">
        <v>422970</v>
      </c>
      <c r="E128" s="163" t="s">
        <v>887</v>
      </c>
      <c r="F128" s="163" t="s">
        <v>873</v>
      </c>
      <c r="G128" s="162" t="s">
        <v>874</v>
      </c>
      <c r="H128" s="169">
        <v>116464</v>
      </c>
      <c r="I128" s="173">
        <v>1</v>
      </c>
      <c r="J128" s="169">
        <f t="shared" si="2"/>
        <v>116464</v>
      </c>
      <c r="K128" s="167" t="s">
        <v>875</v>
      </c>
    </row>
    <row r="129" spans="1:12" s="151" customFormat="1" ht="27" x14ac:dyDescent="0.35">
      <c r="A129" s="138" t="s">
        <v>871</v>
      </c>
      <c r="B129" s="161">
        <v>45717</v>
      </c>
      <c r="C129" s="163" t="s">
        <v>886</v>
      </c>
      <c r="D129" s="163">
        <v>491571</v>
      </c>
      <c r="E129" s="163" t="s">
        <v>888</v>
      </c>
      <c r="F129" s="163" t="s">
        <v>873</v>
      </c>
      <c r="G129" s="162" t="s">
        <v>874</v>
      </c>
      <c r="H129" s="169">
        <v>116464</v>
      </c>
      <c r="I129" s="173">
        <v>1</v>
      </c>
      <c r="J129" s="169">
        <f t="shared" si="2"/>
        <v>116464</v>
      </c>
      <c r="K129" s="167" t="s">
        <v>875</v>
      </c>
    </row>
    <row r="130" spans="1:12" s="151" customFormat="1" ht="27" x14ac:dyDescent="0.35">
      <c r="A130" s="138" t="s">
        <v>871</v>
      </c>
      <c r="B130" s="161">
        <v>45717</v>
      </c>
      <c r="C130" s="163" t="s">
        <v>886</v>
      </c>
      <c r="D130" s="163">
        <v>770138</v>
      </c>
      <c r="E130" s="163" t="s">
        <v>889</v>
      </c>
      <c r="F130" s="163" t="s">
        <v>873</v>
      </c>
      <c r="G130" s="162" t="s">
        <v>874</v>
      </c>
      <c r="H130" s="169">
        <v>116464</v>
      </c>
      <c r="I130" s="173">
        <v>1</v>
      </c>
      <c r="J130" s="169">
        <f t="shared" si="2"/>
        <v>116464</v>
      </c>
      <c r="K130" s="167" t="s">
        <v>875</v>
      </c>
    </row>
    <row r="131" spans="1:12" s="193" customFormat="1" ht="27" x14ac:dyDescent="0.35">
      <c r="A131" s="167" t="s">
        <v>871</v>
      </c>
      <c r="B131" s="168">
        <v>45717</v>
      </c>
      <c r="C131" s="173" t="s">
        <v>38</v>
      </c>
      <c r="D131" s="173">
        <v>2001</v>
      </c>
      <c r="E131" s="192" t="s">
        <v>890</v>
      </c>
      <c r="F131" s="192" t="s">
        <v>434</v>
      </c>
      <c r="G131" s="173" t="s">
        <v>891</v>
      </c>
      <c r="H131" s="181">
        <v>60113</v>
      </c>
      <c r="I131" s="173">
        <v>1</v>
      </c>
      <c r="J131" s="181">
        <v>60113</v>
      </c>
      <c r="K131" s="173" t="s">
        <v>892</v>
      </c>
    </row>
    <row r="132" spans="1:12" ht="81" x14ac:dyDescent="0.2">
      <c r="A132" s="167" t="s">
        <v>821</v>
      </c>
      <c r="B132" s="168" t="s">
        <v>893</v>
      </c>
      <c r="C132" s="167" t="s">
        <v>777</v>
      </c>
      <c r="D132" s="167">
        <v>830015</v>
      </c>
      <c r="E132" s="167" t="s">
        <v>894</v>
      </c>
      <c r="F132" s="167" t="s">
        <v>895</v>
      </c>
      <c r="G132" s="167" t="s">
        <v>896</v>
      </c>
      <c r="H132" s="169">
        <v>138720</v>
      </c>
      <c r="I132" s="170" t="s">
        <v>826</v>
      </c>
      <c r="J132" s="169">
        <f>+I132*H132</f>
        <v>138720</v>
      </c>
      <c r="K132" s="167" t="s">
        <v>534</v>
      </c>
    </row>
    <row r="133" spans="1:12" s="178" customFormat="1" ht="84.75" customHeight="1" x14ac:dyDescent="0.25">
      <c r="A133" s="167" t="s">
        <v>835</v>
      </c>
      <c r="B133" s="161">
        <v>45717</v>
      </c>
      <c r="C133" s="194" t="s">
        <v>35</v>
      </c>
      <c r="D133" s="195">
        <v>536702</v>
      </c>
      <c r="E133" s="195" t="s">
        <v>897</v>
      </c>
      <c r="F133" s="195" t="s">
        <v>232</v>
      </c>
      <c r="G133" s="195" t="s">
        <v>898</v>
      </c>
      <c r="H133" s="196">
        <v>60112</v>
      </c>
      <c r="I133" s="170">
        <v>1</v>
      </c>
      <c r="J133" s="169">
        <f>+I133*H133</f>
        <v>60112</v>
      </c>
      <c r="K133" s="197" t="s">
        <v>899</v>
      </c>
      <c r="L133" s="135"/>
    </row>
    <row r="134" spans="1:12" s="178" customFormat="1" ht="54" x14ac:dyDescent="0.25">
      <c r="A134" s="167" t="s">
        <v>835</v>
      </c>
      <c r="B134" s="161">
        <v>45717</v>
      </c>
      <c r="C134" s="194" t="s">
        <v>35</v>
      </c>
      <c r="D134" s="195">
        <v>830121</v>
      </c>
      <c r="E134" s="195" t="s">
        <v>900</v>
      </c>
      <c r="F134" s="195" t="s">
        <v>216</v>
      </c>
      <c r="G134" s="195" t="s">
        <v>901</v>
      </c>
      <c r="H134" s="196">
        <v>180336</v>
      </c>
      <c r="I134" s="170">
        <v>1</v>
      </c>
      <c r="J134" s="169">
        <f>+I134*H134</f>
        <v>180336</v>
      </c>
      <c r="K134" s="197" t="s">
        <v>899</v>
      </c>
      <c r="L134" s="135"/>
    </row>
    <row r="135" spans="1:12" s="166" customFormat="1" ht="135.65" customHeight="1" x14ac:dyDescent="0.25">
      <c r="A135" s="160" t="s">
        <v>831</v>
      </c>
      <c r="B135" s="171" t="s">
        <v>893</v>
      </c>
      <c r="C135" s="162" t="s">
        <v>762</v>
      </c>
      <c r="D135" s="167">
        <v>345579</v>
      </c>
      <c r="E135" s="167" t="s">
        <v>902</v>
      </c>
      <c r="F135" s="167" t="s">
        <v>265</v>
      </c>
      <c r="G135" s="198" t="s">
        <v>903</v>
      </c>
      <c r="H135" s="169">
        <v>120224</v>
      </c>
      <c r="I135" s="173">
        <v>1</v>
      </c>
      <c r="J135" s="169">
        <f>+H135*I135</f>
        <v>120224</v>
      </c>
      <c r="K135" s="167" t="s">
        <v>834</v>
      </c>
    </row>
    <row r="136" spans="1:12" s="166" customFormat="1" ht="105" customHeight="1" x14ac:dyDescent="0.25">
      <c r="A136" s="160" t="s">
        <v>831</v>
      </c>
      <c r="B136" s="171" t="s">
        <v>893</v>
      </c>
      <c r="C136" s="162" t="s">
        <v>792</v>
      </c>
      <c r="D136" s="167">
        <v>601587</v>
      </c>
      <c r="E136" s="167" t="s">
        <v>904</v>
      </c>
      <c r="F136" s="167" t="s">
        <v>261</v>
      </c>
      <c r="G136" s="198" t="s">
        <v>905</v>
      </c>
      <c r="H136" s="169">
        <v>240448</v>
      </c>
      <c r="I136" s="173">
        <v>1</v>
      </c>
      <c r="J136" s="169">
        <f>+H136*I136</f>
        <v>240448</v>
      </c>
      <c r="K136" s="167" t="s">
        <v>834</v>
      </c>
    </row>
    <row r="137" spans="1:12" s="166" customFormat="1" ht="105.65" customHeight="1" x14ac:dyDescent="0.25">
      <c r="A137" s="160" t="s">
        <v>831</v>
      </c>
      <c r="B137" s="171" t="s">
        <v>893</v>
      </c>
      <c r="C137" s="162" t="s">
        <v>792</v>
      </c>
      <c r="D137" s="167">
        <v>776858</v>
      </c>
      <c r="E137" s="167" t="s">
        <v>906</v>
      </c>
      <c r="F137" s="167" t="s">
        <v>267</v>
      </c>
      <c r="G137" s="198" t="s">
        <v>907</v>
      </c>
      <c r="H137" s="169">
        <v>120224</v>
      </c>
      <c r="I137" s="173">
        <v>1</v>
      </c>
      <c r="J137" s="169">
        <f>+H137*I137</f>
        <v>120224</v>
      </c>
      <c r="K137" s="167" t="s">
        <v>834</v>
      </c>
    </row>
    <row r="138" spans="1:12" s="178" customFormat="1" ht="150.75" customHeight="1" x14ac:dyDescent="0.25">
      <c r="A138" s="167" t="s">
        <v>835</v>
      </c>
      <c r="B138" s="168" t="s">
        <v>908</v>
      </c>
      <c r="C138" s="167" t="s">
        <v>762</v>
      </c>
      <c r="D138" s="167">
        <v>829905</v>
      </c>
      <c r="E138" s="167" t="s">
        <v>909</v>
      </c>
      <c r="F138" s="167" t="s">
        <v>207</v>
      </c>
      <c r="G138" s="167" t="s">
        <v>910</v>
      </c>
      <c r="H138" s="169">
        <v>90168</v>
      </c>
      <c r="I138" s="199">
        <v>1</v>
      </c>
      <c r="J138" s="169">
        <f>+H138*I138</f>
        <v>90168</v>
      </c>
      <c r="K138" s="167" t="s">
        <v>519</v>
      </c>
    </row>
    <row r="139" spans="1:12" x14ac:dyDescent="0.2">
      <c r="H139" s="150">
        <f>SUM(H120:H138)</f>
        <v>2233217</v>
      </c>
      <c r="I139" s="200">
        <f>SUM(I120:I138)</f>
        <v>18</v>
      </c>
      <c r="J139" s="150">
        <f>SUM(J120:J138)</f>
        <v>2233217</v>
      </c>
    </row>
    <row r="142" spans="1:12" x14ac:dyDescent="0.2">
      <c r="G142" s="135" t="s">
        <v>911</v>
      </c>
      <c r="H142" s="181">
        <v>2585169</v>
      </c>
    </row>
    <row r="143" spans="1:12" x14ac:dyDescent="0.2">
      <c r="G143" s="135" t="s">
        <v>912</v>
      </c>
      <c r="H143" s="150">
        <v>2233217</v>
      </c>
    </row>
    <row r="144" spans="1:12" x14ac:dyDescent="0.2">
      <c r="G144" s="135" t="s">
        <v>845</v>
      </c>
      <c r="H144" s="183">
        <f>H142+H143</f>
        <v>4818386</v>
      </c>
    </row>
    <row r="145" spans="6:9" x14ac:dyDescent="0.2">
      <c r="F145" s="152" t="s">
        <v>798</v>
      </c>
      <c r="G145" s="184" t="s">
        <v>799</v>
      </c>
      <c r="H145" s="150">
        <v>10848417</v>
      </c>
      <c r="I145" s="185"/>
    </row>
    <row r="146" spans="6:9" x14ac:dyDescent="0.2">
      <c r="G146" s="135" t="s">
        <v>913</v>
      </c>
      <c r="H146" s="135">
        <v>3</v>
      </c>
    </row>
    <row r="147" spans="6:9" x14ac:dyDescent="0.2">
      <c r="H147" s="186">
        <f>+(H144*H146)/H145</f>
        <v>1.3324670318259337</v>
      </c>
    </row>
  </sheetData>
  <mergeCells count="6">
    <mergeCell ref="A118:K118"/>
    <mergeCell ref="A1:G1"/>
    <mergeCell ref="A41:D41"/>
    <mergeCell ref="A48:K48"/>
    <mergeCell ref="A69:G69"/>
    <mergeCell ref="A105:D10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57"/>
  <sheetViews>
    <sheetView workbookViewId="0">
      <selection activeCell="F5" sqref="F5"/>
    </sheetView>
  </sheetViews>
  <sheetFormatPr baseColWidth="10" defaultColWidth="11.453125" defaultRowHeight="9" x14ac:dyDescent="0.35"/>
  <cols>
    <col min="1" max="1" width="8.81640625" style="151" customWidth="1"/>
    <col min="2" max="2" width="11.453125" style="151" customWidth="1"/>
    <col min="3" max="3" width="9.1796875" style="151" customWidth="1"/>
    <col min="4" max="4" width="8.54296875" style="151" customWidth="1"/>
    <col min="5" max="5" width="11.54296875" style="151" customWidth="1"/>
    <col min="6" max="6" width="19" style="151" customWidth="1"/>
    <col min="7" max="7" width="26.453125" style="151" customWidth="1"/>
    <col min="8" max="8" width="11.1796875" style="151" customWidth="1"/>
    <col min="9" max="9" width="12.1796875" style="151" customWidth="1"/>
    <col min="10" max="10" width="15.54296875" style="151" customWidth="1"/>
    <col min="11" max="11" width="16.81640625" style="151" customWidth="1"/>
    <col min="12" max="16384" width="11.453125" style="151"/>
  </cols>
  <sheetData>
    <row r="1" spans="1:11" ht="25.5" customHeight="1" x14ac:dyDescent="0.35">
      <c r="A1" s="363" t="s">
        <v>914</v>
      </c>
      <c r="B1" s="363"/>
      <c r="C1" s="363"/>
      <c r="D1" s="363"/>
      <c r="E1" s="363"/>
      <c r="F1" s="363"/>
      <c r="G1" s="363"/>
      <c r="H1" s="363"/>
      <c r="I1" s="363"/>
      <c r="J1" s="363"/>
      <c r="K1" s="363"/>
    </row>
    <row r="2" spans="1:11" ht="19.5" customHeight="1" x14ac:dyDescent="0.35">
      <c r="A2" s="366" t="s">
        <v>915</v>
      </c>
      <c r="B2" s="366"/>
      <c r="C2" s="366"/>
      <c r="D2" s="366"/>
      <c r="E2" s="366"/>
      <c r="F2" s="366"/>
      <c r="G2" s="366"/>
      <c r="H2" s="366"/>
      <c r="I2" s="366"/>
      <c r="J2" s="366"/>
      <c r="K2" s="366"/>
    </row>
    <row r="3" spans="1:11" ht="36" x14ac:dyDescent="0.35">
      <c r="A3" s="189" t="s">
        <v>916</v>
      </c>
      <c r="B3" s="189" t="s">
        <v>803</v>
      </c>
      <c r="C3" s="190" t="s">
        <v>14</v>
      </c>
      <c r="D3" s="190" t="s">
        <v>805</v>
      </c>
      <c r="E3" s="190" t="s">
        <v>806</v>
      </c>
      <c r="F3" s="190" t="s">
        <v>917</v>
      </c>
      <c r="G3" s="190" t="s">
        <v>918</v>
      </c>
      <c r="H3" s="191" t="s">
        <v>809</v>
      </c>
      <c r="I3" s="191" t="s">
        <v>810</v>
      </c>
      <c r="J3" s="191" t="s">
        <v>811</v>
      </c>
      <c r="K3" s="190" t="s">
        <v>812</v>
      </c>
    </row>
    <row r="4" spans="1:11" s="166" customFormat="1" ht="132" customHeight="1" x14ac:dyDescent="0.25">
      <c r="A4" s="160" t="s">
        <v>813</v>
      </c>
      <c r="B4" s="161">
        <v>45689</v>
      </c>
      <c r="C4" s="162" t="s">
        <v>785</v>
      </c>
      <c r="D4" s="160">
        <v>377972</v>
      </c>
      <c r="E4" s="160" t="s">
        <v>919</v>
      </c>
      <c r="F4" s="162" t="s">
        <v>269</v>
      </c>
      <c r="G4" s="163" t="s">
        <v>920</v>
      </c>
      <c r="H4" s="201">
        <v>138720</v>
      </c>
      <c r="I4" s="165">
        <v>1</v>
      </c>
      <c r="J4" s="201">
        <v>138720</v>
      </c>
      <c r="K4" s="138" t="s">
        <v>816</v>
      </c>
    </row>
    <row r="5" spans="1:11" s="166" customFormat="1" ht="132" customHeight="1" x14ac:dyDescent="0.25">
      <c r="A5" s="160" t="s">
        <v>813</v>
      </c>
      <c r="B5" s="161">
        <v>45689</v>
      </c>
      <c r="C5" s="162" t="s">
        <v>785</v>
      </c>
      <c r="D5" s="160">
        <v>374941</v>
      </c>
      <c r="E5" s="160" t="s">
        <v>921</v>
      </c>
      <c r="F5" s="162" t="s">
        <v>269</v>
      </c>
      <c r="G5" s="163" t="s">
        <v>922</v>
      </c>
      <c r="H5" s="201">
        <v>138720</v>
      </c>
      <c r="I5" s="165">
        <v>1</v>
      </c>
      <c r="J5" s="201">
        <v>138720</v>
      </c>
      <c r="K5" s="138" t="s">
        <v>816</v>
      </c>
    </row>
    <row r="6" spans="1:11" s="166" customFormat="1" ht="132" customHeight="1" x14ac:dyDescent="0.25">
      <c r="A6" s="160" t="s">
        <v>813</v>
      </c>
      <c r="B6" s="161">
        <v>45689</v>
      </c>
      <c r="C6" s="162" t="s">
        <v>792</v>
      </c>
      <c r="D6" s="160">
        <v>359562</v>
      </c>
      <c r="E6" s="160" t="s">
        <v>923</v>
      </c>
      <c r="F6" s="162" t="s">
        <v>269</v>
      </c>
      <c r="G6" s="163" t="s">
        <v>924</v>
      </c>
      <c r="H6" s="201">
        <v>138720</v>
      </c>
      <c r="I6" s="165">
        <v>1</v>
      </c>
      <c r="J6" s="201">
        <v>138720</v>
      </c>
      <c r="K6" s="138" t="s">
        <v>816</v>
      </c>
    </row>
    <row r="7" spans="1:11" s="166" customFormat="1" ht="132" customHeight="1" x14ac:dyDescent="0.25">
      <c r="A7" s="160" t="s">
        <v>813</v>
      </c>
      <c r="B7" s="161">
        <v>45689</v>
      </c>
      <c r="C7" s="162" t="s">
        <v>792</v>
      </c>
      <c r="D7" s="160">
        <v>547078</v>
      </c>
      <c r="E7" s="160" t="s">
        <v>925</v>
      </c>
      <c r="F7" s="162" t="s">
        <v>269</v>
      </c>
      <c r="G7" s="163" t="s">
        <v>926</v>
      </c>
      <c r="H7" s="201">
        <v>138720</v>
      </c>
      <c r="I7" s="165">
        <v>1</v>
      </c>
      <c r="J7" s="201">
        <v>138720</v>
      </c>
      <c r="K7" s="138" t="s">
        <v>816</v>
      </c>
    </row>
    <row r="8" spans="1:11" ht="36" x14ac:dyDescent="0.35">
      <c r="A8" s="138" t="s">
        <v>871</v>
      </c>
      <c r="B8" s="161">
        <v>45689</v>
      </c>
      <c r="C8" s="165" t="s">
        <v>477</v>
      </c>
      <c r="D8" s="163">
        <v>731282</v>
      </c>
      <c r="E8" s="163" t="s">
        <v>927</v>
      </c>
      <c r="F8" s="163" t="s">
        <v>873</v>
      </c>
      <c r="G8" s="162" t="s">
        <v>928</v>
      </c>
      <c r="H8" s="169">
        <v>116464</v>
      </c>
      <c r="I8" s="173">
        <v>1</v>
      </c>
      <c r="J8" s="169">
        <f t="shared" ref="J8:J14" si="0">H8*I8</f>
        <v>116464</v>
      </c>
      <c r="K8" s="167" t="s">
        <v>875</v>
      </c>
    </row>
    <row r="9" spans="1:11" ht="45" x14ac:dyDescent="0.35">
      <c r="A9" s="138" t="s">
        <v>871</v>
      </c>
      <c r="B9" s="161">
        <v>45689</v>
      </c>
      <c r="C9" s="165" t="s">
        <v>477</v>
      </c>
      <c r="D9" s="163">
        <v>811278</v>
      </c>
      <c r="E9" s="163" t="s">
        <v>929</v>
      </c>
      <c r="F9" s="163" t="s">
        <v>873</v>
      </c>
      <c r="G9" s="162" t="s">
        <v>930</v>
      </c>
      <c r="H9" s="169">
        <v>116464</v>
      </c>
      <c r="I9" s="173">
        <v>1</v>
      </c>
      <c r="J9" s="169">
        <f t="shared" si="0"/>
        <v>116464</v>
      </c>
      <c r="K9" s="167" t="s">
        <v>875</v>
      </c>
    </row>
    <row r="10" spans="1:11" ht="45" x14ac:dyDescent="0.35">
      <c r="A10" s="138" t="s">
        <v>871</v>
      </c>
      <c r="B10" s="161">
        <v>45689</v>
      </c>
      <c r="C10" s="163" t="s">
        <v>878</v>
      </c>
      <c r="D10" s="163">
        <v>371021</v>
      </c>
      <c r="E10" s="163" t="s">
        <v>931</v>
      </c>
      <c r="F10" s="163" t="s">
        <v>873</v>
      </c>
      <c r="G10" s="162" t="s">
        <v>932</v>
      </c>
      <c r="H10" s="169">
        <v>116464</v>
      </c>
      <c r="I10" s="173">
        <v>1</v>
      </c>
      <c r="J10" s="169">
        <f t="shared" si="0"/>
        <v>116464</v>
      </c>
      <c r="K10" s="167" t="s">
        <v>875</v>
      </c>
    </row>
    <row r="11" spans="1:11" ht="36" x14ac:dyDescent="0.35">
      <c r="A11" s="138" t="s">
        <v>871</v>
      </c>
      <c r="B11" s="161">
        <v>45689</v>
      </c>
      <c r="C11" s="163" t="s">
        <v>878</v>
      </c>
      <c r="D11" s="163">
        <v>585118</v>
      </c>
      <c r="E11" s="163" t="s">
        <v>933</v>
      </c>
      <c r="F11" s="163" t="s">
        <v>873</v>
      </c>
      <c r="G11" s="162" t="s">
        <v>934</v>
      </c>
      <c r="H11" s="169">
        <v>116464</v>
      </c>
      <c r="I11" s="173">
        <v>1</v>
      </c>
      <c r="J11" s="169">
        <f t="shared" si="0"/>
        <v>116464</v>
      </c>
      <c r="K11" s="167" t="s">
        <v>875</v>
      </c>
    </row>
    <row r="12" spans="1:11" ht="36" x14ac:dyDescent="0.35">
      <c r="A12" s="138" t="s">
        <v>871</v>
      </c>
      <c r="B12" s="161">
        <v>45689</v>
      </c>
      <c r="C12" s="163" t="s">
        <v>36</v>
      </c>
      <c r="D12" s="163">
        <v>445110</v>
      </c>
      <c r="E12" s="163" t="s">
        <v>935</v>
      </c>
      <c r="F12" s="163" t="s">
        <v>873</v>
      </c>
      <c r="G12" s="162" t="s">
        <v>936</v>
      </c>
      <c r="H12" s="169">
        <v>116464</v>
      </c>
      <c r="I12" s="173">
        <v>1</v>
      </c>
      <c r="J12" s="169">
        <f t="shared" si="0"/>
        <v>116464</v>
      </c>
      <c r="K12" s="167" t="s">
        <v>875</v>
      </c>
    </row>
    <row r="13" spans="1:11" ht="36" x14ac:dyDescent="0.35">
      <c r="A13" s="138" t="s">
        <v>871</v>
      </c>
      <c r="B13" s="161">
        <v>45689</v>
      </c>
      <c r="C13" s="163" t="s">
        <v>38</v>
      </c>
      <c r="D13" s="163">
        <v>798481</v>
      </c>
      <c r="E13" s="163" t="s">
        <v>937</v>
      </c>
      <c r="F13" s="163" t="s">
        <v>884</v>
      </c>
      <c r="G13" s="162" t="s">
        <v>938</v>
      </c>
      <c r="H13" s="169">
        <v>87348</v>
      </c>
      <c r="I13" s="173">
        <v>1</v>
      </c>
      <c r="J13" s="169">
        <f t="shared" si="0"/>
        <v>87348</v>
      </c>
      <c r="K13" s="167" t="s">
        <v>875</v>
      </c>
    </row>
    <row r="14" spans="1:11" ht="90" x14ac:dyDescent="0.35">
      <c r="A14" s="138" t="s">
        <v>871</v>
      </c>
      <c r="B14" s="161">
        <v>45689</v>
      </c>
      <c r="C14" s="163" t="s">
        <v>886</v>
      </c>
      <c r="D14" s="163">
        <v>809043</v>
      </c>
      <c r="E14" s="163" t="s">
        <v>939</v>
      </c>
      <c r="F14" s="163" t="s">
        <v>884</v>
      </c>
      <c r="G14" s="162" t="s">
        <v>940</v>
      </c>
      <c r="H14" s="169">
        <v>87348</v>
      </c>
      <c r="I14" s="173">
        <v>1</v>
      </c>
      <c r="J14" s="169">
        <f t="shared" si="0"/>
        <v>87348</v>
      </c>
      <c r="K14" s="167" t="s">
        <v>875</v>
      </c>
    </row>
    <row r="15" spans="1:11" s="135" customFormat="1" ht="87" customHeight="1" x14ac:dyDescent="0.2">
      <c r="A15" s="160" t="s">
        <v>941</v>
      </c>
      <c r="B15" s="202">
        <v>45689</v>
      </c>
      <c r="C15" s="160" t="s">
        <v>514</v>
      </c>
      <c r="D15" s="160">
        <v>357171</v>
      </c>
      <c r="E15" s="160" t="s">
        <v>942</v>
      </c>
      <c r="F15" s="160" t="s">
        <v>248</v>
      </c>
      <c r="G15" s="160" t="s">
        <v>943</v>
      </c>
      <c r="H15" s="169">
        <f>+(22430.4730690298*4)+(14666.1041490915*4)</f>
        <v>148386.30887248518</v>
      </c>
      <c r="I15" s="160">
        <v>1</v>
      </c>
      <c r="J15" s="169">
        <f>+I15*H15</f>
        <v>148386.30887248518</v>
      </c>
      <c r="K15" s="160" t="s">
        <v>520</v>
      </c>
    </row>
    <row r="16" spans="1:11" s="135" customFormat="1" ht="63" x14ac:dyDescent="0.2">
      <c r="A16" s="160" t="s">
        <v>941</v>
      </c>
      <c r="B16" s="202">
        <v>45689</v>
      </c>
      <c r="C16" s="160" t="s">
        <v>514</v>
      </c>
      <c r="D16" s="160">
        <v>355634</v>
      </c>
      <c r="E16" s="160" t="s">
        <v>944</v>
      </c>
      <c r="F16" s="160" t="s">
        <v>248</v>
      </c>
      <c r="G16" s="160" t="s">
        <v>945</v>
      </c>
      <c r="H16" s="169">
        <f>+(22430.4730690298*4)+(14666.1041490915*4)</f>
        <v>148386.30887248518</v>
      </c>
      <c r="I16" s="160">
        <v>1</v>
      </c>
      <c r="J16" s="169">
        <f>+I16*H16</f>
        <v>148386.30887248518</v>
      </c>
      <c r="K16" s="160" t="s">
        <v>520</v>
      </c>
    </row>
    <row r="17" spans="1:11" s="135" customFormat="1" ht="81" x14ac:dyDescent="0.2">
      <c r="A17" s="160" t="s">
        <v>821</v>
      </c>
      <c r="B17" s="161" t="s">
        <v>822</v>
      </c>
      <c r="C17" s="162" t="s">
        <v>762</v>
      </c>
      <c r="D17" s="165">
        <v>341971</v>
      </c>
      <c r="E17" s="162" t="s">
        <v>946</v>
      </c>
      <c r="F17" s="162" t="s">
        <v>271</v>
      </c>
      <c r="G17" s="162" t="s">
        <v>947</v>
      </c>
      <c r="H17" s="169">
        <v>277440</v>
      </c>
      <c r="I17" s="173">
        <v>1</v>
      </c>
      <c r="J17" s="169">
        <f>H17*I17</f>
        <v>277440</v>
      </c>
      <c r="K17" s="167" t="s">
        <v>534</v>
      </c>
    </row>
    <row r="18" spans="1:11" s="135" customFormat="1" ht="96.75" customHeight="1" x14ac:dyDescent="0.2">
      <c r="A18" s="160" t="s">
        <v>835</v>
      </c>
      <c r="B18" s="161">
        <v>45689</v>
      </c>
      <c r="C18" s="194" t="s">
        <v>35</v>
      </c>
      <c r="D18" s="195">
        <v>306053</v>
      </c>
      <c r="E18" s="195" t="s">
        <v>948</v>
      </c>
      <c r="F18" s="195" t="s">
        <v>232</v>
      </c>
      <c r="G18" s="195" t="s">
        <v>949</v>
      </c>
      <c r="H18" s="203">
        <v>60112</v>
      </c>
      <c r="I18" s="195">
        <v>1</v>
      </c>
      <c r="J18" s="203">
        <f t="shared" ref="J18:J24" si="1">+H18*I18</f>
        <v>60112</v>
      </c>
      <c r="K18" s="197" t="s">
        <v>899</v>
      </c>
    </row>
    <row r="19" spans="1:11" s="135" customFormat="1" ht="72" x14ac:dyDescent="0.2">
      <c r="A19" s="160" t="s">
        <v>835</v>
      </c>
      <c r="B19" s="161">
        <v>45689</v>
      </c>
      <c r="C19" s="194" t="s">
        <v>35</v>
      </c>
      <c r="D19" s="195">
        <v>701052</v>
      </c>
      <c r="E19" s="195" t="s">
        <v>950</v>
      </c>
      <c r="F19" s="195" t="s">
        <v>207</v>
      </c>
      <c r="G19" s="195" t="s">
        <v>951</v>
      </c>
      <c r="H19" s="203">
        <v>90168</v>
      </c>
      <c r="I19" s="195">
        <v>1</v>
      </c>
      <c r="J19" s="203">
        <f t="shared" si="1"/>
        <v>90168</v>
      </c>
      <c r="K19" s="197" t="s">
        <v>899</v>
      </c>
    </row>
    <row r="20" spans="1:11" s="135" customFormat="1" ht="63" x14ac:dyDescent="0.2">
      <c r="A20" s="160" t="s">
        <v>835</v>
      </c>
      <c r="B20" s="161">
        <v>45689</v>
      </c>
      <c r="C20" s="194" t="s">
        <v>35</v>
      </c>
      <c r="D20" s="195">
        <v>796915</v>
      </c>
      <c r="E20" s="195" t="s">
        <v>952</v>
      </c>
      <c r="F20" s="195" t="s">
        <v>216</v>
      </c>
      <c r="G20" s="195" t="s">
        <v>953</v>
      </c>
      <c r="H20" s="203">
        <v>180336</v>
      </c>
      <c r="I20" s="195">
        <v>1</v>
      </c>
      <c r="J20" s="203">
        <f t="shared" si="1"/>
        <v>180336</v>
      </c>
      <c r="K20" s="197" t="s">
        <v>899</v>
      </c>
    </row>
    <row r="21" spans="1:11" s="135" customFormat="1" ht="81" x14ac:dyDescent="0.2">
      <c r="A21" s="160" t="s">
        <v>835</v>
      </c>
      <c r="B21" s="161">
        <v>45689</v>
      </c>
      <c r="C21" s="194" t="s">
        <v>35</v>
      </c>
      <c r="D21" s="195">
        <v>827019</v>
      </c>
      <c r="E21" s="195" t="s">
        <v>954</v>
      </c>
      <c r="F21" s="195" t="s">
        <v>207</v>
      </c>
      <c r="G21" s="195" t="s">
        <v>955</v>
      </c>
      <c r="H21" s="203">
        <v>90168</v>
      </c>
      <c r="I21" s="195">
        <v>1</v>
      </c>
      <c r="J21" s="203">
        <f t="shared" si="1"/>
        <v>90168</v>
      </c>
      <c r="K21" s="197" t="s">
        <v>899</v>
      </c>
    </row>
    <row r="22" spans="1:11" s="135" customFormat="1" ht="75" customHeight="1" x14ac:dyDescent="0.2">
      <c r="A22" s="160" t="s">
        <v>835</v>
      </c>
      <c r="B22" s="161">
        <v>45689</v>
      </c>
      <c r="C22" s="194" t="s">
        <v>35</v>
      </c>
      <c r="D22" s="195">
        <v>827021</v>
      </c>
      <c r="E22" s="195" t="s">
        <v>956</v>
      </c>
      <c r="F22" s="195" t="s">
        <v>207</v>
      </c>
      <c r="G22" s="195" t="s">
        <v>957</v>
      </c>
      <c r="H22" s="203">
        <v>90168</v>
      </c>
      <c r="I22" s="195">
        <v>1</v>
      </c>
      <c r="J22" s="203">
        <f t="shared" si="1"/>
        <v>90168</v>
      </c>
      <c r="K22" s="197" t="s">
        <v>899</v>
      </c>
    </row>
    <row r="23" spans="1:11" s="135" customFormat="1" ht="99" customHeight="1" x14ac:dyDescent="0.2">
      <c r="A23" s="160" t="s">
        <v>835</v>
      </c>
      <c r="B23" s="161">
        <v>45689</v>
      </c>
      <c r="C23" s="194" t="s">
        <v>35</v>
      </c>
      <c r="D23" s="195">
        <v>827723</v>
      </c>
      <c r="E23" s="195" t="s">
        <v>958</v>
      </c>
      <c r="F23" s="195" t="s">
        <v>207</v>
      </c>
      <c r="G23" s="195" t="s">
        <v>959</v>
      </c>
      <c r="H23" s="203">
        <v>90168</v>
      </c>
      <c r="I23" s="195">
        <v>1</v>
      </c>
      <c r="J23" s="203">
        <f t="shared" si="1"/>
        <v>90168</v>
      </c>
      <c r="K23" s="197" t="s">
        <v>899</v>
      </c>
    </row>
    <row r="24" spans="1:11" s="135" customFormat="1" ht="81" x14ac:dyDescent="0.2">
      <c r="A24" s="160" t="s">
        <v>835</v>
      </c>
      <c r="B24" s="161">
        <v>45689</v>
      </c>
      <c r="C24" s="194" t="s">
        <v>35</v>
      </c>
      <c r="D24" s="195">
        <v>827980</v>
      </c>
      <c r="E24" s="195" t="s">
        <v>960</v>
      </c>
      <c r="F24" s="195" t="s">
        <v>216</v>
      </c>
      <c r="G24" s="195" t="s">
        <v>961</v>
      </c>
      <c r="H24" s="203">
        <v>180336</v>
      </c>
      <c r="I24" s="195">
        <v>1</v>
      </c>
      <c r="J24" s="203">
        <f t="shared" si="1"/>
        <v>180336</v>
      </c>
      <c r="K24" s="197" t="s">
        <v>899</v>
      </c>
    </row>
    <row r="25" spans="1:11" s="135" customFormat="1" ht="79.75" customHeight="1" x14ac:dyDescent="0.2">
      <c r="A25" s="204" t="s">
        <v>835</v>
      </c>
      <c r="B25" s="205" t="s">
        <v>822</v>
      </c>
      <c r="C25" s="206" t="s">
        <v>762</v>
      </c>
      <c r="D25" s="173">
        <v>628140</v>
      </c>
      <c r="E25" s="206" t="s">
        <v>962</v>
      </c>
      <c r="F25" s="206" t="s">
        <v>232</v>
      </c>
      <c r="G25" s="192" t="s">
        <v>963</v>
      </c>
      <c r="H25" s="169">
        <v>60112</v>
      </c>
      <c r="I25" s="173">
        <v>1</v>
      </c>
      <c r="J25" s="169">
        <f>+H25*I25</f>
        <v>60112</v>
      </c>
      <c r="K25" s="167" t="s">
        <v>519</v>
      </c>
    </row>
    <row r="26" spans="1:11" s="135" customFormat="1" ht="36" x14ac:dyDescent="0.2">
      <c r="A26" s="204" t="s">
        <v>835</v>
      </c>
      <c r="B26" s="205" t="s">
        <v>822</v>
      </c>
      <c r="C26" s="206" t="s">
        <v>762</v>
      </c>
      <c r="D26" s="173">
        <v>581764</v>
      </c>
      <c r="E26" s="206" t="s">
        <v>964</v>
      </c>
      <c r="F26" s="206" t="s">
        <v>216</v>
      </c>
      <c r="G26" s="192" t="s">
        <v>965</v>
      </c>
      <c r="H26" s="169">
        <v>180336</v>
      </c>
      <c r="I26" s="173">
        <v>1</v>
      </c>
      <c r="J26" s="169">
        <f t="shared" ref="J26:J32" si="2">+H26*I26</f>
        <v>180336</v>
      </c>
      <c r="K26" s="167" t="s">
        <v>519</v>
      </c>
    </row>
    <row r="27" spans="1:11" s="135" customFormat="1" ht="45" x14ac:dyDescent="0.2">
      <c r="A27" s="204" t="s">
        <v>835</v>
      </c>
      <c r="B27" s="205" t="s">
        <v>822</v>
      </c>
      <c r="C27" s="206" t="s">
        <v>762</v>
      </c>
      <c r="D27" s="173">
        <v>466815</v>
      </c>
      <c r="E27" s="206" t="s">
        <v>966</v>
      </c>
      <c r="F27" s="206" t="s">
        <v>232</v>
      </c>
      <c r="G27" s="192" t="s">
        <v>967</v>
      </c>
      <c r="H27" s="169">
        <v>60112</v>
      </c>
      <c r="I27" s="173">
        <v>1</v>
      </c>
      <c r="J27" s="169">
        <f t="shared" si="2"/>
        <v>60112</v>
      </c>
      <c r="K27" s="167" t="s">
        <v>519</v>
      </c>
    </row>
    <row r="28" spans="1:11" s="135" customFormat="1" ht="36" x14ac:dyDescent="0.2">
      <c r="A28" s="204" t="s">
        <v>835</v>
      </c>
      <c r="B28" s="205" t="s">
        <v>822</v>
      </c>
      <c r="C28" s="206" t="s">
        <v>762</v>
      </c>
      <c r="D28" s="173">
        <v>348054</v>
      </c>
      <c r="E28" s="206" t="s">
        <v>968</v>
      </c>
      <c r="F28" s="206" t="s">
        <v>216</v>
      </c>
      <c r="G28" s="192" t="s">
        <v>969</v>
      </c>
      <c r="H28" s="169">
        <v>180336</v>
      </c>
      <c r="I28" s="173">
        <v>1</v>
      </c>
      <c r="J28" s="169">
        <f t="shared" si="2"/>
        <v>180336</v>
      </c>
      <c r="K28" s="167" t="s">
        <v>519</v>
      </c>
    </row>
    <row r="29" spans="1:11" s="135" customFormat="1" ht="54" x14ac:dyDescent="0.2">
      <c r="A29" s="204" t="s">
        <v>835</v>
      </c>
      <c r="B29" s="205" t="s">
        <v>822</v>
      </c>
      <c r="C29" s="206" t="s">
        <v>762</v>
      </c>
      <c r="D29" s="173">
        <v>410887</v>
      </c>
      <c r="E29" s="206" t="s">
        <v>970</v>
      </c>
      <c r="F29" s="206" t="s">
        <v>213</v>
      </c>
      <c r="G29" s="192" t="s">
        <v>971</v>
      </c>
      <c r="H29" s="169">
        <v>90168</v>
      </c>
      <c r="I29" s="173">
        <v>1</v>
      </c>
      <c r="J29" s="169">
        <f t="shared" si="2"/>
        <v>90168</v>
      </c>
      <c r="K29" s="167" t="s">
        <v>519</v>
      </c>
    </row>
    <row r="30" spans="1:11" s="135" customFormat="1" ht="45" x14ac:dyDescent="0.2">
      <c r="A30" s="204" t="s">
        <v>835</v>
      </c>
      <c r="B30" s="205" t="s">
        <v>822</v>
      </c>
      <c r="C30" s="206" t="s">
        <v>762</v>
      </c>
      <c r="D30" s="173">
        <v>827747</v>
      </c>
      <c r="E30" s="206" t="s">
        <v>972</v>
      </c>
      <c r="F30" s="206" t="s">
        <v>213</v>
      </c>
      <c r="G30" s="192" t="s">
        <v>973</v>
      </c>
      <c r="H30" s="169">
        <v>90168</v>
      </c>
      <c r="I30" s="173">
        <v>1</v>
      </c>
      <c r="J30" s="169">
        <f t="shared" si="2"/>
        <v>90168</v>
      </c>
      <c r="K30" s="167" t="s">
        <v>519</v>
      </c>
    </row>
    <row r="31" spans="1:11" s="135" customFormat="1" ht="45" x14ac:dyDescent="0.2">
      <c r="A31" s="204" t="s">
        <v>835</v>
      </c>
      <c r="B31" s="205" t="s">
        <v>822</v>
      </c>
      <c r="C31" s="206" t="s">
        <v>762</v>
      </c>
      <c r="D31" s="173">
        <v>783284</v>
      </c>
      <c r="E31" s="206" t="s">
        <v>974</v>
      </c>
      <c r="F31" s="206" t="s">
        <v>216</v>
      </c>
      <c r="G31" s="192" t="s">
        <v>975</v>
      </c>
      <c r="H31" s="169">
        <v>180336</v>
      </c>
      <c r="I31" s="173">
        <v>1</v>
      </c>
      <c r="J31" s="169">
        <f t="shared" si="2"/>
        <v>180336</v>
      </c>
      <c r="K31" s="167" t="s">
        <v>519</v>
      </c>
    </row>
    <row r="32" spans="1:11" s="135" customFormat="1" ht="36" x14ac:dyDescent="0.2">
      <c r="A32" s="204" t="s">
        <v>835</v>
      </c>
      <c r="B32" s="205" t="s">
        <v>822</v>
      </c>
      <c r="C32" s="206" t="s">
        <v>762</v>
      </c>
      <c r="D32" s="173">
        <v>488777</v>
      </c>
      <c r="E32" s="206" t="s">
        <v>976</v>
      </c>
      <c r="F32" s="206" t="s">
        <v>216</v>
      </c>
      <c r="G32" s="192" t="s">
        <v>977</v>
      </c>
      <c r="H32" s="169">
        <v>180336</v>
      </c>
      <c r="I32" s="173">
        <v>1</v>
      </c>
      <c r="J32" s="169">
        <f t="shared" si="2"/>
        <v>180336</v>
      </c>
      <c r="K32" s="167" t="s">
        <v>519</v>
      </c>
    </row>
    <row r="33" spans="1:11" s="135" customFormat="1" ht="108" x14ac:dyDescent="0.2">
      <c r="A33" s="160" t="s">
        <v>978</v>
      </c>
      <c r="B33" s="161">
        <v>45689</v>
      </c>
      <c r="C33" s="162" t="s">
        <v>785</v>
      </c>
      <c r="D33" s="162">
        <v>43570</v>
      </c>
      <c r="E33" s="162" t="s">
        <v>979</v>
      </c>
      <c r="F33" s="139" t="s">
        <v>445</v>
      </c>
      <c r="G33" s="163" t="s">
        <v>980</v>
      </c>
      <c r="H33" s="169">
        <v>198837</v>
      </c>
      <c r="I33" s="173">
        <v>1</v>
      </c>
      <c r="J33" s="169">
        <f t="shared" ref="J33:J41" si="3">H33*I33</f>
        <v>198837</v>
      </c>
      <c r="K33" s="167" t="s">
        <v>532</v>
      </c>
    </row>
    <row r="34" spans="1:11" s="135" customFormat="1" ht="112.5" customHeight="1" x14ac:dyDescent="0.2">
      <c r="A34" s="160" t="s">
        <v>978</v>
      </c>
      <c r="B34" s="161">
        <v>45689</v>
      </c>
      <c r="C34" s="162" t="s">
        <v>785</v>
      </c>
      <c r="D34" s="162" t="s">
        <v>981</v>
      </c>
      <c r="E34" s="162" t="s">
        <v>982</v>
      </c>
      <c r="F34" s="139" t="s">
        <v>443</v>
      </c>
      <c r="G34" s="163" t="s">
        <v>983</v>
      </c>
      <c r="H34" s="169">
        <v>240452</v>
      </c>
      <c r="I34" s="173">
        <v>1</v>
      </c>
      <c r="J34" s="169">
        <f t="shared" si="3"/>
        <v>240452</v>
      </c>
      <c r="K34" s="167" t="s">
        <v>532</v>
      </c>
    </row>
    <row r="35" spans="1:11" s="135" customFormat="1" ht="70.150000000000006" customHeight="1" x14ac:dyDescent="0.2">
      <c r="A35" s="160" t="s">
        <v>978</v>
      </c>
      <c r="B35" s="161">
        <v>45689</v>
      </c>
      <c r="C35" s="162" t="s">
        <v>785</v>
      </c>
      <c r="D35" s="162">
        <v>432335</v>
      </c>
      <c r="E35" s="162" t="s">
        <v>984</v>
      </c>
      <c r="F35" s="139" t="s">
        <v>505</v>
      </c>
      <c r="G35" s="163" t="s">
        <v>985</v>
      </c>
      <c r="H35" s="169">
        <v>29479</v>
      </c>
      <c r="I35" s="173">
        <v>1</v>
      </c>
      <c r="J35" s="169">
        <f t="shared" si="3"/>
        <v>29479</v>
      </c>
      <c r="K35" s="167" t="s">
        <v>532</v>
      </c>
    </row>
    <row r="36" spans="1:11" s="135" customFormat="1" ht="189" x14ac:dyDescent="0.2">
      <c r="A36" s="160" t="s">
        <v>978</v>
      </c>
      <c r="B36" s="161">
        <v>45689</v>
      </c>
      <c r="C36" s="162" t="s">
        <v>785</v>
      </c>
      <c r="D36" s="162">
        <v>414322</v>
      </c>
      <c r="E36" s="162" t="s">
        <v>986</v>
      </c>
      <c r="F36" s="139" t="s">
        <v>505</v>
      </c>
      <c r="G36" s="163" t="s">
        <v>987</v>
      </c>
      <c r="H36" s="169">
        <v>29479</v>
      </c>
      <c r="I36" s="173">
        <v>1</v>
      </c>
      <c r="J36" s="169">
        <f t="shared" si="3"/>
        <v>29479</v>
      </c>
      <c r="K36" s="167" t="s">
        <v>532</v>
      </c>
    </row>
    <row r="37" spans="1:11" s="135" customFormat="1" ht="144" x14ac:dyDescent="0.2">
      <c r="A37" s="160" t="s">
        <v>978</v>
      </c>
      <c r="B37" s="161">
        <v>45689</v>
      </c>
      <c r="C37" s="162" t="s">
        <v>785</v>
      </c>
      <c r="D37" s="162">
        <v>467244</v>
      </c>
      <c r="E37" s="162" t="s">
        <v>988</v>
      </c>
      <c r="F37" s="139" t="s">
        <v>505</v>
      </c>
      <c r="G37" s="163" t="s">
        <v>989</v>
      </c>
      <c r="H37" s="169">
        <v>29479</v>
      </c>
      <c r="I37" s="173">
        <v>1</v>
      </c>
      <c r="J37" s="169">
        <f t="shared" si="3"/>
        <v>29479</v>
      </c>
      <c r="K37" s="167" t="s">
        <v>532</v>
      </c>
    </row>
    <row r="38" spans="1:11" s="135" customFormat="1" ht="81" x14ac:dyDescent="0.2">
      <c r="A38" s="160" t="s">
        <v>978</v>
      </c>
      <c r="B38" s="161">
        <v>45689</v>
      </c>
      <c r="C38" s="162" t="s">
        <v>785</v>
      </c>
      <c r="D38" s="162">
        <v>515408</v>
      </c>
      <c r="E38" s="162" t="s">
        <v>990</v>
      </c>
      <c r="F38" s="139" t="s">
        <v>505</v>
      </c>
      <c r="G38" s="163" t="s">
        <v>991</v>
      </c>
      <c r="H38" s="169">
        <v>29479</v>
      </c>
      <c r="I38" s="173">
        <v>1</v>
      </c>
      <c r="J38" s="169">
        <f t="shared" si="3"/>
        <v>29479</v>
      </c>
      <c r="K38" s="167" t="s">
        <v>532</v>
      </c>
    </row>
    <row r="39" spans="1:11" s="135" customFormat="1" ht="189" x14ac:dyDescent="0.2">
      <c r="A39" s="160" t="s">
        <v>992</v>
      </c>
      <c r="B39" s="161" t="s">
        <v>822</v>
      </c>
      <c r="C39" s="138" t="s">
        <v>777</v>
      </c>
      <c r="D39" s="138">
        <v>627923</v>
      </c>
      <c r="E39" s="138" t="s">
        <v>993</v>
      </c>
      <c r="F39" s="138" t="s">
        <v>294</v>
      </c>
      <c r="G39" s="138" t="s">
        <v>994</v>
      </c>
      <c r="H39" s="207">
        <v>90169</v>
      </c>
      <c r="I39" s="138">
        <v>1</v>
      </c>
      <c r="J39" s="169">
        <f t="shared" si="3"/>
        <v>90169</v>
      </c>
      <c r="K39" s="138" t="s">
        <v>526</v>
      </c>
    </row>
    <row r="40" spans="1:11" s="135" customFormat="1" ht="171" x14ac:dyDescent="0.2">
      <c r="A40" s="160" t="s">
        <v>992</v>
      </c>
      <c r="B40" s="161" t="s">
        <v>822</v>
      </c>
      <c r="C40" s="138" t="s">
        <v>771</v>
      </c>
      <c r="D40" s="138">
        <v>784772</v>
      </c>
      <c r="E40" s="138" t="s">
        <v>995</v>
      </c>
      <c r="F40" s="138" t="s">
        <v>287</v>
      </c>
      <c r="G40" s="138" t="s">
        <v>996</v>
      </c>
      <c r="H40" s="207">
        <v>90169</v>
      </c>
      <c r="I40" s="138">
        <v>1</v>
      </c>
      <c r="J40" s="201">
        <f t="shared" si="3"/>
        <v>90169</v>
      </c>
      <c r="K40" s="138" t="s">
        <v>526</v>
      </c>
    </row>
    <row r="41" spans="1:11" s="135" customFormat="1" ht="63" x14ac:dyDescent="0.2">
      <c r="A41" s="208" t="s">
        <v>997</v>
      </c>
      <c r="B41" s="161">
        <v>45689</v>
      </c>
      <c r="C41" s="162" t="s">
        <v>514</v>
      </c>
      <c r="D41" s="165">
        <v>359573</v>
      </c>
      <c r="E41" s="209" t="s">
        <v>998</v>
      </c>
      <c r="F41" s="210" t="s">
        <v>286</v>
      </c>
      <c r="G41" s="211" t="s">
        <v>999</v>
      </c>
      <c r="H41" s="169">
        <v>416160</v>
      </c>
      <c r="I41" s="173">
        <v>1</v>
      </c>
      <c r="J41" s="169">
        <f t="shared" si="3"/>
        <v>416160</v>
      </c>
      <c r="K41" s="167" t="s">
        <v>525</v>
      </c>
    </row>
    <row r="42" spans="1:11" s="135" customFormat="1" ht="79.75" customHeight="1" x14ac:dyDescent="0.2">
      <c r="A42" s="160" t="s">
        <v>1000</v>
      </c>
      <c r="B42" s="161">
        <v>45699</v>
      </c>
      <c r="C42" s="162" t="s">
        <v>785</v>
      </c>
      <c r="D42" s="165">
        <v>692672</v>
      </c>
      <c r="E42" s="162" t="s">
        <v>1001</v>
      </c>
      <c r="F42" s="162" t="s">
        <v>1002</v>
      </c>
      <c r="G42" s="163" t="s">
        <v>1003</v>
      </c>
      <c r="H42" s="169">
        <v>90168</v>
      </c>
      <c r="I42" s="173">
        <v>1</v>
      </c>
      <c r="J42" s="169">
        <f t="shared" ref="J42:J64" si="4">H42*I42</f>
        <v>90168</v>
      </c>
      <c r="K42" s="167" t="s">
        <v>1004</v>
      </c>
    </row>
    <row r="43" spans="1:11" s="135" customFormat="1" ht="54" x14ac:dyDescent="0.2">
      <c r="A43" s="160" t="s">
        <v>1000</v>
      </c>
      <c r="B43" s="161">
        <v>45699</v>
      </c>
      <c r="C43" s="162" t="s">
        <v>785</v>
      </c>
      <c r="D43" s="165">
        <v>450912</v>
      </c>
      <c r="E43" s="162" t="s">
        <v>1005</v>
      </c>
      <c r="F43" s="162" t="s">
        <v>1002</v>
      </c>
      <c r="G43" s="163" t="s">
        <v>1006</v>
      </c>
      <c r="H43" s="169">
        <v>90168</v>
      </c>
      <c r="I43" s="173">
        <v>1</v>
      </c>
      <c r="J43" s="169">
        <f t="shared" si="4"/>
        <v>90168</v>
      </c>
      <c r="K43" s="167" t="s">
        <v>1004</v>
      </c>
    </row>
    <row r="44" spans="1:11" s="135" customFormat="1" ht="66" customHeight="1" x14ac:dyDescent="0.2">
      <c r="A44" s="160" t="s">
        <v>1000</v>
      </c>
      <c r="B44" s="161">
        <v>45701</v>
      </c>
      <c r="C44" s="162" t="s">
        <v>785</v>
      </c>
      <c r="D44" s="165">
        <v>807145</v>
      </c>
      <c r="E44" s="162" t="s">
        <v>1007</v>
      </c>
      <c r="F44" s="162" t="s">
        <v>1002</v>
      </c>
      <c r="G44" s="163" t="s">
        <v>1008</v>
      </c>
      <c r="H44" s="169">
        <v>90168</v>
      </c>
      <c r="I44" s="173">
        <v>1</v>
      </c>
      <c r="J44" s="169">
        <f t="shared" si="4"/>
        <v>90168</v>
      </c>
      <c r="K44" s="167" t="s">
        <v>1004</v>
      </c>
    </row>
    <row r="45" spans="1:11" s="135" customFormat="1" ht="72" x14ac:dyDescent="0.2">
      <c r="A45" s="160" t="s">
        <v>1000</v>
      </c>
      <c r="B45" s="161">
        <v>45701</v>
      </c>
      <c r="C45" s="162" t="s">
        <v>785</v>
      </c>
      <c r="D45" s="165">
        <v>806812</v>
      </c>
      <c r="E45" s="162" t="s">
        <v>1009</v>
      </c>
      <c r="F45" s="162" t="s">
        <v>1002</v>
      </c>
      <c r="G45" s="163" t="s">
        <v>1010</v>
      </c>
      <c r="H45" s="169">
        <v>90168</v>
      </c>
      <c r="I45" s="173">
        <v>1</v>
      </c>
      <c r="J45" s="169">
        <f t="shared" si="4"/>
        <v>90168</v>
      </c>
      <c r="K45" s="167" t="s">
        <v>1004</v>
      </c>
    </row>
    <row r="46" spans="1:11" s="135" customFormat="1" ht="63" x14ac:dyDescent="0.2">
      <c r="A46" s="160" t="s">
        <v>1000</v>
      </c>
      <c r="B46" s="161">
        <v>45702</v>
      </c>
      <c r="C46" s="162" t="s">
        <v>785</v>
      </c>
      <c r="D46" s="165">
        <v>757987</v>
      </c>
      <c r="E46" s="162" t="s">
        <v>1011</v>
      </c>
      <c r="F46" s="162" t="s">
        <v>1002</v>
      </c>
      <c r="G46" s="163" t="s">
        <v>1012</v>
      </c>
      <c r="H46" s="169">
        <v>90168</v>
      </c>
      <c r="I46" s="173">
        <v>1</v>
      </c>
      <c r="J46" s="169">
        <f t="shared" si="4"/>
        <v>90168</v>
      </c>
      <c r="K46" s="167" t="s">
        <v>1004</v>
      </c>
    </row>
    <row r="47" spans="1:11" s="135" customFormat="1" ht="63" x14ac:dyDescent="0.2">
      <c r="A47" s="160" t="s">
        <v>1000</v>
      </c>
      <c r="B47" s="161">
        <v>45712</v>
      </c>
      <c r="C47" s="162" t="s">
        <v>785</v>
      </c>
      <c r="D47" s="165">
        <v>407966</v>
      </c>
      <c r="E47" s="162" t="s">
        <v>1013</v>
      </c>
      <c r="F47" s="162" t="s">
        <v>1002</v>
      </c>
      <c r="G47" s="163" t="s">
        <v>1014</v>
      </c>
      <c r="H47" s="169">
        <v>90168</v>
      </c>
      <c r="I47" s="173">
        <v>1</v>
      </c>
      <c r="J47" s="169">
        <f t="shared" si="4"/>
        <v>90168</v>
      </c>
      <c r="K47" s="167" t="s">
        <v>1004</v>
      </c>
    </row>
    <row r="48" spans="1:11" s="212" customFormat="1" ht="62.15" customHeight="1" x14ac:dyDescent="0.2">
      <c r="A48" s="173" t="s">
        <v>1000</v>
      </c>
      <c r="B48" s="168">
        <v>45712</v>
      </c>
      <c r="C48" s="173" t="s">
        <v>785</v>
      </c>
      <c r="D48" s="173">
        <v>755150</v>
      </c>
      <c r="E48" s="173" t="s">
        <v>1015</v>
      </c>
      <c r="F48" s="167" t="s">
        <v>1002</v>
      </c>
      <c r="G48" s="167" t="s">
        <v>1016</v>
      </c>
      <c r="H48" s="169">
        <v>90168</v>
      </c>
      <c r="I48" s="173">
        <v>1</v>
      </c>
      <c r="J48" s="169">
        <f t="shared" si="4"/>
        <v>90168</v>
      </c>
      <c r="K48" s="167" t="s">
        <v>1004</v>
      </c>
    </row>
    <row r="49" spans="1:11" s="135" customFormat="1" ht="36" x14ac:dyDescent="0.2">
      <c r="A49" s="160" t="s">
        <v>835</v>
      </c>
      <c r="B49" s="213" t="s">
        <v>836</v>
      </c>
      <c r="C49" s="162" t="s">
        <v>792</v>
      </c>
      <c r="D49" s="165">
        <v>359122</v>
      </c>
      <c r="E49" s="162" t="s">
        <v>1017</v>
      </c>
      <c r="F49" s="162" t="s">
        <v>232</v>
      </c>
      <c r="G49" s="163" t="s">
        <v>1018</v>
      </c>
      <c r="H49" s="169">
        <v>60112</v>
      </c>
      <c r="I49" s="173">
        <v>1</v>
      </c>
      <c r="J49" s="169">
        <f t="shared" si="4"/>
        <v>60112</v>
      </c>
      <c r="K49" s="167" t="s">
        <v>517</v>
      </c>
    </row>
    <row r="50" spans="1:11" s="135" customFormat="1" ht="36" x14ac:dyDescent="0.2">
      <c r="A50" s="160" t="s">
        <v>835</v>
      </c>
      <c r="B50" s="213" t="s">
        <v>836</v>
      </c>
      <c r="C50" s="213" t="s">
        <v>792</v>
      </c>
      <c r="D50" s="165">
        <v>494479</v>
      </c>
      <c r="E50" s="162" t="s">
        <v>1019</v>
      </c>
      <c r="F50" s="162" t="s">
        <v>207</v>
      </c>
      <c r="G50" s="163" t="s">
        <v>1020</v>
      </c>
      <c r="H50" s="169">
        <v>90168</v>
      </c>
      <c r="I50" s="173">
        <v>1</v>
      </c>
      <c r="J50" s="169">
        <f t="shared" si="4"/>
        <v>90168</v>
      </c>
      <c r="K50" s="167" t="s">
        <v>517</v>
      </c>
    </row>
    <row r="51" spans="1:11" s="135" customFormat="1" ht="45" x14ac:dyDescent="0.2">
      <c r="A51" s="160" t="s">
        <v>835</v>
      </c>
      <c r="B51" s="213" t="s">
        <v>836</v>
      </c>
      <c r="C51" s="213" t="s">
        <v>792</v>
      </c>
      <c r="D51" s="165">
        <v>648511</v>
      </c>
      <c r="E51" s="162" t="s">
        <v>1021</v>
      </c>
      <c r="F51" s="162" t="s">
        <v>231</v>
      </c>
      <c r="G51" s="163" t="s">
        <v>1022</v>
      </c>
      <c r="H51" s="169">
        <v>90168</v>
      </c>
      <c r="I51" s="173">
        <v>1</v>
      </c>
      <c r="J51" s="169">
        <f t="shared" si="4"/>
        <v>90168</v>
      </c>
      <c r="K51" s="167" t="s">
        <v>517</v>
      </c>
    </row>
    <row r="52" spans="1:11" s="135" customFormat="1" ht="81" x14ac:dyDescent="0.2">
      <c r="A52" s="160" t="s">
        <v>835</v>
      </c>
      <c r="B52" s="213" t="s">
        <v>836</v>
      </c>
      <c r="C52" s="213" t="s">
        <v>792</v>
      </c>
      <c r="D52" s="165">
        <v>669327</v>
      </c>
      <c r="E52" s="162" t="s">
        <v>1023</v>
      </c>
      <c r="F52" s="162" t="s">
        <v>212</v>
      </c>
      <c r="G52" s="163" t="s">
        <v>1024</v>
      </c>
      <c r="H52" s="169">
        <v>120224</v>
      </c>
      <c r="I52" s="173">
        <v>1</v>
      </c>
      <c r="J52" s="169">
        <f t="shared" si="4"/>
        <v>120224</v>
      </c>
      <c r="K52" s="167" t="s">
        <v>517</v>
      </c>
    </row>
    <row r="53" spans="1:11" s="135" customFormat="1" ht="36" x14ac:dyDescent="0.2">
      <c r="A53" s="160" t="s">
        <v>835</v>
      </c>
      <c r="B53" s="213" t="s">
        <v>836</v>
      </c>
      <c r="C53" s="213" t="s">
        <v>789</v>
      </c>
      <c r="D53" s="165">
        <v>696040</v>
      </c>
      <c r="E53" s="162" t="s">
        <v>1025</v>
      </c>
      <c r="F53" s="162" t="s">
        <v>213</v>
      </c>
      <c r="G53" s="163" t="s">
        <v>1026</v>
      </c>
      <c r="H53" s="169">
        <v>90168</v>
      </c>
      <c r="I53" s="173">
        <v>1</v>
      </c>
      <c r="J53" s="169">
        <f t="shared" si="4"/>
        <v>90168</v>
      </c>
      <c r="K53" s="167" t="s">
        <v>517</v>
      </c>
    </row>
    <row r="54" spans="1:11" s="135" customFormat="1" ht="36" x14ac:dyDescent="0.2">
      <c r="A54" s="160" t="s">
        <v>835</v>
      </c>
      <c r="B54" s="213" t="s">
        <v>836</v>
      </c>
      <c r="C54" s="162" t="s">
        <v>792</v>
      </c>
      <c r="D54" s="165">
        <v>806078</v>
      </c>
      <c r="E54" s="162" t="s">
        <v>1027</v>
      </c>
      <c r="F54" s="162" t="s">
        <v>207</v>
      </c>
      <c r="G54" s="163" t="s">
        <v>1028</v>
      </c>
      <c r="H54" s="169">
        <v>90168</v>
      </c>
      <c r="I54" s="173">
        <v>1</v>
      </c>
      <c r="J54" s="169">
        <f t="shared" si="4"/>
        <v>90168</v>
      </c>
      <c r="K54" s="167" t="s">
        <v>517</v>
      </c>
    </row>
    <row r="55" spans="1:11" s="135" customFormat="1" ht="36" x14ac:dyDescent="0.2">
      <c r="A55" s="160" t="s">
        <v>835</v>
      </c>
      <c r="B55" s="213" t="s">
        <v>836</v>
      </c>
      <c r="C55" s="162" t="s">
        <v>792</v>
      </c>
      <c r="D55" s="165">
        <v>827034</v>
      </c>
      <c r="E55" s="162" t="s">
        <v>1029</v>
      </c>
      <c r="F55" s="162" t="s">
        <v>207</v>
      </c>
      <c r="G55" s="163" t="s">
        <v>1030</v>
      </c>
      <c r="H55" s="169">
        <v>90168</v>
      </c>
      <c r="I55" s="173">
        <v>1</v>
      </c>
      <c r="J55" s="169">
        <f t="shared" si="4"/>
        <v>90168</v>
      </c>
      <c r="K55" s="167" t="s">
        <v>517</v>
      </c>
    </row>
    <row r="56" spans="1:11" s="135" customFormat="1" ht="45" x14ac:dyDescent="0.2">
      <c r="A56" s="160" t="s">
        <v>835</v>
      </c>
      <c r="B56" s="213" t="s">
        <v>836</v>
      </c>
      <c r="C56" s="162" t="s">
        <v>789</v>
      </c>
      <c r="D56" s="165">
        <v>827257</v>
      </c>
      <c r="E56" s="162" t="s">
        <v>1031</v>
      </c>
      <c r="F56" s="162" t="s">
        <v>234</v>
      </c>
      <c r="G56" s="163" t="s">
        <v>1032</v>
      </c>
      <c r="H56" s="169">
        <v>60112</v>
      </c>
      <c r="I56" s="173">
        <v>1</v>
      </c>
      <c r="J56" s="169">
        <f t="shared" si="4"/>
        <v>60112</v>
      </c>
      <c r="K56" s="167" t="s">
        <v>517</v>
      </c>
    </row>
    <row r="57" spans="1:11" s="135" customFormat="1" ht="63" x14ac:dyDescent="0.2">
      <c r="A57" s="160" t="s">
        <v>835</v>
      </c>
      <c r="B57" s="213" t="s">
        <v>836</v>
      </c>
      <c r="C57" s="162" t="s">
        <v>771</v>
      </c>
      <c r="D57" s="165">
        <v>827777</v>
      </c>
      <c r="E57" s="162" t="s">
        <v>1033</v>
      </c>
      <c r="F57" s="162" t="s">
        <v>216</v>
      </c>
      <c r="G57" s="163" t="s">
        <v>1034</v>
      </c>
      <c r="H57" s="169">
        <v>180336</v>
      </c>
      <c r="I57" s="173">
        <v>1</v>
      </c>
      <c r="J57" s="169">
        <f t="shared" si="4"/>
        <v>180336</v>
      </c>
      <c r="K57" s="167" t="s">
        <v>517</v>
      </c>
    </row>
    <row r="58" spans="1:11" s="135" customFormat="1" ht="36" x14ac:dyDescent="0.2">
      <c r="A58" s="160" t="s">
        <v>835</v>
      </c>
      <c r="B58" s="213" t="s">
        <v>836</v>
      </c>
      <c r="C58" s="162" t="s">
        <v>792</v>
      </c>
      <c r="D58" s="165">
        <v>827855</v>
      </c>
      <c r="E58" s="162" t="s">
        <v>1035</v>
      </c>
      <c r="F58" s="162" t="s">
        <v>207</v>
      </c>
      <c r="G58" s="163" t="s">
        <v>1036</v>
      </c>
      <c r="H58" s="169">
        <v>90168</v>
      </c>
      <c r="I58" s="173">
        <v>1</v>
      </c>
      <c r="J58" s="169">
        <f t="shared" si="4"/>
        <v>90168</v>
      </c>
      <c r="K58" s="167" t="s">
        <v>517</v>
      </c>
    </row>
    <row r="59" spans="1:11" s="135" customFormat="1" ht="162.75" customHeight="1" x14ac:dyDescent="0.2">
      <c r="A59" s="160" t="s">
        <v>831</v>
      </c>
      <c r="B59" s="161" t="s">
        <v>839</v>
      </c>
      <c r="C59" s="162" t="s">
        <v>1037</v>
      </c>
      <c r="D59" s="165">
        <v>367965</v>
      </c>
      <c r="E59" s="162" t="s">
        <v>1038</v>
      </c>
      <c r="F59" s="162" t="s">
        <v>1039</v>
      </c>
      <c r="G59" s="163" t="s">
        <v>1040</v>
      </c>
      <c r="H59" s="214">
        <v>58956</v>
      </c>
      <c r="I59" s="165">
        <v>1</v>
      </c>
      <c r="J59" s="201">
        <f t="shared" si="4"/>
        <v>58956</v>
      </c>
      <c r="K59" s="138" t="s">
        <v>842</v>
      </c>
    </row>
    <row r="60" spans="1:11" s="135" customFormat="1" ht="162.75" customHeight="1" x14ac:dyDescent="0.2">
      <c r="A60" s="160" t="s">
        <v>831</v>
      </c>
      <c r="B60" s="161" t="s">
        <v>839</v>
      </c>
      <c r="C60" s="162" t="s">
        <v>1037</v>
      </c>
      <c r="D60" s="165">
        <v>370262</v>
      </c>
      <c r="E60" s="162" t="s">
        <v>1041</v>
      </c>
      <c r="F60" s="162" t="s">
        <v>1039</v>
      </c>
      <c r="G60" s="163" t="s">
        <v>1042</v>
      </c>
      <c r="H60" s="214">
        <v>58956</v>
      </c>
      <c r="I60" s="165">
        <v>1</v>
      </c>
      <c r="J60" s="201">
        <f t="shared" si="4"/>
        <v>58956</v>
      </c>
      <c r="K60" s="138" t="s">
        <v>842</v>
      </c>
    </row>
    <row r="61" spans="1:11" s="135" customFormat="1" ht="162.75" customHeight="1" x14ac:dyDescent="0.2">
      <c r="A61" s="160" t="s">
        <v>831</v>
      </c>
      <c r="B61" s="161" t="s">
        <v>839</v>
      </c>
      <c r="C61" s="162" t="s">
        <v>1037</v>
      </c>
      <c r="D61" s="165">
        <v>399218</v>
      </c>
      <c r="E61" s="162" t="s">
        <v>1043</v>
      </c>
      <c r="F61" s="162" t="s">
        <v>1044</v>
      </c>
      <c r="G61" s="163" t="s">
        <v>1045</v>
      </c>
      <c r="H61" s="214">
        <v>120224</v>
      </c>
      <c r="I61" s="165">
        <v>1</v>
      </c>
      <c r="J61" s="201">
        <f t="shared" si="4"/>
        <v>120224</v>
      </c>
      <c r="K61" s="138" t="s">
        <v>842</v>
      </c>
    </row>
    <row r="62" spans="1:11" s="135" customFormat="1" ht="162.75" customHeight="1" x14ac:dyDescent="0.2">
      <c r="A62" s="160" t="s">
        <v>831</v>
      </c>
      <c r="B62" s="161" t="s">
        <v>839</v>
      </c>
      <c r="C62" s="162" t="s">
        <v>1037</v>
      </c>
      <c r="D62" s="165">
        <v>621332</v>
      </c>
      <c r="E62" s="162" t="s">
        <v>1046</v>
      </c>
      <c r="F62" s="162" t="s">
        <v>1047</v>
      </c>
      <c r="G62" s="163" t="s">
        <v>1048</v>
      </c>
      <c r="H62" s="214">
        <v>39304</v>
      </c>
      <c r="I62" s="165">
        <v>1</v>
      </c>
      <c r="J62" s="201">
        <f t="shared" si="4"/>
        <v>39304</v>
      </c>
      <c r="K62" s="138" t="s">
        <v>842</v>
      </c>
    </row>
    <row r="63" spans="1:11" s="135" customFormat="1" ht="162.75" customHeight="1" x14ac:dyDescent="0.2">
      <c r="A63" s="160" t="s">
        <v>831</v>
      </c>
      <c r="B63" s="161" t="s">
        <v>839</v>
      </c>
      <c r="C63" s="162" t="s">
        <v>1037</v>
      </c>
      <c r="D63" s="165">
        <v>623189</v>
      </c>
      <c r="E63" s="162" t="s">
        <v>1049</v>
      </c>
      <c r="F63" s="162" t="s">
        <v>1050</v>
      </c>
      <c r="G63" s="163" t="s">
        <v>1051</v>
      </c>
      <c r="H63" s="214">
        <v>38076</v>
      </c>
      <c r="I63" s="165">
        <v>1</v>
      </c>
      <c r="J63" s="201">
        <f t="shared" si="4"/>
        <v>38076</v>
      </c>
      <c r="K63" s="138" t="s">
        <v>842</v>
      </c>
    </row>
    <row r="64" spans="1:11" s="135" customFormat="1" ht="162.75" customHeight="1" x14ac:dyDescent="0.2">
      <c r="A64" s="160" t="s">
        <v>831</v>
      </c>
      <c r="B64" s="161" t="s">
        <v>839</v>
      </c>
      <c r="C64" s="162" t="s">
        <v>1037</v>
      </c>
      <c r="D64" s="165">
        <v>407528</v>
      </c>
      <c r="E64" s="162" t="s">
        <v>1052</v>
      </c>
      <c r="F64" s="162" t="s">
        <v>1053</v>
      </c>
      <c r="G64" s="163" t="s">
        <v>1054</v>
      </c>
      <c r="H64" s="214">
        <v>120224</v>
      </c>
      <c r="I64" s="165">
        <v>1</v>
      </c>
      <c r="J64" s="201">
        <f t="shared" si="4"/>
        <v>120224</v>
      </c>
      <c r="K64" s="138" t="s">
        <v>842</v>
      </c>
    </row>
    <row r="65" spans="1:11" s="135" customFormat="1" ht="67.400000000000006" customHeight="1" x14ac:dyDescent="0.2">
      <c r="A65" s="160" t="s">
        <v>1055</v>
      </c>
      <c r="B65" s="161">
        <v>45689</v>
      </c>
      <c r="C65" s="162" t="s">
        <v>777</v>
      </c>
      <c r="D65" s="215">
        <v>43539</v>
      </c>
      <c r="E65" s="215" t="s">
        <v>1056</v>
      </c>
      <c r="F65" s="139" t="s">
        <v>1057</v>
      </c>
      <c r="G65" s="216" t="s">
        <v>1058</v>
      </c>
      <c r="H65" s="217">
        <v>198837</v>
      </c>
      <c r="I65" s="167">
        <v>1</v>
      </c>
      <c r="J65" s="169">
        <f>+I65*H65</f>
        <v>198837</v>
      </c>
      <c r="K65" s="167" t="s">
        <v>1059</v>
      </c>
    </row>
    <row r="66" spans="1:11" s="135" customFormat="1" ht="81.650000000000006" customHeight="1" x14ac:dyDescent="0.2">
      <c r="A66" s="160" t="s">
        <v>1055</v>
      </c>
      <c r="B66" s="161">
        <v>45689</v>
      </c>
      <c r="C66" s="162" t="s">
        <v>792</v>
      </c>
      <c r="D66" s="215">
        <v>797251</v>
      </c>
      <c r="E66" s="215" t="s">
        <v>1060</v>
      </c>
      <c r="F66" s="139" t="s">
        <v>505</v>
      </c>
      <c r="G66" s="216" t="s">
        <v>1061</v>
      </c>
      <c r="H66" s="217">
        <v>29479</v>
      </c>
      <c r="I66" s="167">
        <v>1</v>
      </c>
      <c r="J66" s="169">
        <f>+H66</f>
        <v>29479</v>
      </c>
      <c r="K66" s="167" t="s">
        <v>1059</v>
      </c>
    </row>
    <row r="67" spans="1:11" s="135" customFormat="1" ht="78" customHeight="1" x14ac:dyDescent="0.2">
      <c r="A67" s="160" t="s">
        <v>1055</v>
      </c>
      <c r="B67" s="161">
        <v>45689</v>
      </c>
      <c r="C67" s="162" t="s">
        <v>792</v>
      </c>
      <c r="D67" s="215">
        <v>740638</v>
      </c>
      <c r="E67" s="215" t="s">
        <v>1062</v>
      </c>
      <c r="F67" s="139" t="s">
        <v>505</v>
      </c>
      <c r="G67" s="216" t="s">
        <v>1063</v>
      </c>
      <c r="H67" s="217">
        <v>29479</v>
      </c>
      <c r="I67" s="167">
        <v>1</v>
      </c>
      <c r="J67" s="169">
        <f t="shared" ref="J67:J77" si="5">+H67</f>
        <v>29479</v>
      </c>
      <c r="K67" s="167" t="s">
        <v>1059</v>
      </c>
    </row>
    <row r="68" spans="1:11" s="135" customFormat="1" ht="75" customHeight="1" x14ac:dyDescent="0.2">
      <c r="A68" s="160" t="s">
        <v>1055</v>
      </c>
      <c r="B68" s="161">
        <v>45689</v>
      </c>
      <c r="C68" s="162" t="s">
        <v>792</v>
      </c>
      <c r="D68" s="215">
        <v>618751</v>
      </c>
      <c r="E68" s="215" t="s">
        <v>1064</v>
      </c>
      <c r="F68" s="139" t="s">
        <v>505</v>
      </c>
      <c r="G68" s="216" t="s">
        <v>1065</v>
      </c>
      <c r="H68" s="217">
        <v>29479</v>
      </c>
      <c r="I68" s="167">
        <v>1</v>
      </c>
      <c r="J68" s="169">
        <f t="shared" si="5"/>
        <v>29479</v>
      </c>
      <c r="K68" s="167" t="s">
        <v>1059</v>
      </c>
    </row>
    <row r="69" spans="1:11" s="135" customFormat="1" ht="81.650000000000006" customHeight="1" x14ac:dyDescent="0.2">
      <c r="A69" s="160" t="s">
        <v>1055</v>
      </c>
      <c r="B69" s="161">
        <v>45689</v>
      </c>
      <c r="C69" s="162" t="s">
        <v>777</v>
      </c>
      <c r="D69" s="215">
        <v>810710</v>
      </c>
      <c r="E69" s="215" t="s">
        <v>1066</v>
      </c>
      <c r="F69" s="139" t="s">
        <v>505</v>
      </c>
      <c r="G69" s="218" t="s">
        <v>1067</v>
      </c>
      <c r="H69" s="217">
        <v>29479</v>
      </c>
      <c r="I69" s="167">
        <v>1</v>
      </c>
      <c r="J69" s="169">
        <f t="shared" si="5"/>
        <v>29479</v>
      </c>
      <c r="K69" s="167" t="s">
        <v>1059</v>
      </c>
    </row>
    <row r="70" spans="1:11" s="135" customFormat="1" ht="108" customHeight="1" x14ac:dyDescent="0.2">
      <c r="A70" s="160" t="s">
        <v>1055</v>
      </c>
      <c r="B70" s="161">
        <v>45689</v>
      </c>
      <c r="C70" s="162" t="s">
        <v>777</v>
      </c>
      <c r="D70" s="215">
        <v>561329</v>
      </c>
      <c r="E70" s="215" t="s">
        <v>1068</v>
      </c>
      <c r="F70" s="139" t="s">
        <v>505</v>
      </c>
      <c r="G70" s="218" t="s">
        <v>1069</v>
      </c>
      <c r="H70" s="217">
        <v>29479</v>
      </c>
      <c r="I70" s="167">
        <v>1</v>
      </c>
      <c r="J70" s="169">
        <f t="shared" si="5"/>
        <v>29479</v>
      </c>
      <c r="K70" s="167" t="s">
        <v>1059</v>
      </c>
    </row>
    <row r="71" spans="1:11" s="135" customFormat="1" ht="75.650000000000006" customHeight="1" x14ac:dyDescent="0.2">
      <c r="A71" s="160" t="s">
        <v>1055</v>
      </c>
      <c r="B71" s="161">
        <v>45689</v>
      </c>
      <c r="C71" s="162" t="s">
        <v>777</v>
      </c>
      <c r="D71" s="215">
        <v>435290</v>
      </c>
      <c r="E71" s="215" t="s">
        <v>1070</v>
      </c>
      <c r="F71" s="139" t="s">
        <v>505</v>
      </c>
      <c r="G71" s="218" t="s">
        <v>1071</v>
      </c>
      <c r="H71" s="217">
        <v>29479</v>
      </c>
      <c r="I71" s="167">
        <v>1</v>
      </c>
      <c r="J71" s="169">
        <f t="shared" si="5"/>
        <v>29479</v>
      </c>
      <c r="K71" s="167" t="s">
        <v>1059</v>
      </c>
    </row>
    <row r="72" spans="1:11" s="135" customFormat="1" ht="90.65" customHeight="1" x14ac:dyDescent="0.2">
      <c r="A72" s="160" t="s">
        <v>1055</v>
      </c>
      <c r="B72" s="161">
        <v>45689</v>
      </c>
      <c r="C72" s="162" t="s">
        <v>777</v>
      </c>
      <c r="D72" s="215">
        <v>448984</v>
      </c>
      <c r="E72" s="215" t="s">
        <v>1072</v>
      </c>
      <c r="F72" s="139" t="s">
        <v>505</v>
      </c>
      <c r="G72" s="218" t="s">
        <v>1073</v>
      </c>
      <c r="H72" s="217">
        <v>29479</v>
      </c>
      <c r="I72" s="167">
        <v>1</v>
      </c>
      <c r="J72" s="169">
        <f t="shared" si="5"/>
        <v>29479</v>
      </c>
      <c r="K72" s="167" t="s">
        <v>1059</v>
      </c>
    </row>
    <row r="73" spans="1:11" s="135" customFormat="1" ht="90.65" customHeight="1" x14ac:dyDescent="0.2">
      <c r="A73" s="160" t="s">
        <v>1055</v>
      </c>
      <c r="B73" s="161">
        <v>45689</v>
      </c>
      <c r="C73" s="162" t="s">
        <v>777</v>
      </c>
      <c r="D73" s="215">
        <v>538773</v>
      </c>
      <c r="E73" s="215" t="s">
        <v>1074</v>
      </c>
      <c r="F73" s="139" t="s">
        <v>505</v>
      </c>
      <c r="G73" s="218" t="s">
        <v>1075</v>
      </c>
      <c r="H73" s="217">
        <v>29479</v>
      </c>
      <c r="I73" s="167">
        <v>1</v>
      </c>
      <c r="J73" s="169">
        <f t="shared" si="5"/>
        <v>29479</v>
      </c>
      <c r="K73" s="167" t="s">
        <v>1059</v>
      </c>
    </row>
    <row r="74" spans="1:11" s="135" customFormat="1" ht="90.65" customHeight="1" x14ac:dyDescent="0.2">
      <c r="A74" s="160" t="s">
        <v>1055</v>
      </c>
      <c r="B74" s="161">
        <v>45689</v>
      </c>
      <c r="C74" s="162" t="s">
        <v>777</v>
      </c>
      <c r="D74" s="215">
        <v>774667</v>
      </c>
      <c r="E74" s="215" t="s">
        <v>1076</v>
      </c>
      <c r="F74" s="139" t="s">
        <v>505</v>
      </c>
      <c r="G74" s="218" t="s">
        <v>1077</v>
      </c>
      <c r="H74" s="217">
        <v>29479</v>
      </c>
      <c r="I74" s="167">
        <v>1</v>
      </c>
      <c r="J74" s="169">
        <f t="shared" si="5"/>
        <v>29479</v>
      </c>
      <c r="K74" s="167" t="s">
        <v>1059</v>
      </c>
    </row>
    <row r="75" spans="1:11" s="135" customFormat="1" ht="90.65" customHeight="1" x14ac:dyDescent="0.2">
      <c r="A75" s="160" t="s">
        <v>1055</v>
      </c>
      <c r="B75" s="161">
        <v>45689</v>
      </c>
      <c r="C75" s="162" t="s">
        <v>762</v>
      </c>
      <c r="D75" s="215">
        <v>343411</v>
      </c>
      <c r="E75" s="215" t="s">
        <v>1078</v>
      </c>
      <c r="F75" s="139" t="s">
        <v>505</v>
      </c>
      <c r="G75" s="218" t="s">
        <v>1079</v>
      </c>
      <c r="H75" s="217">
        <v>29479</v>
      </c>
      <c r="I75" s="167">
        <v>1</v>
      </c>
      <c r="J75" s="169">
        <f t="shared" si="5"/>
        <v>29479</v>
      </c>
      <c r="K75" s="167" t="s">
        <v>1059</v>
      </c>
    </row>
    <row r="76" spans="1:11" s="135" customFormat="1" ht="90.65" customHeight="1" x14ac:dyDescent="0.2">
      <c r="A76" s="160" t="s">
        <v>1055</v>
      </c>
      <c r="B76" s="161">
        <v>45689</v>
      </c>
      <c r="C76" s="162" t="s">
        <v>762</v>
      </c>
      <c r="D76" s="215">
        <v>796714</v>
      </c>
      <c r="E76" s="215" t="s">
        <v>1080</v>
      </c>
      <c r="F76" s="139" t="s">
        <v>505</v>
      </c>
      <c r="G76" s="218" t="s">
        <v>1081</v>
      </c>
      <c r="H76" s="217">
        <v>29479</v>
      </c>
      <c r="I76" s="167">
        <v>1</v>
      </c>
      <c r="J76" s="169">
        <f t="shared" si="5"/>
        <v>29479</v>
      </c>
      <c r="K76" s="167" t="s">
        <v>1059</v>
      </c>
    </row>
    <row r="77" spans="1:11" s="135" customFormat="1" ht="90.65" customHeight="1" x14ac:dyDescent="0.2">
      <c r="A77" s="160" t="s">
        <v>1055</v>
      </c>
      <c r="B77" s="161">
        <v>45689</v>
      </c>
      <c r="C77" s="162" t="s">
        <v>762</v>
      </c>
      <c r="D77" s="215">
        <v>538591</v>
      </c>
      <c r="E77" s="215" t="s">
        <v>1082</v>
      </c>
      <c r="F77" s="139" t="s">
        <v>505</v>
      </c>
      <c r="G77" s="218" t="s">
        <v>1083</v>
      </c>
      <c r="H77" s="217">
        <v>29479</v>
      </c>
      <c r="I77" s="167">
        <v>1</v>
      </c>
      <c r="J77" s="169">
        <f t="shared" si="5"/>
        <v>29479</v>
      </c>
      <c r="K77" s="167" t="s">
        <v>1059</v>
      </c>
    </row>
    <row r="78" spans="1:11" ht="30.65" customHeight="1" x14ac:dyDescent="0.35">
      <c r="A78" s="160"/>
      <c r="B78" s="161"/>
      <c r="C78" s="165"/>
      <c r="D78" s="165"/>
      <c r="E78" s="165"/>
      <c r="F78" s="138"/>
      <c r="G78" s="163"/>
      <c r="H78" s="169"/>
      <c r="I78" s="167" t="s">
        <v>796</v>
      </c>
      <c r="J78" s="169">
        <f>SUM(J4:J77)</f>
        <v>7424464.6177449701</v>
      </c>
      <c r="K78" s="138"/>
    </row>
    <row r="79" spans="1:11" ht="15.65" customHeight="1" x14ac:dyDescent="0.35">
      <c r="A79" s="219"/>
      <c r="B79" s="220"/>
      <c r="C79" s="152"/>
      <c r="D79" s="182"/>
      <c r="E79" s="152"/>
      <c r="F79" s="182"/>
      <c r="G79" s="221"/>
      <c r="H79" s="222"/>
      <c r="I79" s="167"/>
      <c r="J79" s="169"/>
      <c r="K79" s="167"/>
    </row>
    <row r="80" spans="1:11" ht="41.15" customHeight="1" x14ac:dyDescent="0.35">
      <c r="A80" s="219"/>
      <c r="B80" s="220"/>
      <c r="C80" s="152"/>
      <c r="D80" s="182"/>
      <c r="E80" s="152"/>
      <c r="F80" s="182"/>
      <c r="G80" s="221" t="s">
        <v>1084</v>
      </c>
      <c r="H80" s="222"/>
      <c r="I80" s="142" t="s">
        <v>1085</v>
      </c>
      <c r="J80" s="223">
        <f>J78</f>
        <v>7424464.6177449701</v>
      </c>
      <c r="K80" s="142">
        <f>(J80*K81)/J81</f>
        <v>2.9087520838725078</v>
      </c>
    </row>
    <row r="81" spans="1:11" ht="23.15" customHeight="1" x14ac:dyDescent="0.35">
      <c r="A81" s="219"/>
      <c r="B81" s="220"/>
      <c r="C81" s="152"/>
      <c r="D81" s="182"/>
      <c r="E81" s="152"/>
      <c r="F81" s="182"/>
      <c r="G81" s="221"/>
      <c r="H81" s="222"/>
      <c r="I81" s="142" t="s">
        <v>799</v>
      </c>
      <c r="J81" s="224">
        <v>33181941</v>
      </c>
      <c r="K81" s="142">
        <v>13</v>
      </c>
    </row>
    <row r="82" spans="1:11" ht="26.5" customHeight="1" x14ac:dyDescent="0.35">
      <c r="I82" s="151" t="s">
        <v>800</v>
      </c>
      <c r="J82" s="225">
        <f>J80/2</f>
        <v>3712232.3088724851</v>
      </c>
    </row>
    <row r="86" spans="1:11" ht="30" customHeight="1" x14ac:dyDescent="0.35">
      <c r="A86" s="363" t="s">
        <v>914</v>
      </c>
      <c r="B86" s="363"/>
      <c r="C86" s="363"/>
      <c r="D86" s="363"/>
      <c r="E86" s="363"/>
      <c r="F86" s="363"/>
      <c r="G86" s="363"/>
      <c r="H86" s="363"/>
      <c r="I86" s="363"/>
      <c r="J86" s="363"/>
      <c r="K86" s="363"/>
    </row>
    <row r="87" spans="1:11" ht="30" customHeight="1" x14ac:dyDescent="0.35">
      <c r="A87" s="367" t="s">
        <v>1086</v>
      </c>
      <c r="B87" s="368"/>
      <c r="C87" s="368"/>
      <c r="D87" s="368"/>
      <c r="E87" s="368"/>
      <c r="F87" s="368"/>
      <c r="G87" s="368"/>
      <c r="H87" s="368"/>
      <c r="I87" s="368"/>
      <c r="J87" s="368"/>
      <c r="K87" s="369"/>
    </row>
    <row r="88" spans="1:11" ht="36" x14ac:dyDescent="0.35">
      <c r="A88" s="189" t="s">
        <v>916</v>
      </c>
      <c r="B88" s="189" t="s">
        <v>803</v>
      </c>
      <c r="C88" s="190" t="s">
        <v>14</v>
      </c>
      <c r="D88" s="190" t="s">
        <v>805</v>
      </c>
      <c r="E88" s="190" t="s">
        <v>806</v>
      </c>
      <c r="F88" s="190" t="s">
        <v>917</v>
      </c>
      <c r="G88" s="190" t="s">
        <v>918</v>
      </c>
      <c r="H88" s="191" t="s">
        <v>809</v>
      </c>
      <c r="I88" s="191" t="s">
        <v>810</v>
      </c>
      <c r="J88" s="191" t="s">
        <v>811</v>
      </c>
      <c r="K88" s="190" t="s">
        <v>812</v>
      </c>
    </row>
    <row r="89" spans="1:11" s="166" customFormat="1" ht="132" customHeight="1" x14ac:dyDescent="0.25">
      <c r="A89" s="160" t="s">
        <v>813</v>
      </c>
      <c r="B89" s="161">
        <v>45717</v>
      </c>
      <c r="C89" s="162" t="s">
        <v>785</v>
      </c>
      <c r="D89" s="160">
        <v>642040</v>
      </c>
      <c r="E89" s="160" t="s">
        <v>1087</v>
      </c>
      <c r="F89" s="162" t="s">
        <v>269</v>
      </c>
      <c r="G89" s="163" t="s">
        <v>1088</v>
      </c>
      <c r="H89" s="164">
        <v>138720</v>
      </c>
      <c r="I89" s="165">
        <v>1</v>
      </c>
      <c r="J89" s="164">
        <v>138720</v>
      </c>
      <c r="K89" s="138" t="s">
        <v>816</v>
      </c>
    </row>
    <row r="90" spans="1:11" s="166" customFormat="1" ht="132" customHeight="1" x14ac:dyDescent="0.25">
      <c r="A90" s="160" t="s">
        <v>813</v>
      </c>
      <c r="B90" s="161">
        <v>45717</v>
      </c>
      <c r="C90" s="162" t="s">
        <v>785</v>
      </c>
      <c r="D90" s="160">
        <v>817098</v>
      </c>
      <c r="E90" s="160" t="s">
        <v>1089</v>
      </c>
      <c r="F90" s="162" t="s">
        <v>269</v>
      </c>
      <c r="G90" s="163" t="s">
        <v>1090</v>
      </c>
      <c r="H90" s="164">
        <v>138720</v>
      </c>
      <c r="I90" s="165">
        <v>1</v>
      </c>
      <c r="J90" s="164">
        <v>138720</v>
      </c>
      <c r="K90" s="138" t="s">
        <v>816</v>
      </c>
    </row>
    <row r="91" spans="1:11" s="166" customFormat="1" ht="132" customHeight="1" x14ac:dyDescent="0.25">
      <c r="A91" s="160" t="s">
        <v>813</v>
      </c>
      <c r="B91" s="161">
        <v>45717</v>
      </c>
      <c r="C91" s="162" t="s">
        <v>792</v>
      </c>
      <c r="D91" s="160">
        <v>358447</v>
      </c>
      <c r="E91" s="160" t="s">
        <v>1091</v>
      </c>
      <c r="F91" s="162" t="s">
        <v>269</v>
      </c>
      <c r="G91" s="163" t="s">
        <v>1092</v>
      </c>
      <c r="H91" s="164">
        <v>138720</v>
      </c>
      <c r="I91" s="165">
        <v>1</v>
      </c>
      <c r="J91" s="164">
        <v>138720</v>
      </c>
      <c r="K91" s="138" t="s">
        <v>816</v>
      </c>
    </row>
    <row r="92" spans="1:11" ht="36" x14ac:dyDescent="0.35">
      <c r="A92" s="138" t="s">
        <v>871</v>
      </c>
      <c r="B92" s="161">
        <v>45717</v>
      </c>
      <c r="C92" s="163" t="s">
        <v>36</v>
      </c>
      <c r="D92" s="163">
        <v>805888</v>
      </c>
      <c r="E92" s="163" t="s">
        <v>1093</v>
      </c>
      <c r="F92" s="163" t="s">
        <v>873</v>
      </c>
      <c r="G92" s="162" t="s">
        <v>1094</v>
      </c>
      <c r="H92" s="169">
        <v>116464</v>
      </c>
      <c r="I92" s="173">
        <v>1</v>
      </c>
      <c r="J92" s="169">
        <f>H92*I92</f>
        <v>116464</v>
      </c>
      <c r="K92" s="167" t="s">
        <v>875</v>
      </c>
    </row>
    <row r="93" spans="1:11" s="135" customFormat="1" ht="81" x14ac:dyDescent="0.2">
      <c r="A93" s="160" t="s">
        <v>821</v>
      </c>
      <c r="B93" s="161" t="s">
        <v>893</v>
      </c>
      <c r="C93" s="162" t="s">
        <v>771</v>
      </c>
      <c r="D93" s="165">
        <v>400852</v>
      </c>
      <c r="E93" s="162" t="s">
        <v>1095</v>
      </c>
      <c r="F93" s="162" t="s">
        <v>278</v>
      </c>
      <c r="G93" s="160" t="s">
        <v>1096</v>
      </c>
      <c r="H93" s="169">
        <v>104040</v>
      </c>
      <c r="I93" s="173">
        <v>1</v>
      </c>
      <c r="J93" s="169">
        <f>H93*I93</f>
        <v>104040</v>
      </c>
      <c r="K93" s="167" t="s">
        <v>534</v>
      </c>
    </row>
    <row r="94" spans="1:11" s="135" customFormat="1" ht="63" x14ac:dyDescent="0.2">
      <c r="A94" s="160" t="s">
        <v>835</v>
      </c>
      <c r="B94" s="161">
        <v>45717</v>
      </c>
      <c r="C94" s="194" t="s">
        <v>35</v>
      </c>
      <c r="D94" s="195">
        <v>301137</v>
      </c>
      <c r="E94" s="195" t="s">
        <v>1097</v>
      </c>
      <c r="F94" s="195" t="s">
        <v>219</v>
      </c>
      <c r="G94" s="195" t="s">
        <v>1098</v>
      </c>
      <c r="H94" s="196">
        <v>60112</v>
      </c>
      <c r="I94" s="195">
        <v>1</v>
      </c>
      <c r="J94" s="196">
        <f t="shared" ref="J94:J115" si="6">+H94*I94</f>
        <v>60112</v>
      </c>
      <c r="K94" s="197" t="s">
        <v>899</v>
      </c>
    </row>
    <row r="95" spans="1:11" s="135" customFormat="1" ht="63" x14ac:dyDescent="0.2">
      <c r="A95" s="160" t="s">
        <v>835</v>
      </c>
      <c r="B95" s="161">
        <v>45717</v>
      </c>
      <c r="C95" s="194" t="s">
        <v>35</v>
      </c>
      <c r="D95" s="195">
        <v>308155</v>
      </c>
      <c r="E95" s="195" t="s">
        <v>1099</v>
      </c>
      <c r="F95" s="195" t="s">
        <v>209</v>
      </c>
      <c r="G95" s="195" t="s">
        <v>1100</v>
      </c>
      <c r="H95" s="196">
        <v>90168</v>
      </c>
      <c r="I95" s="195">
        <v>1</v>
      </c>
      <c r="J95" s="196">
        <f t="shared" si="6"/>
        <v>90168</v>
      </c>
      <c r="K95" s="197" t="s">
        <v>899</v>
      </c>
    </row>
    <row r="96" spans="1:11" s="135" customFormat="1" ht="63" x14ac:dyDescent="0.2">
      <c r="A96" s="160" t="s">
        <v>835</v>
      </c>
      <c r="B96" s="161">
        <v>45717</v>
      </c>
      <c r="C96" s="194" t="s">
        <v>35</v>
      </c>
      <c r="D96" s="195">
        <v>310263</v>
      </c>
      <c r="E96" s="195" t="s">
        <v>1101</v>
      </c>
      <c r="F96" s="195" t="s">
        <v>229</v>
      </c>
      <c r="G96" s="195" t="s">
        <v>1102</v>
      </c>
      <c r="H96" s="196">
        <v>75140</v>
      </c>
      <c r="I96" s="195">
        <v>1</v>
      </c>
      <c r="J96" s="196">
        <f t="shared" si="6"/>
        <v>75140</v>
      </c>
      <c r="K96" s="197" t="s">
        <v>899</v>
      </c>
    </row>
    <row r="97" spans="1:11" s="135" customFormat="1" ht="133.5" customHeight="1" x14ac:dyDescent="0.2">
      <c r="A97" s="160" t="s">
        <v>835</v>
      </c>
      <c r="B97" s="161">
        <v>45717</v>
      </c>
      <c r="C97" s="194" t="s">
        <v>35</v>
      </c>
      <c r="D97" s="195">
        <v>422144</v>
      </c>
      <c r="E97" s="195" t="s">
        <v>1103</v>
      </c>
      <c r="F97" s="195" t="s">
        <v>232</v>
      </c>
      <c r="G97" s="195" t="s">
        <v>1104</v>
      </c>
      <c r="H97" s="196">
        <v>60112</v>
      </c>
      <c r="I97" s="195">
        <v>1</v>
      </c>
      <c r="J97" s="196">
        <f t="shared" si="6"/>
        <v>60112</v>
      </c>
      <c r="K97" s="197" t="s">
        <v>899</v>
      </c>
    </row>
    <row r="98" spans="1:11" s="135" customFormat="1" ht="69.75" customHeight="1" x14ac:dyDescent="0.2">
      <c r="A98" s="160" t="s">
        <v>835</v>
      </c>
      <c r="B98" s="161">
        <v>45717</v>
      </c>
      <c r="C98" s="194" t="s">
        <v>35</v>
      </c>
      <c r="D98" s="195">
        <v>669065</v>
      </c>
      <c r="E98" s="195" t="s">
        <v>1105</v>
      </c>
      <c r="F98" s="195" t="s">
        <v>219</v>
      </c>
      <c r="G98" s="195" t="s">
        <v>1106</v>
      </c>
      <c r="H98" s="196">
        <v>60112</v>
      </c>
      <c r="I98" s="195">
        <v>1</v>
      </c>
      <c r="J98" s="196">
        <f t="shared" si="6"/>
        <v>60112</v>
      </c>
      <c r="K98" s="197" t="s">
        <v>899</v>
      </c>
    </row>
    <row r="99" spans="1:11" s="135" customFormat="1" ht="54" x14ac:dyDescent="0.2">
      <c r="A99" s="160" t="s">
        <v>835</v>
      </c>
      <c r="B99" s="161">
        <v>45717</v>
      </c>
      <c r="C99" s="194" t="s">
        <v>35</v>
      </c>
      <c r="D99" s="195">
        <v>694329</v>
      </c>
      <c r="E99" s="195" t="s">
        <v>1107</v>
      </c>
      <c r="F99" s="195" t="s">
        <v>207</v>
      </c>
      <c r="G99" s="195" t="s">
        <v>1108</v>
      </c>
      <c r="H99" s="196">
        <v>90168</v>
      </c>
      <c r="I99" s="195">
        <v>1</v>
      </c>
      <c r="J99" s="196">
        <f t="shared" si="6"/>
        <v>90168</v>
      </c>
      <c r="K99" s="197" t="s">
        <v>899</v>
      </c>
    </row>
    <row r="100" spans="1:11" s="135" customFormat="1" ht="90" x14ac:dyDescent="0.2">
      <c r="A100" s="160" t="s">
        <v>835</v>
      </c>
      <c r="B100" s="161">
        <v>45717</v>
      </c>
      <c r="C100" s="194" t="s">
        <v>35</v>
      </c>
      <c r="D100" s="195">
        <v>709214</v>
      </c>
      <c r="E100" s="195" t="s">
        <v>1109</v>
      </c>
      <c r="F100" s="195" t="s">
        <v>232</v>
      </c>
      <c r="G100" s="195" t="s">
        <v>1110</v>
      </c>
      <c r="H100" s="196">
        <v>60112</v>
      </c>
      <c r="I100" s="195">
        <v>1</v>
      </c>
      <c r="J100" s="196">
        <f t="shared" si="6"/>
        <v>60112</v>
      </c>
      <c r="K100" s="197" t="s">
        <v>899</v>
      </c>
    </row>
    <row r="101" spans="1:11" s="135" customFormat="1" ht="83.25" customHeight="1" x14ac:dyDescent="0.2">
      <c r="A101" s="160" t="s">
        <v>835</v>
      </c>
      <c r="B101" s="161">
        <v>45717</v>
      </c>
      <c r="C101" s="194" t="s">
        <v>35</v>
      </c>
      <c r="D101" s="195">
        <v>796591</v>
      </c>
      <c r="E101" s="195" t="s">
        <v>1111</v>
      </c>
      <c r="F101" s="195" t="s">
        <v>207</v>
      </c>
      <c r="G101" s="195" t="s">
        <v>1112</v>
      </c>
      <c r="H101" s="196">
        <v>90168</v>
      </c>
      <c r="I101" s="195">
        <v>1</v>
      </c>
      <c r="J101" s="196">
        <f t="shared" si="6"/>
        <v>90168</v>
      </c>
      <c r="K101" s="197" t="s">
        <v>899</v>
      </c>
    </row>
    <row r="102" spans="1:11" s="135" customFormat="1" ht="67.5" customHeight="1" x14ac:dyDescent="0.2">
      <c r="A102" s="160" t="s">
        <v>835</v>
      </c>
      <c r="B102" s="161">
        <v>45717</v>
      </c>
      <c r="C102" s="194" t="s">
        <v>35</v>
      </c>
      <c r="D102" s="195">
        <v>827358</v>
      </c>
      <c r="E102" s="195" t="s">
        <v>1113</v>
      </c>
      <c r="F102" s="195" t="s">
        <v>207</v>
      </c>
      <c r="G102" s="195" t="s">
        <v>1114</v>
      </c>
      <c r="H102" s="196">
        <v>90168</v>
      </c>
      <c r="I102" s="195">
        <v>1</v>
      </c>
      <c r="J102" s="196">
        <f t="shared" si="6"/>
        <v>90168</v>
      </c>
      <c r="K102" s="197" t="s">
        <v>899</v>
      </c>
    </row>
    <row r="103" spans="1:11" s="135" customFormat="1" ht="95.25" customHeight="1" x14ac:dyDescent="0.2">
      <c r="A103" s="160" t="s">
        <v>835</v>
      </c>
      <c r="B103" s="161">
        <v>45717</v>
      </c>
      <c r="C103" s="194" t="s">
        <v>35</v>
      </c>
      <c r="D103" s="195">
        <v>829507</v>
      </c>
      <c r="E103" s="195" t="s">
        <v>1115</v>
      </c>
      <c r="F103" s="195" t="s">
        <v>207</v>
      </c>
      <c r="G103" s="195" t="s">
        <v>1116</v>
      </c>
      <c r="H103" s="196">
        <v>90168</v>
      </c>
      <c r="I103" s="195">
        <v>1</v>
      </c>
      <c r="J103" s="196">
        <f t="shared" si="6"/>
        <v>90168</v>
      </c>
      <c r="K103" s="197" t="s">
        <v>899</v>
      </c>
    </row>
    <row r="104" spans="1:11" s="135" customFormat="1" ht="36" x14ac:dyDescent="0.2">
      <c r="A104" s="204" t="s">
        <v>835</v>
      </c>
      <c r="B104" s="205" t="s">
        <v>893</v>
      </c>
      <c r="C104" s="206" t="s">
        <v>762</v>
      </c>
      <c r="D104" s="173">
        <v>308429</v>
      </c>
      <c r="E104" s="206" t="s">
        <v>1117</v>
      </c>
      <c r="F104" s="206" t="s">
        <v>212</v>
      </c>
      <c r="G104" s="192" t="s">
        <v>1118</v>
      </c>
      <c r="H104" s="169">
        <v>120224</v>
      </c>
      <c r="I104" s="173">
        <v>1</v>
      </c>
      <c r="J104" s="169">
        <f t="shared" si="6"/>
        <v>120224</v>
      </c>
      <c r="K104" s="167" t="s">
        <v>519</v>
      </c>
    </row>
    <row r="105" spans="1:11" s="135" customFormat="1" ht="54" x14ac:dyDescent="0.2">
      <c r="A105" s="204" t="s">
        <v>835</v>
      </c>
      <c r="B105" s="205" t="s">
        <v>893</v>
      </c>
      <c r="C105" s="206" t="s">
        <v>762</v>
      </c>
      <c r="D105" s="173">
        <v>450023</v>
      </c>
      <c r="E105" s="206" t="s">
        <v>1119</v>
      </c>
      <c r="F105" s="206" t="s">
        <v>216</v>
      </c>
      <c r="G105" s="192" t="s">
        <v>1120</v>
      </c>
      <c r="H105" s="169">
        <v>180336</v>
      </c>
      <c r="I105" s="173">
        <v>1</v>
      </c>
      <c r="J105" s="169">
        <f t="shared" si="6"/>
        <v>180336</v>
      </c>
      <c r="K105" s="167" t="s">
        <v>519</v>
      </c>
    </row>
    <row r="106" spans="1:11" s="135" customFormat="1" ht="45" x14ac:dyDescent="0.2">
      <c r="A106" s="204" t="s">
        <v>835</v>
      </c>
      <c r="B106" s="205" t="s">
        <v>893</v>
      </c>
      <c r="C106" s="206" t="s">
        <v>762</v>
      </c>
      <c r="D106" s="173">
        <v>728121</v>
      </c>
      <c r="E106" s="206" t="s">
        <v>1121</v>
      </c>
      <c r="F106" s="206" t="s">
        <v>219</v>
      </c>
      <c r="G106" s="192" t="s">
        <v>1122</v>
      </c>
      <c r="H106" s="169">
        <v>60112</v>
      </c>
      <c r="I106" s="173">
        <v>1</v>
      </c>
      <c r="J106" s="169">
        <f t="shared" si="6"/>
        <v>60112</v>
      </c>
      <c r="K106" s="167" t="s">
        <v>519</v>
      </c>
    </row>
    <row r="107" spans="1:11" s="135" customFormat="1" ht="27" x14ac:dyDescent="0.2">
      <c r="A107" s="204" t="s">
        <v>835</v>
      </c>
      <c r="B107" s="205" t="s">
        <v>893</v>
      </c>
      <c r="C107" s="206" t="s">
        <v>762</v>
      </c>
      <c r="D107" s="173">
        <v>573483</v>
      </c>
      <c r="E107" s="206" t="s">
        <v>1123</v>
      </c>
      <c r="F107" s="206" t="s">
        <v>213</v>
      </c>
      <c r="G107" s="192" t="s">
        <v>1124</v>
      </c>
      <c r="H107" s="169">
        <v>90168</v>
      </c>
      <c r="I107" s="173">
        <v>1</v>
      </c>
      <c r="J107" s="169">
        <f t="shared" si="6"/>
        <v>90168</v>
      </c>
      <c r="K107" s="167" t="s">
        <v>519</v>
      </c>
    </row>
    <row r="108" spans="1:11" s="135" customFormat="1" ht="27" x14ac:dyDescent="0.2">
      <c r="A108" s="204" t="s">
        <v>835</v>
      </c>
      <c r="B108" s="205" t="s">
        <v>893</v>
      </c>
      <c r="C108" s="206" t="s">
        <v>762</v>
      </c>
      <c r="D108" s="173">
        <v>424264</v>
      </c>
      <c r="E108" s="206" t="s">
        <v>1125</v>
      </c>
      <c r="F108" s="206" t="s">
        <v>209</v>
      </c>
      <c r="G108" s="192" t="s">
        <v>1126</v>
      </c>
      <c r="H108" s="169">
        <v>90168</v>
      </c>
      <c r="I108" s="173">
        <v>1</v>
      </c>
      <c r="J108" s="169">
        <f t="shared" si="6"/>
        <v>90168</v>
      </c>
      <c r="K108" s="167" t="s">
        <v>519</v>
      </c>
    </row>
    <row r="109" spans="1:11" s="135" customFormat="1" ht="45" x14ac:dyDescent="0.2">
      <c r="A109" s="204" t="s">
        <v>835</v>
      </c>
      <c r="B109" s="205" t="s">
        <v>893</v>
      </c>
      <c r="C109" s="206" t="s">
        <v>762</v>
      </c>
      <c r="D109" s="173">
        <v>830030</v>
      </c>
      <c r="E109" s="206" t="s">
        <v>1127</v>
      </c>
      <c r="F109" s="206" t="s">
        <v>232</v>
      </c>
      <c r="G109" s="192" t="s">
        <v>1128</v>
      </c>
      <c r="H109" s="169">
        <v>60112</v>
      </c>
      <c r="I109" s="173">
        <v>1</v>
      </c>
      <c r="J109" s="169">
        <f t="shared" si="6"/>
        <v>60112</v>
      </c>
      <c r="K109" s="167" t="s">
        <v>519</v>
      </c>
    </row>
    <row r="110" spans="1:11" s="135" customFormat="1" ht="54" x14ac:dyDescent="0.2">
      <c r="A110" s="204" t="s">
        <v>835</v>
      </c>
      <c r="B110" s="205" t="s">
        <v>893</v>
      </c>
      <c r="C110" s="206" t="s">
        <v>762</v>
      </c>
      <c r="D110" s="173">
        <v>733628</v>
      </c>
      <c r="E110" s="206" t="s">
        <v>1129</v>
      </c>
      <c r="F110" s="206" t="s">
        <v>221</v>
      </c>
      <c r="G110" s="192" t="s">
        <v>1130</v>
      </c>
      <c r="H110" s="169">
        <v>60112</v>
      </c>
      <c r="I110" s="173">
        <v>1</v>
      </c>
      <c r="J110" s="169">
        <f t="shared" si="6"/>
        <v>60112</v>
      </c>
      <c r="K110" s="167" t="s">
        <v>519</v>
      </c>
    </row>
    <row r="111" spans="1:11" s="135" customFormat="1" ht="36" x14ac:dyDescent="0.2">
      <c r="A111" s="204" t="s">
        <v>835</v>
      </c>
      <c r="B111" s="205" t="s">
        <v>893</v>
      </c>
      <c r="C111" s="206" t="s">
        <v>762</v>
      </c>
      <c r="D111" s="173">
        <v>448639</v>
      </c>
      <c r="E111" s="206" t="s">
        <v>1131</v>
      </c>
      <c r="F111" s="206" t="s">
        <v>232</v>
      </c>
      <c r="G111" s="192" t="s">
        <v>1132</v>
      </c>
      <c r="H111" s="169">
        <v>60112</v>
      </c>
      <c r="I111" s="173">
        <v>1</v>
      </c>
      <c r="J111" s="169">
        <f t="shared" si="6"/>
        <v>60112</v>
      </c>
      <c r="K111" s="167" t="s">
        <v>519</v>
      </c>
    </row>
    <row r="112" spans="1:11" s="135" customFormat="1" ht="81" x14ac:dyDescent="0.2">
      <c r="A112" s="204" t="s">
        <v>835</v>
      </c>
      <c r="B112" s="205" t="s">
        <v>893</v>
      </c>
      <c r="C112" s="206" t="s">
        <v>762</v>
      </c>
      <c r="D112" s="173">
        <v>637289</v>
      </c>
      <c r="E112" s="206" t="s">
        <v>1133</v>
      </c>
      <c r="F112" s="206" t="s">
        <v>213</v>
      </c>
      <c r="G112" s="192" t="s">
        <v>1134</v>
      </c>
      <c r="H112" s="169">
        <v>90168</v>
      </c>
      <c r="I112" s="173">
        <v>1</v>
      </c>
      <c r="J112" s="169">
        <f t="shared" si="6"/>
        <v>90168</v>
      </c>
      <c r="K112" s="167" t="s">
        <v>519</v>
      </c>
    </row>
    <row r="113" spans="1:11" s="135" customFormat="1" ht="45" x14ac:dyDescent="0.2">
      <c r="A113" s="204" t="s">
        <v>835</v>
      </c>
      <c r="B113" s="205" t="s">
        <v>893</v>
      </c>
      <c r="C113" s="206" t="s">
        <v>762</v>
      </c>
      <c r="D113" s="173">
        <v>751886</v>
      </c>
      <c r="E113" s="206" t="s">
        <v>1135</v>
      </c>
      <c r="F113" s="206" t="s">
        <v>229</v>
      </c>
      <c r="G113" s="192" t="s">
        <v>1136</v>
      </c>
      <c r="H113" s="169">
        <v>75140</v>
      </c>
      <c r="I113" s="173">
        <v>1</v>
      </c>
      <c r="J113" s="169">
        <f t="shared" si="6"/>
        <v>75140</v>
      </c>
      <c r="K113" s="167" t="s">
        <v>519</v>
      </c>
    </row>
    <row r="114" spans="1:11" s="135" customFormat="1" ht="36" x14ac:dyDescent="0.2">
      <c r="A114" s="204" t="s">
        <v>835</v>
      </c>
      <c r="B114" s="205" t="s">
        <v>893</v>
      </c>
      <c r="C114" s="206" t="s">
        <v>762</v>
      </c>
      <c r="D114" s="173">
        <v>651696</v>
      </c>
      <c r="E114" s="206" t="s">
        <v>1137</v>
      </c>
      <c r="F114" s="206" t="s">
        <v>232</v>
      </c>
      <c r="G114" s="192" t="s">
        <v>1138</v>
      </c>
      <c r="H114" s="169">
        <v>60112</v>
      </c>
      <c r="I114" s="173">
        <v>1</v>
      </c>
      <c r="J114" s="169">
        <f t="shared" si="6"/>
        <v>60112</v>
      </c>
      <c r="K114" s="167" t="s">
        <v>519</v>
      </c>
    </row>
    <row r="115" spans="1:11" s="135" customFormat="1" ht="36" x14ac:dyDescent="0.2">
      <c r="A115" s="204" t="s">
        <v>835</v>
      </c>
      <c r="B115" s="205" t="s">
        <v>893</v>
      </c>
      <c r="C115" s="206" t="s">
        <v>762</v>
      </c>
      <c r="D115" s="173">
        <v>751789</v>
      </c>
      <c r="E115" s="206" t="s">
        <v>1139</v>
      </c>
      <c r="F115" s="206" t="s">
        <v>216</v>
      </c>
      <c r="G115" s="192" t="s">
        <v>1140</v>
      </c>
      <c r="H115" s="169">
        <v>180336</v>
      </c>
      <c r="I115" s="173">
        <v>1</v>
      </c>
      <c r="J115" s="169">
        <f t="shared" si="6"/>
        <v>180336</v>
      </c>
      <c r="K115" s="167" t="s">
        <v>519</v>
      </c>
    </row>
    <row r="116" spans="1:11" s="135" customFormat="1" ht="153" x14ac:dyDescent="0.2">
      <c r="A116" s="160" t="s">
        <v>978</v>
      </c>
      <c r="B116" s="161">
        <v>45717</v>
      </c>
      <c r="C116" s="162" t="s">
        <v>785</v>
      </c>
      <c r="D116" s="162">
        <v>43715</v>
      </c>
      <c r="E116" s="162" t="s">
        <v>1141</v>
      </c>
      <c r="F116" s="139" t="s">
        <v>445</v>
      </c>
      <c r="G116" s="163" t="s">
        <v>1142</v>
      </c>
      <c r="H116" s="169">
        <v>198837</v>
      </c>
      <c r="I116" s="173">
        <v>1</v>
      </c>
      <c r="J116" s="169">
        <f>H116*I116</f>
        <v>198837</v>
      </c>
      <c r="K116" s="167" t="s">
        <v>532</v>
      </c>
    </row>
    <row r="117" spans="1:11" s="135" customFormat="1" ht="99" x14ac:dyDescent="0.2">
      <c r="A117" s="160" t="s">
        <v>992</v>
      </c>
      <c r="B117" s="226" t="s">
        <v>893</v>
      </c>
      <c r="C117" s="188" t="s">
        <v>785</v>
      </c>
      <c r="D117" s="188">
        <v>435836</v>
      </c>
      <c r="E117" s="188" t="s">
        <v>1143</v>
      </c>
      <c r="F117" s="188" t="s">
        <v>1144</v>
      </c>
      <c r="G117" s="188" t="s">
        <v>1145</v>
      </c>
      <c r="H117" s="227">
        <v>58956</v>
      </c>
      <c r="I117" s="188">
        <v>1</v>
      </c>
      <c r="J117" s="228">
        <v>58956</v>
      </c>
      <c r="K117" s="188" t="s">
        <v>524</v>
      </c>
    </row>
    <row r="118" spans="1:11" s="135" customFormat="1" ht="54" x14ac:dyDescent="0.2">
      <c r="A118" s="208" t="s">
        <v>997</v>
      </c>
      <c r="B118" s="161">
        <v>9208</v>
      </c>
      <c r="C118" s="162" t="s">
        <v>514</v>
      </c>
      <c r="D118" s="165">
        <v>726549</v>
      </c>
      <c r="E118" s="209" t="s">
        <v>1146</v>
      </c>
      <c r="F118" s="210" t="s">
        <v>286</v>
      </c>
      <c r="G118" s="211" t="s">
        <v>1147</v>
      </c>
      <c r="H118" s="169">
        <v>416160</v>
      </c>
      <c r="I118" s="173">
        <v>1</v>
      </c>
      <c r="J118" s="169">
        <f>H118*I118</f>
        <v>416160</v>
      </c>
      <c r="K118" s="167" t="s">
        <v>525</v>
      </c>
    </row>
    <row r="119" spans="1:11" s="135" customFormat="1" ht="45" x14ac:dyDescent="0.2">
      <c r="A119" s="208" t="s">
        <v>997</v>
      </c>
      <c r="B119" s="229">
        <v>45717</v>
      </c>
      <c r="C119" s="165" t="s">
        <v>762</v>
      </c>
      <c r="D119" s="165">
        <v>504818</v>
      </c>
      <c r="E119" s="165" t="s">
        <v>1148</v>
      </c>
      <c r="F119" s="230" t="s">
        <v>304</v>
      </c>
      <c r="G119" s="231" t="s">
        <v>1149</v>
      </c>
      <c r="H119" s="169">
        <v>416160</v>
      </c>
      <c r="I119" s="165">
        <v>1</v>
      </c>
      <c r="J119" s="165">
        <f>H119*I119</f>
        <v>416160</v>
      </c>
      <c r="K119" s="138" t="s">
        <v>527</v>
      </c>
    </row>
    <row r="120" spans="1:11" s="135" customFormat="1" ht="63" x14ac:dyDescent="0.2">
      <c r="A120" s="160" t="s">
        <v>1000</v>
      </c>
      <c r="B120" s="161">
        <v>45720</v>
      </c>
      <c r="C120" s="160" t="s">
        <v>785</v>
      </c>
      <c r="D120" s="160">
        <v>635775</v>
      </c>
      <c r="E120" s="160" t="s">
        <v>1150</v>
      </c>
      <c r="F120" s="160" t="s">
        <v>1151</v>
      </c>
      <c r="G120" s="160" t="s">
        <v>1152</v>
      </c>
      <c r="H120" s="169">
        <v>60112</v>
      </c>
      <c r="I120" s="173">
        <v>1</v>
      </c>
      <c r="J120" s="169">
        <f t="shared" ref="J120:J129" si="7">H120*I120</f>
        <v>60112</v>
      </c>
      <c r="K120" s="167" t="s">
        <v>1004</v>
      </c>
    </row>
    <row r="121" spans="1:11" s="135" customFormat="1" ht="54" x14ac:dyDescent="0.2">
      <c r="A121" s="160" t="s">
        <v>1000</v>
      </c>
      <c r="B121" s="161">
        <v>45730</v>
      </c>
      <c r="C121" s="160" t="s">
        <v>1153</v>
      </c>
      <c r="D121" s="160">
        <v>301497</v>
      </c>
      <c r="E121" s="160" t="s">
        <v>1154</v>
      </c>
      <c r="F121" s="160" t="s">
        <v>1151</v>
      </c>
      <c r="G121" s="160" t="s">
        <v>1155</v>
      </c>
      <c r="H121" s="169">
        <v>60112</v>
      </c>
      <c r="I121" s="173">
        <v>1</v>
      </c>
      <c r="J121" s="169">
        <f t="shared" si="7"/>
        <v>60112</v>
      </c>
      <c r="K121" s="167" t="s">
        <v>1004</v>
      </c>
    </row>
    <row r="122" spans="1:11" s="135" customFormat="1" ht="63" x14ac:dyDescent="0.2">
      <c r="A122" s="160" t="s">
        <v>1000</v>
      </c>
      <c r="B122" s="161">
        <v>45727</v>
      </c>
      <c r="C122" s="160" t="s">
        <v>1153</v>
      </c>
      <c r="D122" s="160">
        <v>829552</v>
      </c>
      <c r="E122" s="160" t="s">
        <v>1156</v>
      </c>
      <c r="F122" s="160" t="s">
        <v>1151</v>
      </c>
      <c r="G122" s="160" t="s">
        <v>1157</v>
      </c>
      <c r="H122" s="169">
        <v>60112</v>
      </c>
      <c r="I122" s="173">
        <v>1</v>
      </c>
      <c r="J122" s="169">
        <f t="shared" si="7"/>
        <v>60112</v>
      </c>
      <c r="K122" s="167" t="s">
        <v>1004</v>
      </c>
    </row>
    <row r="123" spans="1:11" s="135" customFormat="1" ht="72" x14ac:dyDescent="0.2">
      <c r="A123" s="160" t="s">
        <v>835</v>
      </c>
      <c r="B123" s="213" t="s">
        <v>908</v>
      </c>
      <c r="C123" s="162" t="s">
        <v>792</v>
      </c>
      <c r="D123" s="165">
        <v>304097</v>
      </c>
      <c r="E123" s="162" t="s">
        <v>1158</v>
      </c>
      <c r="F123" s="162" t="s">
        <v>210</v>
      </c>
      <c r="G123" s="163" t="s">
        <v>1159</v>
      </c>
      <c r="H123" s="169">
        <v>90168</v>
      </c>
      <c r="I123" s="173">
        <v>1</v>
      </c>
      <c r="J123" s="169">
        <f t="shared" si="7"/>
        <v>90168</v>
      </c>
      <c r="K123" s="167" t="s">
        <v>517</v>
      </c>
    </row>
    <row r="124" spans="1:11" s="135" customFormat="1" ht="45" x14ac:dyDescent="0.2">
      <c r="A124" s="160" t="s">
        <v>835</v>
      </c>
      <c r="B124" s="213" t="s">
        <v>908</v>
      </c>
      <c r="C124" s="162" t="s">
        <v>792</v>
      </c>
      <c r="D124" s="165">
        <v>400566</v>
      </c>
      <c r="E124" s="162" t="s">
        <v>1160</v>
      </c>
      <c r="F124" s="162" t="s">
        <v>231</v>
      </c>
      <c r="G124" s="163" t="s">
        <v>1161</v>
      </c>
      <c r="H124" s="169">
        <v>90168</v>
      </c>
      <c r="I124" s="173">
        <v>1</v>
      </c>
      <c r="J124" s="169">
        <f t="shared" si="7"/>
        <v>90168</v>
      </c>
      <c r="K124" s="167" t="s">
        <v>517</v>
      </c>
    </row>
    <row r="125" spans="1:11" s="135" customFormat="1" ht="36" x14ac:dyDescent="0.2">
      <c r="A125" s="160" t="s">
        <v>835</v>
      </c>
      <c r="B125" s="213" t="s">
        <v>908</v>
      </c>
      <c r="C125" s="162" t="s">
        <v>792</v>
      </c>
      <c r="D125" s="165">
        <v>788368</v>
      </c>
      <c r="E125" s="162" t="s">
        <v>1162</v>
      </c>
      <c r="F125" s="162" t="s">
        <v>207</v>
      </c>
      <c r="G125" s="163" t="s">
        <v>1163</v>
      </c>
      <c r="H125" s="169">
        <v>90168</v>
      </c>
      <c r="I125" s="173">
        <v>1</v>
      </c>
      <c r="J125" s="169">
        <f t="shared" si="7"/>
        <v>90168</v>
      </c>
      <c r="K125" s="167" t="s">
        <v>517</v>
      </c>
    </row>
    <row r="126" spans="1:11" s="135" customFormat="1" ht="45" x14ac:dyDescent="0.2">
      <c r="A126" s="160" t="s">
        <v>835</v>
      </c>
      <c r="B126" s="213" t="s">
        <v>908</v>
      </c>
      <c r="C126" s="162" t="s">
        <v>792</v>
      </c>
      <c r="D126" s="165">
        <v>815010</v>
      </c>
      <c r="E126" s="162" t="s">
        <v>1164</v>
      </c>
      <c r="F126" s="162" t="s">
        <v>207</v>
      </c>
      <c r="G126" s="163" t="s">
        <v>1165</v>
      </c>
      <c r="H126" s="169">
        <v>90168</v>
      </c>
      <c r="I126" s="173">
        <v>1</v>
      </c>
      <c r="J126" s="169">
        <f t="shared" si="7"/>
        <v>90168</v>
      </c>
      <c r="K126" s="167" t="s">
        <v>517</v>
      </c>
    </row>
    <row r="127" spans="1:11" s="135" customFormat="1" ht="45" x14ac:dyDescent="0.2">
      <c r="A127" s="160" t="s">
        <v>835</v>
      </c>
      <c r="B127" s="213" t="s">
        <v>908</v>
      </c>
      <c r="C127" s="162" t="s">
        <v>792</v>
      </c>
      <c r="D127" s="165">
        <v>818627</v>
      </c>
      <c r="E127" s="162" t="s">
        <v>1166</v>
      </c>
      <c r="F127" s="162" t="s">
        <v>232</v>
      </c>
      <c r="G127" s="163" t="s">
        <v>1167</v>
      </c>
      <c r="H127" s="169">
        <v>60112</v>
      </c>
      <c r="I127" s="173">
        <v>1</v>
      </c>
      <c r="J127" s="169">
        <f t="shared" si="7"/>
        <v>60112</v>
      </c>
      <c r="K127" s="167" t="s">
        <v>517</v>
      </c>
    </row>
    <row r="128" spans="1:11" s="135" customFormat="1" ht="36" x14ac:dyDescent="0.2">
      <c r="A128" s="160" t="s">
        <v>835</v>
      </c>
      <c r="B128" s="213" t="s">
        <v>908</v>
      </c>
      <c r="C128" s="162" t="s">
        <v>792</v>
      </c>
      <c r="D128" s="165">
        <v>821718</v>
      </c>
      <c r="E128" s="162" t="s">
        <v>1168</v>
      </c>
      <c r="F128" s="162" t="s">
        <v>207</v>
      </c>
      <c r="G128" s="163" t="s">
        <v>1169</v>
      </c>
      <c r="H128" s="169">
        <v>90168</v>
      </c>
      <c r="I128" s="173">
        <v>1</v>
      </c>
      <c r="J128" s="169">
        <f t="shared" si="7"/>
        <v>90168</v>
      </c>
      <c r="K128" s="167" t="s">
        <v>517</v>
      </c>
    </row>
    <row r="129" spans="1:11" s="135" customFormat="1" ht="36" x14ac:dyDescent="0.2">
      <c r="A129" s="160" t="s">
        <v>835</v>
      </c>
      <c r="B129" s="213" t="s">
        <v>908</v>
      </c>
      <c r="C129" s="162" t="s">
        <v>792</v>
      </c>
      <c r="D129" s="165">
        <v>827034</v>
      </c>
      <c r="E129" s="162" t="s">
        <v>1170</v>
      </c>
      <c r="F129" s="162" t="s">
        <v>207</v>
      </c>
      <c r="G129" s="163" t="s">
        <v>1171</v>
      </c>
      <c r="H129" s="169">
        <v>90168</v>
      </c>
      <c r="I129" s="173">
        <v>1</v>
      </c>
      <c r="J129" s="169">
        <f t="shared" si="7"/>
        <v>90168</v>
      </c>
      <c r="K129" s="167" t="s">
        <v>517</v>
      </c>
    </row>
    <row r="130" spans="1:11" s="135" customFormat="1" ht="89.25" customHeight="1" x14ac:dyDescent="0.2">
      <c r="A130" s="160" t="s">
        <v>1172</v>
      </c>
      <c r="B130" s="161">
        <v>45717</v>
      </c>
      <c r="C130" s="162" t="s">
        <v>1173</v>
      </c>
      <c r="D130" s="165">
        <v>608914</v>
      </c>
      <c r="E130" s="165" t="s">
        <v>1174</v>
      </c>
      <c r="F130" s="162" t="s">
        <v>1175</v>
      </c>
      <c r="G130" s="162" t="s">
        <v>1176</v>
      </c>
      <c r="H130" s="169">
        <v>90168</v>
      </c>
      <c r="I130" s="173">
        <v>1</v>
      </c>
      <c r="J130" s="169">
        <f>H130*I130</f>
        <v>90168</v>
      </c>
      <c r="K130" s="167" t="s">
        <v>522</v>
      </c>
    </row>
    <row r="131" spans="1:11" s="135" customFormat="1" ht="128.25" customHeight="1" x14ac:dyDescent="0.2">
      <c r="A131" s="160" t="s">
        <v>1172</v>
      </c>
      <c r="B131" s="161">
        <v>45717</v>
      </c>
      <c r="C131" s="162" t="s">
        <v>1173</v>
      </c>
      <c r="D131" s="165">
        <v>813693</v>
      </c>
      <c r="E131" s="165" t="s">
        <v>1177</v>
      </c>
      <c r="F131" s="162" t="s">
        <v>1178</v>
      </c>
      <c r="G131" s="162" t="s">
        <v>1179</v>
      </c>
      <c r="H131" s="169">
        <v>120224</v>
      </c>
      <c r="I131" s="173">
        <v>1</v>
      </c>
      <c r="J131" s="169">
        <v>120224</v>
      </c>
      <c r="K131" s="167" t="s">
        <v>522</v>
      </c>
    </row>
    <row r="132" spans="1:11" s="135" customFormat="1" ht="129.75" customHeight="1" x14ac:dyDescent="0.2">
      <c r="A132" s="160" t="s">
        <v>1172</v>
      </c>
      <c r="B132" s="161">
        <v>45717</v>
      </c>
      <c r="C132" s="162" t="s">
        <v>1173</v>
      </c>
      <c r="D132" s="165">
        <v>794681</v>
      </c>
      <c r="E132" s="165" t="s">
        <v>1180</v>
      </c>
      <c r="F132" s="162" t="s">
        <v>1181</v>
      </c>
      <c r="G132" s="162" t="s">
        <v>1182</v>
      </c>
      <c r="H132" s="169">
        <v>149124</v>
      </c>
      <c r="I132" s="173">
        <v>1</v>
      </c>
      <c r="J132" s="169">
        <v>149124</v>
      </c>
      <c r="K132" s="167" t="s">
        <v>522</v>
      </c>
    </row>
    <row r="133" spans="1:11" s="212" customFormat="1" ht="107.25" customHeight="1" x14ac:dyDescent="0.2">
      <c r="A133" s="204" t="s">
        <v>1172</v>
      </c>
      <c r="B133" s="168">
        <v>45717</v>
      </c>
      <c r="C133" s="206" t="s">
        <v>1173</v>
      </c>
      <c r="D133" s="173">
        <v>755605</v>
      </c>
      <c r="E133" s="173" t="s">
        <v>1183</v>
      </c>
      <c r="F133" s="206" t="s">
        <v>1178</v>
      </c>
      <c r="G133" s="206" t="s">
        <v>1184</v>
      </c>
      <c r="H133" s="169">
        <v>120224</v>
      </c>
      <c r="I133" s="173">
        <v>1</v>
      </c>
      <c r="J133" s="169">
        <v>120224</v>
      </c>
      <c r="K133" s="167" t="s">
        <v>522</v>
      </c>
    </row>
    <row r="134" spans="1:11" s="135" customFormat="1" ht="105" customHeight="1" x14ac:dyDescent="0.2">
      <c r="A134" s="160" t="s">
        <v>1172</v>
      </c>
      <c r="B134" s="161">
        <v>45717</v>
      </c>
      <c r="C134" s="162" t="s">
        <v>1173</v>
      </c>
      <c r="D134" s="165">
        <v>374310</v>
      </c>
      <c r="E134" s="165" t="s">
        <v>1185</v>
      </c>
      <c r="F134" s="162" t="s">
        <v>1186</v>
      </c>
      <c r="G134" s="162" t="s">
        <v>1187</v>
      </c>
      <c r="H134" s="169">
        <v>180336</v>
      </c>
      <c r="I134" s="173">
        <v>1</v>
      </c>
      <c r="J134" s="169">
        <v>180336</v>
      </c>
      <c r="K134" s="167" t="s">
        <v>522</v>
      </c>
    </row>
    <row r="135" spans="1:11" s="135" customFormat="1" ht="99" customHeight="1" x14ac:dyDescent="0.2">
      <c r="A135" s="160" t="s">
        <v>1172</v>
      </c>
      <c r="B135" s="161">
        <v>45717</v>
      </c>
      <c r="C135" s="162" t="s">
        <v>789</v>
      </c>
      <c r="D135" s="165">
        <v>776416</v>
      </c>
      <c r="E135" s="165" t="s">
        <v>1188</v>
      </c>
      <c r="F135" s="162" t="s">
        <v>1189</v>
      </c>
      <c r="G135" s="162" t="s">
        <v>1190</v>
      </c>
      <c r="H135" s="169">
        <v>120224</v>
      </c>
      <c r="I135" s="173">
        <v>1</v>
      </c>
      <c r="J135" s="169">
        <v>120224</v>
      </c>
      <c r="K135" s="167" t="s">
        <v>522</v>
      </c>
    </row>
    <row r="136" spans="1:11" s="135" customFormat="1" ht="162.75" customHeight="1" x14ac:dyDescent="0.2">
      <c r="A136" s="160" t="s">
        <v>831</v>
      </c>
      <c r="B136" s="161" t="s">
        <v>1086</v>
      </c>
      <c r="C136" s="162" t="s">
        <v>37</v>
      </c>
      <c r="D136" s="165">
        <v>342700</v>
      </c>
      <c r="E136" s="162" t="s">
        <v>1191</v>
      </c>
      <c r="F136" s="162" t="s">
        <v>1192</v>
      </c>
      <c r="G136" s="163" t="s">
        <v>1193</v>
      </c>
      <c r="H136" s="201">
        <v>150280</v>
      </c>
      <c r="I136" s="165">
        <v>1</v>
      </c>
      <c r="J136" s="201">
        <f t="shared" ref="J136:J142" si="8">H136*I136</f>
        <v>150280</v>
      </c>
      <c r="K136" s="138" t="s">
        <v>842</v>
      </c>
    </row>
    <row r="137" spans="1:11" s="135" customFormat="1" ht="162.75" customHeight="1" x14ac:dyDescent="0.2">
      <c r="A137" s="160" t="s">
        <v>831</v>
      </c>
      <c r="B137" s="161" t="s">
        <v>1086</v>
      </c>
      <c r="C137" s="162" t="s">
        <v>1037</v>
      </c>
      <c r="D137" s="165">
        <v>517260</v>
      </c>
      <c r="E137" s="162" t="s">
        <v>1194</v>
      </c>
      <c r="F137" s="162" t="s">
        <v>1039</v>
      </c>
      <c r="G137" s="163" t="s">
        <v>1195</v>
      </c>
      <c r="H137" s="232">
        <v>58956</v>
      </c>
      <c r="I137" s="165">
        <v>1</v>
      </c>
      <c r="J137" s="201">
        <f t="shared" si="8"/>
        <v>58956</v>
      </c>
      <c r="K137" s="138" t="s">
        <v>842</v>
      </c>
    </row>
    <row r="138" spans="1:11" s="135" customFormat="1" ht="162.75" customHeight="1" x14ac:dyDescent="0.2">
      <c r="A138" s="160" t="s">
        <v>831</v>
      </c>
      <c r="B138" s="161" t="s">
        <v>1086</v>
      </c>
      <c r="C138" s="162" t="s">
        <v>1037</v>
      </c>
      <c r="D138" s="165">
        <v>368550</v>
      </c>
      <c r="E138" s="162" t="s">
        <v>1196</v>
      </c>
      <c r="F138" s="162" t="s">
        <v>1039</v>
      </c>
      <c r="G138" s="163" t="s">
        <v>1197</v>
      </c>
      <c r="H138" s="232">
        <v>58956</v>
      </c>
      <c r="I138" s="165">
        <v>1</v>
      </c>
      <c r="J138" s="201">
        <f t="shared" si="8"/>
        <v>58956</v>
      </c>
      <c r="K138" s="138" t="s">
        <v>842</v>
      </c>
    </row>
    <row r="139" spans="1:11" s="135" customFormat="1" ht="162.75" customHeight="1" x14ac:dyDescent="0.2">
      <c r="A139" s="160" t="s">
        <v>831</v>
      </c>
      <c r="B139" s="161" t="s">
        <v>1086</v>
      </c>
      <c r="C139" s="162" t="s">
        <v>1037</v>
      </c>
      <c r="D139" s="165">
        <v>816446</v>
      </c>
      <c r="E139" s="162" t="s">
        <v>1198</v>
      </c>
      <c r="F139" s="162" t="s">
        <v>1039</v>
      </c>
      <c r="G139" s="163" t="s">
        <v>1199</v>
      </c>
      <c r="H139" s="232">
        <v>58956</v>
      </c>
      <c r="I139" s="165">
        <v>1</v>
      </c>
      <c r="J139" s="201">
        <f t="shared" si="8"/>
        <v>58956</v>
      </c>
      <c r="K139" s="138" t="s">
        <v>842</v>
      </c>
    </row>
    <row r="140" spans="1:11" s="135" customFormat="1" ht="162.75" customHeight="1" x14ac:dyDescent="0.2">
      <c r="A140" s="160" t="s">
        <v>831</v>
      </c>
      <c r="B140" s="161" t="s">
        <v>1086</v>
      </c>
      <c r="C140" s="162" t="s">
        <v>1037</v>
      </c>
      <c r="D140" s="165" t="s">
        <v>1200</v>
      </c>
      <c r="E140" s="162" t="s">
        <v>1200</v>
      </c>
      <c r="F140" s="162" t="s">
        <v>1050</v>
      </c>
      <c r="G140" s="163" t="s">
        <v>1201</v>
      </c>
      <c r="H140" s="232">
        <v>38076</v>
      </c>
      <c r="I140" s="165">
        <v>1</v>
      </c>
      <c r="J140" s="201">
        <f t="shared" si="8"/>
        <v>38076</v>
      </c>
      <c r="K140" s="138" t="s">
        <v>842</v>
      </c>
    </row>
    <row r="141" spans="1:11" s="135" customFormat="1" ht="162.75" customHeight="1" x14ac:dyDescent="0.2">
      <c r="A141" s="160" t="s">
        <v>831</v>
      </c>
      <c r="B141" s="161" t="s">
        <v>1086</v>
      </c>
      <c r="C141" s="162" t="s">
        <v>1037</v>
      </c>
      <c r="D141" s="165">
        <v>761228</v>
      </c>
      <c r="E141" s="162" t="s">
        <v>1202</v>
      </c>
      <c r="F141" s="162" t="s">
        <v>261</v>
      </c>
      <c r="G141" s="163" t="s">
        <v>1203</v>
      </c>
      <c r="H141" s="232">
        <v>240448</v>
      </c>
      <c r="I141" s="165">
        <v>1</v>
      </c>
      <c r="J141" s="201">
        <f t="shared" si="8"/>
        <v>240448</v>
      </c>
      <c r="K141" s="138" t="s">
        <v>842</v>
      </c>
    </row>
    <row r="142" spans="1:11" s="135" customFormat="1" ht="162.75" customHeight="1" x14ac:dyDescent="0.2">
      <c r="A142" s="160" t="s">
        <v>831</v>
      </c>
      <c r="B142" s="161" t="s">
        <v>1086</v>
      </c>
      <c r="C142" s="162" t="s">
        <v>1037</v>
      </c>
      <c r="D142" s="165">
        <v>776032</v>
      </c>
      <c r="E142" s="162" t="s">
        <v>1204</v>
      </c>
      <c r="F142" s="162" t="s">
        <v>1053</v>
      </c>
      <c r="G142" s="163" t="s">
        <v>1205</v>
      </c>
      <c r="H142" s="232">
        <v>120224</v>
      </c>
      <c r="I142" s="165">
        <v>1</v>
      </c>
      <c r="J142" s="201">
        <f t="shared" si="8"/>
        <v>120224</v>
      </c>
      <c r="K142" s="138" t="s">
        <v>842</v>
      </c>
    </row>
    <row r="143" spans="1:11" s="135" customFormat="1" ht="90.65" customHeight="1" x14ac:dyDescent="0.2">
      <c r="A143" s="160" t="s">
        <v>1055</v>
      </c>
      <c r="B143" s="161">
        <v>45717</v>
      </c>
      <c r="C143" s="162" t="s">
        <v>792</v>
      </c>
      <c r="D143" s="215">
        <v>312526</v>
      </c>
      <c r="E143" s="215" t="s">
        <v>1206</v>
      </c>
      <c r="F143" s="139" t="s">
        <v>492</v>
      </c>
      <c r="G143" s="216" t="s">
        <v>1207</v>
      </c>
      <c r="H143" s="233">
        <v>49132</v>
      </c>
      <c r="I143" s="167">
        <v>1</v>
      </c>
      <c r="J143" s="169">
        <f t="shared" ref="J143:J152" si="9">+H143</f>
        <v>49132</v>
      </c>
      <c r="K143" s="167" t="s">
        <v>1059</v>
      </c>
    </row>
    <row r="144" spans="1:11" s="135" customFormat="1" ht="90.65" customHeight="1" x14ac:dyDescent="0.2">
      <c r="A144" s="160" t="s">
        <v>1055</v>
      </c>
      <c r="B144" s="161">
        <v>45717</v>
      </c>
      <c r="C144" s="162" t="s">
        <v>792</v>
      </c>
      <c r="D144" s="215">
        <v>406201</v>
      </c>
      <c r="E144" s="215" t="s">
        <v>1208</v>
      </c>
      <c r="F144" s="139" t="s">
        <v>505</v>
      </c>
      <c r="G144" s="216" t="s">
        <v>1209</v>
      </c>
      <c r="H144" s="233">
        <v>29479</v>
      </c>
      <c r="I144" s="167">
        <v>1</v>
      </c>
      <c r="J144" s="169">
        <f t="shared" si="9"/>
        <v>29479</v>
      </c>
      <c r="K144" s="167" t="s">
        <v>1059</v>
      </c>
    </row>
    <row r="145" spans="1:11" s="135" customFormat="1" ht="90.65" customHeight="1" x14ac:dyDescent="0.2">
      <c r="A145" s="160" t="s">
        <v>1055</v>
      </c>
      <c r="B145" s="161">
        <v>45717</v>
      </c>
      <c r="C145" s="162" t="s">
        <v>792</v>
      </c>
      <c r="D145" s="215">
        <v>359656</v>
      </c>
      <c r="E145" s="215" t="s">
        <v>1210</v>
      </c>
      <c r="F145" s="139" t="s">
        <v>505</v>
      </c>
      <c r="G145" s="216" t="s">
        <v>1211</v>
      </c>
      <c r="H145" s="233">
        <v>29479</v>
      </c>
      <c r="I145" s="167">
        <v>1</v>
      </c>
      <c r="J145" s="169">
        <f t="shared" si="9"/>
        <v>29479</v>
      </c>
      <c r="K145" s="167" t="s">
        <v>1059</v>
      </c>
    </row>
    <row r="146" spans="1:11" s="135" customFormat="1" ht="67.400000000000006" customHeight="1" x14ac:dyDescent="0.2">
      <c r="A146" s="160" t="s">
        <v>1055</v>
      </c>
      <c r="B146" s="161">
        <v>45717</v>
      </c>
      <c r="C146" s="162" t="s">
        <v>792</v>
      </c>
      <c r="D146" s="215">
        <v>501514</v>
      </c>
      <c r="E146" s="215" t="s">
        <v>1212</v>
      </c>
      <c r="F146" s="139" t="s">
        <v>505</v>
      </c>
      <c r="G146" s="216" t="s">
        <v>1213</v>
      </c>
      <c r="H146" s="233">
        <v>29479</v>
      </c>
      <c r="I146" s="167">
        <v>1</v>
      </c>
      <c r="J146" s="169">
        <f t="shared" si="9"/>
        <v>29479</v>
      </c>
      <c r="K146" s="167" t="s">
        <v>1059</v>
      </c>
    </row>
    <row r="147" spans="1:11" s="135" customFormat="1" ht="67.400000000000006" customHeight="1" x14ac:dyDescent="0.2">
      <c r="A147" s="160" t="s">
        <v>1055</v>
      </c>
      <c r="B147" s="161">
        <v>45717</v>
      </c>
      <c r="C147" s="162" t="s">
        <v>792</v>
      </c>
      <c r="D147" s="215">
        <v>758897</v>
      </c>
      <c r="E147" s="215" t="s">
        <v>1214</v>
      </c>
      <c r="F147" s="139" t="s">
        <v>505</v>
      </c>
      <c r="G147" s="216" t="s">
        <v>1215</v>
      </c>
      <c r="H147" s="233">
        <v>29479</v>
      </c>
      <c r="I147" s="167">
        <v>1</v>
      </c>
      <c r="J147" s="169">
        <f t="shared" si="9"/>
        <v>29479</v>
      </c>
      <c r="K147" s="167" t="s">
        <v>1059</v>
      </c>
    </row>
    <row r="148" spans="1:11" s="135" customFormat="1" ht="67.400000000000006" customHeight="1" x14ac:dyDescent="0.2">
      <c r="A148" s="160" t="s">
        <v>1055</v>
      </c>
      <c r="B148" s="161">
        <v>45717</v>
      </c>
      <c r="C148" s="162" t="s">
        <v>762</v>
      </c>
      <c r="D148" s="215">
        <v>673236</v>
      </c>
      <c r="E148" s="215" t="s">
        <v>1216</v>
      </c>
      <c r="F148" s="139" t="s">
        <v>505</v>
      </c>
      <c r="G148" s="218" t="s">
        <v>1217</v>
      </c>
      <c r="H148" s="233">
        <v>29479</v>
      </c>
      <c r="I148" s="167">
        <v>1</v>
      </c>
      <c r="J148" s="169">
        <f t="shared" si="9"/>
        <v>29479</v>
      </c>
      <c r="K148" s="167" t="s">
        <v>1059</v>
      </c>
    </row>
    <row r="149" spans="1:11" s="135" customFormat="1" ht="67.400000000000006" customHeight="1" x14ac:dyDescent="0.2">
      <c r="A149" s="160" t="s">
        <v>1055</v>
      </c>
      <c r="B149" s="161">
        <v>45717</v>
      </c>
      <c r="C149" s="162" t="s">
        <v>762</v>
      </c>
      <c r="D149" s="215">
        <v>776357</v>
      </c>
      <c r="E149" s="215" t="s">
        <v>1218</v>
      </c>
      <c r="F149" s="139" t="s">
        <v>505</v>
      </c>
      <c r="G149" s="218" t="s">
        <v>1219</v>
      </c>
      <c r="H149" s="233">
        <v>29479</v>
      </c>
      <c r="I149" s="167">
        <v>1</v>
      </c>
      <c r="J149" s="169">
        <f t="shared" si="9"/>
        <v>29479</v>
      </c>
      <c r="K149" s="167" t="s">
        <v>1059</v>
      </c>
    </row>
    <row r="150" spans="1:11" s="135" customFormat="1" ht="67.400000000000006" customHeight="1" x14ac:dyDescent="0.2">
      <c r="A150" s="160" t="s">
        <v>1055</v>
      </c>
      <c r="B150" s="161">
        <v>45717</v>
      </c>
      <c r="C150" s="162" t="s">
        <v>762</v>
      </c>
      <c r="D150" s="215">
        <v>635178</v>
      </c>
      <c r="E150" s="215" t="s">
        <v>1220</v>
      </c>
      <c r="F150" s="139" t="s">
        <v>505</v>
      </c>
      <c r="G150" s="218" t="s">
        <v>1221</v>
      </c>
      <c r="H150" s="233">
        <v>29479</v>
      </c>
      <c r="I150" s="167">
        <v>1</v>
      </c>
      <c r="J150" s="169">
        <f t="shared" si="9"/>
        <v>29479</v>
      </c>
      <c r="K150" s="167" t="s">
        <v>1059</v>
      </c>
    </row>
    <row r="151" spans="1:11" s="135" customFormat="1" ht="67.400000000000006" customHeight="1" x14ac:dyDescent="0.2">
      <c r="A151" s="160" t="s">
        <v>1055</v>
      </c>
      <c r="B151" s="161">
        <v>45717</v>
      </c>
      <c r="C151" s="162" t="s">
        <v>762</v>
      </c>
      <c r="D151" s="215">
        <v>826287</v>
      </c>
      <c r="E151" s="215" t="s">
        <v>1222</v>
      </c>
      <c r="F151" s="139" t="s">
        <v>505</v>
      </c>
      <c r="G151" s="218" t="s">
        <v>1223</v>
      </c>
      <c r="H151" s="233">
        <v>29479</v>
      </c>
      <c r="I151" s="167">
        <v>1</v>
      </c>
      <c r="J151" s="169">
        <f t="shared" si="9"/>
        <v>29479</v>
      </c>
      <c r="K151" s="167" t="s">
        <v>1059</v>
      </c>
    </row>
    <row r="152" spans="1:11" s="135" customFormat="1" ht="67.400000000000006" customHeight="1" x14ac:dyDescent="0.2">
      <c r="A152" s="160" t="s">
        <v>1055</v>
      </c>
      <c r="B152" s="161">
        <v>45717</v>
      </c>
      <c r="C152" s="162" t="s">
        <v>762</v>
      </c>
      <c r="D152" s="215">
        <v>346085</v>
      </c>
      <c r="E152" s="215" t="s">
        <v>1224</v>
      </c>
      <c r="F152" s="139" t="s">
        <v>505</v>
      </c>
      <c r="G152" s="218" t="s">
        <v>1225</v>
      </c>
      <c r="H152" s="233">
        <v>29479</v>
      </c>
      <c r="I152" s="167">
        <v>1</v>
      </c>
      <c r="J152" s="169">
        <f t="shared" si="9"/>
        <v>29479</v>
      </c>
      <c r="K152" s="167" t="s">
        <v>1059</v>
      </c>
    </row>
    <row r="153" spans="1:11" ht="67.5" customHeight="1" x14ac:dyDescent="0.35">
      <c r="A153" s="219"/>
      <c r="B153" s="220"/>
      <c r="C153" s="152"/>
      <c r="D153" s="182"/>
      <c r="E153" s="152"/>
      <c r="F153" s="182"/>
      <c r="G153" s="221"/>
      <c r="H153" s="222"/>
      <c r="I153" s="234" t="s">
        <v>796</v>
      </c>
      <c r="J153" s="169">
        <f>SUM(J89:J152)</f>
        <v>6222400</v>
      </c>
      <c r="K153" s="167"/>
    </row>
    <row r="154" spans="1:11" x14ac:dyDescent="0.35">
      <c r="A154" s="219"/>
      <c r="B154" s="220"/>
      <c r="C154" s="152"/>
      <c r="D154" s="182"/>
      <c r="E154" s="152"/>
      <c r="F154" s="182"/>
      <c r="G154" s="221"/>
      <c r="H154" s="222"/>
      <c r="I154" s="234"/>
      <c r="J154" s="169"/>
      <c r="K154" s="167"/>
    </row>
    <row r="155" spans="1:11" ht="22" customHeight="1" x14ac:dyDescent="0.35">
      <c r="A155" s="219"/>
      <c r="B155" s="220"/>
      <c r="C155" s="152"/>
      <c r="D155" s="182"/>
      <c r="E155" s="152"/>
      <c r="F155" s="182"/>
      <c r="G155" s="221"/>
      <c r="H155" s="222"/>
      <c r="I155" s="142" t="s">
        <v>1085</v>
      </c>
      <c r="J155" s="223">
        <f>J153</f>
        <v>6222400</v>
      </c>
      <c r="K155" s="142">
        <f>(J155*K156)/J156</f>
        <v>2.4378079630724434</v>
      </c>
    </row>
    <row r="156" spans="1:11" ht="36.65" customHeight="1" x14ac:dyDescent="0.35">
      <c r="A156" s="219"/>
      <c r="B156" s="220"/>
      <c r="C156" s="152"/>
      <c r="D156" s="182"/>
      <c r="E156" s="152"/>
      <c r="F156" s="182"/>
      <c r="G156" s="221" t="s">
        <v>1226</v>
      </c>
      <c r="H156" s="222"/>
      <c r="I156" s="142" t="s">
        <v>799</v>
      </c>
      <c r="J156" s="224">
        <v>33181941</v>
      </c>
      <c r="K156" s="142">
        <v>13</v>
      </c>
    </row>
    <row r="157" spans="1:11" ht="27.65" customHeight="1" x14ac:dyDescent="0.35">
      <c r="I157" s="151" t="s">
        <v>800</v>
      </c>
      <c r="J157" s="225">
        <f>J155/2</f>
        <v>3111200</v>
      </c>
    </row>
  </sheetData>
  <mergeCells count="4">
    <mergeCell ref="A1:K1"/>
    <mergeCell ref="A2:K2"/>
    <mergeCell ref="A86:K86"/>
    <mergeCell ref="A87:K8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workbookViewId="0">
      <selection activeCell="E10" sqref="E10"/>
    </sheetView>
  </sheetViews>
  <sheetFormatPr baseColWidth="10" defaultColWidth="10.81640625" defaultRowHeight="9.5" x14ac:dyDescent="0.35"/>
  <cols>
    <col min="1" max="1" width="15.54296875" style="235" customWidth="1"/>
    <col min="2" max="2" width="10.1796875" style="235" customWidth="1"/>
    <col min="3" max="3" width="20.1796875" style="235" customWidth="1"/>
    <col min="4" max="4" width="16.453125" style="235" customWidth="1"/>
    <col min="5" max="5" width="19.1796875" style="235" customWidth="1"/>
    <col min="6" max="6" width="25" style="235" customWidth="1"/>
    <col min="7" max="7" width="13.1796875" style="235" customWidth="1"/>
    <col min="8" max="8" width="18.26953125" style="235" customWidth="1"/>
    <col min="9" max="16384" width="10.81640625" style="235"/>
  </cols>
  <sheetData>
    <row r="1" spans="1:8" x14ac:dyDescent="0.35">
      <c r="A1" s="370" t="s">
        <v>1227</v>
      </c>
      <c r="B1" s="370"/>
      <c r="C1" s="370"/>
      <c r="D1" s="370"/>
      <c r="E1" s="370"/>
      <c r="F1" s="370"/>
      <c r="G1" s="370"/>
      <c r="H1" s="370"/>
    </row>
    <row r="2" spans="1:8" x14ac:dyDescent="0.35">
      <c r="A2" s="371"/>
      <c r="B2" s="371"/>
      <c r="C2" s="371"/>
      <c r="D2" s="371"/>
      <c r="E2" s="371"/>
      <c r="F2" s="371"/>
      <c r="G2" s="371"/>
      <c r="H2" s="371"/>
    </row>
    <row r="3" spans="1:8" ht="45" x14ac:dyDescent="0.35">
      <c r="A3" s="236" t="s">
        <v>1228</v>
      </c>
      <c r="B3" s="236" t="s">
        <v>1229</v>
      </c>
      <c r="C3" s="236" t="s">
        <v>1230</v>
      </c>
      <c r="D3" s="236" t="s">
        <v>1231</v>
      </c>
      <c r="E3" s="236" t="s">
        <v>1232</v>
      </c>
      <c r="F3" s="236" t="s">
        <v>1233</v>
      </c>
      <c r="G3" s="236" t="s">
        <v>1234</v>
      </c>
      <c r="H3" s="236" t="s">
        <v>1235</v>
      </c>
    </row>
    <row r="4" spans="1:8" s="166" customFormat="1" ht="27" x14ac:dyDescent="0.25">
      <c r="A4" s="160" t="s">
        <v>1236</v>
      </c>
      <c r="B4" s="237">
        <v>80166442</v>
      </c>
      <c r="C4" s="238" t="s">
        <v>1237</v>
      </c>
      <c r="D4" s="239" t="s">
        <v>1238</v>
      </c>
      <c r="E4" s="240" t="s">
        <v>1239</v>
      </c>
      <c r="F4" s="138" t="s">
        <v>1240</v>
      </c>
      <c r="G4" s="174" t="s">
        <v>836</v>
      </c>
      <c r="H4" s="138" t="s">
        <v>1241</v>
      </c>
    </row>
    <row r="5" spans="1:8" s="166" customFormat="1" ht="27" x14ac:dyDescent="0.25">
      <c r="A5" s="160" t="s">
        <v>1236</v>
      </c>
      <c r="B5" s="237">
        <v>1122129076</v>
      </c>
      <c r="C5" s="238" t="s">
        <v>1242</v>
      </c>
      <c r="D5" s="239" t="s">
        <v>1243</v>
      </c>
      <c r="E5" s="240" t="s">
        <v>1239</v>
      </c>
      <c r="F5" s="138" t="s">
        <v>1240</v>
      </c>
      <c r="G5" s="174" t="s">
        <v>836</v>
      </c>
      <c r="H5" s="138" t="s">
        <v>1241</v>
      </c>
    </row>
    <row r="6" spans="1:8" s="241" customFormat="1" ht="27" x14ac:dyDescent="0.25">
      <c r="A6" s="160" t="s">
        <v>1236</v>
      </c>
      <c r="B6" s="240" t="s">
        <v>1244</v>
      </c>
      <c r="C6" s="238" t="s">
        <v>1245</v>
      </c>
      <c r="D6" s="239" t="s">
        <v>1243</v>
      </c>
      <c r="E6" s="240" t="s">
        <v>1239</v>
      </c>
      <c r="F6" s="138" t="s">
        <v>1240</v>
      </c>
      <c r="G6" s="174" t="s">
        <v>836</v>
      </c>
      <c r="H6" s="138" t="s">
        <v>1241</v>
      </c>
    </row>
    <row r="7" spans="1:8" s="166" customFormat="1" ht="27" x14ac:dyDescent="0.25">
      <c r="A7" s="160" t="s">
        <v>1236</v>
      </c>
      <c r="B7" s="240" t="s">
        <v>1246</v>
      </c>
      <c r="C7" s="239" t="s">
        <v>1247</v>
      </c>
      <c r="D7" s="239" t="s">
        <v>1243</v>
      </c>
      <c r="E7" s="240" t="s">
        <v>1239</v>
      </c>
      <c r="F7" s="138" t="s">
        <v>1240</v>
      </c>
      <c r="G7" s="174" t="s">
        <v>836</v>
      </c>
      <c r="H7" s="138" t="s">
        <v>1241</v>
      </c>
    </row>
    <row r="8" spans="1:8" s="166" customFormat="1" ht="27" x14ac:dyDescent="0.25">
      <c r="A8" s="160" t="s">
        <v>1236</v>
      </c>
      <c r="B8" s="237">
        <v>1015408640</v>
      </c>
      <c r="C8" s="238" t="s">
        <v>1248</v>
      </c>
      <c r="D8" s="239" t="s">
        <v>1249</v>
      </c>
      <c r="E8" s="237" t="s">
        <v>1250</v>
      </c>
      <c r="F8" s="138" t="s">
        <v>1240</v>
      </c>
      <c r="G8" s="174" t="s">
        <v>836</v>
      </c>
      <c r="H8" s="138" t="s">
        <v>1241</v>
      </c>
    </row>
    <row r="9" spans="1:8" s="166" customFormat="1" ht="27" x14ac:dyDescent="0.25">
      <c r="A9" s="160" t="s">
        <v>1236</v>
      </c>
      <c r="B9" s="242" t="s">
        <v>1251</v>
      </c>
      <c r="C9" s="238" t="s">
        <v>1252</v>
      </c>
      <c r="D9" s="239" t="s">
        <v>1243</v>
      </c>
      <c r="E9" s="240" t="s">
        <v>1239</v>
      </c>
      <c r="F9" s="138" t="s">
        <v>1253</v>
      </c>
      <c r="G9" s="174" t="s">
        <v>908</v>
      </c>
      <c r="H9" s="138" t="s">
        <v>1241</v>
      </c>
    </row>
    <row r="10" spans="1:8" s="166" customFormat="1" ht="27" x14ac:dyDescent="0.25">
      <c r="A10" s="160" t="s">
        <v>813</v>
      </c>
      <c r="B10" s="160">
        <v>79536878</v>
      </c>
      <c r="C10" s="138" t="s">
        <v>1254</v>
      </c>
      <c r="D10" s="162" t="s">
        <v>1255</v>
      </c>
      <c r="E10" s="162" t="s">
        <v>1256</v>
      </c>
      <c r="F10" s="167" t="s">
        <v>1257</v>
      </c>
      <c r="G10" s="174" t="s">
        <v>822</v>
      </c>
      <c r="H10" s="173" t="s">
        <v>534</v>
      </c>
    </row>
    <row r="11" spans="1:8" s="166" customFormat="1" ht="27" x14ac:dyDescent="0.25">
      <c r="A11" s="160" t="s">
        <v>813</v>
      </c>
      <c r="B11" s="160">
        <v>79536878</v>
      </c>
      <c r="C11" s="138" t="s">
        <v>1254</v>
      </c>
      <c r="D11" s="162" t="s">
        <v>1255</v>
      </c>
      <c r="E11" s="162" t="s">
        <v>1256</v>
      </c>
      <c r="F11" s="167" t="s">
        <v>1257</v>
      </c>
      <c r="G11" s="174" t="s">
        <v>893</v>
      </c>
      <c r="H11" s="173" t="s">
        <v>534</v>
      </c>
    </row>
    <row r="12" spans="1:8" s="166" customFormat="1" ht="27" x14ac:dyDescent="0.25">
      <c r="A12" s="160" t="s">
        <v>813</v>
      </c>
      <c r="B12" s="160">
        <v>19354062</v>
      </c>
      <c r="C12" s="138" t="s">
        <v>1258</v>
      </c>
      <c r="D12" s="162" t="s">
        <v>1255</v>
      </c>
      <c r="E12" s="162" t="s">
        <v>1256</v>
      </c>
      <c r="F12" s="167" t="s">
        <v>1259</v>
      </c>
      <c r="G12" s="174" t="s">
        <v>822</v>
      </c>
      <c r="H12" s="173" t="s">
        <v>534</v>
      </c>
    </row>
    <row r="13" spans="1:8" s="166" customFormat="1" ht="27" x14ac:dyDescent="0.25">
      <c r="A13" s="160" t="s">
        <v>813</v>
      </c>
      <c r="B13" s="160">
        <v>7315628</v>
      </c>
      <c r="C13" s="138" t="s">
        <v>1260</v>
      </c>
      <c r="D13" s="162" t="s">
        <v>1261</v>
      </c>
      <c r="E13" s="138" t="s">
        <v>1250</v>
      </c>
      <c r="F13" s="167" t="s">
        <v>1262</v>
      </c>
      <c r="G13" s="174" t="s">
        <v>822</v>
      </c>
      <c r="H13" s="173" t="s">
        <v>534</v>
      </c>
    </row>
    <row r="14" spans="1:8" s="166" customFormat="1" ht="27" x14ac:dyDescent="0.25">
      <c r="A14" s="160" t="s">
        <v>813</v>
      </c>
      <c r="B14" s="160">
        <v>1010198960</v>
      </c>
      <c r="C14" s="138" t="s">
        <v>1263</v>
      </c>
      <c r="D14" s="162" t="s">
        <v>1261</v>
      </c>
      <c r="E14" s="138" t="s">
        <v>1250</v>
      </c>
      <c r="F14" s="167" t="s">
        <v>1264</v>
      </c>
      <c r="G14" s="174" t="s">
        <v>822</v>
      </c>
      <c r="H14" s="173" t="s">
        <v>534</v>
      </c>
    </row>
    <row r="15" spans="1:8" s="166" customFormat="1" ht="27" x14ac:dyDescent="0.25">
      <c r="A15" s="160" t="s">
        <v>813</v>
      </c>
      <c r="B15" s="160">
        <v>59670120</v>
      </c>
      <c r="C15" s="138" t="s">
        <v>1265</v>
      </c>
      <c r="D15" s="162" t="s">
        <v>1266</v>
      </c>
      <c r="E15" s="162" t="s">
        <v>1256</v>
      </c>
      <c r="F15" s="167" t="s">
        <v>1267</v>
      </c>
      <c r="G15" s="174" t="s">
        <v>822</v>
      </c>
      <c r="H15" s="173" t="s">
        <v>534</v>
      </c>
    </row>
    <row r="16" spans="1:8" s="166" customFormat="1" ht="63" x14ac:dyDescent="0.25">
      <c r="A16" s="160" t="s">
        <v>813</v>
      </c>
      <c r="B16" s="160">
        <v>1030596527</v>
      </c>
      <c r="C16" s="138" t="s">
        <v>1268</v>
      </c>
      <c r="D16" s="162" t="s">
        <v>1255</v>
      </c>
      <c r="E16" s="162" t="s">
        <v>1256</v>
      </c>
      <c r="F16" s="167" t="s">
        <v>1269</v>
      </c>
      <c r="G16" s="174" t="s">
        <v>822</v>
      </c>
      <c r="H16" s="173" t="s">
        <v>534</v>
      </c>
    </row>
    <row r="17" spans="1:8" s="166" customFormat="1" ht="63" x14ac:dyDescent="0.25">
      <c r="A17" s="160" t="s">
        <v>813</v>
      </c>
      <c r="B17" s="160">
        <v>1030596527</v>
      </c>
      <c r="C17" s="138" t="s">
        <v>1268</v>
      </c>
      <c r="D17" s="162" t="s">
        <v>1255</v>
      </c>
      <c r="E17" s="162" t="s">
        <v>1256</v>
      </c>
      <c r="F17" s="167" t="s">
        <v>1269</v>
      </c>
      <c r="G17" s="174" t="s">
        <v>893</v>
      </c>
      <c r="H17" s="173" t="s">
        <v>534</v>
      </c>
    </row>
    <row r="18" spans="1:8" s="166" customFormat="1" ht="45" x14ac:dyDescent="0.25">
      <c r="A18" s="160" t="s">
        <v>813</v>
      </c>
      <c r="B18" s="160">
        <v>1032498654</v>
      </c>
      <c r="C18" s="138" t="s">
        <v>1270</v>
      </c>
      <c r="D18" s="162" t="s">
        <v>1271</v>
      </c>
      <c r="E18" s="162" t="s">
        <v>1239</v>
      </c>
      <c r="F18" s="138" t="s">
        <v>1272</v>
      </c>
      <c r="G18" s="174" t="s">
        <v>822</v>
      </c>
      <c r="H18" s="173" t="s">
        <v>534</v>
      </c>
    </row>
    <row r="19" spans="1:8" s="166" customFormat="1" ht="45" x14ac:dyDescent="0.25">
      <c r="A19" s="160" t="s">
        <v>813</v>
      </c>
      <c r="B19" s="160">
        <v>1032498654</v>
      </c>
      <c r="C19" s="138" t="s">
        <v>1270</v>
      </c>
      <c r="D19" s="162" t="s">
        <v>1271</v>
      </c>
      <c r="E19" s="162" t="s">
        <v>1239</v>
      </c>
      <c r="F19" s="138" t="s">
        <v>1272</v>
      </c>
      <c r="G19" s="174" t="s">
        <v>893</v>
      </c>
      <c r="H19" s="173" t="s">
        <v>534</v>
      </c>
    </row>
    <row r="20" spans="1:8" s="166" customFormat="1" ht="45" x14ac:dyDescent="0.25">
      <c r="A20" s="160" t="s">
        <v>813</v>
      </c>
      <c r="B20" s="160">
        <v>52523769</v>
      </c>
      <c r="C20" s="138" t="s">
        <v>1273</v>
      </c>
      <c r="D20" s="162" t="s">
        <v>1271</v>
      </c>
      <c r="E20" s="162" t="s">
        <v>1239</v>
      </c>
      <c r="F20" s="138" t="s">
        <v>1274</v>
      </c>
      <c r="G20" s="174" t="s">
        <v>893</v>
      </c>
      <c r="H20" s="173" t="s">
        <v>534</v>
      </c>
    </row>
    <row r="21" spans="1:8" s="166" customFormat="1" ht="54" x14ac:dyDescent="0.25">
      <c r="A21" s="160" t="s">
        <v>835</v>
      </c>
      <c r="B21" s="192">
        <v>1026570567</v>
      </c>
      <c r="C21" s="138" t="s">
        <v>1275</v>
      </c>
      <c r="D21" s="162" t="s">
        <v>1276</v>
      </c>
      <c r="E21" s="138" t="s">
        <v>1277</v>
      </c>
      <c r="F21" s="167" t="s">
        <v>1278</v>
      </c>
      <c r="G21" s="174" t="s">
        <v>822</v>
      </c>
      <c r="H21" s="167" t="s">
        <v>519</v>
      </c>
    </row>
    <row r="22" spans="1:8" s="166" customFormat="1" ht="45" x14ac:dyDescent="0.25">
      <c r="A22" s="160" t="s">
        <v>835</v>
      </c>
      <c r="B22" s="192">
        <v>31386668</v>
      </c>
      <c r="C22" s="138" t="s">
        <v>1279</v>
      </c>
      <c r="D22" s="162" t="s">
        <v>1280</v>
      </c>
      <c r="E22" s="138" t="s">
        <v>1239</v>
      </c>
      <c r="F22" s="167" t="s">
        <v>1281</v>
      </c>
      <c r="G22" s="174" t="s">
        <v>822</v>
      </c>
      <c r="H22" s="167" t="s">
        <v>519</v>
      </c>
    </row>
    <row r="23" spans="1:8" s="166" customFormat="1" ht="54" x14ac:dyDescent="0.25">
      <c r="A23" s="160" t="s">
        <v>835</v>
      </c>
      <c r="B23" s="192">
        <v>1026570567</v>
      </c>
      <c r="C23" s="138" t="s">
        <v>1275</v>
      </c>
      <c r="D23" s="162" t="s">
        <v>1276</v>
      </c>
      <c r="E23" s="138" t="s">
        <v>1277</v>
      </c>
      <c r="F23" s="167" t="s">
        <v>1278</v>
      </c>
      <c r="G23" s="174" t="s">
        <v>893</v>
      </c>
      <c r="H23" s="167" t="s">
        <v>519</v>
      </c>
    </row>
    <row r="24" spans="1:8" s="166" customFormat="1" ht="45" x14ac:dyDescent="0.25">
      <c r="A24" s="160" t="s">
        <v>835</v>
      </c>
      <c r="B24" s="192">
        <v>31386668</v>
      </c>
      <c r="C24" s="138" t="s">
        <v>1279</v>
      </c>
      <c r="D24" s="162" t="s">
        <v>1280</v>
      </c>
      <c r="E24" s="138" t="s">
        <v>1239</v>
      </c>
      <c r="F24" s="167" t="s">
        <v>1281</v>
      </c>
      <c r="G24" s="174" t="s">
        <v>893</v>
      </c>
      <c r="H24" s="167" t="s">
        <v>519</v>
      </c>
    </row>
    <row r="25" spans="1:8" s="166" customFormat="1" ht="144" x14ac:dyDescent="0.25">
      <c r="A25" s="160" t="s">
        <v>835</v>
      </c>
      <c r="B25" s="192">
        <v>1071167758</v>
      </c>
      <c r="C25" s="138" t="s">
        <v>1282</v>
      </c>
      <c r="D25" s="162" t="s">
        <v>1283</v>
      </c>
      <c r="E25" s="138" t="s">
        <v>1239</v>
      </c>
      <c r="F25" s="167" t="s">
        <v>1284</v>
      </c>
      <c r="G25" s="174" t="s">
        <v>893</v>
      </c>
      <c r="H25" s="167" t="s">
        <v>519</v>
      </c>
    </row>
    <row r="26" spans="1:8" s="166" customFormat="1" ht="54" x14ac:dyDescent="0.25">
      <c r="A26" s="160" t="s">
        <v>1285</v>
      </c>
      <c r="B26" s="192">
        <v>80093308</v>
      </c>
      <c r="C26" s="138" t="s">
        <v>1286</v>
      </c>
      <c r="D26" s="162" t="s">
        <v>1287</v>
      </c>
      <c r="E26" s="138" t="s">
        <v>1239</v>
      </c>
      <c r="F26" s="167" t="s">
        <v>1288</v>
      </c>
      <c r="G26" s="174" t="s">
        <v>1289</v>
      </c>
      <c r="H26" s="173" t="s">
        <v>527</v>
      </c>
    </row>
    <row r="27" spans="1:8" s="166" customFormat="1" ht="36" x14ac:dyDescent="0.25">
      <c r="A27" s="160" t="s">
        <v>1285</v>
      </c>
      <c r="B27" s="192">
        <v>1020794308</v>
      </c>
      <c r="C27" s="138" t="s">
        <v>1290</v>
      </c>
      <c r="D27" s="162" t="s">
        <v>1291</v>
      </c>
      <c r="E27" s="138" t="s">
        <v>1250</v>
      </c>
      <c r="F27" s="167" t="s">
        <v>1292</v>
      </c>
      <c r="G27" s="174" t="s">
        <v>1289</v>
      </c>
      <c r="H27" s="173" t="s">
        <v>527</v>
      </c>
    </row>
    <row r="28" spans="1:8" s="166" customFormat="1" ht="18" x14ac:dyDescent="0.25">
      <c r="A28" s="160" t="s">
        <v>1285</v>
      </c>
      <c r="B28" s="192">
        <v>80041802</v>
      </c>
      <c r="C28" s="138" t="s">
        <v>1293</v>
      </c>
      <c r="D28" s="162" t="s">
        <v>1287</v>
      </c>
      <c r="E28" s="138" t="s">
        <v>1239</v>
      </c>
      <c r="F28" s="167" t="s">
        <v>1294</v>
      </c>
      <c r="G28" s="174" t="s">
        <v>1289</v>
      </c>
      <c r="H28" s="173" t="s">
        <v>527</v>
      </c>
    </row>
    <row r="29" spans="1:8" s="166" customFormat="1" ht="45" x14ac:dyDescent="0.25">
      <c r="A29" s="160" t="s">
        <v>1285</v>
      </c>
      <c r="B29" s="192">
        <v>1022443516</v>
      </c>
      <c r="C29" s="138" t="s">
        <v>1295</v>
      </c>
      <c r="D29" s="162" t="s">
        <v>1291</v>
      </c>
      <c r="E29" s="138" t="s">
        <v>1250</v>
      </c>
      <c r="F29" s="167" t="s">
        <v>1296</v>
      </c>
      <c r="G29" s="174" t="s">
        <v>1289</v>
      </c>
      <c r="H29" s="173" t="s">
        <v>527</v>
      </c>
    </row>
    <row r="30" spans="1:8" s="166" customFormat="1" ht="63" x14ac:dyDescent="0.25">
      <c r="A30" s="204" t="s">
        <v>1297</v>
      </c>
      <c r="B30" s="204">
        <v>1024495551</v>
      </c>
      <c r="C30" s="204" t="s">
        <v>1298</v>
      </c>
      <c r="D30" s="204" t="s">
        <v>1299</v>
      </c>
      <c r="E30" s="204" t="s">
        <v>1300</v>
      </c>
      <c r="F30" s="204" t="s">
        <v>1301</v>
      </c>
      <c r="G30" s="204" t="s">
        <v>822</v>
      </c>
      <c r="H30" s="204" t="s">
        <v>892</v>
      </c>
    </row>
    <row r="31" spans="1:8" ht="57" x14ac:dyDescent="0.35">
      <c r="A31" s="238" t="s">
        <v>1302</v>
      </c>
      <c r="B31" s="243">
        <v>45761623</v>
      </c>
      <c r="C31" s="238" t="s">
        <v>1303</v>
      </c>
      <c r="D31" s="162" t="s">
        <v>1304</v>
      </c>
      <c r="E31" s="238" t="s">
        <v>1305</v>
      </c>
      <c r="F31" s="238" t="s">
        <v>1306</v>
      </c>
      <c r="G31" s="238" t="s">
        <v>822</v>
      </c>
      <c r="H31" s="238" t="s">
        <v>1307</v>
      </c>
    </row>
    <row r="32" spans="1:8" ht="28.5" x14ac:dyDescent="0.35">
      <c r="A32" s="238" t="s">
        <v>1302</v>
      </c>
      <c r="B32" s="238">
        <v>80193143</v>
      </c>
      <c r="C32" s="238" t="s">
        <v>1308</v>
      </c>
      <c r="D32" s="238" t="s">
        <v>1309</v>
      </c>
      <c r="E32" s="238" t="s">
        <v>1310</v>
      </c>
      <c r="F32" s="238" t="s">
        <v>1311</v>
      </c>
      <c r="G32" s="238" t="s">
        <v>822</v>
      </c>
      <c r="H32" s="238" t="s">
        <v>1307</v>
      </c>
    </row>
    <row r="33" spans="1:8" ht="28.5" x14ac:dyDescent="0.35">
      <c r="A33" s="238" t="s">
        <v>1302</v>
      </c>
      <c r="B33" s="238">
        <v>80193143</v>
      </c>
      <c r="C33" s="238" t="s">
        <v>1308</v>
      </c>
      <c r="D33" s="238" t="s">
        <v>1309</v>
      </c>
      <c r="E33" s="238" t="s">
        <v>1310</v>
      </c>
      <c r="F33" s="238" t="s">
        <v>1312</v>
      </c>
      <c r="G33" s="238" t="s">
        <v>893</v>
      </c>
      <c r="H33" s="238" t="s">
        <v>1307</v>
      </c>
    </row>
    <row r="34" spans="1:8" ht="28.5" x14ac:dyDescent="0.35">
      <c r="A34" s="244" t="s">
        <v>1302</v>
      </c>
      <c r="B34" s="245">
        <v>1018436343</v>
      </c>
      <c r="C34" s="244" t="s">
        <v>1313</v>
      </c>
      <c r="D34" s="244" t="s">
        <v>1309</v>
      </c>
      <c r="E34" s="238" t="s">
        <v>1310</v>
      </c>
      <c r="F34" s="238" t="s">
        <v>1314</v>
      </c>
      <c r="G34" s="238" t="s">
        <v>893</v>
      </c>
      <c r="H34" s="238" t="s">
        <v>1307</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4"/>
  <sheetViews>
    <sheetView workbookViewId="0">
      <selection activeCell="J18" sqref="J18"/>
    </sheetView>
  </sheetViews>
  <sheetFormatPr baseColWidth="10" defaultRowHeight="14.5" x14ac:dyDescent="0.35"/>
  <cols>
    <col min="2" max="2" width="9" customWidth="1"/>
    <col min="4" max="4" width="5.1796875" customWidth="1"/>
    <col min="5" max="5" width="6.453125" customWidth="1"/>
    <col min="6" max="6" width="9.54296875" customWidth="1"/>
    <col min="7" max="7" width="14.1796875" customWidth="1"/>
  </cols>
  <sheetData>
    <row r="1" spans="1:11" x14ac:dyDescent="0.35">
      <c r="A1" s="372" t="s">
        <v>839</v>
      </c>
      <c r="B1" s="373"/>
      <c r="C1" s="373"/>
      <c r="D1" s="373"/>
      <c r="E1" s="373"/>
      <c r="F1" s="373"/>
      <c r="G1" s="373"/>
      <c r="H1" s="373"/>
      <c r="I1" s="373"/>
      <c r="J1" s="373"/>
      <c r="K1" s="374"/>
    </row>
    <row r="2" spans="1:11" x14ac:dyDescent="0.35">
      <c r="A2" s="151"/>
      <c r="B2" s="151"/>
      <c r="C2" s="151"/>
      <c r="D2" s="151"/>
      <c r="E2" s="151"/>
      <c r="F2" s="135"/>
      <c r="G2" s="135"/>
      <c r="H2" s="135"/>
      <c r="I2" s="135"/>
      <c r="J2" s="135"/>
      <c r="K2" s="135"/>
    </row>
    <row r="3" spans="1:11" ht="36" x14ac:dyDescent="0.35">
      <c r="A3" s="189" t="s">
        <v>802</v>
      </c>
      <c r="B3" s="189" t="s">
        <v>803</v>
      </c>
      <c r="C3" s="190" t="s">
        <v>804</v>
      </c>
      <c r="D3" s="190" t="s">
        <v>805</v>
      </c>
      <c r="E3" s="190" t="s">
        <v>806</v>
      </c>
      <c r="F3" s="190" t="s">
        <v>807</v>
      </c>
      <c r="G3" s="190" t="s">
        <v>808</v>
      </c>
      <c r="H3" s="191" t="s">
        <v>809</v>
      </c>
      <c r="I3" s="191" t="s">
        <v>810</v>
      </c>
      <c r="J3" s="191" t="s">
        <v>811</v>
      </c>
      <c r="K3" s="190" t="s">
        <v>812</v>
      </c>
    </row>
    <row r="4" spans="1:11" s="166" customFormat="1" ht="117" x14ac:dyDescent="0.25">
      <c r="A4" s="167" t="s">
        <v>1315</v>
      </c>
      <c r="B4" s="168">
        <v>45689</v>
      </c>
      <c r="C4" s="167" t="s">
        <v>1316</v>
      </c>
      <c r="D4" s="167" t="s">
        <v>1317</v>
      </c>
      <c r="E4" s="167" t="s">
        <v>1317</v>
      </c>
      <c r="F4" s="167" t="s">
        <v>328</v>
      </c>
      <c r="G4" s="167" t="s">
        <v>1318</v>
      </c>
      <c r="H4" s="223">
        <v>87349</v>
      </c>
      <c r="I4" s="170" t="s">
        <v>826</v>
      </c>
      <c r="J4" s="169">
        <f>+I4*H4</f>
        <v>87349</v>
      </c>
      <c r="K4" s="167" t="s">
        <v>1319</v>
      </c>
    </row>
    <row r="5" spans="1:11" x14ac:dyDescent="0.35">
      <c r="A5" s="246"/>
      <c r="B5" s="246"/>
      <c r="C5" s="247"/>
      <c r="D5" s="247"/>
      <c r="E5" s="247"/>
      <c r="F5" s="246"/>
      <c r="G5" s="248" t="s">
        <v>1320</v>
      </c>
      <c r="H5" s="249"/>
      <c r="I5" s="249"/>
      <c r="J5" s="249">
        <f>SUM(J4:J4)</f>
        <v>87349</v>
      </c>
      <c r="K5" s="247"/>
    </row>
    <row r="6" spans="1:11" x14ac:dyDescent="0.35">
      <c r="A6" s="166"/>
      <c r="B6" s="166"/>
      <c r="C6" s="166"/>
      <c r="D6" s="166"/>
      <c r="E6" s="166"/>
      <c r="F6" s="166"/>
      <c r="G6" s="166"/>
      <c r="H6" s="166"/>
      <c r="I6" s="166"/>
      <c r="J6" s="166"/>
      <c r="K6" s="166"/>
    </row>
    <row r="7" spans="1:11" x14ac:dyDescent="0.35">
      <c r="A7" s="166"/>
      <c r="B7" s="166"/>
      <c r="C7" s="166"/>
      <c r="D7" s="166"/>
      <c r="E7" s="166"/>
      <c r="F7" s="166"/>
      <c r="G7" s="166"/>
      <c r="H7" s="166"/>
      <c r="I7" s="166"/>
      <c r="J7" s="166"/>
      <c r="K7" s="166"/>
    </row>
    <row r="8" spans="1:11" x14ac:dyDescent="0.35">
      <c r="A8" s="166"/>
      <c r="B8" s="166"/>
      <c r="C8" s="166"/>
      <c r="D8" s="166"/>
      <c r="E8" s="166"/>
      <c r="F8" s="166"/>
      <c r="G8" s="166"/>
      <c r="H8" s="166"/>
      <c r="I8" s="166"/>
      <c r="J8" s="166"/>
      <c r="K8" s="166"/>
    </row>
    <row r="9" spans="1:11" x14ac:dyDescent="0.35">
      <c r="A9" s="166"/>
      <c r="B9" s="166"/>
      <c r="C9" s="166"/>
      <c r="D9" s="166"/>
      <c r="E9" s="166"/>
      <c r="F9" s="166"/>
      <c r="G9" s="166"/>
      <c r="H9" s="250" t="s">
        <v>1321</v>
      </c>
      <c r="I9" s="251"/>
      <c r="J9" s="251"/>
      <c r="K9" s="166"/>
    </row>
    <row r="10" spans="1:11" x14ac:dyDescent="0.35">
      <c r="A10" s="166"/>
      <c r="B10" s="166"/>
      <c r="C10" s="166"/>
      <c r="D10" s="166"/>
      <c r="E10" s="166"/>
      <c r="F10" s="166"/>
      <c r="G10" s="166"/>
      <c r="H10" s="251" t="s">
        <v>1322</v>
      </c>
      <c r="I10" s="251" t="s">
        <v>1323</v>
      </c>
      <c r="J10" s="251" t="s">
        <v>1324</v>
      </c>
      <c r="K10" s="166"/>
    </row>
    <row r="11" spans="1:11" x14ac:dyDescent="0.35">
      <c r="A11" s="166"/>
      <c r="B11" s="166"/>
      <c r="C11" s="166"/>
      <c r="D11" s="166"/>
      <c r="E11" s="166"/>
      <c r="F11" s="166"/>
      <c r="G11" s="166"/>
      <c r="H11" s="252">
        <v>5357413</v>
      </c>
      <c r="I11" s="253">
        <f>H11/184</f>
        <v>29116.375</v>
      </c>
      <c r="J11" s="252">
        <f>I11*3</f>
        <v>87349.125</v>
      </c>
      <c r="K11" s="166"/>
    </row>
    <row r="13" spans="1:11" x14ac:dyDescent="0.35">
      <c r="H13" s="254" t="s">
        <v>1325</v>
      </c>
      <c r="I13" s="251" t="s">
        <v>1326</v>
      </c>
    </row>
    <row r="14" spans="1:11" x14ac:dyDescent="0.35">
      <c r="H14" s="252">
        <v>81679755</v>
      </c>
      <c r="I14" s="255">
        <f>+J11/H14</f>
        <v>1.0694097331707226E-3</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909"/>
  <sheetViews>
    <sheetView zoomScale="70" zoomScaleNormal="70" workbookViewId="0">
      <pane ySplit="2" topLeftCell="A1757" activePane="bottomLeft" state="frozen"/>
      <selection pane="bottomLeft" activeCell="R1760" sqref="R1760"/>
    </sheetView>
  </sheetViews>
  <sheetFormatPr baseColWidth="10" defaultRowHeight="14.5" x14ac:dyDescent="0.35"/>
  <cols>
    <col min="2" max="2" width="17" customWidth="1"/>
    <col min="4" max="4" width="28.81640625" style="9" customWidth="1"/>
    <col min="5" max="5" width="18.54296875" customWidth="1"/>
    <col min="12" max="12" width="11.453125" style="18"/>
    <col min="13" max="13" width="11.453125" style="8"/>
    <col min="14" max="19" width="14" style="10" customWidth="1"/>
    <col min="20" max="20" width="15.1796875" style="11" customWidth="1"/>
    <col min="21" max="21" width="16.81640625" style="74" customWidth="1"/>
    <col min="22" max="22" width="14.453125" style="11" customWidth="1"/>
    <col min="23" max="23" width="16.54296875" style="74" customWidth="1"/>
  </cols>
  <sheetData>
    <row r="1" spans="1:27" ht="15" thickBot="1" x14ac:dyDescent="0.4">
      <c r="M1" s="12"/>
      <c r="N1" s="13"/>
      <c r="O1" s="13"/>
      <c r="P1" s="13"/>
      <c r="Q1" s="13"/>
      <c r="R1" s="13"/>
      <c r="S1" s="13"/>
      <c r="T1" s="14"/>
      <c r="U1" s="73"/>
      <c r="V1" s="14"/>
      <c r="W1" s="73"/>
    </row>
    <row r="2" spans="1:27" s="7" customFormat="1" ht="87" customHeight="1" thickTop="1" thickBot="1" x14ac:dyDescent="0.4">
      <c r="A2" s="5"/>
      <c r="B2" s="69" t="s">
        <v>29</v>
      </c>
      <c r="C2" s="70" t="s">
        <v>30</v>
      </c>
      <c r="D2" s="70" t="s">
        <v>31</v>
      </c>
      <c r="E2" s="78" t="s">
        <v>66</v>
      </c>
      <c r="F2" s="79" t="s">
        <v>67</v>
      </c>
      <c r="G2" s="79" t="s">
        <v>68</v>
      </c>
      <c r="H2" s="79" t="s">
        <v>69</v>
      </c>
      <c r="I2" s="79" t="s">
        <v>70</v>
      </c>
      <c r="J2" s="80" t="s">
        <v>71</v>
      </c>
      <c r="K2" s="70" t="s">
        <v>14</v>
      </c>
      <c r="L2" s="71" t="s">
        <v>15</v>
      </c>
      <c r="M2" s="72" t="s">
        <v>31</v>
      </c>
      <c r="N2" s="96" t="s">
        <v>480</v>
      </c>
      <c r="O2" s="97" t="s">
        <v>481</v>
      </c>
      <c r="P2" s="91" t="s">
        <v>482</v>
      </c>
      <c r="Q2" s="91" t="s">
        <v>483</v>
      </c>
      <c r="R2" s="92" t="s">
        <v>484</v>
      </c>
      <c r="S2" s="93" t="s">
        <v>485</v>
      </c>
      <c r="T2" s="91" t="s">
        <v>458</v>
      </c>
      <c r="U2" s="91" t="s">
        <v>459</v>
      </c>
      <c r="V2" s="92" t="s">
        <v>460</v>
      </c>
      <c r="W2" s="93" t="s">
        <v>461</v>
      </c>
      <c r="X2" s="6"/>
      <c r="Y2" s="6"/>
      <c r="Z2" s="6"/>
      <c r="AA2" s="6"/>
    </row>
    <row r="3" spans="1:27" ht="101.25" customHeight="1" thickTop="1" x14ac:dyDescent="0.35">
      <c r="B3" s="87">
        <v>80</v>
      </c>
      <c r="C3" s="94" t="s">
        <v>331</v>
      </c>
      <c r="D3" s="8" t="str">
        <f t="shared" ref="D3:D66" si="0">+B3&amp;C3</f>
        <v>80Macro, meso y micro gestión de la salud pública</v>
      </c>
      <c r="E3" s="8" t="s">
        <v>121</v>
      </c>
      <c r="F3" s="8" t="s">
        <v>73</v>
      </c>
      <c r="G3" s="8" t="s">
        <v>340</v>
      </c>
      <c r="H3" s="8" t="s">
        <v>78</v>
      </c>
      <c r="I3" s="8" t="s">
        <v>79</v>
      </c>
      <c r="J3" s="8" t="s">
        <v>76</v>
      </c>
      <c r="K3" s="94" t="s">
        <v>34</v>
      </c>
      <c r="L3" s="94" t="s">
        <v>478</v>
      </c>
      <c r="M3" s="8" t="str">
        <f t="shared" ref="M3:M66" si="1">+D3&amp;K3&amp;L3</f>
        <v>80Macro, meso y micro gestión de la salud públicaUSAQUENC. FEBRERO 2025</v>
      </c>
      <c r="N3" s="121">
        <v>3135</v>
      </c>
      <c r="O3" s="124">
        <v>3236.2604999999999</v>
      </c>
      <c r="P3" s="101"/>
      <c r="Q3" s="101">
        <v>315</v>
      </c>
      <c r="R3" s="102">
        <v>0</v>
      </c>
      <c r="S3" s="128">
        <v>1019422.0575</v>
      </c>
      <c r="T3" s="101"/>
      <c r="U3" s="101">
        <v>315</v>
      </c>
      <c r="V3" s="102">
        <v>0</v>
      </c>
      <c r="W3" s="128">
        <v>1019422.0575</v>
      </c>
    </row>
    <row r="4" spans="1:27" ht="101.25" customHeight="1" x14ac:dyDescent="0.35">
      <c r="B4" s="88">
        <v>86</v>
      </c>
      <c r="C4" s="118" t="s">
        <v>332</v>
      </c>
      <c r="D4" s="8" t="str">
        <f t="shared" si="0"/>
        <v>86Gestión y Análisis de Políticas para el bienestar en los territorios</v>
      </c>
      <c r="E4" s="8" t="s">
        <v>72</v>
      </c>
      <c r="F4" s="8" t="s">
        <v>73</v>
      </c>
      <c r="G4" s="8" t="s">
        <v>341</v>
      </c>
      <c r="H4" s="8" t="s">
        <v>342</v>
      </c>
      <c r="I4" s="8" t="s">
        <v>343</v>
      </c>
      <c r="J4" s="8" t="s">
        <v>76</v>
      </c>
      <c r="K4" s="118" t="s">
        <v>34</v>
      </c>
      <c r="L4" s="118" t="s">
        <v>478</v>
      </c>
      <c r="M4" s="8" t="str">
        <f t="shared" si="1"/>
        <v>86Gestión y Análisis de Políticas para el bienestar en los territoriosUSAQUENC. FEBRERO 2025</v>
      </c>
      <c r="N4" s="122">
        <v>16287024</v>
      </c>
      <c r="O4" s="125">
        <v>16813094.8752</v>
      </c>
      <c r="P4" s="103"/>
      <c r="Q4" s="103">
        <v>1</v>
      </c>
      <c r="R4" s="102">
        <v>0</v>
      </c>
      <c r="S4" s="128">
        <v>16813094.8752</v>
      </c>
      <c r="T4" s="103"/>
      <c r="U4" s="103">
        <v>1</v>
      </c>
      <c r="V4" s="122">
        <v>0</v>
      </c>
      <c r="W4" s="125">
        <v>16813094.8752</v>
      </c>
    </row>
    <row r="5" spans="1:27" ht="101.25" customHeight="1" x14ac:dyDescent="0.35">
      <c r="B5" s="88">
        <v>87</v>
      </c>
      <c r="C5" s="118" t="s">
        <v>332</v>
      </c>
      <c r="D5" s="8" t="str">
        <f t="shared" si="0"/>
        <v>87Gestión y Análisis de Políticas para el bienestar en los territorios</v>
      </c>
      <c r="E5" s="8" t="s">
        <v>72</v>
      </c>
      <c r="F5" s="8" t="s">
        <v>73</v>
      </c>
      <c r="G5" s="8" t="s">
        <v>344</v>
      </c>
      <c r="H5" s="8" t="s">
        <v>345</v>
      </c>
      <c r="I5" s="8" t="s">
        <v>345</v>
      </c>
      <c r="J5" s="8" t="s">
        <v>76</v>
      </c>
      <c r="K5" s="118" t="s">
        <v>34</v>
      </c>
      <c r="L5" s="118" t="s">
        <v>478</v>
      </c>
      <c r="M5" s="8" t="str">
        <f t="shared" si="1"/>
        <v>87Gestión y Análisis de Políticas para el bienestar en los territoriosUSAQUENC. FEBRERO 2025</v>
      </c>
      <c r="N5" s="122">
        <v>23686976</v>
      </c>
      <c r="O5" s="125">
        <v>24452065.3248</v>
      </c>
      <c r="P5" s="103"/>
      <c r="Q5" s="103">
        <v>1</v>
      </c>
      <c r="R5" s="102">
        <v>0</v>
      </c>
      <c r="S5" s="128">
        <v>24452065.3248</v>
      </c>
      <c r="T5" s="103"/>
      <c r="U5" s="103">
        <v>1</v>
      </c>
      <c r="V5" s="122">
        <v>0</v>
      </c>
      <c r="W5" s="125">
        <v>24452065.3248</v>
      </c>
    </row>
    <row r="6" spans="1:27" ht="101.25" customHeight="1" x14ac:dyDescent="0.35">
      <c r="B6" s="88">
        <v>141</v>
      </c>
      <c r="C6" s="118" t="s">
        <v>333</v>
      </c>
      <c r="D6" s="8" t="str">
        <f t="shared" si="0"/>
        <v>141Vigilancia en salud pública</v>
      </c>
      <c r="E6" s="8" t="s">
        <v>72</v>
      </c>
      <c r="F6" s="8" t="s">
        <v>73</v>
      </c>
      <c r="G6" s="8" t="s">
        <v>152</v>
      </c>
      <c r="H6" s="8" t="s">
        <v>81</v>
      </c>
      <c r="I6" s="8" t="s">
        <v>82</v>
      </c>
      <c r="J6" s="8" t="s">
        <v>76</v>
      </c>
      <c r="K6" s="118" t="s">
        <v>34</v>
      </c>
      <c r="L6" s="118" t="s">
        <v>478</v>
      </c>
      <c r="M6" s="8" t="str">
        <f t="shared" si="1"/>
        <v>141Vigilancia en salud públicaUSAQUENC. FEBRERO 2025</v>
      </c>
      <c r="N6" s="122">
        <v>5357344</v>
      </c>
      <c r="O6" s="125">
        <v>5530386.2111999998</v>
      </c>
      <c r="P6" s="103"/>
      <c r="Q6" s="103">
        <v>1</v>
      </c>
      <c r="R6" s="102">
        <v>0</v>
      </c>
      <c r="S6" s="128">
        <v>5530386.2111999998</v>
      </c>
      <c r="T6" s="103">
        <v>0</v>
      </c>
      <c r="U6" s="103">
        <v>1</v>
      </c>
      <c r="V6" s="122">
        <v>0</v>
      </c>
      <c r="W6" s="125">
        <v>5530386.2111999998</v>
      </c>
    </row>
    <row r="7" spans="1:27" ht="101.25" customHeight="1" x14ac:dyDescent="0.35">
      <c r="B7" s="88">
        <v>166</v>
      </c>
      <c r="C7" s="118" t="s">
        <v>334</v>
      </c>
      <c r="D7" s="8" t="str">
        <f t="shared" si="0"/>
        <v>166Vigilancia de la salud ambiental</v>
      </c>
      <c r="E7" s="8" t="s">
        <v>72</v>
      </c>
      <c r="F7" s="8" t="s">
        <v>73</v>
      </c>
      <c r="G7" s="8" t="s">
        <v>334</v>
      </c>
      <c r="H7" s="8" t="s">
        <v>83</v>
      </c>
      <c r="I7" s="8" t="s">
        <v>346</v>
      </c>
      <c r="J7" s="8" t="s">
        <v>346</v>
      </c>
      <c r="K7" s="118" t="s">
        <v>34</v>
      </c>
      <c r="L7" s="118" t="s">
        <v>478</v>
      </c>
      <c r="M7" s="8" t="str">
        <f t="shared" si="1"/>
        <v>166Vigilancia de la salud ambientalUSAQUENC. FEBRERO 2025</v>
      </c>
      <c r="N7" s="122">
        <v>0</v>
      </c>
      <c r="O7" s="125">
        <v>0</v>
      </c>
      <c r="P7" s="103"/>
      <c r="Q7" s="103"/>
      <c r="R7" s="122"/>
      <c r="S7" s="125">
        <v>5530304</v>
      </c>
      <c r="T7" s="103"/>
      <c r="U7" s="103"/>
      <c r="V7" s="122"/>
      <c r="W7" s="125">
        <v>5530304</v>
      </c>
    </row>
    <row r="8" spans="1:27" ht="101.25" customHeight="1" x14ac:dyDescent="0.35">
      <c r="B8" s="88">
        <v>167</v>
      </c>
      <c r="C8" s="118" t="s">
        <v>334</v>
      </c>
      <c r="D8" s="8" t="str">
        <f t="shared" si="0"/>
        <v>167Vigilancia de la salud ambiental</v>
      </c>
      <c r="E8" s="8" t="s">
        <v>72</v>
      </c>
      <c r="F8" s="8" t="s">
        <v>73</v>
      </c>
      <c r="G8" s="8" t="s">
        <v>334</v>
      </c>
      <c r="H8" s="8" t="s">
        <v>84</v>
      </c>
      <c r="I8" s="8" t="s">
        <v>346</v>
      </c>
      <c r="J8" s="8" t="s">
        <v>346</v>
      </c>
      <c r="K8" s="118" t="s">
        <v>34</v>
      </c>
      <c r="L8" s="118" t="s">
        <v>478</v>
      </c>
      <c r="M8" s="8" t="str">
        <f t="shared" si="1"/>
        <v>167Vigilancia de la salud ambientalUSAQUENC. FEBRERO 2025</v>
      </c>
      <c r="N8" s="122">
        <v>0</v>
      </c>
      <c r="O8" s="125">
        <v>0</v>
      </c>
      <c r="P8" s="103"/>
      <c r="Q8" s="103"/>
      <c r="R8" s="122"/>
      <c r="S8" s="125">
        <v>19874521</v>
      </c>
      <c r="T8" s="103"/>
      <c r="U8" s="103"/>
      <c r="V8" s="122"/>
      <c r="W8" s="125">
        <v>19097673</v>
      </c>
    </row>
    <row r="9" spans="1:27" ht="101.25" customHeight="1" x14ac:dyDescent="0.35">
      <c r="B9" s="88">
        <v>168</v>
      </c>
      <c r="C9" s="118" t="s">
        <v>334</v>
      </c>
      <c r="D9" s="8" t="str">
        <f t="shared" si="0"/>
        <v>168Vigilancia de la salud ambiental</v>
      </c>
      <c r="E9" s="8" t="s">
        <v>72</v>
      </c>
      <c r="F9" s="8" t="s">
        <v>73</v>
      </c>
      <c r="G9" s="8" t="s">
        <v>334</v>
      </c>
      <c r="H9" s="8" t="s">
        <v>85</v>
      </c>
      <c r="I9" s="8" t="s">
        <v>346</v>
      </c>
      <c r="J9" s="8" t="s">
        <v>346</v>
      </c>
      <c r="K9" s="118" t="s">
        <v>34</v>
      </c>
      <c r="L9" s="118" t="s">
        <v>478</v>
      </c>
      <c r="M9" s="8" t="str">
        <f t="shared" si="1"/>
        <v>168Vigilancia de la salud ambientalUSAQUENC. FEBRERO 2025</v>
      </c>
      <c r="N9" s="122">
        <v>0</v>
      </c>
      <c r="O9" s="125">
        <v>0</v>
      </c>
      <c r="P9" s="103"/>
      <c r="Q9" s="103"/>
      <c r="R9" s="122"/>
      <c r="S9" s="125">
        <v>114714776</v>
      </c>
      <c r="T9" s="103"/>
      <c r="U9" s="103"/>
      <c r="V9" s="122"/>
      <c r="W9" s="125">
        <v>93702619</v>
      </c>
    </row>
    <row r="10" spans="1:27" ht="101.25" customHeight="1" x14ac:dyDescent="0.35">
      <c r="B10" s="88">
        <v>169</v>
      </c>
      <c r="C10" s="118" t="s">
        <v>334</v>
      </c>
      <c r="D10" s="8" t="str">
        <f t="shared" si="0"/>
        <v>169Vigilancia de la salud ambiental</v>
      </c>
      <c r="E10" s="8" t="s">
        <v>72</v>
      </c>
      <c r="F10" s="8" t="s">
        <v>73</v>
      </c>
      <c r="G10" s="8" t="s">
        <v>334</v>
      </c>
      <c r="H10" s="8" t="s">
        <v>86</v>
      </c>
      <c r="I10" s="8" t="s">
        <v>346</v>
      </c>
      <c r="J10" s="8" t="s">
        <v>346</v>
      </c>
      <c r="K10" s="118" t="s">
        <v>34</v>
      </c>
      <c r="L10" s="118" t="s">
        <v>478</v>
      </c>
      <c r="M10" s="8" t="str">
        <f t="shared" si="1"/>
        <v>169Vigilancia de la salud ambientalUSAQUENC. FEBRERO 2025</v>
      </c>
      <c r="N10" s="122">
        <v>0</v>
      </c>
      <c r="O10" s="125">
        <v>0</v>
      </c>
      <c r="P10" s="103"/>
      <c r="Q10" s="103"/>
      <c r="R10" s="122"/>
      <c r="S10" s="125">
        <v>811524</v>
      </c>
      <c r="T10" s="103"/>
      <c r="U10" s="103"/>
      <c r="V10" s="122"/>
      <c r="W10" s="125">
        <v>631185</v>
      </c>
    </row>
    <row r="11" spans="1:27" ht="101.25" customHeight="1" x14ac:dyDescent="0.35">
      <c r="B11" s="88">
        <v>170</v>
      </c>
      <c r="C11" s="118" t="s">
        <v>334</v>
      </c>
      <c r="D11" s="8" t="str">
        <f t="shared" si="0"/>
        <v>170Vigilancia de la salud ambiental</v>
      </c>
      <c r="E11" s="8" t="s">
        <v>72</v>
      </c>
      <c r="F11" s="8" t="s">
        <v>73</v>
      </c>
      <c r="G11" s="8" t="s">
        <v>334</v>
      </c>
      <c r="H11" s="8" t="s">
        <v>87</v>
      </c>
      <c r="I11" s="8" t="s">
        <v>346</v>
      </c>
      <c r="J11" s="8" t="s">
        <v>346</v>
      </c>
      <c r="K11" s="118" t="s">
        <v>34</v>
      </c>
      <c r="L11" s="118" t="s">
        <v>478</v>
      </c>
      <c r="M11" s="8" t="str">
        <f t="shared" si="1"/>
        <v>170Vigilancia de la salud ambientalUSAQUENC. FEBRERO 2025</v>
      </c>
      <c r="N11" s="122">
        <v>0</v>
      </c>
      <c r="O11" s="125">
        <v>0</v>
      </c>
      <c r="P11" s="103"/>
      <c r="Q11" s="103"/>
      <c r="R11" s="122"/>
      <c r="S11" s="125">
        <v>44030358</v>
      </c>
      <c r="T11" s="103"/>
      <c r="U11" s="103"/>
      <c r="V11" s="122"/>
      <c r="W11" s="125">
        <v>44030358</v>
      </c>
    </row>
    <row r="12" spans="1:27" ht="101.25" customHeight="1" x14ac:dyDescent="0.35">
      <c r="B12" s="88">
        <v>171</v>
      </c>
      <c r="C12" s="118" t="s">
        <v>334</v>
      </c>
      <c r="D12" s="8" t="str">
        <f t="shared" si="0"/>
        <v>171Vigilancia de la salud ambiental</v>
      </c>
      <c r="E12" s="8" t="s">
        <v>72</v>
      </c>
      <c r="F12" s="8" t="s">
        <v>73</v>
      </c>
      <c r="G12" s="8" t="s">
        <v>334</v>
      </c>
      <c r="H12" s="8" t="s">
        <v>88</v>
      </c>
      <c r="I12" s="8" t="s">
        <v>346</v>
      </c>
      <c r="J12" s="8" t="s">
        <v>346</v>
      </c>
      <c r="K12" s="118" t="s">
        <v>34</v>
      </c>
      <c r="L12" s="118" t="s">
        <v>478</v>
      </c>
      <c r="M12" s="8" t="str">
        <f t="shared" si="1"/>
        <v>171Vigilancia de la salud ambientalUSAQUENC. FEBRERO 2025</v>
      </c>
      <c r="N12" s="122">
        <v>0</v>
      </c>
      <c r="O12" s="125">
        <v>0</v>
      </c>
      <c r="P12" s="103"/>
      <c r="Q12" s="103"/>
      <c r="R12" s="122"/>
      <c r="S12" s="125">
        <v>353736</v>
      </c>
      <c r="T12" s="103"/>
      <c r="U12" s="103"/>
      <c r="V12" s="122"/>
      <c r="W12" s="125">
        <v>294780</v>
      </c>
    </row>
    <row r="13" spans="1:27" ht="101.25" customHeight="1" x14ac:dyDescent="0.35">
      <c r="B13" s="88">
        <v>172</v>
      </c>
      <c r="C13" s="118" t="s">
        <v>334</v>
      </c>
      <c r="D13" s="8" t="str">
        <f t="shared" si="0"/>
        <v>172Vigilancia de la salud ambiental</v>
      </c>
      <c r="E13" s="8" t="s">
        <v>72</v>
      </c>
      <c r="F13" s="8" t="s">
        <v>73</v>
      </c>
      <c r="G13" s="8" t="s">
        <v>334</v>
      </c>
      <c r="H13" s="8" t="s">
        <v>89</v>
      </c>
      <c r="I13" s="8" t="s">
        <v>346</v>
      </c>
      <c r="J13" s="8" t="s">
        <v>346</v>
      </c>
      <c r="K13" s="118" t="s">
        <v>34</v>
      </c>
      <c r="L13" s="118" t="s">
        <v>478</v>
      </c>
      <c r="M13" s="8" t="str">
        <f t="shared" si="1"/>
        <v>172Vigilancia de la salud ambientalUSAQUENC. FEBRERO 2025</v>
      </c>
      <c r="N13" s="122">
        <v>0</v>
      </c>
      <c r="O13" s="125">
        <v>0</v>
      </c>
      <c r="P13" s="103"/>
      <c r="Q13" s="103"/>
      <c r="R13" s="122"/>
      <c r="S13" s="125">
        <v>11793000</v>
      </c>
      <c r="T13" s="103"/>
      <c r="U13" s="103"/>
      <c r="V13" s="122"/>
      <c r="W13" s="125">
        <v>5228230</v>
      </c>
    </row>
    <row r="14" spans="1:27" ht="101.25" customHeight="1" x14ac:dyDescent="0.35">
      <c r="B14" s="88">
        <v>173</v>
      </c>
      <c r="C14" s="118" t="s">
        <v>334</v>
      </c>
      <c r="D14" s="8" t="str">
        <f t="shared" si="0"/>
        <v>173Vigilancia de la salud ambiental</v>
      </c>
      <c r="E14" s="8" t="s">
        <v>72</v>
      </c>
      <c r="F14" s="8" t="s">
        <v>73</v>
      </c>
      <c r="G14" s="8" t="s">
        <v>334</v>
      </c>
      <c r="H14" s="8" t="s">
        <v>90</v>
      </c>
      <c r="I14" s="8" t="s">
        <v>346</v>
      </c>
      <c r="J14" s="8" t="s">
        <v>346</v>
      </c>
      <c r="K14" s="118" t="s">
        <v>34</v>
      </c>
      <c r="L14" s="118" t="s">
        <v>478</v>
      </c>
      <c r="M14" s="8" t="str">
        <f t="shared" si="1"/>
        <v>173Vigilancia de la salud ambientalUSAQUENC. FEBRERO 2025</v>
      </c>
      <c r="N14" s="122">
        <v>0</v>
      </c>
      <c r="O14" s="125">
        <v>0</v>
      </c>
      <c r="P14" s="103"/>
      <c r="Q14" s="103"/>
      <c r="R14" s="122"/>
      <c r="S14" s="125">
        <v>13259509</v>
      </c>
      <c r="T14" s="103"/>
      <c r="U14" s="103"/>
      <c r="V14" s="122"/>
      <c r="W14" s="125">
        <v>12964717</v>
      </c>
    </row>
    <row r="15" spans="1:27" ht="101.25" customHeight="1" x14ac:dyDescent="0.35">
      <c r="B15" s="88">
        <v>174</v>
      </c>
      <c r="C15" s="118" t="s">
        <v>334</v>
      </c>
      <c r="D15" s="8" t="str">
        <f t="shared" si="0"/>
        <v>174Vigilancia de la salud ambiental</v>
      </c>
      <c r="E15" s="8" t="s">
        <v>72</v>
      </c>
      <c r="F15" s="8" t="s">
        <v>73</v>
      </c>
      <c r="G15" s="8" t="s">
        <v>334</v>
      </c>
      <c r="H15" s="8" t="s">
        <v>91</v>
      </c>
      <c r="I15" s="8" t="s">
        <v>346</v>
      </c>
      <c r="J15" s="8" t="s">
        <v>346</v>
      </c>
      <c r="K15" s="118" t="s">
        <v>34</v>
      </c>
      <c r="L15" s="118" t="s">
        <v>478</v>
      </c>
      <c r="M15" s="8" t="str">
        <f t="shared" si="1"/>
        <v>174Vigilancia de la salud ambientalUSAQUENC. FEBRERO 2025</v>
      </c>
      <c r="N15" s="122">
        <v>0</v>
      </c>
      <c r="O15" s="125">
        <v>0</v>
      </c>
      <c r="P15" s="103"/>
      <c r="Q15" s="103"/>
      <c r="R15" s="122"/>
      <c r="S15" s="125">
        <v>33295971</v>
      </c>
      <c r="T15" s="103"/>
      <c r="U15" s="103"/>
      <c r="V15" s="122"/>
      <c r="W15" s="125">
        <v>33295971</v>
      </c>
    </row>
    <row r="16" spans="1:27" ht="101.25" customHeight="1" x14ac:dyDescent="0.35">
      <c r="B16" s="88">
        <v>86</v>
      </c>
      <c r="C16" s="118" t="s">
        <v>332</v>
      </c>
      <c r="D16" s="8" t="str">
        <f t="shared" si="0"/>
        <v>86Gestión y Análisis de Políticas para el bienestar en los territorios</v>
      </c>
      <c r="E16" s="8" t="s">
        <v>72</v>
      </c>
      <c r="F16" s="8" t="s">
        <v>73</v>
      </c>
      <c r="G16" s="8" t="s">
        <v>341</v>
      </c>
      <c r="H16" s="8" t="s">
        <v>342</v>
      </c>
      <c r="I16" s="8" t="s">
        <v>343</v>
      </c>
      <c r="J16" s="8" t="s">
        <v>76</v>
      </c>
      <c r="K16" s="118" t="s">
        <v>35</v>
      </c>
      <c r="L16" s="118" t="s">
        <v>478</v>
      </c>
      <c r="M16" s="8" t="str">
        <f t="shared" si="1"/>
        <v>86Gestión y Análisis de Políticas para el bienestar en los territoriosENGATIVAC. FEBRERO 2025</v>
      </c>
      <c r="N16" s="122">
        <v>16287024</v>
      </c>
      <c r="O16" s="125">
        <v>16813094.8752</v>
      </c>
      <c r="P16" s="103"/>
      <c r="Q16" s="103">
        <v>1</v>
      </c>
      <c r="R16" s="102">
        <v>0</v>
      </c>
      <c r="S16" s="128">
        <v>16813094.8752</v>
      </c>
      <c r="T16" s="103"/>
      <c r="U16" s="103">
        <v>0.92</v>
      </c>
      <c r="V16" s="122">
        <v>0</v>
      </c>
      <c r="W16" s="125">
        <v>15468047.285184</v>
      </c>
    </row>
    <row r="17" spans="2:23" ht="101.25" customHeight="1" x14ac:dyDescent="0.35">
      <c r="B17" s="88">
        <v>87</v>
      </c>
      <c r="C17" s="118" t="s">
        <v>332</v>
      </c>
      <c r="D17" s="8" t="str">
        <f t="shared" si="0"/>
        <v>87Gestión y Análisis de Políticas para el bienestar en los territorios</v>
      </c>
      <c r="E17" s="8" t="s">
        <v>72</v>
      </c>
      <c r="F17" s="8" t="s">
        <v>73</v>
      </c>
      <c r="G17" s="8" t="s">
        <v>344</v>
      </c>
      <c r="H17" s="8" t="s">
        <v>345</v>
      </c>
      <c r="I17" s="8" t="s">
        <v>345</v>
      </c>
      <c r="J17" s="8" t="s">
        <v>76</v>
      </c>
      <c r="K17" s="118" t="s">
        <v>35</v>
      </c>
      <c r="L17" s="118" t="s">
        <v>478</v>
      </c>
      <c r="M17" s="8" t="str">
        <f t="shared" si="1"/>
        <v>87Gestión y Análisis de Políticas para el bienestar en los territoriosENGATIVAC. FEBRERO 2025</v>
      </c>
      <c r="N17" s="122">
        <v>23686976</v>
      </c>
      <c r="O17" s="125">
        <v>24452065.3248</v>
      </c>
      <c r="P17" s="103"/>
      <c r="Q17" s="103">
        <v>1</v>
      </c>
      <c r="R17" s="102">
        <v>0</v>
      </c>
      <c r="S17" s="128">
        <v>24452065.3248</v>
      </c>
      <c r="T17" s="103"/>
      <c r="U17" s="103">
        <v>0.92</v>
      </c>
      <c r="V17" s="122">
        <v>0</v>
      </c>
      <c r="W17" s="125">
        <v>22495900.098816</v>
      </c>
    </row>
    <row r="18" spans="2:23" ht="101.25" customHeight="1" x14ac:dyDescent="0.35">
      <c r="B18" s="88">
        <v>141</v>
      </c>
      <c r="C18" s="118" t="s">
        <v>333</v>
      </c>
      <c r="D18" s="8" t="str">
        <f t="shared" si="0"/>
        <v>141Vigilancia en salud pública</v>
      </c>
      <c r="E18" s="8" t="s">
        <v>72</v>
      </c>
      <c r="F18" s="8" t="s">
        <v>73</v>
      </c>
      <c r="G18" s="8" t="s">
        <v>152</v>
      </c>
      <c r="H18" s="8" t="s">
        <v>81</v>
      </c>
      <c r="I18" s="8" t="s">
        <v>82</v>
      </c>
      <c r="J18" s="8" t="s">
        <v>76</v>
      </c>
      <c r="K18" s="118" t="s">
        <v>35</v>
      </c>
      <c r="L18" s="118" t="s">
        <v>478</v>
      </c>
      <c r="M18" s="8" t="str">
        <f t="shared" si="1"/>
        <v>141Vigilancia en salud públicaENGATIVAC. FEBRERO 2025</v>
      </c>
      <c r="N18" s="122">
        <v>5357344</v>
      </c>
      <c r="O18" s="125">
        <v>5530386.2111999998</v>
      </c>
      <c r="P18" s="103"/>
      <c r="Q18" s="103">
        <v>1</v>
      </c>
      <c r="R18" s="102">
        <v>0</v>
      </c>
      <c r="S18" s="128">
        <v>5530386.2111999998</v>
      </c>
      <c r="T18" s="103">
        <v>0</v>
      </c>
      <c r="U18" s="103">
        <v>1</v>
      </c>
      <c r="V18" s="122">
        <v>0</v>
      </c>
      <c r="W18" s="125">
        <v>5530386.2111999998</v>
      </c>
    </row>
    <row r="19" spans="2:23" ht="101.25" customHeight="1" x14ac:dyDescent="0.35">
      <c r="B19" s="88">
        <v>166</v>
      </c>
      <c r="C19" s="118" t="s">
        <v>334</v>
      </c>
      <c r="D19" s="8" t="str">
        <f t="shared" si="0"/>
        <v>166Vigilancia de la salud ambiental</v>
      </c>
      <c r="E19" s="8" t="s">
        <v>72</v>
      </c>
      <c r="F19" s="8" t="s">
        <v>73</v>
      </c>
      <c r="G19" s="8" t="s">
        <v>334</v>
      </c>
      <c r="H19" s="8" t="s">
        <v>83</v>
      </c>
      <c r="I19" s="8" t="s">
        <v>346</v>
      </c>
      <c r="J19" s="8" t="s">
        <v>346</v>
      </c>
      <c r="K19" s="118" t="s">
        <v>35</v>
      </c>
      <c r="L19" s="118" t="s">
        <v>478</v>
      </c>
      <c r="M19" s="8" t="str">
        <f t="shared" si="1"/>
        <v>166Vigilancia de la salud ambientalENGATIVAC. FEBRERO 2025</v>
      </c>
      <c r="N19" s="122">
        <v>0</v>
      </c>
      <c r="O19" s="125">
        <v>0</v>
      </c>
      <c r="P19" s="103"/>
      <c r="Q19" s="103"/>
      <c r="R19" s="122"/>
      <c r="S19" s="125">
        <v>2103951</v>
      </c>
      <c r="T19" s="103"/>
      <c r="U19" s="103"/>
      <c r="V19" s="122"/>
      <c r="W19" s="125">
        <v>2103951</v>
      </c>
    </row>
    <row r="20" spans="2:23" ht="101.25" customHeight="1" x14ac:dyDescent="0.35">
      <c r="B20" s="88">
        <v>167</v>
      </c>
      <c r="C20" s="118" t="s">
        <v>334</v>
      </c>
      <c r="D20" s="8" t="str">
        <f t="shared" si="0"/>
        <v>167Vigilancia de la salud ambiental</v>
      </c>
      <c r="E20" s="8" t="s">
        <v>72</v>
      </c>
      <c r="F20" s="8" t="s">
        <v>73</v>
      </c>
      <c r="G20" s="8" t="s">
        <v>334</v>
      </c>
      <c r="H20" s="8" t="s">
        <v>84</v>
      </c>
      <c r="I20" s="8" t="s">
        <v>346</v>
      </c>
      <c r="J20" s="8" t="s">
        <v>346</v>
      </c>
      <c r="K20" s="118" t="s">
        <v>35</v>
      </c>
      <c r="L20" s="118" t="s">
        <v>478</v>
      </c>
      <c r="M20" s="8" t="str">
        <f t="shared" si="1"/>
        <v>167Vigilancia de la salud ambientalENGATIVAC. FEBRERO 2025</v>
      </c>
      <c r="N20" s="122">
        <v>0</v>
      </c>
      <c r="O20" s="125">
        <v>0</v>
      </c>
      <c r="P20" s="103"/>
      <c r="Q20" s="103"/>
      <c r="R20" s="122"/>
      <c r="S20" s="125">
        <v>21540811</v>
      </c>
      <c r="T20" s="103"/>
      <c r="U20" s="103"/>
      <c r="V20" s="122"/>
      <c r="W20" s="125">
        <v>21540811</v>
      </c>
    </row>
    <row r="21" spans="2:23" ht="101.25" customHeight="1" x14ac:dyDescent="0.35">
      <c r="B21" s="88">
        <v>168</v>
      </c>
      <c r="C21" s="118" t="s">
        <v>334</v>
      </c>
      <c r="D21" s="8" t="str">
        <f t="shared" si="0"/>
        <v>168Vigilancia de la salud ambiental</v>
      </c>
      <c r="E21" s="8" t="s">
        <v>72</v>
      </c>
      <c r="F21" s="8" t="s">
        <v>73</v>
      </c>
      <c r="G21" s="8" t="s">
        <v>334</v>
      </c>
      <c r="H21" s="8" t="s">
        <v>85</v>
      </c>
      <c r="I21" s="8" t="s">
        <v>346</v>
      </c>
      <c r="J21" s="8" t="s">
        <v>346</v>
      </c>
      <c r="K21" s="118" t="s">
        <v>35</v>
      </c>
      <c r="L21" s="118" t="s">
        <v>478</v>
      </c>
      <c r="M21" s="8" t="str">
        <f t="shared" si="1"/>
        <v>168Vigilancia de la salud ambientalENGATIVAC. FEBRERO 2025</v>
      </c>
      <c r="N21" s="122">
        <v>0</v>
      </c>
      <c r="O21" s="125">
        <v>0</v>
      </c>
      <c r="P21" s="103"/>
      <c r="Q21" s="103"/>
      <c r="R21" s="122"/>
      <c r="S21" s="125">
        <v>159140951</v>
      </c>
      <c r="T21" s="103"/>
      <c r="U21" s="103"/>
      <c r="V21" s="122"/>
      <c r="W21" s="125">
        <v>146295366</v>
      </c>
    </row>
    <row r="22" spans="2:23" ht="101.25" customHeight="1" x14ac:dyDescent="0.35">
      <c r="B22" s="88">
        <v>169</v>
      </c>
      <c r="C22" s="118" t="s">
        <v>334</v>
      </c>
      <c r="D22" s="8" t="str">
        <f t="shared" si="0"/>
        <v>169Vigilancia de la salud ambiental</v>
      </c>
      <c r="E22" s="8" t="s">
        <v>72</v>
      </c>
      <c r="F22" s="8" t="s">
        <v>73</v>
      </c>
      <c r="G22" s="8" t="s">
        <v>334</v>
      </c>
      <c r="H22" s="8" t="s">
        <v>86</v>
      </c>
      <c r="I22" s="8" t="s">
        <v>346</v>
      </c>
      <c r="J22" s="8" t="s">
        <v>346</v>
      </c>
      <c r="K22" s="118" t="s">
        <v>35</v>
      </c>
      <c r="L22" s="118" t="s">
        <v>478</v>
      </c>
      <c r="M22" s="8" t="str">
        <f t="shared" si="1"/>
        <v>169Vigilancia de la salud ambientalENGATIVAC. FEBRERO 2025</v>
      </c>
      <c r="N22" s="122">
        <v>0</v>
      </c>
      <c r="O22" s="125">
        <v>0</v>
      </c>
      <c r="P22" s="103"/>
      <c r="Q22" s="103"/>
      <c r="R22" s="122"/>
      <c r="S22" s="125">
        <v>931750</v>
      </c>
      <c r="T22" s="103"/>
      <c r="U22" s="103"/>
      <c r="V22" s="122"/>
      <c r="W22" s="125">
        <v>811524</v>
      </c>
    </row>
    <row r="23" spans="2:23" ht="101.25" customHeight="1" x14ac:dyDescent="0.35">
      <c r="B23" s="88">
        <v>170</v>
      </c>
      <c r="C23" s="118" t="s">
        <v>334</v>
      </c>
      <c r="D23" s="8" t="str">
        <f t="shared" si="0"/>
        <v>170Vigilancia de la salud ambiental</v>
      </c>
      <c r="E23" s="8" t="s">
        <v>72</v>
      </c>
      <c r="F23" s="8" t="s">
        <v>73</v>
      </c>
      <c r="G23" s="8" t="s">
        <v>334</v>
      </c>
      <c r="H23" s="8" t="s">
        <v>87</v>
      </c>
      <c r="I23" s="8" t="s">
        <v>346</v>
      </c>
      <c r="J23" s="8" t="s">
        <v>346</v>
      </c>
      <c r="K23" s="118" t="s">
        <v>35</v>
      </c>
      <c r="L23" s="118" t="s">
        <v>478</v>
      </c>
      <c r="M23" s="8" t="str">
        <f t="shared" si="1"/>
        <v>170Vigilancia de la salud ambientalENGATIVAC. FEBRERO 2025</v>
      </c>
      <c r="N23" s="122">
        <v>0</v>
      </c>
      <c r="O23" s="125">
        <v>0</v>
      </c>
      <c r="P23" s="103"/>
      <c r="Q23" s="103"/>
      <c r="R23" s="122"/>
      <c r="S23" s="125">
        <v>81679755</v>
      </c>
      <c r="T23" s="103"/>
      <c r="U23" s="103"/>
      <c r="V23" s="122"/>
      <c r="W23" s="125">
        <v>81679755</v>
      </c>
    </row>
    <row r="24" spans="2:23" ht="101.25" customHeight="1" x14ac:dyDescent="0.35">
      <c r="B24" s="88">
        <v>171</v>
      </c>
      <c r="C24" s="118" t="s">
        <v>334</v>
      </c>
      <c r="D24" s="8" t="str">
        <f t="shared" si="0"/>
        <v>171Vigilancia de la salud ambiental</v>
      </c>
      <c r="E24" s="8" t="s">
        <v>72</v>
      </c>
      <c r="F24" s="8" t="s">
        <v>73</v>
      </c>
      <c r="G24" s="8" t="s">
        <v>334</v>
      </c>
      <c r="H24" s="8" t="s">
        <v>88</v>
      </c>
      <c r="I24" s="8" t="s">
        <v>346</v>
      </c>
      <c r="J24" s="8" t="s">
        <v>346</v>
      </c>
      <c r="K24" s="118" t="s">
        <v>35</v>
      </c>
      <c r="L24" s="118" t="s">
        <v>478</v>
      </c>
      <c r="M24" s="8" t="str">
        <f t="shared" si="1"/>
        <v>171Vigilancia de la salud ambientalENGATIVAC. FEBRERO 2025</v>
      </c>
      <c r="N24" s="122">
        <v>0</v>
      </c>
      <c r="O24" s="125">
        <v>0</v>
      </c>
      <c r="P24" s="103"/>
      <c r="Q24" s="103"/>
      <c r="R24" s="122"/>
      <c r="S24" s="125">
        <v>58956</v>
      </c>
      <c r="T24" s="103"/>
      <c r="U24" s="103"/>
      <c r="V24" s="122"/>
      <c r="W24" s="125">
        <v>58956</v>
      </c>
    </row>
    <row r="25" spans="2:23" ht="101.25" customHeight="1" x14ac:dyDescent="0.35">
      <c r="B25" s="88">
        <v>172</v>
      </c>
      <c r="C25" s="118" t="s">
        <v>334</v>
      </c>
      <c r="D25" s="8" t="str">
        <f t="shared" si="0"/>
        <v>172Vigilancia de la salud ambiental</v>
      </c>
      <c r="E25" s="8" t="s">
        <v>72</v>
      </c>
      <c r="F25" s="8" t="s">
        <v>73</v>
      </c>
      <c r="G25" s="8" t="s">
        <v>334</v>
      </c>
      <c r="H25" s="8" t="s">
        <v>89</v>
      </c>
      <c r="I25" s="8" t="s">
        <v>346</v>
      </c>
      <c r="J25" s="8" t="s">
        <v>346</v>
      </c>
      <c r="K25" s="118" t="s">
        <v>35</v>
      </c>
      <c r="L25" s="118" t="s">
        <v>478</v>
      </c>
      <c r="M25" s="8" t="str">
        <f t="shared" si="1"/>
        <v>172Vigilancia de la salud ambientalENGATIVAC. FEBRERO 2025</v>
      </c>
      <c r="N25" s="122">
        <v>0</v>
      </c>
      <c r="O25" s="125">
        <v>0</v>
      </c>
      <c r="P25" s="103"/>
      <c r="Q25" s="103"/>
      <c r="R25" s="122"/>
      <c r="S25" s="125">
        <v>24871437</v>
      </c>
      <c r="T25" s="103"/>
      <c r="U25" s="103"/>
      <c r="V25" s="122"/>
      <c r="W25" s="125">
        <v>17720948</v>
      </c>
    </row>
    <row r="26" spans="2:23" ht="101.25" customHeight="1" x14ac:dyDescent="0.35">
      <c r="B26" s="88">
        <v>173</v>
      </c>
      <c r="C26" s="118" t="s">
        <v>334</v>
      </c>
      <c r="D26" s="8" t="str">
        <f t="shared" si="0"/>
        <v>173Vigilancia de la salud ambiental</v>
      </c>
      <c r="E26" s="8" t="s">
        <v>72</v>
      </c>
      <c r="F26" s="8" t="s">
        <v>73</v>
      </c>
      <c r="G26" s="8" t="s">
        <v>334</v>
      </c>
      <c r="H26" s="8" t="s">
        <v>90</v>
      </c>
      <c r="I26" s="8" t="s">
        <v>346</v>
      </c>
      <c r="J26" s="8" t="s">
        <v>346</v>
      </c>
      <c r="K26" s="118" t="s">
        <v>35</v>
      </c>
      <c r="L26" s="118" t="s">
        <v>478</v>
      </c>
      <c r="M26" s="8" t="str">
        <f t="shared" si="1"/>
        <v>173Vigilancia de la salud ambientalENGATIVAC. FEBRERO 2025</v>
      </c>
      <c r="N26" s="122">
        <v>0</v>
      </c>
      <c r="O26" s="125">
        <v>0</v>
      </c>
      <c r="P26" s="103"/>
      <c r="Q26" s="103"/>
      <c r="R26" s="122"/>
      <c r="S26" s="125">
        <v>6624122</v>
      </c>
      <c r="T26" s="103"/>
      <c r="U26" s="103"/>
      <c r="V26" s="122"/>
      <c r="W26" s="125">
        <v>6525858</v>
      </c>
    </row>
    <row r="27" spans="2:23" ht="101.25" customHeight="1" x14ac:dyDescent="0.35">
      <c r="B27" s="88">
        <v>174</v>
      </c>
      <c r="C27" s="118" t="s">
        <v>334</v>
      </c>
      <c r="D27" s="8" t="str">
        <f t="shared" si="0"/>
        <v>174Vigilancia de la salud ambiental</v>
      </c>
      <c r="E27" s="8" t="s">
        <v>72</v>
      </c>
      <c r="F27" s="8" t="s">
        <v>73</v>
      </c>
      <c r="G27" s="8" t="s">
        <v>334</v>
      </c>
      <c r="H27" s="8" t="s">
        <v>91</v>
      </c>
      <c r="I27" s="8" t="s">
        <v>346</v>
      </c>
      <c r="J27" s="8" t="s">
        <v>346</v>
      </c>
      <c r="K27" s="118" t="s">
        <v>35</v>
      </c>
      <c r="L27" s="118" t="s">
        <v>478</v>
      </c>
      <c r="M27" s="8" t="str">
        <f t="shared" si="1"/>
        <v>174Vigilancia de la salud ambientalENGATIVAC. FEBRERO 2025</v>
      </c>
      <c r="N27" s="122">
        <v>0</v>
      </c>
      <c r="O27" s="125">
        <v>0</v>
      </c>
      <c r="P27" s="103"/>
      <c r="Q27" s="103"/>
      <c r="R27" s="122"/>
      <c r="S27" s="125">
        <v>16643497</v>
      </c>
      <c r="T27" s="103"/>
      <c r="U27" s="103"/>
      <c r="V27" s="122"/>
      <c r="W27" s="125">
        <v>16643497</v>
      </c>
    </row>
    <row r="28" spans="2:23" ht="101.25" customHeight="1" x14ac:dyDescent="0.35">
      <c r="B28" s="88">
        <v>80</v>
      </c>
      <c r="C28" s="118" t="s">
        <v>331</v>
      </c>
      <c r="D28" s="8" t="str">
        <f t="shared" si="0"/>
        <v>80Macro, meso y micro gestión de la salud pública</v>
      </c>
      <c r="E28" s="8" t="s">
        <v>121</v>
      </c>
      <c r="F28" s="8" t="s">
        <v>73</v>
      </c>
      <c r="G28" s="8" t="s">
        <v>340</v>
      </c>
      <c r="H28" s="8" t="s">
        <v>78</v>
      </c>
      <c r="I28" s="8" t="s">
        <v>79</v>
      </c>
      <c r="J28" s="8" t="s">
        <v>76</v>
      </c>
      <c r="K28" s="118" t="s">
        <v>36</v>
      </c>
      <c r="L28" s="118" t="s">
        <v>478</v>
      </c>
      <c r="M28" s="8" t="str">
        <f t="shared" si="1"/>
        <v>80Macro, meso y micro gestión de la salud públicaSUBAC. FEBRERO 2025</v>
      </c>
      <c r="N28" s="122">
        <v>3135</v>
      </c>
      <c r="O28" s="125">
        <v>3236.2604999999999</v>
      </c>
      <c r="P28" s="103"/>
      <c r="Q28" s="103">
        <v>211</v>
      </c>
      <c r="R28" s="102">
        <v>0</v>
      </c>
      <c r="S28" s="128">
        <v>682850.96549999993</v>
      </c>
      <c r="T28" s="103"/>
      <c r="U28" s="103">
        <v>211</v>
      </c>
      <c r="V28" s="122">
        <v>0</v>
      </c>
      <c r="W28" s="125">
        <v>682850.96549999993</v>
      </c>
    </row>
    <row r="29" spans="2:23" ht="101.25" customHeight="1" x14ac:dyDescent="0.35">
      <c r="B29" s="88">
        <v>86</v>
      </c>
      <c r="C29" s="118" t="s">
        <v>332</v>
      </c>
      <c r="D29" s="8" t="str">
        <f t="shared" si="0"/>
        <v>86Gestión y Análisis de Políticas para el bienestar en los territorios</v>
      </c>
      <c r="E29" s="8" t="s">
        <v>72</v>
      </c>
      <c r="F29" s="8" t="s">
        <v>73</v>
      </c>
      <c r="G29" s="8" t="s">
        <v>341</v>
      </c>
      <c r="H29" s="8" t="s">
        <v>342</v>
      </c>
      <c r="I29" s="8" t="s">
        <v>343</v>
      </c>
      <c r="J29" s="8" t="s">
        <v>76</v>
      </c>
      <c r="K29" s="118" t="s">
        <v>36</v>
      </c>
      <c r="L29" s="118" t="s">
        <v>478</v>
      </c>
      <c r="M29" s="8" t="str">
        <f t="shared" si="1"/>
        <v>86Gestión y Análisis de Políticas para el bienestar en los territoriosSUBAC. FEBRERO 2025</v>
      </c>
      <c r="N29" s="122">
        <v>16287024</v>
      </c>
      <c r="O29" s="125">
        <v>16813094.8752</v>
      </c>
      <c r="P29" s="103"/>
      <c r="Q29" s="103">
        <v>1</v>
      </c>
      <c r="R29" s="102">
        <v>0</v>
      </c>
      <c r="S29" s="128">
        <v>16813094.8752</v>
      </c>
      <c r="T29" s="103"/>
      <c r="U29" s="103">
        <v>0.9</v>
      </c>
      <c r="V29" s="122">
        <v>0</v>
      </c>
      <c r="W29" s="125">
        <v>15131785.38768</v>
      </c>
    </row>
    <row r="30" spans="2:23" ht="101.25" customHeight="1" x14ac:dyDescent="0.35">
      <c r="B30" s="88">
        <v>87</v>
      </c>
      <c r="C30" s="118" t="s">
        <v>332</v>
      </c>
      <c r="D30" s="8" t="str">
        <f t="shared" si="0"/>
        <v>87Gestión y Análisis de Políticas para el bienestar en los territorios</v>
      </c>
      <c r="E30" s="8" t="s">
        <v>72</v>
      </c>
      <c r="F30" s="8" t="s">
        <v>73</v>
      </c>
      <c r="G30" s="8" t="s">
        <v>344</v>
      </c>
      <c r="H30" s="8" t="s">
        <v>345</v>
      </c>
      <c r="I30" s="8" t="s">
        <v>345</v>
      </c>
      <c r="J30" s="8" t="s">
        <v>76</v>
      </c>
      <c r="K30" s="118" t="s">
        <v>36</v>
      </c>
      <c r="L30" s="118" t="s">
        <v>478</v>
      </c>
      <c r="M30" s="8" t="str">
        <f t="shared" si="1"/>
        <v>87Gestión y Análisis de Políticas para el bienestar en los territoriosSUBAC. FEBRERO 2025</v>
      </c>
      <c r="N30" s="122">
        <v>23686976</v>
      </c>
      <c r="O30" s="125">
        <v>24452065.3248</v>
      </c>
      <c r="P30" s="103"/>
      <c r="Q30" s="103">
        <v>1</v>
      </c>
      <c r="R30" s="102">
        <v>0</v>
      </c>
      <c r="S30" s="128">
        <v>24452065.3248</v>
      </c>
      <c r="T30" s="103"/>
      <c r="U30" s="103">
        <v>0.9</v>
      </c>
      <c r="V30" s="122">
        <v>0</v>
      </c>
      <c r="W30" s="125">
        <v>22006858.792320002</v>
      </c>
    </row>
    <row r="31" spans="2:23" ht="101.25" customHeight="1" x14ac:dyDescent="0.35">
      <c r="B31" s="88">
        <v>141</v>
      </c>
      <c r="C31" s="118" t="s">
        <v>333</v>
      </c>
      <c r="D31" s="8" t="str">
        <f t="shared" si="0"/>
        <v>141Vigilancia en salud pública</v>
      </c>
      <c r="E31" s="8" t="s">
        <v>72</v>
      </c>
      <c r="F31" s="8" t="s">
        <v>73</v>
      </c>
      <c r="G31" s="8" t="s">
        <v>152</v>
      </c>
      <c r="H31" s="8" t="s">
        <v>81</v>
      </c>
      <c r="I31" s="8" t="s">
        <v>82</v>
      </c>
      <c r="J31" s="8" t="s">
        <v>76</v>
      </c>
      <c r="K31" s="118" t="s">
        <v>36</v>
      </c>
      <c r="L31" s="118" t="s">
        <v>478</v>
      </c>
      <c r="M31" s="8" t="str">
        <f t="shared" si="1"/>
        <v>141Vigilancia en salud públicaSUBAC. FEBRERO 2025</v>
      </c>
      <c r="N31" s="122">
        <v>5357344</v>
      </c>
      <c r="O31" s="125">
        <v>5530386.2111999998</v>
      </c>
      <c r="P31" s="103"/>
      <c r="Q31" s="103">
        <v>1</v>
      </c>
      <c r="R31" s="102">
        <v>0</v>
      </c>
      <c r="S31" s="128">
        <v>5530386.2111999998</v>
      </c>
      <c r="T31" s="103">
        <v>0</v>
      </c>
      <c r="U31" s="103">
        <v>1</v>
      </c>
      <c r="V31" s="122">
        <v>0</v>
      </c>
      <c r="W31" s="125">
        <v>5530386.2111999998</v>
      </c>
    </row>
    <row r="32" spans="2:23" ht="101.25" customHeight="1" x14ac:dyDescent="0.35">
      <c r="B32" s="88">
        <v>166</v>
      </c>
      <c r="C32" s="118" t="s">
        <v>334</v>
      </c>
      <c r="D32" s="8" t="str">
        <f t="shared" si="0"/>
        <v>166Vigilancia de la salud ambiental</v>
      </c>
      <c r="E32" s="8" t="s">
        <v>72</v>
      </c>
      <c r="F32" s="8" t="s">
        <v>73</v>
      </c>
      <c r="G32" s="8" t="s">
        <v>334</v>
      </c>
      <c r="H32" s="8" t="s">
        <v>83</v>
      </c>
      <c r="I32" s="8" t="s">
        <v>346</v>
      </c>
      <c r="J32" s="8" t="s">
        <v>346</v>
      </c>
      <c r="K32" s="118" t="s">
        <v>36</v>
      </c>
      <c r="L32" s="118" t="s">
        <v>478</v>
      </c>
      <c r="M32" s="8" t="str">
        <f t="shared" si="1"/>
        <v>166Vigilancia de la salud ambientalSUBAC. FEBRERO 2025</v>
      </c>
      <c r="N32" s="122">
        <v>0</v>
      </c>
      <c r="O32" s="125">
        <v>0</v>
      </c>
      <c r="P32" s="103"/>
      <c r="Q32" s="103"/>
      <c r="R32" s="122"/>
      <c r="S32" s="125">
        <v>5530386</v>
      </c>
      <c r="T32" s="103"/>
      <c r="U32" s="103"/>
      <c r="V32" s="122"/>
      <c r="W32" s="125">
        <v>5530386</v>
      </c>
    </row>
    <row r="33" spans="2:23" ht="101.25" customHeight="1" x14ac:dyDescent="0.35">
      <c r="B33" s="88">
        <v>167</v>
      </c>
      <c r="C33" s="118" t="s">
        <v>334</v>
      </c>
      <c r="D33" s="8" t="str">
        <f t="shared" si="0"/>
        <v>167Vigilancia de la salud ambiental</v>
      </c>
      <c r="E33" s="8" t="s">
        <v>72</v>
      </c>
      <c r="F33" s="8" t="s">
        <v>73</v>
      </c>
      <c r="G33" s="8" t="s">
        <v>334</v>
      </c>
      <c r="H33" s="8" t="s">
        <v>84</v>
      </c>
      <c r="I33" s="8" t="s">
        <v>346</v>
      </c>
      <c r="J33" s="8" t="s">
        <v>346</v>
      </c>
      <c r="K33" s="118" t="s">
        <v>36</v>
      </c>
      <c r="L33" s="118" t="s">
        <v>478</v>
      </c>
      <c r="M33" s="8" t="str">
        <f t="shared" si="1"/>
        <v>167Vigilancia de la salud ambientalSUBAC. FEBRERO 2025</v>
      </c>
      <c r="N33" s="122">
        <v>0</v>
      </c>
      <c r="O33" s="125">
        <v>0</v>
      </c>
      <c r="P33" s="103"/>
      <c r="Q33" s="103"/>
      <c r="R33" s="122"/>
      <c r="S33" s="125">
        <v>20338848</v>
      </c>
      <c r="T33" s="103"/>
      <c r="U33" s="103"/>
      <c r="V33" s="122"/>
      <c r="W33" s="125">
        <v>17356848</v>
      </c>
    </row>
    <row r="34" spans="2:23" ht="101.25" customHeight="1" x14ac:dyDescent="0.35">
      <c r="B34" s="88">
        <v>168</v>
      </c>
      <c r="C34" s="118" t="s">
        <v>334</v>
      </c>
      <c r="D34" s="8" t="str">
        <f t="shared" si="0"/>
        <v>168Vigilancia de la salud ambiental</v>
      </c>
      <c r="E34" s="8" t="s">
        <v>72</v>
      </c>
      <c r="F34" s="8" t="s">
        <v>73</v>
      </c>
      <c r="G34" s="8" t="s">
        <v>334</v>
      </c>
      <c r="H34" s="8" t="s">
        <v>85</v>
      </c>
      <c r="I34" s="8" t="s">
        <v>346</v>
      </c>
      <c r="J34" s="8" t="s">
        <v>346</v>
      </c>
      <c r="K34" s="118" t="s">
        <v>36</v>
      </c>
      <c r="L34" s="118" t="s">
        <v>478</v>
      </c>
      <c r="M34" s="8" t="str">
        <f t="shared" si="1"/>
        <v>168Vigilancia de la salud ambientalSUBAC. FEBRERO 2025</v>
      </c>
      <c r="N34" s="122">
        <v>0</v>
      </c>
      <c r="O34" s="125">
        <v>0</v>
      </c>
      <c r="P34" s="103"/>
      <c r="Q34" s="103"/>
      <c r="R34" s="122"/>
      <c r="S34" s="125">
        <v>155190921</v>
      </c>
      <c r="T34" s="103"/>
      <c r="U34" s="103"/>
      <c r="V34" s="122"/>
      <c r="W34" s="125">
        <v>143742402</v>
      </c>
    </row>
    <row r="35" spans="2:23" ht="101.25" customHeight="1" x14ac:dyDescent="0.35">
      <c r="B35" s="88">
        <v>169</v>
      </c>
      <c r="C35" s="118" t="s">
        <v>334</v>
      </c>
      <c r="D35" s="8" t="str">
        <f t="shared" si="0"/>
        <v>169Vigilancia de la salud ambiental</v>
      </c>
      <c r="E35" s="8" t="s">
        <v>72</v>
      </c>
      <c r="F35" s="8" t="s">
        <v>73</v>
      </c>
      <c r="G35" s="8" t="s">
        <v>334</v>
      </c>
      <c r="H35" s="8" t="s">
        <v>86</v>
      </c>
      <c r="I35" s="8" t="s">
        <v>346</v>
      </c>
      <c r="J35" s="8" t="s">
        <v>346</v>
      </c>
      <c r="K35" s="118" t="s">
        <v>36</v>
      </c>
      <c r="L35" s="118" t="s">
        <v>478</v>
      </c>
      <c r="M35" s="8" t="str">
        <f t="shared" si="1"/>
        <v>169Vigilancia de la salud ambientalSUBAC. FEBRERO 2025</v>
      </c>
      <c r="N35" s="122">
        <v>0</v>
      </c>
      <c r="O35" s="125">
        <v>0</v>
      </c>
      <c r="P35" s="103"/>
      <c r="Q35" s="103"/>
      <c r="R35" s="122"/>
      <c r="S35" s="125">
        <v>931750</v>
      </c>
      <c r="T35" s="103"/>
      <c r="U35" s="103"/>
      <c r="V35" s="122"/>
      <c r="W35" s="125">
        <v>811524</v>
      </c>
    </row>
    <row r="36" spans="2:23" ht="101.25" customHeight="1" x14ac:dyDescent="0.35">
      <c r="B36" s="88">
        <v>170</v>
      </c>
      <c r="C36" s="118" t="s">
        <v>334</v>
      </c>
      <c r="D36" s="8" t="str">
        <f t="shared" si="0"/>
        <v>170Vigilancia de la salud ambiental</v>
      </c>
      <c r="E36" s="8" t="s">
        <v>72</v>
      </c>
      <c r="F36" s="8" t="s">
        <v>73</v>
      </c>
      <c r="G36" s="8" t="s">
        <v>334</v>
      </c>
      <c r="H36" s="8" t="s">
        <v>87</v>
      </c>
      <c r="I36" s="8" t="s">
        <v>346</v>
      </c>
      <c r="J36" s="8" t="s">
        <v>346</v>
      </c>
      <c r="K36" s="118" t="s">
        <v>36</v>
      </c>
      <c r="L36" s="118" t="s">
        <v>478</v>
      </c>
      <c r="M36" s="8" t="str">
        <f t="shared" si="1"/>
        <v>170Vigilancia de la salud ambientalSUBAC. FEBRERO 2025</v>
      </c>
      <c r="N36" s="122">
        <v>0</v>
      </c>
      <c r="O36" s="125">
        <v>0</v>
      </c>
      <c r="P36" s="103"/>
      <c r="Q36" s="103"/>
      <c r="R36" s="122"/>
      <c r="S36" s="125">
        <v>105076959</v>
      </c>
      <c r="T36" s="103"/>
      <c r="U36" s="103"/>
      <c r="V36" s="122"/>
      <c r="W36" s="125">
        <v>105076959</v>
      </c>
    </row>
    <row r="37" spans="2:23" ht="101.25" customHeight="1" x14ac:dyDescent="0.35">
      <c r="B37" s="88">
        <v>171</v>
      </c>
      <c r="C37" s="118" t="s">
        <v>334</v>
      </c>
      <c r="D37" s="8" t="str">
        <f t="shared" si="0"/>
        <v>171Vigilancia de la salud ambiental</v>
      </c>
      <c r="E37" s="8" t="s">
        <v>72</v>
      </c>
      <c r="F37" s="8" t="s">
        <v>73</v>
      </c>
      <c r="G37" s="8" t="s">
        <v>334</v>
      </c>
      <c r="H37" s="8" t="s">
        <v>88</v>
      </c>
      <c r="I37" s="8" t="s">
        <v>346</v>
      </c>
      <c r="J37" s="8" t="s">
        <v>346</v>
      </c>
      <c r="K37" s="118" t="s">
        <v>36</v>
      </c>
      <c r="L37" s="118" t="s">
        <v>478</v>
      </c>
      <c r="M37" s="8" t="str">
        <f t="shared" si="1"/>
        <v>171Vigilancia de la salud ambientalSUBAC. FEBRERO 2025</v>
      </c>
      <c r="N37" s="122">
        <v>0</v>
      </c>
      <c r="O37" s="125">
        <v>0</v>
      </c>
      <c r="P37" s="103"/>
      <c r="Q37" s="103"/>
      <c r="R37" s="122"/>
      <c r="S37" s="125">
        <v>471648</v>
      </c>
      <c r="T37" s="103"/>
      <c r="U37" s="103"/>
      <c r="V37" s="122"/>
      <c r="W37" s="125">
        <v>471648</v>
      </c>
    </row>
    <row r="38" spans="2:23" ht="101.25" customHeight="1" x14ac:dyDescent="0.35">
      <c r="B38" s="88">
        <v>172</v>
      </c>
      <c r="C38" s="118" t="s">
        <v>334</v>
      </c>
      <c r="D38" s="8" t="str">
        <f t="shared" si="0"/>
        <v>172Vigilancia de la salud ambiental</v>
      </c>
      <c r="E38" s="8" t="s">
        <v>72</v>
      </c>
      <c r="F38" s="8" t="s">
        <v>73</v>
      </c>
      <c r="G38" s="8" t="s">
        <v>334</v>
      </c>
      <c r="H38" s="8" t="s">
        <v>89</v>
      </c>
      <c r="I38" s="8" t="s">
        <v>346</v>
      </c>
      <c r="J38" s="8" t="s">
        <v>346</v>
      </c>
      <c r="K38" s="118" t="s">
        <v>36</v>
      </c>
      <c r="L38" s="118" t="s">
        <v>478</v>
      </c>
      <c r="M38" s="8" t="str">
        <f t="shared" si="1"/>
        <v>172Vigilancia de la salud ambientalSUBAC. FEBRERO 2025</v>
      </c>
      <c r="N38" s="122">
        <v>0</v>
      </c>
      <c r="O38" s="125">
        <v>0</v>
      </c>
      <c r="P38" s="103"/>
      <c r="Q38" s="103"/>
      <c r="R38" s="122"/>
      <c r="S38" s="125">
        <v>36499335</v>
      </c>
      <c r="T38" s="103"/>
      <c r="U38" s="103"/>
      <c r="V38" s="122"/>
      <c r="W38" s="125">
        <v>29038297</v>
      </c>
    </row>
    <row r="39" spans="2:23" ht="101.25" customHeight="1" x14ac:dyDescent="0.35">
      <c r="B39" s="88">
        <v>173</v>
      </c>
      <c r="C39" s="118" t="s">
        <v>334</v>
      </c>
      <c r="D39" s="8" t="str">
        <f t="shared" si="0"/>
        <v>173Vigilancia de la salud ambiental</v>
      </c>
      <c r="E39" s="8" t="s">
        <v>72</v>
      </c>
      <c r="F39" s="8" t="s">
        <v>73</v>
      </c>
      <c r="G39" s="8" t="s">
        <v>334</v>
      </c>
      <c r="H39" s="8" t="s">
        <v>90</v>
      </c>
      <c r="I39" s="8" t="s">
        <v>346</v>
      </c>
      <c r="J39" s="8" t="s">
        <v>346</v>
      </c>
      <c r="K39" s="118" t="s">
        <v>36</v>
      </c>
      <c r="L39" s="118" t="s">
        <v>478</v>
      </c>
      <c r="M39" s="8" t="str">
        <f t="shared" si="1"/>
        <v>173Vigilancia de la salud ambientalSUBAC. FEBRERO 2025</v>
      </c>
      <c r="N39" s="122">
        <v>0</v>
      </c>
      <c r="O39" s="125">
        <v>0</v>
      </c>
      <c r="P39" s="103"/>
      <c r="Q39" s="103"/>
      <c r="R39" s="122"/>
      <c r="S39" s="125">
        <v>11118226</v>
      </c>
      <c r="T39" s="103"/>
      <c r="U39" s="103"/>
      <c r="V39" s="122"/>
      <c r="W39" s="125">
        <v>9606139</v>
      </c>
    </row>
    <row r="40" spans="2:23" ht="101.25" customHeight="1" x14ac:dyDescent="0.35">
      <c r="B40" s="88">
        <v>174</v>
      </c>
      <c r="C40" s="118" t="s">
        <v>334</v>
      </c>
      <c r="D40" s="8" t="str">
        <f t="shared" si="0"/>
        <v>174Vigilancia de la salud ambiental</v>
      </c>
      <c r="E40" s="8" t="s">
        <v>72</v>
      </c>
      <c r="F40" s="8" t="s">
        <v>73</v>
      </c>
      <c r="G40" s="8" t="s">
        <v>334</v>
      </c>
      <c r="H40" s="8" t="s">
        <v>91</v>
      </c>
      <c r="I40" s="8" t="s">
        <v>346</v>
      </c>
      <c r="J40" s="8" t="s">
        <v>346</v>
      </c>
      <c r="K40" s="118" t="s">
        <v>36</v>
      </c>
      <c r="L40" s="118" t="s">
        <v>478</v>
      </c>
      <c r="M40" s="8" t="str">
        <f t="shared" si="1"/>
        <v>174Vigilancia de la salud ambientalSUBAC. FEBRERO 2025</v>
      </c>
      <c r="N40" s="122">
        <v>0</v>
      </c>
      <c r="O40" s="125">
        <v>0</v>
      </c>
      <c r="P40" s="103"/>
      <c r="Q40" s="103"/>
      <c r="R40" s="122"/>
      <c r="S40" s="125">
        <v>0</v>
      </c>
      <c r="T40" s="103"/>
      <c r="U40" s="103"/>
      <c r="V40" s="122"/>
      <c r="W40" s="125"/>
    </row>
    <row r="41" spans="2:23" ht="101.25" customHeight="1" x14ac:dyDescent="0.35">
      <c r="B41" s="88">
        <v>86</v>
      </c>
      <c r="C41" s="118" t="s">
        <v>332</v>
      </c>
      <c r="D41" s="8" t="str">
        <f t="shared" si="0"/>
        <v>86Gestión y Análisis de Políticas para el bienestar en los territorios</v>
      </c>
      <c r="E41" s="8" t="s">
        <v>72</v>
      </c>
      <c r="F41" s="8" t="s">
        <v>73</v>
      </c>
      <c r="G41" s="8" t="s">
        <v>341</v>
      </c>
      <c r="H41" s="8" t="s">
        <v>342</v>
      </c>
      <c r="I41" s="8" t="s">
        <v>343</v>
      </c>
      <c r="J41" s="8" t="s">
        <v>76</v>
      </c>
      <c r="K41" s="118" t="s">
        <v>37</v>
      </c>
      <c r="L41" s="118" t="s">
        <v>478</v>
      </c>
      <c r="M41" s="8" t="str">
        <f t="shared" si="1"/>
        <v>86Gestión y Análisis de Políticas para el bienestar en los territoriosCHAPINEROC. FEBRERO 2025</v>
      </c>
      <c r="N41" s="122">
        <v>16287024</v>
      </c>
      <c r="O41" s="125">
        <v>16813094.8752</v>
      </c>
      <c r="P41" s="103"/>
      <c r="Q41" s="103">
        <v>1</v>
      </c>
      <c r="R41" s="102">
        <v>0</v>
      </c>
      <c r="S41" s="128">
        <v>16813094.8752</v>
      </c>
      <c r="T41" s="103"/>
      <c r="U41" s="103">
        <v>0.92</v>
      </c>
      <c r="V41" s="122">
        <v>0</v>
      </c>
      <c r="W41" s="125">
        <v>15468047.285184</v>
      </c>
    </row>
    <row r="42" spans="2:23" ht="101.25" customHeight="1" x14ac:dyDescent="0.35">
      <c r="B42" s="88">
        <v>87</v>
      </c>
      <c r="C42" s="118" t="s">
        <v>332</v>
      </c>
      <c r="D42" s="8" t="str">
        <f t="shared" si="0"/>
        <v>87Gestión y Análisis de Políticas para el bienestar en los territorios</v>
      </c>
      <c r="E42" s="8" t="s">
        <v>72</v>
      </c>
      <c r="F42" s="8" t="s">
        <v>73</v>
      </c>
      <c r="G42" s="8" t="s">
        <v>344</v>
      </c>
      <c r="H42" s="8" t="s">
        <v>345</v>
      </c>
      <c r="I42" s="8" t="s">
        <v>345</v>
      </c>
      <c r="J42" s="8" t="s">
        <v>76</v>
      </c>
      <c r="K42" s="118" t="s">
        <v>37</v>
      </c>
      <c r="L42" s="118" t="s">
        <v>478</v>
      </c>
      <c r="M42" s="8" t="str">
        <f t="shared" si="1"/>
        <v>87Gestión y Análisis de Políticas para el bienestar en los territoriosCHAPINEROC. FEBRERO 2025</v>
      </c>
      <c r="N42" s="122">
        <v>23686976</v>
      </c>
      <c r="O42" s="125">
        <v>24452065.3248</v>
      </c>
      <c r="P42" s="103"/>
      <c r="Q42" s="103">
        <v>1</v>
      </c>
      <c r="R42" s="102">
        <v>0</v>
      </c>
      <c r="S42" s="128">
        <v>24452065.3248</v>
      </c>
      <c r="T42" s="103"/>
      <c r="U42" s="103">
        <v>0.9</v>
      </c>
      <c r="V42" s="122">
        <v>0</v>
      </c>
      <c r="W42" s="125">
        <v>22006858.792320002</v>
      </c>
    </row>
    <row r="43" spans="2:23" ht="101.25" customHeight="1" x14ac:dyDescent="0.35">
      <c r="B43" s="88">
        <v>141</v>
      </c>
      <c r="C43" s="118" t="s">
        <v>333</v>
      </c>
      <c r="D43" s="8" t="str">
        <f t="shared" si="0"/>
        <v>141Vigilancia en salud pública</v>
      </c>
      <c r="E43" s="8" t="s">
        <v>72</v>
      </c>
      <c r="F43" s="8" t="s">
        <v>73</v>
      </c>
      <c r="G43" s="8" t="s">
        <v>152</v>
      </c>
      <c r="H43" s="8" t="s">
        <v>81</v>
      </c>
      <c r="I43" s="8" t="s">
        <v>82</v>
      </c>
      <c r="J43" s="8" t="s">
        <v>76</v>
      </c>
      <c r="K43" s="118" t="s">
        <v>37</v>
      </c>
      <c r="L43" s="118" t="s">
        <v>478</v>
      </c>
      <c r="M43" s="8" t="str">
        <f t="shared" si="1"/>
        <v>141Vigilancia en salud públicaCHAPINEROC. FEBRERO 2025</v>
      </c>
      <c r="N43" s="122">
        <v>5357344</v>
      </c>
      <c r="O43" s="125">
        <v>5530386.2111999998</v>
      </c>
      <c r="P43" s="103"/>
      <c r="Q43" s="103">
        <v>1</v>
      </c>
      <c r="R43" s="102">
        <v>0</v>
      </c>
      <c r="S43" s="128">
        <v>5530386.2111999998</v>
      </c>
      <c r="T43" s="103">
        <v>0</v>
      </c>
      <c r="U43" s="103">
        <v>1</v>
      </c>
      <c r="V43" s="122">
        <v>0</v>
      </c>
      <c r="W43" s="125">
        <v>5530386.2111999998</v>
      </c>
    </row>
    <row r="44" spans="2:23" ht="101.25" customHeight="1" x14ac:dyDescent="0.35">
      <c r="B44" s="88">
        <v>166</v>
      </c>
      <c r="C44" s="118" t="s">
        <v>334</v>
      </c>
      <c r="D44" s="8" t="str">
        <f t="shared" si="0"/>
        <v>166Vigilancia de la salud ambiental</v>
      </c>
      <c r="E44" s="8" t="s">
        <v>72</v>
      </c>
      <c r="F44" s="8" t="s">
        <v>73</v>
      </c>
      <c r="G44" s="8" t="s">
        <v>334</v>
      </c>
      <c r="H44" s="8" t="s">
        <v>83</v>
      </c>
      <c r="I44" s="8" t="s">
        <v>346</v>
      </c>
      <c r="J44" s="8" t="s">
        <v>346</v>
      </c>
      <c r="K44" s="118" t="s">
        <v>37</v>
      </c>
      <c r="L44" s="118" t="s">
        <v>478</v>
      </c>
      <c r="M44" s="8" t="str">
        <f t="shared" si="1"/>
        <v>166Vigilancia de la salud ambientalCHAPINEROC. FEBRERO 2025</v>
      </c>
      <c r="N44" s="122">
        <v>0</v>
      </c>
      <c r="O44" s="125">
        <v>0</v>
      </c>
      <c r="P44" s="103"/>
      <c r="Q44" s="103"/>
      <c r="R44" s="122"/>
      <c r="S44" s="125">
        <v>0</v>
      </c>
      <c r="T44" s="103"/>
      <c r="U44" s="103"/>
      <c r="V44" s="122"/>
      <c r="W44" s="125"/>
    </row>
    <row r="45" spans="2:23" ht="101.25" customHeight="1" x14ac:dyDescent="0.35">
      <c r="B45" s="88">
        <v>167</v>
      </c>
      <c r="C45" s="118" t="s">
        <v>334</v>
      </c>
      <c r="D45" s="8" t="str">
        <f t="shared" si="0"/>
        <v>167Vigilancia de la salud ambiental</v>
      </c>
      <c r="E45" s="8" t="s">
        <v>72</v>
      </c>
      <c r="F45" s="8" t="s">
        <v>73</v>
      </c>
      <c r="G45" s="8" t="s">
        <v>334</v>
      </c>
      <c r="H45" s="8" t="s">
        <v>84</v>
      </c>
      <c r="I45" s="8" t="s">
        <v>346</v>
      </c>
      <c r="J45" s="8" t="s">
        <v>346</v>
      </c>
      <c r="K45" s="118" t="s">
        <v>37</v>
      </c>
      <c r="L45" s="118" t="s">
        <v>478</v>
      </c>
      <c r="M45" s="8" t="str">
        <f t="shared" si="1"/>
        <v>167Vigilancia de la salud ambientalCHAPINEROC. FEBRERO 2025</v>
      </c>
      <c r="N45" s="122">
        <v>0</v>
      </c>
      <c r="O45" s="125">
        <v>0</v>
      </c>
      <c r="P45" s="103"/>
      <c r="Q45" s="103"/>
      <c r="R45" s="122"/>
      <c r="S45" s="125">
        <v>5527395</v>
      </c>
      <c r="T45" s="103"/>
      <c r="U45" s="103"/>
      <c r="V45" s="122"/>
      <c r="W45" s="125">
        <v>5527395</v>
      </c>
    </row>
    <row r="46" spans="2:23" ht="101.25" customHeight="1" x14ac:dyDescent="0.35">
      <c r="B46" s="88">
        <v>168</v>
      </c>
      <c r="C46" s="118" t="s">
        <v>334</v>
      </c>
      <c r="D46" s="8" t="str">
        <f t="shared" si="0"/>
        <v>168Vigilancia de la salud ambiental</v>
      </c>
      <c r="E46" s="8" t="s">
        <v>72</v>
      </c>
      <c r="F46" s="8" t="s">
        <v>73</v>
      </c>
      <c r="G46" s="8" t="s">
        <v>334</v>
      </c>
      <c r="H46" s="8" t="s">
        <v>85</v>
      </c>
      <c r="I46" s="8" t="s">
        <v>346</v>
      </c>
      <c r="J46" s="8" t="s">
        <v>346</v>
      </c>
      <c r="K46" s="118" t="s">
        <v>37</v>
      </c>
      <c r="L46" s="118" t="s">
        <v>478</v>
      </c>
      <c r="M46" s="8" t="str">
        <f t="shared" si="1"/>
        <v>168Vigilancia de la salud ambientalCHAPINEROC. FEBRERO 2025</v>
      </c>
      <c r="N46" s="122">
        <v>0</v>
      </c>
      <c r="O46" s="125">
        <v>0</v>
      </c>
      <c r="P46" s="103"/>
      <c r="Q46" s="103"/>
      <c r="R46" s="122"/>
      <c r="S46" s="125">
        <v>66330789</v>
      </c>
      <c r="T46" s="103"/>
      <c r="U46" s="103"/>
      <c r="V46" s="122"/>
      <c r="W46" s="125">
        <v>51959906</v>
      </c>
    </row>
    <row r="47" spans="2:23" ht="101.25" customHeight="1" x14ac:dyDescent="0.35">
      <c r="B47" s="88">
        <v>169</v>
      </c>
      <c r="C47" s="118" t="s">
        <v>334</v>
      </c>
      <c r="D47" s="8" t="str">
        <f t="shared" si="0"/>
        <v>169Vigilancia de la salud ambiental</v>
      </c>
      <c r="E47" s="8" t="s">
        <v>72</v>
      </c>
      <c r="F47" s="8" t="s">
        <v>73</v>
      </c>
      <c r="G47" s="8" t="s">
        <v>334</v>
      </c>
      <c r="H47" s="8" t="s">
        <v>86</v>
      </c>
      <c r="I47" s="8" t="s">
        <v>346</v>
      </c>
      <c r="J47" s="8" t="s">
        <v>346</v>
      </c>
      <c r="K47" s="118" t="s">
        <v>37</v>
      </c>
      <c r="L47" s="118" t="s">
        <v>478</v>
      </c>
      <c r="M47" s="8" t="str">
        <f t="shared" si="1"/>
        <v>169Vigilancia de la salud ambientalCHAPINEROC. FEBRERO 2025</v>
      </c>
      <c r="N47" s="122">
        <v>0</v>
      </c>
      <c r="O47" s="125">
        <v>0</v>
      </c>
      <c r="P47" s="103"/>
      <c r="Q47" s="103"/>
      <c r="R47" s="122"/>
      <c r="S47" s="125">
        <v>751411</v>
      </c>
      <c r="T47" s="103"/>
      <c r="U47" s="103"/>
      <c r="V47" s="122"/>
      <c r="W47" s="125">
        <v>541016</v>
      </c>
    </row>
    <row r="48" spans="2:23" ht="101.25" customHeight="1" x14ac:dyDescent="0.35">
      <c r="B48" s="88">
        <v>170</v>
      </c>
      <c r="C48" s="118" t="s">
        <v>334</v>
      </c>
      <c r="D48" s="8" t="str">
        <f t="shared" si="0"/>
        <v>170Vigilancia de la salud ambiental</v>
      </c>
      <c r="E48" s="8" t="s">
        <v>72</v>
      </c>
      <c r="F48" s="8" t="s">
        <v>73</v>
      </c>
      <c r="G48" s="8" t="s">
        <v>334</v>
      </c>
      <c r="H48" s="8" t="s">
        <v>87</v>
      </c>
      <c r="I48" s="8" t="s">
        <v>346</v>
      </c>
      <c r="J48" s="8" t="s">
        <v>346</v>
      </c>
      <c r="K48" s="118" t="s">
        <v>37</v>
      </c>
      <c r="L48" s="118" t="s">
        <v>478</v>
      </c>
      <c r="M48" s="8" t="str">
        <f t="shared" si="1"/>
        <v>170Vigilancia de la salud ambientalCHAPINEROC. FEBRERO 2025</v>
      </c>
      <c r="N48" s="122">
        <v>0</v>
      </c>
      <c r="O48" s="125">
        <v>0</v>
      </c>
      <c r="P48" s="103"/>
      <c r="Q48" s="103"/>
      <c r="R48" s="122"/>
      <c r="S48" s="125">
        <v>8933599</v>
      </c>
      <c r="T48" s="103"/>
      <c r="U48" s="103"/>
      <c r="V48" s="122"/>
      <c r="W48" s="125">
        <v>8933599</v>
      </c>
    </row>
    <row r="49" spans="2:23" ht="101.25" customHeight="1" x14ac:dyDescent="0.35">
      <c r="B49" s="88">
        <v>171</v>
      </c>
      <c r="C49" s="118" t="s">
        <v>334</v>
      </c>
      <c r="D49" s="8" t="str">
        <f t="shared" si="0"/>
        <v>171Vigilancia de la salud ambiental</v>
      </c>
      <c r="E49" s="8" t="s">
        <v>72</v>
      </c>
      <c r="F49" s="8" t="s">
        <v>73</v>
      </c>
      <c r="G49" s="8" t="s">
        <v>334</v>
      </c>
      <c r="H49" s="8" t="s">
        <v>88</v>
      </c>
      <c r="I49" s="8" t="s">
        <v>346</v>
      </c>
      <c r="J49" s="8" t="s">
        <v>346</v>
      </c>
      <c r="K49" s="118" t="s">
        <v>37</v>
      </c>
      <c r="L49" s="118" t="s">
        <v>478</v>
      </c>
      <c r="M49" s="8" t="str">
        <f t="shared" si="1"/>
        <v>171Vigilancia de la salud ambientalCHAPINEROC. FEBRERO 2025</v>
      </c>
      <c r="N49" s="122">
        <v>0</v>
      </c>
      <c r="O49" s="125">
        <v>0</v>
      </c>
      <c r="P49" s="103"/>
      <c r="Q49" s="103"/>
      <c r="R49" s="122"/>
      <c r="S49" s="125">
        <v>0</v>
      </c>
      <c r="T49" s="103"/>
      <c r="U49" s="103"/>
      <c r="V49" s="122"/>
      <c r="W49" s="125">
        <v>0</v>
      </c>
    </row>
    <row r="50" spans="2:23" ht="101.25" customHeight="1" x14ac:dyDescent="0.35">
      <c r="B50" s="88">
        <v>172</v>
      </c>
      <c r="C50" s="118" t="s">
        <v>334</v>
      </c>
      <c r="D50" s="8" t="str">
        <f t="shared" si="0"/>
        <v>172Vigilancia de la salud ambiental</v>
      </c>
      <c r="E50" s="8" t="s">
        <v>72</v>
      </c>
      <c r="F50" s="8" t="s">
        <v>73</v>
      </c>
      <c r="G50" s="8" t="s">
        <v>334</v>
      </c>
      <c r="H50" s="8" t="s">
        <v>89</v>
      </c>
      <c r="I50" s="8" t="s">
        <v>346</v>
      </c>
      <c r="J50" s="8" t="s">
        <v>346</v>
      </c>
      <c r="K50" s="118" t="s">
        <v>37</v>
      </c>
      <c r="L50" s="118" t="s">
        <v>478</v>
      </c>
      <c r="M50" s="8" t="str">
        <f t="shared" si="1"/>
        <v>172Vigilancia de la salud ambientalCHAPINEROC. FEBRERO 2025</v>
      </c>
      <c r="N50" s="122">
        <v>0</v>
      </c>
      <c r="O50" s="125">
        <v>0</v>
      </c>
      <c r="P50" s="103"/>
      <c r="Q50" s="103"/>
      <c r="R50" s="122"/>
      <c r="S50" s="125">
        <v>3341350</v>
      </c>
      <c r="T50" s="103"/>
      <c r="U50" s="103"/>
      <c r="V50" s="122"/>
      <c r="W50" s="125">
        <v>3341350</v>
      </c>
    </row>
    <row r="51" spans="2:23" ht="101.25" customHeight="1" x14ac:dyDescent="0.35">
      <c r="B51" s="88">
        <v>173</v>
      </c>
      <c r="C51" s="118" t="s">
        <v>334</v>
      </c>
      <c r="D51" s="8" t="str">
        <f t="shared" si="0"/>
        <v>173Vigilancia de la salud ambiental</v>
      </c>
      <c r="E51" s="8" t="s">
        <v>72</v>
      </c>
      <c r="F51" s="8" t="s">
        <v>73</v>
      </c>
      <c r="G51" s="8" t="s">
        <v>334</v>
      </c>
      <c r="H51" s="8" t="s">
        <v>90</v>
      </c>
      <c r="I51" s="8" t="s">
        <v>346</v>
      </c>
      <c r="J51" s="8" t="s">
        <v>346</v>
      </c>
      <c r="K51" s="118" t="s">
        <v>37</v>
      </c>
      <c r="L51" s="118" t="s">
        <v>478</v>
      </c>
      <c r="M51" s="8" t="str">
        <f t="shared" si="1"/>
        <v>173Vigilancia de la salud ambientalCHAPINEROC. FEBRERO 2025</v>
      </c>
      <c r="N51" s="122">
        <v>0</v>
      </c>
      <c r="O51" s="125">
        <v>0</v>
      </c>
      <c r="P51" s="103"/>
      <c r="Q51" s="103"/>
      <c r="R51" s="122"/>
      <c r="S51" s="125">
        <v>6036795</v>
      </c>
      <c r="T51" s="103"/>
      <c r="U51" s="103"/>
      <c r="V51" s="122"/>
      <c r="W51" s="125">
        <v>6036795</v>
      </c>
    </row>
    <row r="52" spans="2:23" ht="101.25" customHeight="1" x14ac:dyDescent="0.35">
      <c r="B52" s="88">
        <v>174</v>
      </c>
      <c r="C52" s="118" t="s">
        <v>334</v>
      </c>
      <c r="D52" s="8" t="str">
        <f t="shared" si="0"/>
        <v>174Vigilancia de la salud ambiental</v>
      </c>
      <c r="E52" s="8" t="s">
        <v>72</v>
      </c>
      <c r="F52" s="8" t="s">
        <v>73</v>
      </c>
      <c r="G52" s="8" t="s">
        <v>334</v>
      </c>
      <c r="H52" s="8" t="s">
        <v>91</v>
      </c>
      <c r="I52" s="8" t="s">
        <v>346</v>
      </c>
      <c r="J52" s="8" t="s">
        <v>346</v>
      </c>
      <c r="K52" s="118" t="s">
        <v>37</v>
      </c>
      <c r="L52" s="118" t="s">
        <v>478</v>
      </c>
      <c r="M52" s="8" t="str">
        <f t="shared" si="1"/>
        <v>174Vigilancia de la salud ambientalCHAPINEROC. FEBRERO 2025</v>
      </c>
      <c r="N52" s="122">
        <v>0</v>
      </c>
      <c r="O52" s="125">
        <v>0</v>
      </c>
      <c r="P52" s="103"/>
      <c r="Q52" s="103"/>
      <c r="R52" s="122"/>
      <c r="S52" s="125">
        <v>38070316</v>
      </c>
      <c r="T52" s="103"/>
      <c r="U52" s="103"/>
      <c r="V52" s="122"/>
      <c r="W52" s="125">
        <v>38070316</v>
      </c>
    </row>
    <row r="53" spans="2:23" ht="101.25" customHeight="1" x14ac:dyDescent="0.35">
      <c r="B53" s="88">
        <v>80</v>
      </c>
      <c r="C53" s="118" t="s">
        <v>331</v>
      </c>
      <c r="D53" s="8" t="str">
        <f t="shared" si="0"/>
        <v>80Macro, meso y micro gestión de la salud pública</v>
      </c>
      <c r="E53" s="8" t="s">
        <v>121</v>
      </c>
      <c r="F53" s="8" t="s">
        <v>73</v>
      </c>
      <c r="G53" s="8" t="s">
        <v>340</v>
      </c>
      <c r="H53" s="8" t="s">
        <v>78</v>
      </c>
      <c r="I53" s="8" t="s">
        <v>79</v>
      </c>
      <c r="J53" s="8" t="s">
        <v>76</v>
      </c>
      <c r="K53" s="118" t="s">
        <v>477</v>
      </c>
      <c r="L53" s="118" t="s">
        <v>478</v>
      </c>
      <c r="M53" s="8" t="str">
        <f t="shared" si="1"/>
        <v>80Macro, meso y micro gestión de la salud públicaBARRIOS UNIDOSC. FEBRERO 2025</v>
      </c>
      <c r="N53" s="122">
        <v>3135</v>
      </c>
      <c r="O53" s="125">
        <v>3236.2604999999999</v>
      </c>
      <c r="P53" s="103"/>
      <c r="Q53" s="103">
        <v>135</v>
      </c>
      <c r="R53" s="102">
        <v>0</v>
      </c>
      <c r="S53" s="128">
        <v>436895.16749999998</v>
      </c>
      <c r="T53" s="103"/>
      <c r="U53" s="103">
        <v>135</v>
      </c>
      <c r="V53" s="122">
        <v>0</v>
      </c>
      <c r="W53" s="125">
        <v>436895.16749999998</v>
      </c>
    </row>
    <row r="54" spans="2:23" ht="101.25" customHeight="1" x14ac:dyDescent="0.35">
      <c r="B54" s="88">
        <v>86</v>
      </c>
      <c r="C54" s="118" t="s">
        <v>332</v>
      </c>
      <c r="D54" s="8" t="str">
        <f t="shared" si="0"/>
        <v>86Gestión y Análisis de Políticas para el bienestar en los territorios</v>
      </c>
      <c r="E54" s="8" t="s">
        <v>72</v>
      </c>
      <c r="F54" s="8" t="s">
        <v>73</v>
      </c>
      <c r="G54" s="8" t="s">
        <v>341</v>
      </c>
      <c r="H54" s="8" t="s">
        <v>342</v>
      </c>
      <c r="I54" s="8" t="s">
        <v>343</v>
      </c>
      <c r="J54" s="8" t="s">
        <v>76</v>
      </c>
      <c r="K54" s="118" t="s">
        <v>477</v>
      </c>
      <c r="L54" s="118" t="s">
        <v>478</v>
      </c>
      <c r="M54" s="8" t="str">
        <f t="shared" si="1"/>
        <v>86Gestión y Análisis de Políticas para el bienestar en los territoriosBARRIOS UNIDOSC. FEBRERO 2025</v>
      </c>
      <c r="N54" s="122">
        <v>16287024</v>
      </c>
      <c r="O54" s="125">
        <v>16813094.8752</v>
      </c>
      <c r="P54" s="103"/>
      <c r="Q54" s="103">
        <v>1</v>
      </c>
      <c r="R54" s="102">
        <v>0</v>
      </c>
      <c r="S54" s="128">
        <v>16813094.8752</v>
      </c>
      <c r="T54" s="103"/>
      <c r="U54" s="103">
        <v>0.92</v>
      </c>
      <c r="V54" s="122">
        <v>0</v>
      </c>
      <c r="W54" s="125">
        <v>15468047.285184</v>
      </c>
    </row>
    <row r="55" spans="2:23" ht="101.25" customHeight="1" x14ac:dyDescent="0.35">
      <c r="B55" s="88">
        <v>87</v>
      </c>
      <c r="C55" s="118" t="s">
        <v>332</v>
      </c>
      <c r="D55" s="8" t="str">
        <f t="shared" si="0"/>
        <v>87Gestión y Análisis de Políticas para el bienestar en los territorios</v>
      </c>
      <c r="E55" s="8" t="s">
        <v>72</v>
      </c>
      <c r="F55" s="8" t="s">
        <v>73</v>
      </c>
      <c r="G55" s="8" t="s">
        <v>344</v>
      </c>
      <c r="H55" s="8" t="s">
        <v>345</v>
      </c>
      <c r="I55" s="8" t="s">
        <v>345</v>
      </c>
      <c r="J55" s="8" t="s">
        <v>76</v>
      </c>
      <c r="K55" s="118" t="s">
        <v>477</v>
      </c>
      <c r="L55" s="118" t="s">
        <v>478</v>
      </c>
      <c r="M55" s="8" t="str">
        <f t="shared" si="1"/>
        <v>87Gestión y Análisis de Políticas para el bienestar en los territoriosBARRIOS UNIDOSC. FEBRERO 2025</v>
      </c>
      <c r="N55" s="122">
        <v>23686976</v>
      </c>
      <c r="O55" s="125">
        <v>24452065.3248</v>
      </c>
      <c r="P55" s="103"/>
      <c r="Q55" s="103">
        <v>1</v>
      </c>
      <c r="R55" s="102">
        <v>0</v>
      </c>
      <c r="S55" s="128">
        <v>24452065.3248</v>
      </c>
      <c r="T55" s="103"/>
      <c r="U55" s="103">
        <v>0.9</v>
      </c>
      <c r="V55" s="122">
        <v>0</v>
      </c>
      <c r="W55" s="125">
        <v>22006858.792320002</v>
      </c>
    </row>
    <row r="56" spans="2:23" ht="101.25" customHeight="1" x14ac:dyDescent="0.35">
      <c r="B56" s="88">
        <v>141</v>
      </c>
      <c r="C56" s="118" t="s">
        <v>333</v>
      </c>
      <c r="D56" s="8" t="str">
        <f t="shared" si="0"/>
        <v>141Vigilancia en salud pública</v>
      </c>
      <c r="E56" s="8" t="s">
        <v>72</v>
      </c>
      <c r="F56" s="8" t="s">
        <v>73</v>
      </c>
      <c r="G56" s="8" t="s">
        <v>152</v>
      </c>
      <c r="H56" s="8" t="s">
        <v>81</v>
      </c>
      <c r="I56" s="8" t="s">
        <v>82</v>
      </c>
      <c r="J56" s="8" t="s">
        <v>76</v>
      </c>
      <c r="K56" s="118" t="s">
        <v>477</v>
      </c>
      <c r="L56" s="118" t="s">
        <v>478</v>
      </c>
      <c r="M56" s="8" t="str">
        <f t="shared" si="1"/>
        <v>141Vigilancia en salud públicaBARRIOS UNIDOSC. FEBRERO 2025</v>
      </c>
      <c r="N56" s="122">
        <v>5357344</v>
      </c>
      <c r="O56" s="125">
        <v>5530386.2111999998</v>
      </c>
      <c r="P56" s="103"/>
      <c r="Q56" s="103">
        <v>1</v>
      </c>
      <c r="R56" s="102">
        <v>0</v>
      </c>
      <c r="S56" s="128">
        <v>5530386.2111999998</v>
      </c>
      <c r="T56" s="103">
        <v>0</v>
      </c>
      <c r="U56" s="103">
        <v>1</v>
      </c>
      <c r="V56" s="122">
        <v>0</v>
      </c>
      <c r="W56" s="125">
        <v>5530386.2111999998</v>
      </c>
    </row>
    <row r="57" spans="2:23" ht="101.25" customHeight="1" x14ac:dyDescent="0.35">
      <c r="B57" s="88">
        <v>166</v>
      </c>
      <c r="C57" s="118" t="s">
        <v>334</v>
      </c>
      <c r="D57" s="8" t="str">
        <f t="shared" si="0"/>
        <v>166Vigilancia de la salud ambiental</v>
      </c>
      <c r="E57" s="8" t="s">
        <v>72</v>
      </c>
      <c r="F57" s="8" t="s">
        <v>73</v>
      </c>
      <c r="G57" s="8" t="s">
        <v>334</v>
      </c>
      <c r="H57" s="8" t="s">
        <v>83</v>
      </c>
      <c r="I57" s="8" t="s">
        <v>346</v>
      </c>
      <c r="J57" s="8" t="s">
        <v>346</v>
      </c>
      <c r="K57" s="118" t="s">
        <v>477</v>
      </c>
      <c r="L57" s="118" t="s">
        <v>478</v>
      </c>
      <c r="M57" s="8" t="str">
        <f t="shared" si="1"/>
        <v>166Vigilancia de la salud ambientalBARRIOS UNIDOSC. FEBRERO 2025</v>
      </c>
      <c r="N57" s="122">
        <v>0</v>
      </c>
      <c r="O57" s="125">
        <v>0</v>
      </c>
      <c r="P57" s="103"/>
      <c r="Q57" s="103"/>
      <c r="R57" s="122"/>
      <c r="S57" s="125">
        <v>0</v>
      </c>
      <c r="T57" s="103"/>
      <c r="U57" s="103"/>
      <c r="V57" s="122"/>
      <c r="W57" s="125"/>
    </row>
    <row r="58" spans="2:23" ht="101.25" customHeight="1" x14ac:dyDescent="0.35">
      <c r="B58" s="88">
        <v>167</v>
      </c>
      <c r="C58" s="118" t="s">
        <v>334</v>
      </c>
      <c r="D58" s="8" t="str">
        <f t="shared" si="0"/>
        <v>167Vigilancia de la salud ambiental</v>
      </c>
      <c r="E58" s="8" t="s">
        <v>72</v>
      </c>
      <c r="F58" s="8" t="s">
        <v>73</v>
      </c>
      <c r="G58" s="8" t="s">
        <v>334</v>
      </c>
      <c r="H58" s="8" t="s">
        <v>84</v>
      </c>
      <c r="I58" s="8" t="s">
        <v>346</v>
      </c>
      <c r="J58" s="8" t="s">
        <v>346</v>
      </c>
      <c r="K58" s="118" t="s">
        <v>477</v>
      </c>
      <c r="L58" s="118" t="s">
        <v>478</v>
      </c>
      <c r="M58" s="8" t="str">
        <f t="shared" si="1"/>
        <v>167Vigilancia de la salud ambientalBARRIOS UNIDOSC. FEBRERO 2025</v>
      </c>
      <c r="N58" s="122">
        <v>0</v>
      </c>
      <c r="O58" s="125">
        <v>0</v>
      </c>
      <c r="P58" s="103"/>
      <c r="Q58" s="103"/>
      <c r="R58" s="122"/>
      <c r="S58" s="125">
        <v>5256312</v>
      </c>
      <c r="T58" s="103"/>
      <c r="U58" s="103"/>
      <c r="V58" s="122"/>
      <c r="W58" s="125">
        <v>5256312</v>
      </c>
    </row>
    <row r="59" spans="2:23" ht="101.25" customHeight="1" x14ac:dyDescent="0.35">
      <c r="B59" s="88">
        <v>168</v>
      </c>
      <c r="C59" s="118" t="s">
        <v>334</v>
      </c>
      <c r="D59" s="8" t="str">
        <f t="shared" si="0"/>
        <v>168Vigilancia de la salud ambiental</v>
      </c>
      <c r="E59" s="8" t="s">
        <v>72</v>
      </c>
      <c r="F59" s="8" t="s">
        <v>73</v>
      </c>
      <c r="G59" s="8" t="s">
        <v>334</v>
      </c>
      <c r="H59" s="8" t="s">
        <v>85</v>
      </c>
      <c r="I59" s="8" t="s">
        <v>346</v>
      </c>
      <c r="J59" s="8" t="s">
        <v>346</v>
      </c>
      <c r="K59" s="118" t="s">
        <v>477</v>
      </c>
      <c r="L59" s="118" t="s">
        <v>478</v>
      </c>
      <c r="M59" s="8" t="str">
        <f t="shared" si="1"/>
        <v>168Vigilancia de la salud ambientalBARRIOS UNIDOSC. FEBRERO 2025</v>
      </c>
      <c r="N59" s="122">
        <v>0</v>
      </c>
      <c r="O59" s="125">
        <v>0</v>
      </c>
      <c r="P59" s="103"/>
      <c r="Q59" s="103"/>
      <c r="R59" s="122"/>
      <c r="S59" s="125">
        <v>79245142</v>
      </c>
      <c r="T59" s="103"/>
      <c r="U59" s="103"/>
      <c r="V59" s="122"/>
      <c r="W59" s="125">
        <v>69580904</v>
      </c>
    </row>
    <row r="60" spans="2:23" ht="101.25" customHeight="1" x14ac:dyDescent="0.35">
      <c r="B60" s="88">
        <v>169</v>
      </c>
      <c r="C60" s="118" t="s">
        <v>334</v>
      </c>
      <c r="D60" s="8" t="str">
        <f t="shared" si="0"/>
        <v>169Vigilancia de la salud ambiental</v>
      </c>
      <c r="E60" s="8" t="s">
        <v>72</v>
      </c>
      <c r="F60" s="8" t="s">
        <v>73</v>
      </c>
      <c r="G60" s="8" t="s">
        <v>334</v>
      </c>
      <c r="H60" s="8" t="s">
        <v>86</v>
      </c>
      <c r="I60" s="8" t="s">
        <v>346</v>
      </c>
      <c r="J60" s="8" t="s">
        <v>346</v>
      </c>
      <c r="K60" s="118" t="s">
        <v>477</v>
      </c>
      <c r="L60" s="118" t="s">
        <v>478</v>
      </c>
      <c r="M60" s="8" t="str">
        <f t="shared" si="1"/>
        <v>169Vigilancia de la salud ambientalBARRIOS UNIDOSC. FEBRERO 2025</v>
      </c>
      <c r="N60" s="122">
        <v>0</v>
      </c>
      <c r="O60" s="125">
        <v>0</v>
      </c>
      <c r="P60" s="103"/>
      <c r="Q60" s="103"/>
      <c r="R60" s="122"/>
      <c r="S60" s="125">
        <v>931750</v>
      </c>
      <c r="T60" s="103"/>
      <c r="U60" s="103"/>
      <c r="V60" s="122"/>
      <c r="W60" s="125">
        <v>931750</v>
      </c>
    </row>
    <row r="61" spans="2:23" ht="101.25" customHeight="1" x14ac:dyDescent="0.35">
      <c r="B61" s="88">
        <v>170</v>
      </c>
      <c r="C61" s="118" t="s">
        <v>334</v>
      </c>
      <c r="D61" s="8" t="str">
        <f t="shared" si="0"/>
        <v>170Vigilancia de la salud ambiental</v>
      </c>
      <c r="E61" s="8" t="s">
        <v>72</v>
      </c>
      <c r="F61" s="8" t="s">
        <v>73</v>
      </c>
      <c r="G61" s="8" t="s">
        <v>334</v>
      </c>
      <c r="H61" s="8" t="s">
        <v>87</v>
      </c>
      <c r="I61" s="8" t="s">
        <v>346</v>
      </c>
      <c r="J61" s="8" t="s">
        <v>346</v>
      </c>
      <c r="K61" s="118" t="s">
        <v>477</v>
      </c>
      <c r="L61" s="118" t="s">
        <v>478</v>
      </c>
      <c r="M61" s="8" t="str">
        <f t="shared" si="1"/>
        <v>170Vigilancia de la salud ambientalBARRIOS UNIDOSC. FEBRERO 2025</v>
      </c>
      <c r="N61" s="122">
        <v>0</v>
      </c>
      <c r="O61" s="125">
        <v>0</v>
      </c>
      <c r="P61" s="103"/>
      <c r="Q61" s="103"/>
      <c r="R61" s="122"/>
      <c r="S61" s="125">
        <v>5104914</v>
      </c>
      <c r="T61" s="103"/>
      <c r="U61" s="103"/>
      <c r="V61" s="122"/>
      <c r="W61" s="125">
        <v>5104914</v>
      </c>
    </row>
    <row r="62" spans="2:23" ht="101.25" customHeight="1" x14ac:dyDescent="0.35">
      <c r="B62" s="88">
        <v>171</v>
      </c>
      <c r="C62" s="118" t="s">
        <v>334</v>
      </c>
      <c r="D62" s="8" t="str">
        <f t="shared" si="0"/>
        <v>171Vigilancia de la salud ambiental</v>
      </c>
      <c r="E62" s="8" t="s">
        <v>72</v>
      </c>
      <c r="F62" s="8" t="s">
        <v>73</v>
      </c>
      <c r="G62" s="8" t="s">
        <v>334</v>
      </c>
      <c r="H62" s="8" t="s">
        <v>88</v>
      </c>
      <c r="I62" s="8" t="s">
        <v>346</v>
      </c>
      <c r="J62" s="8" t="s">
        <v>346</v>
      </c>
      <c r="K62" s="118" t="s">
        <v>477</v>
      </c>
      <c r="L62" s="118" t="s">
        <v>478</v>
      </c>
      <c r="M62" s="8" t="str">
        <f t="shared" si="1"/>
        <v>171Vigilancia de la salud ambientalBARRIOS UNIDOSC. FEBRERO 2025</v>
      </c>
      <c r="N62" s="122">
        <v>0</v>
      </c>
      <c r="O62" s="125">
        <v>0</v>
      </c>
      <c r="P62" s="103"/>
      <c r="Q62" s="103"/>
      <c r="R62" s="122"/>
      <c r="S62" s="125">
        <v>58956</v>
      </c>
      <c r="T62" s="103"/>
      <c r="U62" s="103"/>
      <c r="V62" s="122"/>
      <c r="W62" s="125">
        <v>58956</v>
      </c>
    </row>
    <row r="63" spans="2:23" ht="101.25" customHeight="1" x14ac:dyDescent="0.35">
      <c r="B63" s="88">
        <v>172</v>
      </c>
      <c r="C63" s="118" t="s">
        <v>334</v>
      </c>
      <c r="D63" s="8" t="str">
        <f t="shared" si="0"/>
        <v>172Vigilancia de la salud ambiental</v>
      </c>
      <c r="E63" s="8" t="s">
        <v>72</v>
      </c>
      <c r="F63" s="8" t="s">
        <v>73</v>
      </c>
      <c r="G63" s="8" t="s">
        <v>334</v>
      </c>
      <c r="H63" s="8" t="s">
        <v>89</v>
      </c>
      <c r="I63" s="8" t="s">
        <v>346</v>
      </c>
      <c r="J63" s="8" t="s">
        <v>346</v>
      </c>
      <c r="K63" s="118" t="s">
        <v>477</v>
      </c>
      <c r="L63" s="118" t="s">
        <v>478</v>
      </c>
      <c r="M63" s="8" t="str">
        <f t="shared" si="1"/>
        <v>172Vigilancia de la salud ambientalBARRIOS UNIDOSC. FEBRERO 2025</v>
      </c>
      <c r="N63" s="122">
        <v>0</v>
      </c>
      <c r="O63" s="125">
        <v>0</v>
      </c>
      <c r="P63" s="103"/>
      <c r="Q63" s="103"/>
      <c r="R63" s="122"/>
      <c r="S63" s="125">
        <v>87249576</v>
      </c>
      <c r="T63" s="103"/>
      <c r="U63" s="103"/>
      <c r="V63" s="122"/>
      <c r="W63" s="125">
        <v>82200084</v>
      </c>
    </row>
    <row r="64" spans="2:23" ht="101.25" customHeight="1" x14ac:dyDescent="0.35">
      <c r="B64" s="88">
        <v>173</v>
      </c>
      <c r="C64" s="118" t="s">
        <v>334</v>
      </c>
      <c r="D64" s="8" t="str">
        <f t="shared" si="0"/>
        <v>173Vigilancia de la salud ambiental</v>
      </c>
      <c r="E64" s="8" t="s">
        <v>72</v>
      </c>
      <c r="F64" s="8" t="s">
        <v>73</v>
      </c>
      <c r="G64" s="8" t="s">
        <v>334</v>
      </c>
      <c r="H64" s="8" t="s">
        <v>90</v>
      </c>
      <c r="I64" s="8" t="s">
        <v>346</v>
      </c>
      <c r="J64" s="8" t="s">
        <v>346</v>
      </c>
      <c r="K64" s="118" t="s">
        <v>477</v>
      </c>
      <c r="L64" s="118" t="s">
        <v>478</v>
      </c>
      <c r="M64" s="8" t="str">
        <f t="shared" si="1"/>
        <v>173Vigilancia de la salud ambientalBARRIOS UNIDOSC. FEBRERO 2025</v>
      </c>
      <c r="N64" s="122">
        <v>0</v>
      </c>
      <c r="O64" s="125">
        <v>0</v>
      </c>
      <c r="P64" s="103"/>
      <c r="Q64" s="103"/>
      <c r="R64" s="122"/>
      <c r="S64" s="125">
        <v>10800600</v>
      </c>
      <c r="T64" s="103"/>
      <c r="U64" s="103"/>
      <c r="V64" s="122"/>
      <c r="W64" s="125">
        <v>10287318</v>
      </c>
    </row>
    <row r="65" spans="2:23" ht="101.25" customHeight="1" x14ac:dyDescent="0.35">
      <c r="B65" s="88">
        <v>174</v>
      </c>
      <c r="C65" s="118" t="s">
        <v>334</v>
      </c>
      <c r="D65" s="8" t="str">
        <f t="shared" si="0"/>
        <v>174Vigilancia de la salud ambiental</v>
      </c>
      <c r="E65" s="8" t="s">
        <v>72</v>
      </c>
      <c r="F65" s="8" t="s">
        <v>73</v>
      </c>
      <c r="G65" s="8" t="s">
        <v>334</v>
      </c>
      <c r="H65" s="8" t="s">
        <v>91</v>
      </c>
      <c r="I65" s="8" t="s">
        <v>346</v>
      </c>
      <c r="J65" s="8" t="s">
        <v>346</v>
      </c>
      <c r="K65" s="118" t="s">
        <v>477</v>
      </c>
      <c r="L65" s="118" t="s">
        <v>478</v>
      </c>
      <c r="M65" s="8" t="str">
        <f t="shared" si="1"/>
        <v>174Vigilancia de la salud ambientalBARRIOS UNIDOSC. FEBRERO 2025</v>
      </c>
      <c r="N65" s="122">
        <v>0</v>
      </c>
      <c r="O65" s="125">
        <v>0</v>
      </c>
      <c r="P65" s="103"/>
      <c r="Q65" s="103"/>
      <c r="R65" s="122"/>
      <c r="S65" s="125">
        <v>31958048</v>
      </c>
      <c r="T65" s="103"/>
      <c r="U65" s="103"/>
      <c r="V65" s="122"/>
      <c r="W65" s="125">
        <v>31958048</v>
      </c>
    </row>
    <row r="66" spans="2:23" ht="101.25" customHeight="1" x14ac:dyDescent="0.35">
      <c r="B66" s="88">
        <v>86</v>
      </c>
      <c r="C66" s="118" t="s">
        <v>332</v>
      </c>
      <c r="D66" s="8" t="str">
        <f t="shared" si="0"/>
        <v>86Gestión y Análisis de Políticas para el bienestar en los territorios</v>
      </c>
      <c r="E66" s="8" t="s">
        <v>72</v>
      </c>
      <c r="F66" s="8" t="s">
        <v>73</v>
      </c>
      <c r="G66" s="8" t="s">
        <v>341</v>
      </c>
      <c r="H66" s="8" t="s">
        <v>342</v>
      </c>
      <c r="I66" s="8" t="s">
        <v>343</v>
      </c>
      <c r="J66" s="8" t="s">
        <v>76</v>
      </c>
      <c r="K66" s="118" t="s">
        <v>38</v>
      </c>
      <c r="L66" s="118" t="s">
        <v>478</v>
      </c>
      <c r="M66" s="8" t="str">
        <f t="shared" si="1"/>
        <v>86Gestión y Análisis de Políticas para el bienestar en los territoriosTEUSAQUILLOC. FEBRERO 2025</v>
      </c>
      <c r="N66" s="122">
        <v>16287024</v>
      </c>
      <c r="O66" s="125">
        <v>16813094.8752</v>
      </c>
      <c r="P66" s="103"/>
      <c r="Q66" s="103">
        <v>1</v>
      </c>
      <c r="R66" s="102">
        <v>0</v>
      </c>
      <c r="S66" s="128">
        <v>16813094.8752</v>
      </c>
      <c r="T66" s="103"/>
      <c r="U66" s="103">
        <v>1</v>
      </c>
      <c r="V66" s="122">
        <v>0</v>
      </c>
      <c r="W66" s="125">
        <v>16813094.8752</v>
      </c>
    </row>
    <row r="67" spans="2:23" ht="101.25" customHeight="1" x14ac:dyDescent="0.35">
      <c r="B67" s="88">
        <v>87</v>
      </c>
      <c r="C67" s="118" t="s">
        <v>332</v>
      </c>
      <c r="D67" s="8" t="str">
        <f t="shared" ref="D67:D130" si="2">+B67&amp;C67</f>
        <v>87Gestión y Análisis de Políticas para el bienestar en los territorios</v>
      </c>
      <c r="E67" s="8" t="s">
        <v>72</v>
      </c>
      <c r="F67" s="8" t="s">
        <v>73</v>
      </c>
      <c r="G67" s="8" t="s">
        <v>344</v>
      </c>
      <c r="H67" s="8" t="s">
        <v>345</v>
      </c>
      <c r="I67" s="8" t="s">
        <v>345</v>
      </c>
      <c r="J67" s="8" t="s">
        <v>76</v>
      </c>
      <c r="K67" s="118" t="s">
        <v>38</v>
      </c>
      <c r="L67" s="118" t="s">
        <v>478</v>
      </c>
      <c r="M67" s="8" t="str">
        <f t="shared" ref="M67:M130" si="3">+D67&amp;K67&amp;L67</f>
        <v>87Gestión y Análisis de Políticas para el bienestar en los territoriosTEUSAQUILLOC. FEBRERO 2025</v>
      </c>
      <c r="N67" s="122">
        <v>23686976</v>
      </c>
      <c r="O67" s="125">
        <v>24452065.3248</v>
      </c>
      <c r="P67" s="103"/>
      <c r="Q67" s="103">
        <v>1</v>
      </c>
      <c r="R67" s="102">
        <v>0</v>
      </c>
      <c r="S67" s="128">
        <v>24452065.3248</v>
      </c>
      <c r="T67" s="103"/>
      <c r="U67" s="103">
        <v>1</v>
      </c>
      <c r="V67" s="122">
        <v>0</v>
      </c>
      <c r="W67" s="125">
        <v>24452065.3248</v>
      </c>
    </row>
    <row r="68" spans="2:23" ht="101.25" customHeight="1" x14ac:dyDescent="0.35">
      <c r="B68" s="88">
        <v>141</v>
      </c>
      <c r="C68" s="118" t="s">
        <v>333</v>
      </c>
      <c r="D68" s="8" t="str">
        <f t="shared" si="2"/>
        <v>141Vigilancia en salud pública</v>
      </c>
      <c r="E68" s="8" t="s">
        <v>72</v>
      </c>
      <c r="F68" s="8" t="s">
        <v>73</v>
      </c>
      <c r="G68" s="8" t="s">
        <v>152</v>
      </c>
      <c r="H68" s="8" t="s">
        <v>81</v>
      </c>
      <c r="I68" s="8" t="s">
        <v>82</v>
      </c>
      <c r="J68" s="8" t="s">
        <v>76</v>
      </c>
      <c r="K68" s="118" t="s">
        <v>38</v>
      </c>
      <c r="L68" s="118" t="s">
        <v>478</v>
      </c>
      <c r="M68" s="8" t="str">
        <f t="shared" si="3"/>
        <v>141Vigilancia en salud públicaTEUSAQUILLOC. FEBRERO 2025</v>
      </c>
      <c r="N68" s="122">
        <v>5357344</v>
      </c>
      <c r="O68" s="125">
        <v>5530386.2111999998</v>
      </c>
      <c r="P68" s="103"/>
      <c r="Q68" s="103">
        <v>1</v>
      </c>
      <c r="R68" s="102">
        <v>0</v>
      </c>
      <c r="S68" s="128">
        <v>5530386.2111999998</v>
      </c>
      <c r="T68" s="103">
        <v>0</v>
      </c>
      <c r="U68" s="103">
        <v>1</v>
      </c>
      <c r="V68" s="122">
        <v>0</v>
      </c>
      <c r="W68" s="125">
        <v>5530386.2111999998</v>
      </c>
    </row>
    <row r="69" spans="2:23" ht="101.25" customHeight="1" x14ac:dyDescent="0.35">
      <c r="B69" s="88">
        <v>166</v>
      </c>
      <c r="C69" s="118" t="s">
        <v>334</v>
      </c>
      <c r="D69" s="8" t="str">
        <f t="shared" si="2"/>
        <v>166Vigilancia de la salud ambiental</v>
      </c>
      <c r="E69" s="8" t="s">
        <v>72</v>
      </c>
      <c r="F69" s="8" t="s">
        <v>73</v>
      </c>
      <c r="G69" s="8" t="s">
        <v>334</v>
      </c>
      <c r="H69" s="8" t="s">
        <v>83</v>
      </c>
      <c r="I69" s="8" t="s">
        <v>346</v>
      </c>
      <c r="J69" s="8" t="s">
        <v>346</v>
      </c>
      <c r="K69" s="118" t="s">
        <v>38</v>
      </c>
      <c r="L69" s="118" t="s">
        <v>478</v>
      </c>
      <c r="M69" s="8" t="str">
        <f t="shared" si="3"/>
        <v>166Vigilancia de la salud ambientalTEUSAQUILLOC. FEBRERO 2025</v>
      </c>
      <c r="N69" s="122">
        <v>0</v>
      </c>
      <c r="O69" s="125">
        <v>0</v>
      </c>
      <c r="P69" s="103"/>
      <c r="Q69" s="103"/>
      <c r="R69" s="122"/>
      <c r="S69" s="125">
        <v>0</v>
      </c>
      <c r="T69" s="103"/>
      <c r="U69" s="103"/>
      <c r="V69" s="122"/>
      <c r="W69" s="125"/>
    </row>
    <row r="70" spans="2:23" ht="101.25" customHeight="1" x14ac:dyDescent="0.35">
      <c r="B70" s="88">
        <v>167</v>
      </c>
      <c r="C70" s="118" t="s">
        <v>334</v>
      </c>
      <c r="D70" s="8" t="str">
        <f t="shared" si="2"/>
        <v>167Vigilancia de la salud ambiental</v>
      </c>
      <c r="E70" s="8" t="s">
        <v>72</v>
      </c>
      <c r="F70" s="8" t="s">
        <v>73</v>
      </c>
      <c r="G70" s="8" t="s">
        <v>334</v>
      </c>
      <c r="H70" s="8" t="s">
        <v>84</v>
      </c>
      <c r="I70" s="8" t="s">
        <v>346</v>
      </c>
      <c r="J70" s="8" t="s">
        <v>346</v>
      </c>
      <c r="K70" s="118" t="s">
        <v>38</v>
      </c>
      <c r="L70" s="118" t="s">
        <v>478</v>
      </c>
      <c r="M70" s="8" t="str">
        <f t="shared" si="3"/>
        <v>167Vigilancia de la salud ambientalTEUSAQUILLOC. FEBRERO 2025</v>
      </c>
      <c r="N70" s="122">
        <v>0</v>
      </c>
      <c r="O70" s="125">
        <v>0</v>
      </c>
      <c r="P70" s="103"/>
      <c r="Q70" s="103"/>
      <c r="R70" s="122"/>
      <c r="S70" s="125">
        <v>10891510</v>
      </c>
      <c r="T70" s="103"/>
      <c r="U70" s="103"/>
      <c r="V70" s="122"/>
      <c r="W70" s="125">
        <v>10503086</v>
      </c>
    </row>
    <row r="71" spans="2:23" ht="101.25" customHeight="1" x14ac:dyDescent="0.35">
      <c r="B71" s="88">
        <v>168</v>
      </c>
      <c r="C71" s="118" t="s">
        <v>334</v>
      </c>
      <c r="D71" s="8" t="str">
        <f t="shared" si="2"/>
        <v>168Vigilancia de la salud ambiental</v>
      </c>
      <c r="E71" s="8" t="s">
        <v>72</v>
      </c>
      <c r="F71" s="8" t="s">
        <v>73</v>
      </c>
      <c r="G71" s="8" t="s">
        <v>334</v>
      </c>
      <c r="H71" s="8" t="s">
        <v>85</v>
      </c>
      <c r="I71" s="8" t="s">
        <v>346</v>
      </c>
      <c r="J71" s="8" t="s">
        <v>346</v>
      </c>
      <c r="K71" s="118" t="s">
        <v>38</v>
      </c>
      <c r="L71" s="118" t="s">
        <v>478</v>
      </c>
      <c r="M71" s="8" t="str">
        <f t="shared" si="3"/>
        <v>168Vigilancia de la salud ambientalTEUSAQUILLOC. FEBRERO 2025</v>
      </c>
      <c r="N71" s="122">
        <v>0</v>
      </c>
      <c r="O71" s="125">
        <v>0</v>
      </c>
      <c r="P71" s="103"/>
      <c r="Q71" s="103"/>
      <c r="R71" s="122"/>
      <c r="S71" s="125">
        <v>56315774</v>
      </c>
      <c r="T71" s="103"/>
      <c r="U71" s="103"/>
      <c r="V71" s="122"/>
      <c r="W71" s="125">
        <v>52782976</v>
      </c>
    </row>
    <row r="72" spans="2:23" ht="101.25" customHeight="1" x14ac:dyDescent="0.35">
      <c r="B72" s="88">
        <v>169</v>
      </c>
      <c r="C72" s="118" t="s">
        <v>334</v>
      </c>
      <c r="D72" s="8" t="str">
        <f t="shared" si="2"/>
        <v>169Vigilancia de la salud ambiental</v>
      </c>
      <c r="E72" s="8" t="s">
        <v>72</v>
      </c>
      <c r="F72" s="8" t="s">
        <v>73</v>
      </c>
      <c r="G72" s="8" t="s">
        <v>334</v>
      </c>
      <c r="H72" s="8" t="s">
        <v>86</v>
      </c>
      <c r="I72" s="8" t="s">
        <v>346</v>
      </c>
      <c r="J72" s="8" t="s">
        <v>346</v>
      </c>
      <c r="K72" s="118" t="s">
        <v>38</v>
      </c>
      <c r="L72" s="118" t="s">
        <v>478</v>
      </c>
      <c r="M72" s="8" t="str">
        <f t="shared" si="3"/>
        <v>169Vigilancia de la salud ambientalTEUSAQUILLOC. FEBRERO 2025</v>
      </c>
      <c r="N72" s="122">
        <v>0</v>
      </c>
      <c r="O72" s="125">
        <v>0</v>
      </c>
      <c r="P72" s="103"/>
      <c r="Q72" s="103"/>
      <c r="R72" s="122"/>
      <c r="S72" s="125">
        <v>721354</v>
      </c>
      <c r="T72" s="103"/>
      <c r="U72" s="103"/>
      <c r="V72" s="122"/>
      <c r="W72" s="125">
        <v>631185</v>
      </c>
    </row>
    <row r="73" spans="2:23" ht="101.25" customHeight="1" x14ac:dyDescent="0.35">
      <c r="B73" s="88">
        <v>170</v>
      </c>
      <c r="C73" s="118" t="s">
        <v>334</v>
      </c>
      <c r="D73" s="8" t="str">
        <f t="shared" si="2"/>
        <v>170Vigilancia de la salud ambiental</v>
      </c>
      <c r="E73" s="8" t="s">
        <v>72</v>
      </c>
      <c r="F73" s="8" t="s">
        <v>73</v>
      </c>
      <c r="G73" s="8" t="s">
        <v>334</v>
      </c>
      <c r="H73" s="8" t="s">
        <v>87</v>
      </c>
      <c r="I73" s="8" t="s">
        <v>346</v>
      </c>
      <c r="J73" s="8" t="s">
        <v>346</v>
      </c>
      <c r="K73" s="118" t="s">
        <v>38</v>
      </c>
      <c r="L73" s="118" t="s">
        <v>478</v>
      </c>
      <c r="M73" s="8" t="str">
        <f t="shared" si="3"/>
        <v>170Vigilancia de la salud ambientalTEUSAQUILLOC. FEBRERO 2025</v>
      </c>
      <c r="N73" s="122">
        <v>0</v>
      </c>
      <c r="O73" s="125">
        <v>0</v>
      </c>
      <c r="P73" s="103"/>
      <c r="Q73" s="103"/>
      <c r="R73" s="122"/>
      <c r="S73" s="125">
        <v>0</v>
      </c>
      <c r="T73" s="103"/>
      <c r="U73" s="103"/>
      <c r="V73" s="122"/>
      <c r="W73" s="125"/>
    </row>
    <row r="74" spans="2:23" ht="101.25" customHeight="1" x14ac:dyDescent="0.35">
      <c r="B74" s="88">
        <v>171</v>
      </c>
      <c r="C74" s="118" t="s">
        <v>334</v>
      </c>
      <c r="D74" s="8" t="str">
        <f t="shared" si="2"/>
        <v>171Vigilancia de la salud ambiental</v>
      </c>
      <c r="E74" s="8" t="s">
        <v>72</v>
      </c>
      <c r="F74" s="8" t="s">
        <v>73</v>
      </c>
      <c r="G74" s="8" t="s">
        <v>334</v>
      </c>
      <c r="H74" s="8" t="s">
        <v>88</v>
      </c>
      <c r="I74" s="8" t="s">
        <v>346</v>
      </c>
      <c r="J74" s="8" t="s">
        <v>346</v>
      </c>
      <c r="K74" s="118" t="s">
        <v>38</v>
      </c>
      <c r="L74" s="118" t="s">
        <v>478</v>
      </c>
      <c r="M74" s="8" t="str">
        <f t="shared" si="3"/>
        <v>171Vigilancia de la salud ambientalTEUSAQUILLOC. FEBRERO 2025</v>
      </c>
      <c r="N74" s="122">
        <v>0</v>
      </c>
      <c r="O74" s="125">
        <v>0</v>
      </c>
      <c r="P74" s="103"/>
      <c r="Q74" s="103"/>
      <c r="R74" s="122"/>
      <c r="S74" s="125">
        <v>5589352</v>
      </c>
      <c r="T74" s="103"/>
      <c r="U74" s="103"/>
      <c r="V74" s="122"/>
      <c r="W74" s="125">
        <v>5589352</v>
      </c>
    </row>
    <row r="75" spans="2:23" ht="101.25" customHeight="1" x14ac:dyDescent="0.35">
      <c r="B75" s="88">
        <v>172</v>
      </c>
      <c r="C75" s="118" t="s">
        <v>334</v>
      </c>
      <c r="D75" s="8" t="str">
        <f t="shared" si="2"/>
        <v>172Vigilancia de la salud ambiental</v>
      </c>
      <c r="E75" s="8" t="s">
        <v>72</v>
      </c>
      <c r="F75" s="8" t="s">
        <v>73</v>
      </c>
      <c r="G75" s="8" t="s">
        <v>334</v>
      </c>
      <c r="H75" s="8" t="s">
        <v>89</v>
      </c>
      <c r="I75" s="8" t="s">
        <v>346</v>
      </c>
      <c r="J75" s="8" t="s">
        <v>346</v>
      </c>
      <c r="K75" s="118" t="s">
        <v>38</v>
      </c>
      <c r="L75" s="118" t="s">
        <v>478</v>
      </c>
      <c r="M75" s="8" t="str">
        <f t="shared" si="3"/>
        <v>172Vigilancia de la salud ambientalTEUSAQUILLOC. FEBRERO 2025</v>
      </c>
      <c r="N75" s="122">
        <v>0</v>
      </c>
      <c r="O75" s="125">
        <v>0</v>
      </c>
      <c r="P75" s="103"/>
      <c r="Q75" s="103"/>
      <c r="R75" s="122"/>
      <c r="S75" s="125">
        <v>982750</v>
      </c>
      <c r="T75" s="103"/>
      <c r="U75" s="103"/>
      <c r="V75" s="122"/>
      <c r="W75" s="125">
        <v>982750</v>
      </c>
    </row>
    <row r="76" spans="2:23" ht="101.25" customHeight="1" x14ac:dyDescent="0.35">
      <c r="B76" s="88">
        <v>173</v>
      </c>
      <c r="C76" s="118" t="s">
        <v>334</v>
      </c>
      <c r="D76" s="8" t="str">
        <f t="shared" si="2"/>
        <v>173Vigilancia de la salud ambiental</v>
      </c>
      <c r="E76" s="8" t="s">
        <v>72</v>
      </c>
      <c r="F76" s="8" t="s">
        <v>73</v>
      </c>
      <c r="G76" s="8" t="s">
        <v>334</v>
      </c>
      <c r="H76" s="8" t="s">
        <v>90</v>
      </c>
      <c r="I76" s="8" t="s">
        <v>346</v>
      </c>
      <c r="J76" s="8" t="s">
        <v>346</v>
      </c>
      <c r="K76" s="118" t="s">
        <v>38</v>
      </c>
      <c r="L76" s="118" t="s">
        <v>478</v>
      </c>
      <c r="M76" s="8" t="str">
        <f t="shared" si="3"/>
        <v>173Vigilancia de la salud ambientalTEUSAQUILLOC. FEBRERO 2025</v>
      </c>
      <c r="N76" s="122">
        <v>0</v>
      </c>
      <c r="O76" s="125">
        <v>0</v>
      </c>
      <c r="P76" s="103"/>
      <c r="Q76" s="103"/>
      <c r="R76" s="122"/>
      <c r="S76" s="125">
        <v>6135059</v>
      </c>
      <c r="T76" s="103"/>
      <c r="U76" s="103"/>
      <c r="V76" s="122"/>
      <c r="W76" s="125">
        <v>4933929</v>
      </c>
    </row>
    <row r="77" spans="2:23" ht="101.25" customHeight="1" x14ac:dyDescent="0.35">
      <c r="B77" s="88">
        <v>174</v>
      </c>
      <c r="C77" s="118" t="s">
        <v>334</v>
      </c>
      <c r="D77" s="8" t="str">
        <f t="shared" si="2"/>
        <v>174Vigilancia de la salud ambiental</v>
      </c>
      <c r="E77" s="8" t="s">
        <v>72</v>
      </c>
      <c r="F77" s="8" t="s">
        <v>73</v>
      </c>
      <c r="G77" s="8" t="s">
        <v>334</v>
      </c>
      <c r="H77" s="8" t="s">
        <v>91</v>
      </c>
      <c r="I77" s="8" t="s">
        <v>346</v>
      </c>
      <c r="J77" s="8" t="s">
        <v>346</v>
      </c>
      <c r="K77" s="118" t="s">
        <v>38</v>
      </c>
      <c r="L77" s="118" t="s">
        <v>478</v>
      </c>
      <c r="M77" s="8" t="str">
        <f t="shared" si="3"/>
        <v>174Vigilancia de la salud ambientalTEUSAQUILLOC. FEBRERO 2025</v>
      </c>
      <c r="N77" s="122">
        <v>0</v>
      </c>
      <c r="O77" s="125">
        <v>0</v>
      </c>
      <c r="P77" s="103"/>
      <c r="Q77" s="103"/>
      <c r="R77" s="122"/>
      <c r="S77" s="125">
        <v>0</v>
      </c>
      <c r="T77" s="103"/>
      <c r="U77" s="103"/>
      <c r="V77" s="122"/>
      <c r="W77" s="125"/>
    </row>
    <row r="78" spans="2:23" ht="101.25" customHeight="1" x14ac:dyDescent="0.35">
      <c r="B78" s="88">
        <v>1</v>
      </c>
      <c r="C78" s="118" t="s">
        <v>335</v>
      </c>
      <c r="D78" s="8" t="str">
        <f t="shared" si="2"/>
        <v>1Gestión de Estrategias y Programas de interés en Salud Pública</v>
      </c>
      <c r="E78" s="8" t="s">
        <v>72</v>
      </c>
      <c r="F78" s="8" t="s">
        <v>73</v>
      </c>
      <c r="G78" s="8" t="s">
        <v>74</v>
      </c>
      <c r="H78" s="8" t="s">
        <v>92</v>
      </c>
      <c r="I78" s="8" t="s">
        <v>93</v>
      </c>
      <c r="J78" s="8" t="s">
        <v>94</v>
      </c>
      <c r="K78" s="118" t="s">
        <v>32</v>
      </c>
      <c r="L78" s="118" t="s">
        <v>478</v>
      </c>
      <c r="M78" s="8" t="str">
        <f t="shared" si="3"/>
        <v>1Gestión de Estrategias y Programas de interés en Salud PúblicaSUBREDC. FEBRERO 2025</v>
      </c>
      <c r="N78" s="122">
        <v>6181480</v>
      </c>
      <c r="O78" s="125">
        <v>6381141.8039999995</v>
      </c>
      <c r="P78" s="103"/>
      <c r="Q78" s="103">
        <v>1</v>
      </c>
      <c r="R78" s="122">
        <v>0</v>
      </c>
      <c r="S78" s="125">
        <v>6381141.8039999995</v>
      </c>
      <c r="T78" s="103"/>
      <c r="U78" s="103">
        <v>1</v>
      </c>
      <c r="V78" s="122">
        <v>0</v>
      </c>
      <c r="W78" s="125">
        <v>6381141.8039999995</v>
      </c>
    </row>
    <row r="79" spans="2:23" ht="101.25" customHeight="1" x14ac:dyDescent="0.35">
      <c r="B79" s="88">
        <v>2</v>
      </c>
      <c r="C79" s="118" t="s">
        <v>335</v>
      </c>
      <c r="D79" s="8" t="str">
        <f t="shared" si="2"/>
        <v>2Gestión de Estrategias y Programas de interés en Salud Pública</v>
      </c>
      <c r="E79" s="8" t="s">
        <v>72</v>
      </c>
      <c r="F79" s="8" t="s">
        <v>73</v>
      </c>
      <c r="G79" s="8" t="s">
        <v>74</v>
      </c>
      <c r="H79" s="8" t="s">
        <v>95</v>
      </c>
      <c r="I79" s="8" t="s">
        <v>96</v>
      </c>
      <c r="J79" s="8" t="s">
        <v>94</v>
      </c>
      <c r="K79" s="118" t="s">
        <v>32</v>
      </c>
      <c r="L79" s="118" t="s">
        <v>478</v>
      </c>
      <c r="M79" s="8" t="str">
        <f t="shared" si="3"/>
        <v>2Gestión de Estrategias y Programas de interés en Salud PúblicaSUBREDC. FEBRERO 2025</v>
      </c>
      <c r="N79" s="122">
        <v>3296912</v>
      </c>
      <c r="O79" s="125">
        <v>3403402.2576000001</v>
      </c>
      <c r="P79" s="103"/>
      <c r="Q79" s="103">
        <v>1</v>
      </c>
      <c r="R79" s="122">
        <v>0</v>
      </c>
      <c r="S79" s="125">
        <v>3403402.2576000001</v>
      </c>
      <c r="T79" s="103"/>
      <c r="U79" s="103">
        <v>1</v>
      </c>
      <c r="V79" s="122">
        <v>0</v>
      </c>
      <c r="W79" s="125">
        <v>3403402.2576000001</v>
      </c>
    </row>
    <row r="80" spans="2:23" ht="101.25" customHeight="1" x14ac:dyDescent="0.35">
      <c r="B80" s="88">
        <v>4</v>
      </c>
      <c r="C80" s="118" t="s">
        <v>335</v>
      </c>
      <c r="D80" s="8" t="str">
        <f t="shared" si="2"/>
        <v>4Gestión de Estrategias y Programas de interés en Salud Pública</v>
      </c>
      <c r="E80" s="8" t="s">
        <v>72</v>
      </c>
      <c r="F80" s="8" t="s">
        <v>73</v>
      </c>
      <c r="G80" s="8" t="s">
        <v>74</v>
      </c>
      <c r="H80" s="8" t="s">
        <v>97</v>
      </c>
      <c r="I80" s="8" t="s">
        <v>98</v>
      </c>
      <c r="J80" s="8" t="s">
        <v>94</v>
      </c>
      <c r="K80" s="118" t="s">
        <v>32</v>
      </c>
      <c r="L80" s="118" t="s">
        <v>478</v>
      </c>
      <c r="M80" s="8" t="str">
        <f t="shared" si="3"/>
        <v>4Gestión de Estrategias y Programas de interés en Salud PúblicaSUBREDC. FEBRERO 2025</v>
      </c>
      <c r="N80" s="122">
        <v>7005616</v>
      </c>
      <c r="O80" s="125">
        <v>7231897.3968000002</v>
      </c>
      <c r="P80" s="103"/>
      <c r="Q80" s="103">
        <v>1</v>
      </c>
      <c r="R80" s="122">
        <v>0</v>
      </c>
      <c r="S80" s="125">
        <v>7231897.3968000002</v>
      </c>
      <c r="T80" s="103"/>
      <c r="U80" s="103">
        <v>1</v>
      </c>
      <c r="V80" s="122">
        <v>0</v>
      </c>
      <c r="W80" s="125">
        <v>7231897.3968000002</v>
      </c>
    </row>
    <row r="81" spans="2:23" ht="101.25" customHeight="1" x14ac:dyDescent="0.35">
      <c r="B81" s="88">
        <v>5</v>
      </c>
      <c r="C81" s="118" t="s">
        <v>335</v>
      </c>
      <c r="D81" s="8" t="str">
        <f t="shared" si="2"/>
        <v>5Gestión de Estrategias y Programas de interés en Salud Pública</v>
      </c>
      <c r="E81" s="8" t="s">
        <v>72</v>
      </c>
      <c r="F81" s="8" t="s">
        <v>73</v>
      </c>
      <c r="G81" s="8" t="s">
        <v>74</v>
      </c>
      <c r="H81" s="8" t="s">
        <v>99</v>
      </c>
      <c r="I81" s="8" t="s">
        <v>100</v>
      </c>
      <c r="J81" s="8" t="s">
        <v>94</v>
      </c>
      <c r="K81" s="118" t="s">
        <v>32</v>
      </c>
      <c r="L81" s="118" t="s">
        <v>478</v>
      </c>
      <c r="M81" s="8" t="str">
        <f t="shared" si="3"/>
        <v>5Gestión de Estrategias y Programas de interés en Salud PúblicaSUBREDC. FEBRERO 2025</v>
      </c>
      <c r="N81" s="122">
        <v>6181480</v>
      </c>
      <c r="O81" s="125">
        <v>6381141.8039999995</v>
      </c>
      <c r="P81" s="103"/>
      <c r="Q81" s="103">
        <v>5</v>
      </c>
      <c r="R81" s="122">
        <v>0</v>
      </c>
      <c r="S81" s="125">
        <v>31905709.019999996</v>
      </c>
      <c r="T81" s="103"/>
      <c r="U81" s="103">
        <v>5</v>
      </c>
      <c r="V81" s="122">
        <v>0</v>
      </c>
      <c r="W81" s="125">
        <v>31905709.019999996</v>
      </c>
    </row>
    <row r="82" spans="2:23" ht="101.25" customHeight="1" x14ac:dyDescent="0.35">
      <c r="B82" s="88">
        <v>6</v>
      </c>
      <c r="C82" s="118" t="s">
        <v>335</v>
      </c>
      <c r="D82" s="8" t="str">
        <f t="shared" si="2"/>
        <v>6Gestión de Estrategias y Programas de interés en Salud Pública</v>
      </c>
      <c r="E82" s="8" t="s">
        <v>72</v>
      </c>
      <c r="F82" s="8" t="s">
        <v>73</v>
      </c>
      <c r="G82" s="8" t="s">
        <v>74</v>
      </c>
      <c r="H82" s="8" t="s">
        <v>101</v>
      </c>
      <c r="I82" s="8" t="s">
        <v>102</v>
      </c>
      <c r="J82" s="8" t="s">
        <v>94</v>
      </c>
      <c r="K82" s="118" t="s">
        <v>32</v>
      </c>
      <c r="L82" s="118" t="s">
        <v>478</v>
      </c>
      <c r="M82" s="8" t="str">
        <f t="shared" si="3"/>
        <v>6Gestión de Estrategias y Programas de interés en Salud PúblicaSUBREDC. FEBRERO 2025</v>
      </c>
      <c r="N82" s="122">
        <v>6181480</v>
      </c>
      <c r="O82" s="125">
        <v>6381141.8039999995</v>
      </c>
      <c r="P82" s="103"/>
      <c r="Q82" s="103">
        <v>1</v>
      </c>
      <c r="R82" s="122">
        <v>0</v>
      </c>
      <c r="S82" s="125">
        <v>6381141.8039999995</v>
      </c>
      <c r="T82" s="103"/>
      <c r="U82" s="103">
        <v>1</v>
      </c>
      <c r="V82" s="122">
        <v>0</v>
      </c>
      <c r="W82" s="125">
        <v>6381141.8039999995</v>
      </c>
    </row>
    <row r="83" spans="2:23" ht="101.25" customHeight="1" x14ac:dyDescent="0.35">
      <c r="B83" s="88">
        <v>7</v>
      </c>
      <c r="C83" s="118" t="s">
        <v>335</v>
      </c>
      <c r="D83" s="8" t="str">
        <f t="shared" si="2"/>
        <v>7Gestión de Estrategias y Programas de interés en Salud Pública</v>
      </c>
      <c r="E83" s="8" t="s">
        <v>72</v>
      </c>
      <c r="F83" s="8" t="s">
        <v>73</v>
      </c>
      <c r="G83" s="8" t="s">
        <v>74</v>
      </c>
      <c r="H83" s="8" t="s">
        <v>103</v>
      </c>
      <c r="I83" s="8" t="s">
        <v>104</v>
      </c>
      <c r="J83" s="8" t="s">
        <v>94</v>
      </c>
      <c r="K83" s="118" t="s">
        <v>32</v>
      </c>
      <c r="L83" s="118" t="s">
        <v>478</v>
      </c>
      <c r="M83" s="8" t="str">
        <f t="shared" si="3"/>
        <v>7Gestión de Estrategias y Programas de interés en Salud PúblicaSUBREDC. FEBRERO 2025</v>
      </c>
      <c r="N83" s="122">
        <v>3296912</v>
      </c>
      <c r="O83" s="125">
        <v>3403402.2576000001</v>
      </c>
      <c r="P83" s="103"/>
      <c r="Q83" s="103">
        <v>5</v>
      </c>
      <c r="R83" s="122">
        <v>0</v>
      </c>
      <c r="S83" s="125">
        <v>17017011.288000003</v>
      </c>
      <c r="T83" s="103"/>
      <c r="U83" s="103">
        <v>5</v>
      </c>
      <c r="V83" s="122">
        <v>0</v>
      </c>
      <c r="W83" s="125">
        <v>17017011.288000003</v>
      </c>
    </row>
    <row r="84" spans="2:23" ht="101.25" customHeight="1" x14ac:dyDescent="0.35">
      <c r="B84" s="88">
        <v>8</v>
      </c>
      <c r="C84" s="118" t="s">
        <v>335</v>
      </c>
      <c r="D84" s="8" t="str">
        <f t="shared" si="2"/>
        <v>8Gestión de Estrategias y Programas de interés en Salud Pública</v>
      </c>
      <c r="E84" s="8" t="s">
        <v>72</v>
      </c>
      <c r="F84" s="8" t="s">
        <v>73</v>
      </c>
      <c r="G84" s="8" t="s">
        <v>74</v>
      </c>
      <c r="H84" s="8" t="s">
        <v>105</v>
      </c>
      <c r="I84" s="8" t="s">
        <v>106</v>
      </c>
      <c r="J84" s="8" t="s">
        <v>94</v>
      </c>
      <c r="K84" s="118" t="s">
        <v>32</v>
      </c>
      <c r="L84" s="118" t="s">
        <v>478</v>
      </c>
      <c r="M84" s="8" t="str">
        <f t="shared" si="3"/>
        <v>8Gestión de Estrategias y Programas de interés en Salud PúblicaSUBREDC. FEBRERO 2025</v>
      </c>
      <c r="N84" s="122">
        <v>3296912</v>
      </c>
      <c r="O84" s="125">
        <v>3403402.2576000001</v>
      </c>
      <c r="P84" s="103"/>
      <c r="Q84" s="103">
        <v>1</v>
      </c>
      <c r="R84" s="122">
        <v>0</v>
      </c>
      <c r="S84" s="125">
        <v>3403402.2576000001</v>
      </c>
      <c r="T84" s="103"/>
      <c r="U84" s="103">
        <v>1</v>
      </c>
      <c r="V84" s="122">
        <v>0</v>
      </c>
      <c r="W84" s="125">
        <v>3403402.2576000001</v>
      </c>
    </row>
    <row r="85" spans="2:23" ht="101.25" customHeight="1" x14ac:dyDescent="0.35">
      <c r="B85" s="88">
        <v>10</v>
      </c>
      <c r="C85" s="118" t="s">
        <v>335</v>
      </c>
      <c r="D85" s="8" t="str">
        <f t="shared" si="2"/>
        <v>10Gestión de Estrategias y Programas de interés en Salud Pública</v>
      </c>
      <c r="E85" s="8" t="s">
        <v>72</v>
      </c>
      <c r="F85" s="8" t="s">
        <v>73</v>
      </c>
      <c r="G85" s="8" t="s">
        <v>116</v>
      </c>
      <c r="H85" s="8" t="s">
        <v>118</v>
      </c>
      <c r="I85" s="8" t="s">
        <v>119</v>
      </c>
      <c r="J85" s="8" t="s">
        <v>94</v>
      </c>
      <c r="K85" s="118" t="s">
        <v>32</v>
      </c>
      <c r="L85" s="118" t="s">
        <v>478</v>
      </c>
      <c r="M85" s="8" t="str">
        <f t="shared" si="3"/>
        <v>10Gestión de Estrategias y Programas de interés en Salud PúblicaSUBREDC. FEBRERO 2025</v>
      </c>
      <c r="N85" s="122">
        <v>6181480</v>
      </c>
      <c r="O85" s="125">
        <v>6381141.8039999995</v>
      </c>
      <c r="P85" s="103"/>
      <c r="Q85" s="103">
        <v>1</v>
      </c>
      <c r="R85" s="122">
        <v>0</v>
      </c>
      <c r="S85" s="125">
        <v>6381141.8039999995</v>
      </c>
      <c r="T85" s="103"/>
      <c r="U85" s="103">
        <v>1</v>
      </c>
      <c r="V85" s="122">
        <v>0</v>
      </c>
      <c r="W85" s="125">
        <v>6381141.8039999995</v>
      </c>
    </row>
    <row r="86" spans="2:23" ht="101.25" customHeight="1" x14ac:dyDescent="0.35">
      <c r="B86" s="88">
        <v>11</v>
      </c>
      <c r="C86" s="118" t="s">
        <v>335</v>
      </c>
      <c r="D86" s="8" t="str">
        <f t="shared" si="2"/>
        <v>11Gestión de Estrategias y Programas de interés en Salud Pública</v>
      </c>
      <c r="E86" s="8" t="s">
        <v>72</v>
      </c>
      <c r="F86" s="8" t="s">
        <v>73</v>
      </c>
      <c r="G86" s="8" t="s">
        <v>116</v>
      </c>
      <c r="H86" s="8" t="s">
        <v>120</v>
      </c>
      <c r="I86" s="8">
        <v>0</v>
      </c>
      <c r="J86" s="8" t="s">
        <v>94</v>
      </c>
      <c r="K86" s="118" t="s">
        <v>32</v>
      </c>
      <c r="L86" s="118" t="s">
        <v>478</v>
      </c>
      <c r="M86" s="8" t="str">
        <f t="shared" si="3"/>
        <v>11Gestión de Estrategias y Programas de interés en Salud PúblicaSUBREDC. FEBRERO 2025</v>
      </c>
      <c r="N86" s="122">
        <v>20192712</v>
      </c>
      <c r="O86" s="125">
        <v>20844936.597600002</v>
      </c>
      <c r="P86" s="103"/>
      <c r="Q86" s="103">
        <v>1</v>
      </c>
      <c r="R86" s="122">
        <v>0</v>
      </c>
      <c r="S86" s="125">
        <v>20844936.597600002</v>
      </c>
      <c r="T86" s="103"/>
      <c r="U86" s="103">
        <v>1</v>
      </c>
      <c r="V86" s="122">
        <v>0</v>
      </c>
      <c r="W86" s="125">
        <v>20844936.597600002</v>
      </c>
    </row>
    <row r="87" spans="2:23" ht="101.25" customHeight="1" x14ac:dyDescent="0.35">
      <c r="B87" s="88">
        <v>12</v>
      </c>
      <c r="C87" s="118" t="s">
        <v>335</v>
      </c>
      <c r="D87" s="8" t="str">
        <f t="shared" si="2"/>
        <v>12Gestión de Estrategias y Programas de interés en Salud Pública</v>
      </c>
      <c r="E87" s="8" t="s">
        <v>72</v>
      </c>
      <c r="F87" s="8" t="s">
        <v>73</v>
      </c>
      <c r="G87" s="8" t="s">
        <v>116</v>
      </c>
      <c r="H87" s="8" t="s">
        <v>347</v>
      </c>
      <c r="I87" s="8" t="s">
        <v>75</v>
      </c>
      <c r="J87" s="8" t="s">
        <v>94</v>
      </c>
      <c r="K87" s="118" t="s">
        <v>32</v>
      </c>
      <c r="L87" s="118" t="s">
        <v>478</v>
      </c>
      <c r="M87" s="8" t="str">
        <f t="shared" si="3"/>
        <v>12Gestión de Estrategias y Programas de interés en Salud PúblicaSUBREDC. FEBRERO 2025</v>
      </c>
      <c r="N87" s="122">
        <v>11950984</v>
      </c>
      <c r="O87" s="125">
        <v>12337000.783199999</v>
      </c>
      <c r="P87" s="103"/>
      <c r="Q87" s="103">
        <v>1</v>
      </c>
      <c r="R87" s="122">
        <v>0</v>
      </c>
      <c r="S87" s="125">
        <v>12337000.783199999</v>
      </c>
      <c r="T87" s="103"/>
      <c r="U87" s="103">
        <v>1</v>
      </c>
      <c r="V87" s="122">
        <v>0</v>
      </c>
      <c r="W87" s="125">
        <v>12337000.783199999</v>
      </c>
    </row>
    <row r="88" spans="2:23" ht="101.25" customHeight="1" x14ac:dyDescent="0.35">
      <c r="B88" s="88">
        <v>16</v>
      </c>
      <c r="C88" s="118" t="s">
        <v>336</v>
      </c>
      <c r="D88" s="8" t="str">
        <f t="shared" si="2"/>
        <v>16Entorno Cuidador Institucional “Bienestar en nuestro entorno institucional”</v>
      </c>
      <c r="E88" s="8" t="s">
        <v>121</v>
      </c>
      <c r="F88" s="8" t="s">
        <v>73</v>
      </c>
      <c r="G88" s="8" t="s">
        <v>348</v>
      </c>
      <c r="H88" s="8" t="s">
        <v>349</v>
      </c>
      <c r="I88" s="8" t="s">
        <v>146</v>
      </c>
      <c r="J88" s="8" t="s">
        <v>94</v>
      </c>
      <c r="K88" s="118" t="s">
        <v>32</v>
      </c>
      <c r="L88" s="118" t="s">
        <v>478</v>
      </c>
      <c r="M88" s="8" t="str">
        <f t="shared" si="3"/>
        <v>16Entorno Cuidador Institucional “Bienestar en nuestro entorno institucional”SUBREDC. FEBRERO 2025</v>
      </c>
      <c r="N88" s="122">
        <v>228127</v>
      </c>
      <c r="O88" s="125">
        <v>235495.50210000001</v>
      </c>
      <c r="P88" s="103"/>
      <c r="Q88" s="103">
        <v>56</v>
      </c>
      <c r="R88" s="122">
        <v>0</v>
      </c>
      <c r="S88" s="125">
        <v>13187748.117600001</v>
      </c>
      <c r="T88" s="103"/>
      <c r="U88" s="103">
        <v>46.967702200967004</v>
      </c>
      <c r="V88" s="122">
        <v>0</v>
      </c>
      <c r="W88" s="125">
        <v>11060682.612300001</v>
      </c>
    </row>
    <row r="89" spans="2:23" ht="101.25" customHeight="1" x14ac:dyDescent="0.35">
      <c r="B89" s="88">
        <v>17</v>
      </c>
      <c r="C89" s="118" t="s">
        <v>336</v>
      </c>
      <c r="D89" s="8" t="str">
        <f t="shared" si="2"/>
        <v>17Entorno Cuidador Institucional “Bienestar en nuestro entorno institucional”</v>
      </c>
      <c r="E89" s="8" t="s">
        <v>121</v>
      </c>
      <c r="F89" s="8" t="s">
        <v>73</v>
      </c>
      <c r="G89" s="8" t="s">
        <v>348</v>
      </c>
      <c r="H89" s="8" t="s">
        <v>145</v>
      </c>
      <c r="I89" s="8" t="s">
        <v>146</v>
      </c>
      <c r="J89" s="8" t="s">
        <v>94</v>
      </c>
      <c r="K89" s="118" t="s">
        <v>32</v>
      </c>
      <c r="L89" s="118" t="s">
        <v>478</v>
      </c>
      <c r="M89" s="8" t="str">
        <f t="shared" si="3"/>
        <v>17Entorno Cuidador Institucional “Bienestar en nuestro entorno institucional”SUBREDC. FEBRERO 2025</v>
      </c>
      <c r="N89" s="122">
        <v>172937</v>
      </c>
      <c r="O89" s="125">
        <v>178522.8651</v>
      </c>
      <c r="P89" s="103"/>
      <c r="Q89" s="103">
        <v>224</v>
      </c>
      <c r="R89" s="122">
        <v>0</v>
      </c>
      <c r="S89" s="125">
        <v>39989121.782399997</v>
      </c>
      <c r="T89" s="103"/>
      <c r="U89" s="103">
        <v>169.37200000000001</v>
      </c>
      <c r="V89" s="122">
        <v>0</v>
      </c>
      <c r="W89" s="125">
        <v>30236774.707717203</v>
      </c>
    </row>
    <row r="90" spans="2:23" ht="101.25" customHeight="1" x14ac:dyDescent="0.35">
      <c r="B90" s="88">
        <v>19</v>
      </c>
      <c r="C90" s="118" t="s">
        <v>336</v>
      </c>
      <c r="D90" s="8" t="str">
        <f t="shared" si="2"/>
        <v>19Entorno Cuidador Institucional “Bienestar en nuestro entorno institucional”</v>
      </c>
      <c r="E90" s="8" t="s">
        <v>121</v>
      </c>
      <c r="F90" s="8" t="s">
        <v>73</v>
      </c>
      <c r="G90" s="8" t="s">
        <v>348</v>
      </c>
      <c r="H90" s="8" t="s">
        <v>147</v>
      </c>
      <c r="I90" s="8" t="s">
        <v>144</v>
      </c>
      <c r="J90" s="8" t="s">
        <v>94</v>
      </c>
      <c r="K90" s="118" t="s">
        <v>32</v>
      </c>
      <c r="L90" s="118" t="s">
        <v>478</v>
      </c>
      <c r="M90" s="8" t="str">
        <f t="shared" si="3"/>
        <v>19Entorno Cuidador Institucional “Bienestar en nuestro entorno institucional”SUBREDC. FEBRERO 2025</v>
      </c>
      <c r="N90" s="122">
        <v>7005616</v>
      </c>
      <c r="O90" s="125">
        <v>7231897.3968000002</v>
      </c>
      <c r="P90" s="103"/>
      <c r="Q90" s="103">
        <v>1</v>
      </c>
      <c r="R90" s="122">
        <v>0</v>
      </c>
      <c r="S90" s="125">
        <v>7231897.3968000002</v>
      </c>
      <c r="T90" s="103"/>
      <c r="U90" s="103">
        <v>1</v>
      </c>
      <c r="V90" s="122">
        <v>0</v>
      </c>
      <c r="W90" s="125">
        <v>7231897.3968000002</v>
      </c>
    </row>
    <row r="91" spans="2:23" ht="101.25" customHeight="1" x14ac:dyDescent="0.35">
      <c r="B91" s="88">
        <v>20</v>
      </c>
      <c r="C91" s="118" t="s">
        <v>336</v>
      </c>
      <c r="D91" s="8" t="str">
        <f t="shared" si="2"/>
        <v>20Entorno Cuidador Institucional “Bienestar en nuestro entorno institucional”</v>
      </c>
      <c r="E91" s="8" t="s">
        <v>121</v>
      </c>
      <c r="F91" s="8" t="s">
        <v>73</v>
      </c>
      <c r="G91" s="8" t="s">
        <v>348</v>
      </c>
      <c r="H91" s="8" t="s">
        <v>350</v>
      </c>
      <c r="I91" s="8" t="s">
        <v>146</v>
      </c>
      <c r="J91" s="8" t="s">
        <v>94</v>
      </c>
      <c r="K91" s="118" t="s">
        <v>32</v>
      </c>
      <c r="L91" s="118" t="s">
        <v>478</v>
      </c>
      <c r="M91" s="8" t="str">
        <f t="shared" si="3"/>
        <v>20Entorno Cuidador Institucional “Bienestar en nuestro entorno institucional”SUBREDC. FEBRERO 2025</v>
      </c>
      <c r="N91" s="122">
        <v>95667</v>
      </c>
      <c r="O91" s="125">
        <v>98757.044099999999</v>
      </c>
      <c r="P91" s="103"/>
      <c r="Q91" s="103">
        <v>112</v>
      </c>
      <c r="R91" s="122">
        <v>0</v>
      </c>
      <c r="S91" s="125">
        <v>11060788.939199999</v>
      </c>
      <c r="T91" s="103"/>
      <c r="U91" s="103">
        <v>74.869</v>
      </c>
      <c r="V91" s="122">
        <v>0</v>
      </c>
      <c r="W91" s="125">
        <v>7393841.1347228996</v>
      </c>
    </row>
    <row r="92" spans="2:23" ht="101.25" customHeight="1" x14ac:dyDescent="0.35">
      <c r="B92" s="88">
        <v>21</v>
      </c>
      <c r="C92" s="118" t="s">
        <v>336</v>
      </c>
      <c r="D92" s="8" t="str">
        <f t="shared" si="2"/>
        <v>21Entorno Cuidador Institucional “Bienestar en nuestro entorno institucional”</v>
      </c>
      <c r="E92" s="8" t="s">
        <v>121</v>
      </c>
      <c r="F92" s="8" t="s">
        <v>73</v>
      </c>
      <c r="G92" s="8" t="s">
        <v>351</v>
      </c>
      <c r="H92" s="8" t="s">
        <v>352</v>
      </c>
      <c r="I92" s="8" t="s">
        <v>144</v>
      </c>
      <c r="J92" s="8" t="s">
        <v>94</v>
      </c>
      <c r="K92" s="118" t="s">
        <v>32</v>
      </c>
      <c r="L92" s="118" t="s">
        <v>478</v>
      </c>
      <c r="M92" s="8" t="str">
        <f t="shared" si="3"/>
        <v>21Entorno Cuidador Institucional “Bienestar en nuestro entorno institucional”SUBREDC. FEBRERO 2025</v>
      </c>
      <c r="N92" s="122">
        <v>13187096</v>
      </c>
      <c r="O92" s="125">
        <v>13613039.2008</v>
      </c>
      <c r="P92" s="103"/>
      <c r="Q92" s="103">
        <v>1</v>
      </c>
      <c r="R92" s="122">
        <v>0</v>
      </c>
      <c r="S92" s="125">
        <v>13613039.2008</v>
      </c>
      <c r="T92" s="103"/>
      <c r="U92" s="103">
        <v>1</v>
      </c>
      <c r="V92" s="122">
        <v>0</v>
      </c>
      <c r="W92" s="125">
        <v>13613039.2008</v>
      </c>
    </row>
    <row r="93" spans="2:23" ht="101.25" customHeight="1" x14ac:dyDescent="0.35">
      <c r="B93" s="88">
        <v>22</v>
      </c>
      <c r="C93" s="118" t="s">
        <v>336</v>
      </c>
      <c r="D93" s="8" t="str">
        <f t="shared" si="2"/>
        <v>22Entorno Cuidador Institucional “Bienestar en nuestro entorno institucional”</v>
      </c>
      <c r="E93" s="8" t="s">
        <v>121</v>
      </c>
      <c r="F93" s="8" t="s">
        <v>73</v>
      </c>
      <c r="G93" s="8" t="s">
        <v>351</v>
      </c>
      <c r="H93" s="8" t="s">
        <v>353</v>
      </c>
      <c r="I93" s="8" t="s">
        <v>144</v>
      </c>
      <c r="J93" s="8" t="s">
        <v>94</v>
      </c>
      <c r="K93" s="118" t="s">
        <v>32</v>
      </c>
      <c r="L93" s="118" t="s">
        <v>478</v>
      </c>
      <c r="M93" s="8" t="str">
        <f t="shared" si="3"/>
        <v>22Entorno Cuidador Institucional “Bienestar en nuestro entorno institucional”SUBREDC. FEBRERO 2025</v>
      </c>
      <c r="N93" s="122">
        <v>12362960</v>
      </c>
      <c r="O93" s="125">
        <v>12762283.607999999</v>
      </c>
      <c r="P93" s="103"/>
      <c r="Q93" s="103">
        <v>1</v>
      </c>
      <c r="R93" s="122">
        <v>0</v>
      </c>
      <c r="S93" s="125">
        <v>12762283.607999999</v>
      </c>
      <c r="T93" s="103"/>
      <c r="U93" s="103">
        <v>1</v>
      </c>
      <c r="V93" s="122">
        <v>0</v>
      </c>
      <c r="W93" s="125">
        <v>12762283.607999999</v>
      </c>
    </row>
    <row r="94" spans="2:23" ht="101.25" customHeight="1" x14ac:dyDescent="0.35">
      <c r="B94" s="88">
        <v>23</v>
      </c>
      <c r="C94" s="118" t="s">
        <v>336</v>
      </c>
      <c r="D94" s="8" t="str">
        <f t="shared" si="2"/>
        <v>23Entorno Cuidador Institucional “Bienestar en nuestro entorno institucional”</v>
      </c>
      <c r="E94" s="8" t="s">
        <v>121</v>
      </c>
      <c r="F94" s="8" t="s">
        <v>73</v>
      </c>
      <c r="G94" s="8" t="s">
        <v>351</v>
      </c>
      <c r="H94" s="8" t="s">
        <v>354</v>
      </c>
      <c r="I94" s="8" t="s">
        <v>144</v>
      </c>
      <c r="J94" s="8" t="s">
        <v>94</v>
      </c>
      <c r="K94" s="118" t="s">
        <v>32</v>
      </c>
      <c r="L94" s="118" t="s">
        <v>478</v>
      </c>
      <c r="M94" s="8" t="str">
        <f t="shared" si="3"/>
        <v>23Entorno Cuidador Institucional “Bienestar en nuestro entorno institucional”SUBREDC. FEBRERO 2025</v>
      </c>
      <c r="N94" s="122">
        <v>6181480</v>
      </c>
      <c r="O94" s="125">
        <v>6381141.8039999995</v>
      </c>
      <c r="P94" s="103"/>
      <c r="Q94" s="103">
        <v>1</v>
      </c>
      <c r="R94" s="122">
        <v>0</v>
      </c>
      <c r="S94" s="125">
        <v>6381141.8039999995</v>
      </c>
      <c r="T94" s="103"/>
      <c r="U94" s="103">
        <v>1</v>
      </c>
      <c r="V94" s="122">
        <v>0</v>
      </c>
      <c r="W94" s="125">
        <v>6381141.8039999995</v>
      </c>
    </row>
    <row r="95" spans="2:23" ht="101.25" customHeight="1" x14ac:dyDescent="0.35">
      <c r="B95" s="88">
        <v>24</v>
      </c>
      <c r="C95" s="118" t="s">
        <v>336</v>
      </c>
      <c r="D95" s="8" t="str">
        <f t="shared" si="2"/>
        <v>24Entorno Cuidador Institucional “Bienestar en nuestro entorno institucional”</v>
      </c>
      <c r="E95" s="8" t="s">
        <v>121</v>
      </c>
      <c r="F95" s="8" t="s">
        <v>73</v>
      </c>
      <c r="G95" s="8" t="s">
        <v>355</v>
      </c>
      <c r="H95" s="8" t="s">
        <v>356</v>
      </c>
      <c r="I95" s="8" t="s">
        <v>144</v>
      </c>
      <c r="J95" s="8" t="s">
        <v>94</v>
      </c>
      <c r="K95" s="118" t="s">
        <v>32</v>
      </c>
      <c r="L95" s="118" t="s">
        <v>478</v>
      </c>
      <c r="M95" s="8" t="str">
        <f t="shared" si="3"/>
        <v>24Entorno Cuidador Institucional “Bienestar en nuestro entorno institucional”SUBREDC. FEBRERO 2025</v>
      </c>
      <c r="N95" s="122">
        <v>25962216</v>
      </c>
      <c r="O95" s="125">
        <v>26800795.5768</v>
      </c>
      <c r="P95" s="103"/>
      <c r="Q95" s="103">
        <v>1</v>
      </c>
      <c r="R95" s="122">
        <v>0</v>
      </c>
      <c r="S95" s="125">
        <v>26800795.5768</v>
      </c>
      <c r="T95" s="103"/>
      <c r="U95" s="103">
        <v>1</v>
      </c>
      <c r="V95" s="122">
        <v>0</v>
      </c>
      <c r="W95" s="125">
        <v>26800795.5768</v>
      </c>
    </row>
    <row r="96" spans="2:23" ht="101.25" customHeight="1" x14ac:dyDescent="0.35">
      <c r="B96" s="88">
        <v>25</v>
      </c>
      <c r="C96" s="118" t="s">
        <v>337</v>
      </c>
      <c r="D96" s="8" t="str">
        <f t="shared" si="2"/>
        <v>25Entorno cuidador Laboral “Bienestar en nuestro entorno laboral”</v>
      </c>
      <c r="E96" s="8" t="s">
        <v>121</v>
      </c>
      <c r="F96" s="8" t="s">
        <v>73</v>
      </c>
      <c r="G96" s="8" t="s">
        <v>122</v>
      </c>
      <c r="H96" s="8" t="s">
        <v>357</v>
      </c>
      <c r="I96" s="8" t="s">
        <v>123</v>
      </c>
      <c r="J96" s="8" t="s">
        <v>94</v>
      </c>
      <c r="K96" s="118" t="s">
        <v>32</v>
      </c>
      <c r="L96" s="118" t="s">
        <v>478</v>
      </c>
      <c r="M96" s="8" t="str">
        <f t="shared" si="3"/>
        <v>25Entorno cuidador Laboral “Bienestar en nuestro entorno laboral”SUBREDC. FEBRERO 2025</v>
      </c>
      <c r="N96" s="122">
        <v>39359</v>
      </c>
      <c r="O96" s="125">
        <v>40630.295700000002</v>
      </c>
      <c r="P96" s="103"/>
      <c r="Q96" s="103">
        <v>210</v>
      </c>
      <c r="R96" s="122">
        <v>0</v>
      </c>
      <c r="S96" s="125">
        <v>8532362.097000001</v>
      </c>
      <c r="T96" s="103"/>
      <c r="U96" s="103">
        <v>210</v>
      </c>
      <c r="V96" s="122">
        <v>0</v>
      </c>
      <c r="W96" s="125">
        <v>8532362.097000001</v>
      </c>
    </row>
    <row r="97" spans="2:23" ht="101.25" customHeight="1" x14ac:dyDescent="0.35">
      <c r="B97" s="88">
        <v>26</v>
      </c>
      <c r="C97" s="118" t="s">
        <v>337</v>
      </c>
      <c r="D97" s="8" t="str">
        <f t="shared" si="2"/>
        <v>26Entorno cuidador Laboral “Bienestar en nuestro entorno laboral”</v>
      </c>
      <c r="E97" s="8" t="s">
        <v>121</v>
      </c>
      <c r="F97" s="8" t="s">
        <v>73</v>
      </c>
      <c r="G97" s="8" t="s">
        <v>122</v>
      </c>
      <c r="H97" s="8" t="s">
        <v>124</v>
      </c>
      <c r="I97" s="8" t="s">
        <v>125</v>
      </c>
      <c r="J97" s="8" t="s">
        <v>94</v>
      </c>
      <c r="K97" s="118" t="s">
        <v>32</v>
      </c>
      <c r="L97" s="118" t="s">
        <v>478</v>
      </c>
      <c r="M97" s="8" t="str">
        <f t="shared" si="3"/>
        <v>26Entorno cuidador Laboral “Bienestar en nuestro entorno laboral”SUBREDC. FEBRERO 2025</v>
      </c>
      <c r="N97" s="122">
        <v>39359</v>
      </c>
      <c r="O97" s="125">
        <v>40630.295700000002</v>
      </c>
      <c r="P97" s="103"/>
      <c r="Q97" s="103">
        <v>389</v>
      </c>
      <c r="R97" s="122">
        <v>0</v>
      </c>
      <c r="S97" s="125">
        <v>15805185.0273</v>
      </c>
      <c r="T97" s="103"/>
      <c r="U97" s="103">
        <v>389</v>
      </c>
      <c r="V97" s="122">
        <v>0</v>
      </c>
      <c r="W97" s="125">
        <v>15805185.0273</v>
      </c>
    </row>
    <row r="98" spans="2:23" ht="101.25" customHeight="1" x14ac:dyDescent="0.35">
      <c r="B98" s="88">
        <v>27</v>
      </c>
      <c r="C98" s="118" t="s">
        <v>337</v>
      </c>
      <c r="D98" s="8" t="str">
        <f t="shared" si="2"/>
        <v>27Entorno cuidador Laboral “Bienestar en nuestro entorno laboral”</v>
      </c>
      <c r="E98" s="8" t="s">
        <v>121</v>
      </c>
      <c r="F98" s="8" t="s">
        <v>73</v>
      </c>
      <c r="G98" s="8" t="s">
        <v>122</v>
      </c>
      <c r="H98" s="8" t="s">
        <v>126</v>
      </c>
      <c r="I98" s="8" t="s">
        <v>127</v>
      </c>
      <c r="J98" s="8" t="s">
        <v>94</v>
      </c>
      <c r="K98" s="118" t="s">
        <v>32</v>
      </c>
      <c r="L98" s="118" t="s">
        <v>478</v>
      </c>
      <c r="M98" s="8" t="str">
        <f t="shared" si="3"/>
        <v>27Entorno cuidador Laboral “Bienestar en nuestro entorno laboral”SUBREDC. FEBRERO 2025</v>
      </c>
      <c r="N98" s="122">
        <v>60195</v>
      </c>
      <c r="O98" s="125">
        <v>62139.298499999997</v>
      </c>
      <c r="P98" s="103"/>
      <c r="Q98" s="103">
        <v>232</v>
      </c>
      <c r="R98" s="122">
        <v>0</v>
      </c>
      <c r="S98" s="125">
        <v>14416317.251999998</v>
      </c>
      <c r="T98" s="103"/>
      <c r="U98" s="103">
        <v>232</v>
      </c>
      <c r="V98" s="122">
        <v>0</v>
      </c>
      <c r="W98" s="125">
        <v>14416317.251999998</v>
      </c>
    </row>
    <row r="99" spans="2:23" ht="101.25" customHeight="1" x14ac:dyDescent="0.35">
      <c r="B99" s="88">
        <v>28</v>
      </c>
      <c r="C99" s="118" t="s">
        <v>337</v>
      </c>
      <c r="D99" s="8" t="str">
        <f t="shared" si="2"/>
        <v>28Entorno cuidador Laboral “Bienestar en nuestro entorno laboral”</v>
      </c>
      <c r="E99" s="8" t="s">
        <v>121</v>
      </c>
      <c r="F99" s="8" t="s">
        <v>73</v>
      </c>
      <c r="G99" s="8" t="s">
        <v>122</v>
      </c>
      <c r="H99" s="8" t="s">
        <v>128</v>
      </c>
      <c r="I99" s="8" t="s">
        <v>129</v>
      </c>
      <c r="J99" s="8" t="s">
        <v>94</v>
      </c>
      <c r="K99" s="118" t="s">
        <v>32</v>
      </c>
      <c r="L99" s="118" t="s">
        <v>478</v>
      </c>
      <c r="M99" s="8" t="str">
        <f t="shared" si="3"/>
        <v>28Entorno cuidador Laboral “Bienestar en nuestro entorno laboral”SUBREDC. FEBRERO 2025</v>
      </c>
      <c r="N99" s="122">
        <v>78715</v>
      </c>
      <c r="O99" s="125">
        <v>81257.494500000001</v>
      </c>
      <c r="P99" s="103"/>
      <c r="Q99" s="103">
        <v>159.99998729593995</v>
      </c>
      <c r="R99" s="122">
        <v>0</v>
      </c>
      <c r="S99" s="125">
        <v>13001198.087699911</v>
      </c>
      <c r="T99" s="103"/>
      <c r="U99" s="103">
        <v>159.99998729593995</v>
      </c>
      <c r="V99" s="122">
        <v>0</v>
      </c>
      <c r="W99" s="125">
        <v>13001198.087699911</v>
      </c>
    </row>
    <row r="100" spans="2:23" ht="101.25" customHeight="1" x14ac:dyDescent="0.35">
      <c r="B100" s="88">
        <v>29</v>
      </c>
      <c r="C100" s="118" t="s">
        <v>337</v>
      </c>
      <c r="D100" s="8" t="str">
        <f t="shared" si="2"/>
        <v>29Entorno cuidador Laboral “Bienestar en nuestro entorno laboral”</v>
      </c>
      <c r="E100" s="8" t="s">
        <v>121</v>
      </c>
      <c r="F100" s="8" t="s">
        <v>73</v>
      </c>
      <c r="G100" s="8" t="s">
        <v>122</v>
      </c>
      <c r="H100" s="8" t="s">
        <v>130</v>
      </c>
      <c r="I100" s="8" t="s">
        <v>131</v>
      </c>
      <c r="J100" s="8" t="s">
        <v>94</v>
      </c>
      <c r="K100" s="118" t="s">
        <v>32</v>
      </c>
      <c r="L100" s="118" t="s">
        <v>478</v>
      </c>
      <c r="M100" s="8" t="str">
        <f t="shared" si="3"/>
        <v>29Entorno cuidador Laboral “Bienestar en nuestro entorno laboral”SUBREDC. FEBRERO 2025</v>
      </c>
      <c r="N100" s="122">
        <v>39359</v>
      </c>
      <c r="O100" s="125">
        <v>40630.295700000002</v>
      </c>
      <c r="P100" s="103"/>
      <c r="Q100" s="103">
        <v>2</v>
      </c>
      <c r="R100" s="122">
        <v>0</v>
      </c>
      <c r="S100" s="125">
        <v>81260.591400000005</v>
      </c>
      <c r="T100" s="103"/>
      <c r="U100" s="103">
        <v>2</v>
      </c>
      <c r="V100" s="122">
        <v>0</v>
      </c>
      <c r="W100" s="125">
        <v>81260.591400000005</v>
      </c>
    </row>
    <row r="101" spans="2:23" ht="101.25" customHeight="1" x14ac:dyDescent="0.35">
      <c r="B101" s="88">
        <v>30</v>
      </c>
      <c r="C101" s="118" t="s">
        <v>337</v>
      </c>
      <c r="D101" s="8" t="str">
        <f t="shared" si="2"/>
        <v>30Entorno cuidador Laboral “Bienestar en nuestro entorno laboral”</v>
      </c>
      <c r="E101" s="8" t="s">
        <v>121</v>
      </c>
      <c r="F101" s="8" t="s">
        <v>73</v>
      </c>
      <c r="G101" s="8" t="s">
        <v>122</v>
      </c>
      <c r="H101" s="8" t="s">
        <v>132</v>
      </c>
      <c r="I101" s="8" t="s">
        <v>133</v>
      </c>
      <c r="J101" s="8" t="s">
        <v>94</v>
      </c>
      <c r="K101" s="118" t="s">
        <v>32</v>
      </c>
      <c r="L101" s="118" t="s">
        <v>478</v>
      </c>
      <c r="M101" s="8" t="str">
        <f t="shared" si="3"/>
        <v>30Entorno cuidador Laboral “Bienestar en nuestro entorno laboral”SUBREDC. FEBRERO 2025</v>
      </c>
      <c r="N101" s="122">
        <v>630428</v>
      </c>
      <c r="O101" s="125">
        <v>650790.82440000004</v>
      </c>
      <c r="P101" s="103"/>
      <c r="Q101" s="103">
        <v>3</v>
      </c>
      <c r="R101" s="122">
        <v>0</v>
      </c>
      <c r="S101" s="125">
        <v>1952372.4732000001</v>
      </c>
      <c r="T101" s="103"/>
      <c r="U101" s="103">
        <v>3</v>
      </c>
      <c r="V101" s="122">
        <v>0</v>
      </c>
      <c r="W101" s="125">
        <v>1952372.4732000001</v>
      </c>
    </row>
    <row r="102" spans="2:23" ht="101.25" customHeight="1" x14ac:dyDescent="0.35">
      <c r="B102" s="88">
        <v>32</v>
      </c>
      <c r="C102" s="118" t="s">
        <v>337</v>
      </c>
      <c r="D102" s="8" t="str">
        <f t="shared" si="2"/>
        <v>32Entorno cuidador Laboral “Bienestar en nuestro entorno laboral”</v>
      </c>
      <c r="E102" s="8" t="s">
        <v>121</v>
      </c>
      <c r="F102" s="8" t="s">
        <v>73</v>
      </c>
      <c r="G102" s="8" t="s">
        <v>122</v>
      </c>
      <c r="H102" s="8" t="s">
        <v>191</v>
      </c>
      <c r="I102" s="8" t="s">
        <v>192</v>
      </c>
      <c r="J102" s="8" t="s">
        <v>94</v>
      </c>
      <c r="K102" s="118" t="s">
        <v>32</v>
      </c>
      <c r="L102" s="118" t="s">
        <v>478</v>
      </c>
      <c r="M102" s="8" t="str">
        <f t="shared" si="3"/>
        <v>32Entorno cuidador Laboral “Bienestar en nuestro entorno laboral”SUBREDC. FEBRERO 2025</v>
      </c>
      <c r="N102" s="122">
        <v>19368944</v>
      </c>
      <c r="O102" s="125">
        <v>19994560.891199999</v>
      </c>
      <c r="P102" s="103"/>
      <c r="Q102" s="103">
        <v>1</v>
      </c>
      <c r="R102" s="122">
        <v>0</v>
      </c>
      <c r="S102" s="125">
        <v>19994560.891199999</v>
      </c>
      <c r="T102" s="103"/>
      <c r="U102" s="103">
        <v>1</v>
      </c>
      <c r="V102" s="122">
        <v>0</v>
      </c>
      <c r="W102" s="125">
        <v>19994560.891199999</v>
      </c>
    </row>
    <row r="103" spans="2:23" ht="101.25" customHeight="1" x14ac:dyDescent="0.35">
      <c r="B103" s="88">
        <v>34</v>
      </c>
      <c r="C103" s="118" t="s">
        <v>337</v>
      </c>
      <c r="D103" s="8" t="str">
        <f t="shared" si="2"/>
        <v>34Entorno cuidador Laboral “Bienestar en nuestro entorno laboral”</v>
      </c>
      <c r="E103" s="8" t="s">
        <v>121</v>
      </c>
      <c r="F103" s="8" t="s">
        <v>73</v>
      </c>
      <c r="G103" s="8" t="s">
        <v>122</v>
      </c>
      <c r="H103" s="8" t="s">
        <v>358</v>
      </c>
      <c r="I103" s="8" t="s">
        <v>134</v>
      </c>
      <c r="J103" s="8" t="s">
        <v>94</v>
      </c>
      <c r="K103" s="118" t="s">
        <v>32</v>
      </c>
      <c r="L103" s="118" t="s">
        <v>478</v>
      </c>
      <c r="M103" s="8" t="str">
        <f t="shared" si="3"/>
        <v>34Entorno cuidador Laboral “Bienestar en nuestro entorno laboral”SUBREDC. FEBRERO 2025</v>
      </c>
      <c r="N103" s="122">
        <v>31731720</v>
      </c>
      <c r="O103" s="125">
        <v>32756654.556000002</v>
      </c>
      <c r="P103" s="103"/>
      <c r="Q103" s="103">
        <v>1</v>
      </c>
      <c r="R103" s="122">
        <v>0</v>
      </c>
      <c r="S103" s="125">
        <v>32756654.556000002</v>
      </c>
      <c r="T103" s="103"/>
      <c r="U103" s="103">
        <v>1</v>
      </c>
      <c r="V103" s="122">
        <v>0</v>
      </c>
      <c r="W103" s="125">
        <v>32756654.556000002</v>
      </c>
    </row>
    <row r="104" spans="2:23" ht="101.25" customHeight="1" x14ac:dyDescent="0.35">
      <c r="B104" s="88">
        <v>35</v>
      </c>
      <c r="C104" s="118" t="s">
        <v>337</v>
      </c>
      <c r="D104" s="8" t="str">
        <f t="shared" si="2"/>
        <v>35Entorno cuidador Laboral “Bienestar en nuestro entorno laboral”</v>
      </c>
      <c r="E104" s="8" t="s">
        <v>121</v>
      </c>
      <c r="F104" s="8" t="s">
        <v>73</v>
      </c>
      <c r="G104" s="8" t="s">
        <v>122</v>
      </c>
      <c r="H104" s="8" t="s">
        <v>135</v>
      </c>
      <c r="I104" s="8" t="s">
        <v>136</v>
      </c>
      <c r="J104" s="8" t="s">
        <v>94</v>
      </c>
      <c r="K104" s="118" t="s">
        <v>32</v>
      </c>
      <c r="L104" s="118" t="s">
        <v>478</v>
      </c>
      <c r="M104" s="8" t="str">
        <f t="shared" si="3"/>
        <v>35Entorno cuidador Laboral “Bienestar en nuestro entorno laboral”SUBREDC. FEBRERO 2025</v>
      </c>
      <c r="N104" s="122">
        <v>757721</v>
      </c>
      <c r="O104" s="125">
        <v>782195.38829999999</v>
      </c>
      <c r="P104" s="103"/>
      <c r="Q104" s="103">
        <v>16</v>
      </c>
      <c r="R104" s="122">
        <v>0</v>
      </c>
      <c r="S104" s="125">
        <v>12515126.2128</v>
      </c>
      <c r="T104" s="103"/>
      <c r="U104" s="103">
        <v>16</v>
      </c>
      <c r="V104" s="122">
        <v>0</v>
      </c>
      <c r="W104" s="125">
        <v>12515126.2128</v>
      </c>
    </row>
    <row r="105" spans="2:23" ht="101.25" customHeight="1" x14ac:dyDescent="0.35">
      <c r="B105" s="88">
        <v>36</v>
      </c>
      <c r="C105" s="118" t="s">
        <v>337</v>
      </c>
      <c r="D105" s="8" t="str">
        <f t="shared" si="2"/>
        <v>36Entorno cuidador Laboral “Bienestar en nuestro entorno laboral”</v>
      </c>
      <c r="E105" s="8" t="s">
        <v>121</v>
      </c>
      <c r="F105" s="8" t="s">
        <v>73</v>
      </c>
      <c r="G105" s="8" t="s">
        <v>137</v>
      </c>
      <c r="H105" s="8" t="s">
        <v>138</v>
      </c>
      <c r="I105" s="8" t="s">
        <v>139</v>
      </c>
      <c r="J105" s="8" t="s">
        <v>94</v>
      </c>
      <c r="K105" s="118" t="s">
        <v>32</v>
      </c>
      <c r="L105" s="118" t="s">
        <v>478</v>
      </c>
      <c r="M105" s="8" t="str">
        <f t="shared" si="3"/>
        <v>36Entorno cuidador Laboral “Bienestar en nuestro entorno laboral”SUBREDC. FEBRERO 2025</v>
      </c>
      <c r="N105" s="122">
        <v>39359</v>
      </c>
      <c r="O105" s="125">
        <v>40630.295700000002</v>
      </c>
      <c r="P105" s="103"/>
      <c r="Q105" s="103">
        <v>240</v>
      </c>
      <c r="R105" s="122">
        <v>0</v>
      </c>
      <c r="S105" s="125">
        <v>9751270.9680000003</v>
      </c>
      <c r="T105" s="103"/>
      <c r="U105" s="103">
        <v>240</v>
      </c>
      <c r="V105" s="122">
        <v>0</v>
      </c>
      <c r="W105" s="125">
        <v>9751270.9680000003</v>
      </c>
    </row>
    <row r="106" spans="2:23" ht="101.25" customHeight="1" x14ac:dyDescent="0.35">
      <c r="B106" s="88">
        <v>37</v>
      </c>
      <c r="C106" s="118" t="s">
        <v>337</v>
      </c>
      <c r="D106" s="8" t="str">
        <f t="shared" si="2"/>
        <v>37Entorno cuidador Laboral “Bienestar en nuestro entorno laboral”</v>
      </c>
      <c r="E106" s="8" t="s">
        <v>121</v>
      </c>
      <c r="F106" s="8" t="s">
        <v>73</v>
      </c>
      <c r="G106" s="8" t="s">
        <v>137</v>
      </c>
      <c r="H106" s="8" t="s">
        <v>359</v>
      </c>
      <c r="I106" s="8">
        <v>0</v>
      </c>
      <c r="J106" s="8" t="s">
        <v>94</v>
      </c>
      <c r="K106" s="118" t="s">
        <v>32</v>
      </c>
      <c r="L106" s="118" t="s">
        <v>478</v>
      </c>
      <c r="M106" s="8" t="str">
        <f t="shared" si="3"/>
        <v>37Entorno cuidador Laboral “Bienestar en nuestro entorno laboral”SUBREDC. FEBRERO 2025</v>
      </c>
      <c r="N106" s="122">
        <v>60195</v>
      </c>
      <c r="O106" s="125">
        <v>62139.298499999997</v>
      </c>
      <c r="P106" s="103"/>
      <c r="Q106" s="103">
        <v>1067</v>
      </c>
      <c r="R106" s="122">
        <v>0</v>
      </c>
      <c r="S106" s="125">
        <v>66302631.499499999</v>
      </c>
      <c r="T106" s="103"/>
      <c r="U106" s="103">
        <v>1067</v>
      </c>
      <c r="V106" s="122">
        <v>0</v>
      </c>
      <c r="W106" s="125">
        <v>66302631.499499999</v>
      </c>
    </row>
    <row r="107" spans="2:23" ht="101.25" customHeight="1" x14ac:dyDescent="0.35">
      <c r="B107" s="88">
        <v>38</v>
      </c>
      <c r="C107" s="118" t="s">
        <v>337</v>
      </c>
      <c r="D107" s="8" t="str">
        <f t="shared" si="2"/>
        <v>38Entorno cuidador Laboral “Bienestar en nuestro entorno laboral”</v>
      </c>
      <c r="E107" s="8" t="s">
        <v>121</v>
      </c>
      <c r="F107" s="8" t="s">
        <v>73</v>
      </c>
      <c r="G107" s="8" t="s">
        <v>137</v>
      </c>
      <c r="H107" s="8" t="s">
        <v>140</v>
      </c>
      <c r="I107" s="8" t="s">
        <v>141</v>
      </c>
      <c r="J107" s="8" t="s">
        <v>94</v>
      </c>
      <c r="K107" s="118" t="s">
        <v>32</v>
      </c>
      <c r="L107" s="118" t="s">
        <v>478</v>
      </c>
      <c r="M107" s="8" t="str">
        <f t="shared" si="3"/>
        <v>38Entorno cuidador Laboral “Bienestar en nuestro entorno laboral”SUBREDC. FEBRERO 2025</v>
      </c>
      <c r="N107" s="122">
        <v>240780</v>
      </c>
      <c r="O107" s="125">
        <v>248557.19399999999</v>
      </c>
      <c r="P107" s="103"/>
      <c r="Q107" s="103">
        <v>3</v>
      </c>
      <c r="R107" s="122">
        <v>0</v>
      </c>
      <c r="S107" s="125">
        <v>745671.58199999994</v>
      </c>
      <c r="T107" s="103"/>
      <c r="U107" s="103">
        <v>3</v>
      </c>
      <c r="V107" s="122">
        <v>0</v>
      </c>
      <c r="W107" s="125">
        <v>745671.58199999994</v>
      </c>
    </row>
    <row r="108" spans="2:23" ht="101.25" customHeight="1" x14ac:dyDescent="0.35">
      <c r="B108" s="88">
        <v>39</v>
      </c>
      <c r="C108" s="118" t="s">
        <v>337</v>
      </c>
      <c r="D108" s="8" t="str">
        <f t="shared" si="2"/>
        <v>39Entorno cuidador Laboral “Bienestar en nuestro entorno laboral”</v>
      </c>
      <c r="E108" s="8" t="s">
        <v>121</v>
      </c>
      <c r="F108" s="8" t="s">
        <v>73</v>
      </c>
      <c r="G108" s="8" t="s">
        <v>137</v>
      </c>
      <c r="H108" s="8" t="s">
        <v>142</v>
      </c>
      <c r="I108" s="8" t="s">
        <v>143</v>
      </c>
      <c r="J108" s="8" t="s">
        <v>94</v>
      </c>
      <c r="K108" s="118" t="s">
        <v>32</v>
      </c>
      <c r="L108" s="118" t="s">
        <v>478</v>
      </c>
      <c r="M108" s="8" t="str">
        <f t="shared" si="3"/>
        <v>39Entorno cuidador Laboral “Bienestar en nuestro entorno laboral”SUBREDC. FEBRERO 2025</v>
      </c>
      <c r="N108" s="122">
        <v>78719</v>
      </c>
      <c r="O108" s="125">
        <v>81261.623699999996</v>
      </c>
      <c r="P108" s="103"/>
      <c r="Q108" s="103">
        <v>2</v>
      </c>
      <c r="R108" s="122">
        <v>0</v>
      </c>
      <c r="S108" s="125">
        <v>162523.24739999999</v>
      </c>
      <c r="T108" s="103"/>
      <c r="U108" s="103">
        <v>2</v>
      </c>
      <c r="V108" s="122">
        <v>0</v>
      </c>
      <c r="W108" s="125">
        <v>162523.24739999999</v>
      </c>
    </row>
    <row r="109" spans="2:23" ht="101.25" customHeight="1" x14ac:dyDescent="0.35">
      <c r="B109" s="88">
        <v>41</v>
      </c>
      <c r="C109" s="118" t="s">
        <v>338</v>
      </c>
      <c r="D109" s="8" t="str">
        <f t="shared" si="2"/>
        <v>41Entorno cuidador comunitaria “Bienestar con nuestras comunidades”</v>
      </c>
      <c r="E109" s="8" t="s">
        <v>121</v>
      </c>
      <c r="F109" s="8" t="s">
        <v>73</v>
      </c>
      <c r="G109" s="8" t="s">
        <v>360</v>
      </c>
      <c r="H109" s="8" t="s">
        <v>361</v>
      </c>
      <c r="I109" s="8" t="s">
        <v>362</v>
      </c>
      <c r="J109" s="8" t="s">
        <v>94</v>
      </c>
      <c r="K109" s="118" t="s">
        <v>32</v>
      </c>
      <c r="L109" s="118" t="s">
        <v>478</v>
      </c>
      <c r="M109" s="8" t="str">
        <f t="shared" si="3"/>
        <v>41Entorno cuidador comunitaria “Bienestar con nuestras comunidades”SUBREDC. FEBRERO 2025</v>
      </c>
      <c r="N109" s="122">
        <v>21429376</v>
      </c>
      <c r="O109" s="125">
        <v>22121544.844799999</v>
      </c>
      <c r="P109" s="103"/>
      <c r="Q109" s="103">
        <v>1</v>
      </c>
      <c r="R109" s="122">
        <v>0</v>
      </c>
      <c r="S109" s="125">
        <v>22121544.844799999</v>
      </c>
      <c r="T109" s="103"/>
      <c r="U109" s="103">
        <v>1</v>
      </c>
      <c r="V109" s="122">
        <v>0</v>
      </c>
      <c r="W109" s="125">
        <v>22121544.844799999</v>
      </c>
    </row>
    <row r="110" spans="2:23" ht="101.25" customHeight="1" x14ac:dyDescent="0.35">
      <c r="B110" s="88">
        <v>42</v>
      </c>
      <c r="C110" s="118" t="s">
        <v>338</v>
      </c>
      <c r="D110" s="8" t="str">
        <f t="shared" si="2"/>
        <v>42Entorno cuidador comunitaria “Bienestar con nuestras comunidades”</v>
      </c>
      <c r="E110" s="8" t="s">
        <v>121</v>
      </c>
      <c r="F110" s="8" t="s">
        <v>73</v>
      </c>
      <c r="G110" s="8" t="s">
        <v>360</v>
      </c>
      <c r="H110" s="8" t="s">
        <v>363</v>
      </c>
      <c r="I110" s="8" t="s">
        <v>364</v>
      </c>
      <c r="J110" s="8" t="s">
        <v>94</v>
      </c>
      <c r="K110" s="118" t="s">
        <v>32</v>
      </c>
      <c r="L110" s="118" t="s">
        <v>478</v>
      </c>
      <c r="M110" s="8" t="str">
        <f t="shared" si="3"/>
        <v>42Entorno cuidador comunitaria “Bienestar con nuestras comunidades”SUBREDC. FEBRERO 2025</v>
      </c>
      <c r="N110" s="122">
        <v>154537</v>
      </c>
      <c r="O110" s="125">
        <v>159528.54509999999</v>
      </c>
      <c r="P110" s="103"/>
      <c r="Q110" s="103">
        <v>1152</v>
      </c>
      <c r="R110" s="122">
        <v>0</v>
      </c>
      <c r="S110" s="125">
        <v>183776883.95519999</v>
      </c>
      <c r="T110" s="103"/>
      <c r="U110" s="103">
        <v>1040</v>
      </c>
      <c r="V110" s="122">
        <v>0</v>
      </c>
      <c r="W110" s="125">
        <v>165909686.90399998</v>
      </c>
    </row>
    <row r="111" spans="2:23" ht="101.25" customHeight="1" x14ac:dyDescent="0.35">
      <c r="B111" s="88">
        <v>43</v>
      </c>
      <c r="C111" s="118" t="s">
        <v>338</v>
      </c>
      <c r="D111" s="8" t="str">
        <f t="shared" si="2"/>
        <v>43Entorno cuidador comunitaria “Bienestar con nuestras comunidades”</v>
      </c>
      <c r="E111" s="8" t="s">
        <v>121</v>
      </c>
      <c r="F111" s="8" t="s">
        <v>73</v>
      </c>
      <c r="G111" s="8" t="s">
        <v>360</v>
      </c>
      <c r="H111" s="8" t="s">
        <v>365</v>
      </c>
      <c r="I111" s="8" t="s">
        <v>362</v>
      </c>
      <c r="J111" s="8" t="s">
        <v>94</v>
      </c>
      <c r="K111" s="118" t="s">
        <v>32</v>
      </c>
      <c r="L111" s="118" t="s">
        <v>478</v>
      </c>
      <c r="M111" s="8" t="str">
        <f t="shared" si="3"/>
        <v>43Entorno cuidador comunitaria “Bienestar con nuestras comunidades”SUBREDC. FEBRERO 2025</v>
      </c>
      <c r="N111" s="122">
        <v>230366896</v>
      </c>
      <c r="O111" s="125">
        <v>237807746.74079999</v>
      </c>
      <c r="P111" s="103"/>
      <c r="Q111" s="103">
        <v>1</v>
      </c>
      <c r="R111" s="122">
        <v>0</v>
      </c>
      <c r="S111" s="125">
        <v>237807746.74079999</v>
      </c>
      <c r="T111" s="103"/>
      <c r="U111" s="103">
        <v>1</v>
      </c>
      <c r="V111" s="122">
        <v>0</v>
      </c>
      <c r="W111" s="125">
        <v>237807746.74079999</v>
      </c>
    </row>
    <row r="112" spans="2:23" ht="101.25" customHeight="1" x14ac:dyDescent="0.35">
      <c r="B112" s="88">
        <v>175</v>
      </c>
      <c r="C112" s="118" t="s">
        <v>338</v>
      </c>
      <c r="D112" s="8" t="str">
        <f t="shared" si="2"/>
        <v>175Entorno cuidador comunitaria “Bienestar con nuestras comunidades”</v>
      </c>
      <c r="E112" s="8" t="s">
        <v>121</v>
      </c>
      <c r="F112" s="8" t="s">
        <v>73</v>
      </c>
      <c r="G112" s="8" t="s">
        <v>360</v>
      </c>
      <c r="H112" s="8" t="s">
        <v>470</v>
      </c>
      <c r="I112" s="8" t="s">
        <v>364</v>
      </c>
      <c r="J112" s="8" t="s">
        <v>408</v>
      </c>
      <c r="K112" s="118" t="s">
        <v>32</v>
      </c>
      <c r="L112" s="118" t="s">
        <v>478</v>
      </c>
      <c r="M112" s="8" t="str">
        <f t="shared" si="3"/>
        <v>175Entorno cuidador comunitaria “Bienestar con nuestras comunidades”SUBREDC. FEBRERO 2025</v>
      </c>
      <c r="N112" s="122">
        <v>761562</v>
      </c>
      <c r="O112" s="125">
        <v>786160.45259999996</v>
      </c>
      <c r="P112" s="103"/>
      <c r="Q112" s="103">
        <v>0</v>
      </c>
      <c r="R112" s="122">
        <v>0</v>
      </c>
      <c r="S112" s="125">
        <v>0</v>
      </c>
      <c r="T112" s="103"/>
      <c r="U112" s="103"/>
      <c r="V112" s="122">
        <v>0</v>
      </c>
      <c r="W112" s="125">
        <v>0</v>
      </c>
    </row>
    <row r="113" spans="2:23" ht="101.25" customHeight="1" x14ac:dyDescent="0.35">
      <c r="B113" s="88">
        <v>176</v>
      </c>
      <c r="C113" s="118" t="s">
        <v>338</v>
      </c>
      <c r="D113" s="8" t="str">
        <f t="shared" si="2"/>
        <v>176Entorno cuidador comunitaria “Bienestar con nuestras comunidades”</v>
      </c>
      <c r="E113" s="8" t="s">
        <v>121</v>
      </c>
      <c r="F113" s="8" t="s">
        <v>73</v>
      </c>
      <c r="G113" s="8" t="s">
        <v>360</v>
      </c>
      <c r="H113" s="8" t="s">
        <v>471</v>
      </c>
      <c r="I113" s="8" t="s">
        <v>364</v>
      </c>
      <c r="J113" s="8" t="s">
        <v>408</v>
      </c>
      <c r="K113" s="118" t="s">
        <v>32</v>
      </c>
      <c r="L113" s="118" t="s">
        <v>478</v>
      </c>
      <c r="M113" s="8" t="str">
        <f t="shared" si="3"/>
        <v>176Entorno cuidador comunitaria “Bienestar con nuestras comunidades”SUBREDC. FEBRERO 2025</v>
      </c>
      <c r="N113" s="122">
        <v>1676920</v>
      </c>
      <c r="O113" s="125">
        <v>1731084.5160000001</v>
      </c>
      <c r="P113" s="103"/>
      <c r="Q113" s="103">
        <v>0</v>
      </c>
      <c r="R113" s="122">
        <v>0</v>
      </c>
      <c r="S113" s="125">
        <v>0</v>
      </c>
      <c r="T113" s="103"/>
      <c r="U113" s="103"/>
      <c r="V113" s="122">
        <v>0</v>
      </c>
      <c r="W113" s="125">
        <v>0</v>
      </c>
    </row>
    <row r="114" spans="2:23" ht="101.25" customHeight="1" x14ac:dyDescent="0.35">
      <c r="B114" s="88">
        <v>44</v>
      </c>
      <c r="C114" s="118" t="s">
        <v>338</v>
      </c>
      <c r="D114" s="8" t="str">
        <f t="shared" si="2"/>
        <v>44Entorno cuidador comunitaria “Bienestar con nuestras comunidades”</v>
      </c>
      <c r="E114" s="8" t="s">
        <v>121</v>
      </c>
      <c r="F114" s="8" t="s">
        <v>73</v>
      </c>
      <c r="G114" s="8" t="s">
        <v>360</v>
      </c>
      <c r="H114" s="8" t="s">
        <v>366</v>
      </c>
      <c r="I114" s="8" t="s">
        <v>362</v>
      </c>
      <c r="J114" s="8" t="s">
        <v>94</v>
      </c>
      <c r="K114" s="118" t="s">
        <v>32</v>
      </c>
      <c r="L114" s="118" t="s">
        <v>478</v>
      </c>
      <c r="M114" s="8" t="str">
        <f t="shared" si="3"/>
        <v>44Entorno cuidador comunitaria “Bienestar con nuestras comunidades”SUBREDC. FEBRERO 2025</v>
      </c>
      <c r="N114" s="122">
        <v>103026016</v>
      </c>
      <c r="O114" s="125">
        <v>106353756.3168</v>
      </c>
      <c r="P114" s="103"/>
      <c r="Q114" s="103">
        <v>1</v>
      </c>
      <c r="R114" s="122">
        <v>0</v>
      </c>
      <c r="S114" s="125">
        <v>106353756.3168</v>
      </c>
      <c r="T114" s="103"/>
      <c r="U114" s="103">
        <v>1</v>
      </c>
      <c r="V114" s="122">
        <v>0</v>
      </c>
      <c r="W114" s="125">
        <v>106353756.3168</v>
      </c>
    </row>
    <row r="115" spans="2:23" ht="101.25" customHeight="1" x14ac:dyDescent="0.35">
      <c r="B115" s="88">
        <v>47</v>
      </c>
      <c r="C115" s="118" t="s">
        <v>338</v>
      </c>
      <c r="D115" s="8" t="str">
        <f t="shared" si="2"/>
        <v>47Entorno cuidador comunitaria “Bienestar con nuestras comunidades”</v>
      </c>
      <c r="E115" s="8" t="s">
        <v>121</v>
      </c>
      <c r="F115" s="8" t="s">
        <v>73</v>
      </c>
      <c r="G115" s="8" t="s">
        <v>360</v>
      </c>
      <c r="H115" s="8" t="s">
        <v>367</v>
      </c>
      <c r="I115" s="8" t="s">
        <v>362</v>
      </c>
      <c r="J115" s="8" t="s">
        <v>94</v>
      </c>
      <c r="K115" s="118" t="s">
        <v>32</v>
      </c>
      <c r="L115" s="118" t="s">
        <v>478</v>
      </c>
      <c r="M115" s="8" t="str">
        <f t="shared" si="3"/>
        <v>47Entorno cuidador comunitaria “Bienestar con nuestras comunidades”SUBREDC. FEBRERO 2025</v>
      </c>
      <c r="N115" s="122">
        <v>142586752</v>
      </c>
      <c r="O115" s="125">
        <v>147192304.0896</v>
      </c>
      <c r="P115" s="103">
        <v>0</v>
      </c>
      <c r="Q115" s="103">
        <v>1</v>
      </c>
      <c r="R115" s="122">
        <v>0</v>
      </c>
      <c r="S115" s="125">
        <v>147192304.0896</v>
      </c>
      <c r="T115" s="103"/>
      <c r="U115" s="103">
        <v>1</v>
      </c>
      <c r="V115" s="122">
        <v>0</v>
      </c>
      <c r="W115" s="125">
        <v>147192304.0896</v>
      </c>
    </row>
    <row r="116" spans="2:23" ht="101.25" customHeight="1" x14ac:dyDescent="0.35">
      <c r="B116" s="88">
        <v>50</v>
      </c>
      <c r="C116" s="118" t="s">
        <v>338</v>
      </c>
      <c r="D116" s="8" t="str">
        <f t="shared" si="2"/>
        <v>50Entorno cuidador comunitaria “Bienestar con nuestras comunidades”</v>
      </c>
      <c r="E116" s="8" t="s">
        <v>121</v>
      </c>
      <c r="F116" s="8" t="s">
        <v>73</v>
      </c>
      <c r="G116" s="8" t="s">
        <v>368</v>
      </c>
      <c r="H116" s="8" t="s">
        <v>369</v>
      </c>
      <c r="I116" s="8" t="s">
        <v>362</v>
      </c>
      <c r="J116" s="8" t="s">
        <v>94</v>
      </c>
      <c r="K116" s="118" t="s">
        <v>32</v>
      </c>
      <c r="L116" s="118" t="s">
        <v>478</v>
      </c>
      <c r="M116" s="8" t="str">
        <f t="shared" si="3"/>
        <v>50Entorno cuidador comunitaria “Bienestar con nuestras comunidades”SUBREDC. FEBRERO 2025</v>
      </c>
      <c r="N116" s="122">
        <v>75001896</v>
      </c>
      <c r="O116" s="125">
        <v>77424457.240799993</v>
      </c>
      <c r="P116" s="103"/>
      <c r="Q116" s="103">
        <v>1</v>
      </c>
      <c r="R116" s="122">
        <v>0</v>
      </c>
      <c r="S116" s="125">
        <v>77424457.240799993</v>
      </c>
      <c r="T116" s="103"/>
      <c r="U116" s="103">
        <v>1</v>
      </c>
      <c r="V116" s="122">
        <v>0</v>
      </c>
      <c r="W116" s="125">
        <v>77424457.240799993</v>
      </c>
    </row>
    <row r="117" spans="2:23" ht="101.25" customHeight="1" x14ac:dyDescent="0.35">
      <c r="B117" s="88">
        <v>52</v>
      </c>
      <c r="C117" s="118" t="s">
        <v>339</v>
      </c>
      <c r="D117" s="8" t="str">
        <f t="shared" si="2"/>
        <v>52Entorno cuidador educativo “Bienestar en nuestro entorno educativo”</v>
      </c>
      <c r="E117" s="8" t="s">
        <v>121</v>
      </c>
      <c r="F117" s="8" t="s">
        <v>73</v>
      </c>
      <c r="G117" s="8" t="s">
        <v>370</v>
      </c>
      <c r="H117" s="8" t="s">
        <v>371</v>
      </c>
      <c r="I117" s="8" t="s">
        <v>146</v>
      </c>
      <c r="J117" s="8" t="s">
        <v>94</v>
      </c>
      <c r="K117" s="118" t="s">
        <v>32</v>
      </c>
      <c r="L117" s="118" t="s">
        <v>478</v>
      </c>
      <c r="M117" s="8" t="str">
        <f t="shared" si="3"/>
        <v>52Entorno cuidador educativo “Bienestar en nuestro entorno educativo”SUBREDC. FEBRERO 2025</v>
      </c>
      <c r="N117" s="122">
        <v>86183</v>
      </c>
      <c r="O117" s="125">
        <v>88966.710900000005</v>
      </c>
      <c r="P117" s="103"/>
      <c r="Q117" s="103">
        <v>496.99994198391778</v>
      </c>
      <c r="R117" s="122">
        <v>0</v>
      </c>
      <c r="S117" s="125">
        <v>44216450.155799985</v>
      </c>
      <c r="T117" s="103"/>
      <c r="U117" s="103">
        <v>389</v>
      </c>
      <c r="V117" s="122">
        <v>0</v>
      </c>
      <c r="W117" s="125">
        <v>34608050.540100001</v>
      </c>
    </row>
    <row r="118" spans="2:23" ht="101.25" customHeight="1" x14ac:dyDescent="0.35">
      <c r="B118" s="88">
        <v>53</v>
      </c>
      <c r="C118" s="118" t="s">
        <v>339</v>
      </c>
      <c r="D118" s="8" t="str">
        <f t="shared" si="2"/>
        <v>53Entorno cuidador educativo “Bienestar en nuestro entorno educativo”</v>
      </c>
      <c r="E118" s="8" t="s">
        <v>121</v>
      </c>
      <c r="F118" s="8" t="s">
        <v>73</v>
      </c>
      <c r="G118" s="8" t="s">
        <v>374</v>
      </c>
      <c r="H118" s="8" t="s">
        <v>472</v>
      </c>
      <c r="I118" s="8" t="s">
        <v>377</v>
      </c>
      <c r="J118" s="8" t="s">
        <v>94</v>
      </c>
      <c r="K118" s="118" t="s">
        <v>32</v>
      </c>
      <c r="L118" s="118" t="s">
        <v>478</v>
      </c>
      <c r="M118" s="8" t="str">
        <f t="shared" si="3"/>
        <v>53Entorno cuidador educativo “Bienestar en nuestro entorno educativo”SUBREDC. FEBRERO 2025</v>
      </c>
      <c r="N118" s="122">
        <v>6593824</v>
      </c>
      <c r="O118" s="125">
        <v>6806804.5152000003</v>
      </c>
      <c r="P118" s="103"/>
      <c r="Q118" s="103">
        <v>1</v>
      </c>
      <c r="R118" s="122">
        <v>0</v>
      </c>
      <c r="S118" s="125">
        <v>6806804.5152000003</v>
      </c>
      <c r="T118" s="103"/>
      <c r="U118" s="103">
        <v>0</v>
      </c>
      <c r="V118" s="122">
        <v>0</v>
      </c>
      <c r="W118" s="125">
        <v>0</v>
      </c>
    </row>
    <row r="119" spans="2:23" ht="101.25" customHeight="1" x14ac:dyDescent="0.35">
      <c r="B119" s="88">
        <v>54</v>
      </c>
      <c r="C119" s="118" t="s">
        <v>339</v>
      </c>
      <c r="D119" s="8" t="str">
        <f t="shared" si="2"/>
        <v>54Entorno cuidador educativo “Bienestar en nuestro entorno educativo”</v>
      </c>
      <c r="E119" s="8" t="s">
        <v>121</v>
      </c>
      <c r="F119" s="8" t="s">
        <v>73</v>
      </c>
      <c r="G119" s="8" t="s">
        <v>370</v>
      </c>
      <c r="H119" s="8" t="s">
        <v>372</v>
      </c>
      <c r="I119" s="8" t="s">
        <v>146</v>
      </c>
      <c r="J119" s="8" t="s">
        <v>94</v>
      </c>
      <c r="K119" s="118" t="s">
        <v>32</v>
      </c>
      <c r="L119" s="118" t="s">
        <v>478</v>
      </c>
      <c r="M119" s="8" t="str">
        <f t="shared" si="3"/>
        <v>54Entorno cuidador educativo “Bienestar en nuestro entorno educativo”SUBREDC. FEBRERO 2025</v>
      </c>
      <c r="N119" s="122">
        <v>86183</v>
      </c>
      <c r="O119" s="125">
        <v>88966.710900000005</v>
      </c>
      <c r="P119" s="103"/>
      <c r="Q119" s="103">
        <v>1240</v>
      </c>
      <c r="R119" s="122">
        <v>0</v>
      </c>
      <c r="S119" s="125">
        <v>110318721.516</v>
      </c>
      <c r="T119" s="103"/>
      <c r="U119" s="103">
        <v>1085</v>
      </c>
      <c r="V119" s="122">
        <v>0</v>
      </c>
      <c r="W119" s="125">
        <v>96528881.326499999</v>
      </c>
    </row>
    <row r="120" spans="2:23" ht="101.25" customHeight="1" x14ac:dyDescent="0.35">
      <c r="B120" s="88">
        <v>55</v>
      </c>
      <c r="C120" s="118" t="s">
        <v>339</v>
      </c>
      <c r="D120" s="8" t="str">
        <f t="shared" si="2"/>
        <v>55Entorno cuidador educativo “Bienestar en nuestro entorno educativo”</v>
      </c>
      <c r="E120" s="8" t="s">
        <v>121</v>
      </c>
      <c r="F120" s="8" t="s">
        <v>73</v>
      </c>
      <c r="G120" s="8" t="s">
        <v>370</v>
      </c>
      <c r="H120" s="8" t="s">
        <v>373</v>
      </c>
      <c r="I120" s="8" t="s">
        <v>146</v>
      </c>
      <c r="J120" s="8" t="s">
        <v>94</v>
      </c>
      <c r="K120" s="118" t="s">
        <v>32</v>
      </c>
      <c r="L120" s="118" t="s">
        <v>478</v>
      </c>
      <c r="M120" s="8" t="str">
        <f t="shared" si="3"/>
        <v>55Entorno cuidador educativo “Bienestar en nuestro entorno educativo”SUBREDC. FEBRERO 2025</v>
      </c>
      <c r="N120" s="122">
        <v>139220</v>
      </c>
      <c r="O120" s="125">
        <v>143716.80600000001</v>
      </c>
      <c r="P120" s="103"/>
      <c r="Q120" s="103">
        <v>248</v>
      </c>
      <c r="R120" s="122">
        <v>0</v>
      </c>
      <c r="S120" s="125">
        <v>35641767.888000004</v>
      </c>
      <c r="T120" s="103"/>
      <c r="U120" s="103">
        <v>248</v>
      </c>
      <c r="V120" s="122">
        <v>0</v>
      </c>
      <c r="W120" s="125">
        <v>35641767.888000004</v>
      </c>
    </row>
    <row r="121" spans="2:23" ht="101.25" customHeight="1" x14ac:dyDescent="0.35">
      <c r="B121" s="88">
        <v>60</v>
      </c>
      <c r="C121" s="118" t="s">
        <v>339</v>
      </c>
      <c r="D121" s="8" t="str">
        <f t="shared" si="2"/>
        <v>60Entorno cuidador educativo “Bienestar en nuestro entorno educativo”</v>
      </c>
      <c r="E121" s="8" t="s">
        <v>121</v>
      </c>
      <c r="F121" s="8" t="s">
        <v>73</v>
      </c>
      <c r="G121" s="8" t="s">
        <v>374</v>
      </c>
      <c r="H121" s="8" t="s">
        <v>375</v>
      </c>
      <c r="I121" s="8" t="s">
        <v>146</v>
      </c>
      <c r="J121" s="8" t="s">
        <v>94</v>
      </c>
      <c r="K121" s="118" t="s">
        <v>32</v>
      </c>
      <c r="L121" s="118" t="s">
        <v>478</v>
      </c>
      <c r="M121" s="8" t="str">
        <f t="shared" si="3"/>
        <v>60Entorno cuidador educativo “Bienestar en nuestro entorno educativo”SUBREDC. FEBRERO 2025</v>
      </c>
      <c r="N121" s="122">
        <v>86183</v>
      </c>
      <c r="O121" s="125">
        <v>88966.710900000005</v>
      </c>
      <c r="P121" s="103"/>
      <c r="Q121" s="103">
        <v>372</v>
      </c>
      <c r="R121" s="122">
        <v>0</v>
      </c>
      <c r="S121" s="125">
        <v>33095616.454800002</v>
      </c>
      <c r="T121" s="103"/>
      <c r="U121" s="103">
        <v>326</v>
      </c>
      <c r="V121" s="122">
        <v>0</v>
      </c>
      <c r="W121" s="125">
        <v>29003147.753400002</v>
      </c>
    </row>
    <row r="122" spans="2:23" ht="101.25" customHeight="1" x14ac:dyDescent="0.35">
      <c r="B122" s="88">
        <v>61</v>
      </c>
      <c r="C122" s="118" t="s">
        <v>339</v>
      </c>
      <c r="D122" s="8" t="str">
        <f t="shared" si="2"/>
        <v>61Entorno cuidador educativo “Bienestar en nuestro entorno educativo”</v>
      </c>
      <c r="E122" s="8" t="s">
        <v>121</v>
      </c>
      <c r="F122" s="8" t="s">
        <v>73</v>
      </c>
      <c r="G122" s="8" t="s">
        <v>374</v>
      </c>
      <c r="H122" s="8" t="s">
        <v>376</v>
      </c>
      <c r="I122" s="8" t="s">
        <v>377</v>
      </c>
      <c r="J122" s="8" t="s">
        <v>94</v>
      </c>
      <c r="K122" s="118" t="s">
        <v>32</v>
      </c>
      <c r="L122" s="118" t="s">
        <v>478</v>
      </c>
      <c r="M122" s="8" t="str">
        <f t="shared" si="3"/>
        <v>61Entorno cuidador educativo “Bienestar en nuestro entorno educativo”SUBREDC. FEBRERO 2025</v>
      </c>
      <c r="N122" s="122">
        <v>11951168</v>
      </c>
      <c r="O122" s="125">
        <v>12337190.726399999</v>
      </c>
      <c r="P122" s="103"/>
      <c r="Q122" s="103">
        <v>3</v>
      </c>
      <c r="R122" s="122">
        <v>0</v>
      </c>
      <c r="S122" s="125">
        <v>37011572.179199994</v>
      </c>
      <c r="T122" s="103"/>
      <c r="U122" s="105">
        <v>2.2170000000000001</v>
      </c>
      <c r="V122" s="122">
        <v>0</v>
      </c>
      <c r="W122" s="125">
        <v>27351551.840428799</v>
      </c>
    </row>
    <row r="123" spans="2:23" ht="101.25" customHeight="1" x14ac:dyDescent="0.35">
      <c r="B123" s="88">
        <v>62</v>
      </c>
      <c r="C123" s="118" t="s">
        <v>339</v>
      </c>
      <c r="D123" s="8" t="str">
        <f t="shared" si="2"/>
        <v>62Entorno cuidador educativo “Bienestar en nuestro entorno educativo”</v>
      </c>
      <c r="E123" s="8" t="s">
        <v>121</v>
      </c>
      <c r="F123" s="8" t="s">
        <v>73</v>
      </c>
      <c r="G123" s="8" t="s">
        <v>370</v>
      </c>
      <c r="H123" s="8" t="s">
        <v>378</v>
      </c>
      <c r="I123" s="8" t="s">
        <v>377</v>
      </c>
      <c r="J123" s="8" t="s">
        <v>94</v>
      </c>
      <c r="K123" s="118" t="s">
        <v>32</v>
      </c>
      <c r="L123" s="118" t="s">
        <v>478</v>
      </c>
      <c r="M123" s="8" t="str">
        <f t="shared" si="3"/>
        <v>62Entorno cuidador educativo “Bienestar en nuestro entorno educativo”SUBREDC. FEBRERO 2025</v>
      </c>
      <c r="N123" s="122">
        <v>10714688</v>
      </c>
      <c r="O123" s="125">
        <v>11060772.4224</v>
      </c>
      <c r="P123" s="103"/>
      <c r="Q123" s="103">
        <v>1</v>
      </c>
      <c r="R123" s="122">
        <v>0</v>
      </c>
      <c r="S123" s="125">
        <v>11060772.4224</v>
      </c>
      <c r="T123" s="103"/>
      <c r="U123" s="103">
        <v>1</v>
      </c>
      <c r="V123" s="122">
        <v>0</v>
      </c>
      <c r="W123" s="125">
        <v>11060772.4224</v>
      </c>
    </row>
    <row r="124" spans="2:23" ht="101.25" customHeight="1" x14ac:dyDescent="0.35">
      <c r="B124" s="88">
        <v>63</v>
      </c>
      <c r="C124" s="118" t="s">
        <v>339</v>
      </c>
      <c r="D124" s="8" t="str">
        <f t="shared" si="2"/>
        <v>63Entorno cuidador educativo “Bienestar en nuestro entorno educativo”</v>
      </c>
      <c r="E124" s="8" t="s">
        <v>121</v>
      </c>
      <c r="F124" s="8" t="s">
        <v>73</v>
      </c>
      <c r="G124" s="8" t="s">
        <v>370</v>
      </c>
      <c r="H124" s="8" t="s">
        <v>473</v>
      </c>
      <c r="I124" s="8" t="s">
        <v>146</v>
      </c>
      <c r="J124" s="8" t="s">
        <v>94</v>
      </c>
      <c r="K124" s="118" t="s">
        <v>32</v>
      </c>
      <c r="L124" s="118" t="s">
        <v>478</v>
      </c>
      <c r="M124" s="8" t="str">
        <f t="shared" si="3"/>
        <v>63Entorno cuidador educativo “Bienestar en nuestro entorno educativo”SUBREDC. FEBRERO 2025</v>
      </c>
      <c r="N124" s="122">
        <v>349392</v>
      </c>
      <c r="O124" s="125">
        <v>360677.3616</v>
      </c>
      <c r="P124" s="103"/>
      <c r="Q124" s="103">
        <v>0</v>
      </c>
      <c r="R124" s="122">
        <v>0</v>
      </c>
      <c r="S124" s="125">
        <v>0</v>
      </c>
      <c r="T124" s="103"/>
      <c r="U124" s="103"/>
      <c r="V124" s="122">
        <v>0</v>
      </c>
      <c r="W124" s="125">
        <v>0</v>
      </c>
    </row>
    <row r="125" spans="2:23" ht="101.25" customHeight="1" x14ac:dyDescent="0.35">
      <c r="B125" s="88">
        <v>64</v>
      </c>
      <c r="C125" s="118" t="s">
        <v>339</v>
      </c>
      <c r="D125" s="8" t="str">
        <f t="shared" si="2"/>
        <v>64Entorno cuidador educativo “Bienestar en nuestro entorno educativo”</v>
      </c>
      <c r="E125" s="8" t="s">
        <v>121</v>
      </c>
      <c r="F125" s="8" t="s">
        <v>73</v>
      </c>
      <c r="G125" s="8" t="s">
        <v>379</v>
      </c>
      <c r="H125" s="8" t="s">
        <v>380</v>
      </c>
      <c r="I125" s="8">
        <v>0</v>
      </c>
      <c r="J125" s="8">
        <v>0</v>
      </c>
      <c r="K125" s="118" t="s">
        <v>32</v>
      </c>
      <c r="L125" s="118" t="s">
        <v>478</v>
      </c>
      <c r="M125" s="8" t="str">
        <f t="shared" si="3"/>
        <v>64Entorno cuidador educativo “Bienestar en nuestro entorno educativo”SUBREDC. FEBRERO 2025</v>
      </c>
      <c r="N125" s="122">
        <v>36264744</v>
      </c>
      <c r="O125" s="125">
        <v>37436095.231200002</v>
      </c>
      <c r="P125" s="103"/>
      <c r="Q125" s="103">
        <v>1</v>
      </c>
      <c r="R125" s="122">
        <v>0</v>
      </c>
      <c r="S125" s="125">
        <v>37436095.231200002</v>
      </c>
      <c r="T125" s="103"/>
      <c r="U125" s="105">
        <v>0.90900000000000003</v>
      </c>
      <c r="V125" s="122">
        <v>0</v>
      </c>
      <c r="W125" s="125">
        <v>34029410.565160803</v>
      </c>
    </row>
    <row r="126" spans="2:23" ht="101.25" customHeight="1" x14ac:dyDescent="0.35">
      <c r="B126" s="88">
        <v>65</v>
      </c>
      <c r="C126" s="118" t="s">
        <v>331</v>
      </c>
      <c r="D126" s="8" t="str">
        <f t="shared" si="2"/>
        <v>65Macro, meso y micro gestión de la salud pública</v>
      </c>
      <c r="E126" s="8" t="s">
        <v>72</v>
      </c>
      <c r="F126" s="8" t="s">
        <v>73</v>
      </c>
      <c r="G126" s="8" t="s">
        <v>331</v>
      </c>
      <c r="H126" s="8" t="s">
        <v>148</v>
      </c>
      <c r="I126" s="8" t="s">
        <v>149</v>
      </c>
      <c r="J126" s="8" t="s">
        <v>94</v>
      </c>
      <c r="K126" s="118" t="s">
        <v>32</v>
      </c>
      <c r="L126" s="118" t="s">
        <v>478</v>
      </c>
      <c r="M126" s="8" t="str">
        <f t="shared" si="3"/>
        <v>65Macro, meso y micro gestión de la salud públicaSUBREDC. FEBRERO 2025</v>
      </c>
      <c r="N126" s="122">
        <v>28434808</v>
      </c>
      <c r="O126" s="125">
        <v>29353252.2984</v>
      </c>
      <c r="P126" s="103"/>
      <c r="Q126" s="103">
        <v>1</v>
      </c>
      <c r="R126" s="122">
        <v>0</v>
      </c>
      <c r="S126" s="125">
        <v>29353252.2984</v>
      </c>
      <c r="T126" s="103"/>
      <c r="U126" s="103">
        <v>1</v>
      </c>
      <c r="V126" s="122">
        <v>0</v>
      </c>
      <c r="W126" s="125">
        <v>29353252.2984</v>
      </c>
    </row>
    <row r="127" spans="2:23" ht="101.25" customHeight="1" x14ac:dyDescent="0.35">
      <c r="B127" s="88">
        <v>66</v>
      </c>
      <c r="C127" s="118" t="s">
        <v>331</v>
      </c>
      <c r="D127" s="8" t="str">
        <f t="shared" si="2"/>
        <v>66Macro, meso y micro gestión de la salud pública</v>
      </c>
      <c r="E127" s="8" t="s">
        <v>72</v>
      </c>
      <c r="F127" s="8" t="s">
        <v>73</v>
      </c>
      <c r="G127" s="8" t="s">
        <v>381</v>
      </c>
      <c r="H127" s="8" t="s">
        <v>381</v>
      </c>
      <c r="I127" s="8" t="s">
        <v>382</v>
      </c>
      <c r="J127" s="8" t="s">
        <v>94</v>
      </c>
      <c r="K127" s="118" t="s">
        <v>32</v>
      </c>
      <c r="L127" s="118" t="s">
        <v>478</v>
      </c>
      <c r="M127" s="8" t="str">
        <f t="shared" si="3"/>
        <v>66Macro, meso y micro gestión de la salud públicaSUBREDC. FEBRERO 2025</v>
      </c>
      <c r="N127" s="122">
        <v>27610856</v>
      </c>
      <c r="O127" s="125">
        <v>28502686.648800001</v>
      </c>
      <c r="P127" s="103"/>
      <c r="Q127" s="103">
        <v>1</v>
      </c>
      <c r="R127" s="122">
        <v>0</v>
      </c>
      <c r="S127" s="125">
        <v>28502686.648800001</v>
      </c>
      <c r="T127" s="103"/>
      <c r="U127" s="103">
        <v>1</v>
      </c>
      <c r="V127" s="122">
        <v>0</v>
      </c>
      <c r="W127" s="125">
        <v>28502686.648800001</v>
      </c>
    </row>
    <row r="128" spans="2:23" ht="101.25" customHeight="1" x14ac:dyDescent="0.35">
      <c r="B128" s="88">
        <v>67</v>
      </c>
      <c r="C128" s="118" t="s">
        <v>331</v>
      </c>
      <c r="D128" s="8" t="str">
        <f t="shared" si="2"/>
        <v>67Macro, meso y micro gestión de la salud pública</v>
      </c>
      <c r="E128" s="8" t="s">
        <v>72</v>
      </c>
      <c r="F128" s="8" t="s">
        <v>73</v>
      </c>
      <c r="G128" s="8" t="s">
        <v>383</v>
      </c>
      <c r="H128" s="8" t="s">
        <v>384</v>
      </c>
      <c r="I128" s="8" t="s">
        <v>385</v>
      </c>
      <c r="J128" s="8" t="s">
        <v>94</v>
      </c>
      <c r="K128" s="118" t="s">
        <v>32</v>
      </c>
      <c r="L128" s="118" t="s">
        <v>478</v>
      </c>
      <c r="M128" s="8" t="str">
        <f t="shared" si="3"/>
        <v>67Macro, meso y micro gestión de la salud públicaSUBREDC. FEBRERO 2025</v>
      </c>
      <c r="N128" s="122">
        <v>7005616</v>
      </c>
      <c r="O128" s="125">
        <v>7231897.3968000002</v>
      </c>
      <c r="P128" s="103"/>
      <c r="Q128" s="103">
        <v>1</v>
      </c>
      <c r="R128" s="122">
        <v>0</v>
      </c>
      <c r="S128" s="125">
        <v>7231897.3968000002</v>
      </c>
      <c r="T128" s="103"/>
      <c r="U128" s="103">
        <v>1</v>
      </c>
      <c r="V128" s="122">
        <v>0</v>
      </c>
      <c r="W128" s="125">
        <v>7231897.3968000002</v>
      </c>
    </row>
    <row r="129" spans="2:23" ht="101.25" customHeight="1" x14ac:dyDescent="0.35">
      <c r="B129" s="88">
        <v>68</v>
      </c>
      <c r="C129" s="118" t="s">
        <v>331</v>
      </c>
      <c r="D129" s="8" t="str">
        <f t="shared" si="2"/>
        <v>68Macro, meso y micro gestión de la salud pública</v>
      </c>
      <c r="E129" s="8" t="s">
        <v>72</v>
      </c>
      <c r="F129" s="8" t="s">
        <v>73</v>
      </c>
      <c r="G129" s="8" t="s">
        <v>383</v>
      </c>
      <c r="H129" s="8" t="s">
        <v>386</v>
      </c>
      <c r="I129" s="8" t="s">
        <v>385</v>
      </c>
      <c r="J129" s="8" t="s">
        <v>94</v>
      </c>
      <c r="K129" s="118" t="s">
        <v>32</v>
      </c>
      <c r="L129" s="118" t="s">
        <v>478</v>
      </c>
      <c r="M129" s="8" t="str">
        <f t="shared" si="3"/>
        <v>68Macro, meso y micro gestión de la salud públicaSUBREDC. FEBRERO 2025</v>
      </c>
      <c r="N129" s="122">
        <v>3296912</v>
      </c>
      <c r="O129" s="125">
        <v>3403402.2576000001</v>
      </c>
      <c r="P129" s="103"/>
      <c r="Q129" s="103">
        <v>1</v>
      </c>
      <c r="R129" s="122">
        <v>0</v>
      </c>
      <c r="S129" s="125">
        <v>3403402.2576000001</v>
      </c>
      <c r="T129" s="103"/>
      <c r="U129" s="103">
        <v>1</v>
      </c>
      <c r="V129" s="122">
        <v>0</v>
      </c>
      <c r="W129" s="125">
        <v>3403402.2576000001</v>
      </c>
    </row>
    <row r="130" spans="2:23" ht="101.25" customHeight="1" x14ac:dyDescent="0.35">
      <c r="B130" s="88">
        <v>69</v>
      </c>
      <c r="C130" s="118" t="s">
        <v>331</v>
      </c>
      <c r="D130" s="8" t="str">
        <f t="shared" si="2"/>
        <v>69Macro, meso y micro gestión de la salud pública</v>
      </c>
      <c r="E130" s="8" t="s">
        <v>72</v>
      </c>
      <c r="F130" s="8" t="s">
        <v>73</v>
      </c>
      <c r="G130" s="8" t="s">
        <v>383</v>
      </c>
      <c r="H130" s="8" t="s">
        <v>387</v>
      </c>
      <c r="I130" s="8" t="s">
        <v>385</v>
      </c>
      <c r="J130" s="8" t="s">
        <v>94</v>
      </c>
      <c r="K130" s="118" t="s">
        <v>32</v>
      </c>
      <c r="L130" s="118" t="s">
        <v>478</v>
      </c>
      <c r="M130" s="8" t="str">
        <f t="shared" si="3"/>
        <v>69Macro, meso y micro gestión de la salud públicaSUBREDC. FEBRERO 2025</v>
      </c>
      <c r="N130" s="122">
        <v>11126848</v>
      </c>
      <c r="O130" s="125">
        <v>11486245.190400001</v>
      </c>
      <c r="P130" s="103"/>
      <c r="Q130" s="103">
        <v>3</v>
      </c>
      <c r="R130" s="122">
        <v>0</v>
      </c>
      <c r="S130" s="125">
        <v>34458735.571199998</v>
      </c>
      <c r="T130" s="103"/>
      <c r="U130" s="103">
        <v>3</v>
      </c>
      <c r="V130" s="122">
        <v>0</v>
      </c>
      <c r="W130" s="125">
        <v>34458735.571199998</v>
      </c>
    </row>
    <row r="131" spans="2:23" ht="101.25" customHeight="1" x14ac:dyDescent="0.35">
      <c r="B131" s="88">
        <v>71</v>
      </c>
      <c r="C131" s="118" t="s">
        <v>331</v>
      </c>
      <c r="D131" s="8" t="str">
        <f t="shared" ref="D131:D194" si="4">+B131&amp;C131</f>
        <v>71Macro, meso y micro gestión de la salud pública</v>
      </c>
      <c r="E131" s="8" t="s">
        <v>72</v>
      </c>
      <c r="F131" s="8" t="s">
        <v>73</v>
      </c>
      <c r="G131" s="8" t="s">
        <v>340</v>
      </c>
      <c r="H131" s="8" t="s">
        <v>150</v>
      </c>
      <c r="I131" s="8" t="s">
        <v>151</v>
      </c>
      <c r="J131" s="8" t="s">
        <v>94</v>
      </c>
      <c r="K131" s="118" t="s">
        <v>32</v>
      </c>
      <c r="L131" s="118" t="s">
        <v>478</v>
      </c>
      <c r="M131" s="8" t="str">
        <f t="shared" ref="M131:M194" si="5">+D131&amp;K131&amp;L131</f>
        <v>71Macro, meso y micro gestión de la salud públicaSUBREDC. FEBRERO 2025</v>
      </c>
      <c r="N131" s="122">
        <v>82832384</v>
      </c>
      <c r="O131" s="125">
        <v>85507870.003199995</v>
      </c>
      <c r="P131" s="103"/>
      <c r="Q131" s="103">
        <v>1</v>
      </c>
      <c r="R131" s="122">
        <v>0</v>
      </c>
      <c r="S131" s="125">
        <v>85507870.003199995</v>
      </c>
      <c r="T131" s="127"/>
      <c r="U131" s="103">
        <v>1</v>
      </c>
      <c r="V131" s="122">
        <v>0</v>
      </c>
      <c r="W131" s="125">
        <v>85507870.003199995</v>
      </c>
    </row>
    <row r="132" spans="2:23" ht="101.25" customHeight="1" x14ac:dyDescent="0.35">
      <c r="B132" s="88">
        <v>72</v>
      </c>
      <c r="C132" s="118" t="s">
        <v>331</v>
      </c>
      <c r="D132" s="8" t="str">
        <f t="shared" si="4"/>
        <v>72Macro, meso y micro gestión de la salud pública</v>
      </c>
      <c r="E132" s="8" t="s">
        <v>72</v>
      </c>
      <c r="F132" s="8" t="s">
        <v>73</v>
      </c>
      <c r="G132" s="8" t="s">
        <v>340</v>
      </c>
      <c r="H132" s="8" t="s">
        <v>107</v>
      </c>
      <c r="I132" s="8" t="s">
        <v>75</v>
      </c>
      <c r="J132" s="8" t="s">
        <v>94</v>
      </c>
      <c r="K132" s="118" t="s">
        <v>32</v>
      </c>
      <c r="L132" s="118" t="s">
        <v>478</v>
      </c>
      <c r="M132" s="8" t="str">
        <f t="shared" si="5"/>
        <v>72Macro, meso y micro gestión de la salud públicaSUBREDC. FEBRERO 2025</v>
      </c>
      <c r="N132" s="122">
        <v>8654072</v>
      </c>
      <c r="O132" s="125">
        <v>8933598.5255999994</v>
      </c>
      <c r="P132" s="103"/>
      <c r="Q132" s="103">
        <v>1</v>
      </c>
      <c r="R132" s="122">
        <v>0</v>
      </c>
      <c r="S132" s="125">
        <v>8933598.5255999994</v>
      </c>
      <c r="T132" s="103"/>
      <c r="U132" s="103">
        <v>1</v>
      </c>
      <c r="V132" s="122">
        <v>0</v>
      </c>
      <c r="W132" s="125">
        <v>8933598.5255999994</v>
      </c>
    </row>
    <row r="133" spans="2:23" ht="101.25" customHeight="1" x14ac:dyDescent="0.35">
      <c r="B133" s="88">
        <v>73</v>
      </c>
      <c r="C133" s="118" t="s">
        <v>331</v>
      </c>
      <c r="D133" s="8" t="str">
        <f t="shared" si="4"/>
        <v>73Macro, meso y micro gestión de la salud pública</v>
      </c>
      <c r="E133" s="8" t="s">
        <v>72</v>
      </c>
      <c r="F133" s="8" t="s">
        <v>73</v>
      </c>
      <c r="G133" s="8" t="s">
        <v>340</v>
      </c>
      <c r="H133" s="8" t="s">
        <v>108</v>
      </c>
      <c r="I133" s="8" t="s">
        <v>75</v>
      </c>
      <c r="J133" s="8" t="s">
        <v>94</v>
      </c>
      <c r="K133" s="118" t="s">
        <v>32</v>
      </c>
      <c r="L133" s="118" t="s">
        <v>478</v>
      </c>
      <c r="M133" s="8" t="str">
        <f t="shared" si="5"/>
        <v>73Macro, meso y micro gestión de la salud públicaSUBREDC. FEBRERO 2025</v>
      </c>
      <c r="N133" s="122">
        <v>7005616</v>
      </c>
      <c r="O133" s="125">
        <v>7231897.3968000002</v>
      </c>
      <c r="P133" s="103"/>
      <c r="Q133" s="103">
        <v>3</v>
      </c>
      <c r="R133" s="122">
        <v>0</v>
      </c>
      <c r="S133" s="125">
        <v>21695692.190400001</v>
      </c>
      <c r="T133" s="103"/>
      <c r="U133" s="103">
        <v>3</v>
      </c>
      <c r="V133" s="122">
        <v>0</v>
      </c>
      <c r="W133" s="125">
        <v>21695692.190400001</v>
      </c>
    </row>
    <row r="134" spans="2:23" ht="101.25" customHeight="1" x14ac:dyDescent="0.35">
      <c r="B134" s="88">
        <v>74</v>
      </c>
      <c r="C134" s="118" t="s">
        <v>331</v>
      </c>
      <c r="D134" s="8" t="str">
        <f t="shared" si="4"/>
        <v>74Macro, meso y micro gestión de la salud pública</v>
      </c>
      <c r="E134" s="8" t="s">
        <v>72</v>
      </c>
      <c r="F134" s="8" t="s">
        <v>73</v>
      </c>
      <c r="G134" s="8" t="s">
        <v>340</v>
      </c>
      <c r="H134" s="8" t="s">
        <v>388</v>
      </c>
      <c r="I134" s="8" t="s">
        <v>75</v>
      </c>
      <c r="J134" s="8" t="s">
        <v>94</v>
      </c>
      <c r="K134" s="118" t="s">
        <v>32</v>
      </c>
      <c r="L134" s="118" t="s">
        <v>478</v>
      </c>
      <c r="M134" s="8" t="str">
        <f t="shared" si="5"/>
        <v>74Macro, meso y micro gestión de la salud públicaSUBREDC. FEBRERO 2025</v>
      </c>
      <c r="N134" s="122">
        <v>9478392</v>
      </c>
      <c r="O134" s="125">
        <v>9784544.0615999997</v>
      </c>
      <c r="P134" s="103"/>
      <c r="Q134" s="103">
        <v>8</v>
      </c>
      <c r="R134" s="122">
        <v>0</v>
      </c>
      <c r="S134" s="125">
        <v>78276352.492799997</v>
      </c>
      <c r="T134" s="103"/>
      <c r="U134" s="103">
        <v>4</v>
      </c>
      <c r="V134" s="122">
        <v>0</v>
      </c>
      <c r="W134" s="125">
        <v>39138176.246399999</v>
      </c>
    </row>
    <row r="135" spans="2:23" ht="101.25" customHeight="1" x14ac:dyDescent="0.35">
      <c r="B135" s="88">
        <v>75</v>
      </c>
      <c r="C135" s="118" t="s">
        <v>331</v>
      </c>
      <c r="D135" s="8" t="str">
        <f t="shared" si="4"/>
        <v>75Macro, meso y micro gestión de la salud pública</v>
      </c>
      <c r="E135" s="8" t="s">
        <v>72</v>
      </c>
      <c r="F135" s="8" t="s">
        <v>73</v>
      </c>
      <c r="G135" s="8" t="s">
        <v>340</v>
      </c>
      <c r="H135" s="8" t="s">
        <v>389</v>
      </c>
      <c r="I135" s="8" t="s">
        <v>75</v>
      </c>
      <c r="J135" s="8" t="s">
        <v>94</v>
      </c>
      <c r="K135" s="118" t="s">
        <v>32</v>
      </c>
      <c r="L135" s="118" t="s">
        <v>478</v>
      </c>
      <c r="M135" s="8" t="str">
        <f t="shared" si="5"/>
        <v>75Macro, meso y micro gestión de la salud públicaSUBREDC. FEBRERO 2025</v>
      </c>
      <c r="N135" s="122">
        <v>3296912</v>
      </c>
      <c r="O135" s="125">
        <v>3403402.2576000001</v>
      </c>
      <c r="P135" s="103"/>
      <c r="Q135" s="103">
        <v>1</v>
      </c>
      <c r="R135" s="122">
        <v>0</v>
      </c>
      <c r="S135" s="125">
        <v>3403402.2576000001</v>
      </c>
      <c r="T135" s="103"/>
      <c r="U135" s="103">
        <v>0</v>
      </c>
      <c r="V135" s="122">
        <v>0</v>
      </c>
      <c r="W135" s="125">
        <v>0</v>
      </c>
    </row>
    <row r="136" spans="2:23" ht="101.25" customHeight="1" x14ac:dyDescent="0.35">
      <c r="B136" s="88">
        <v>76</v>
      </c>
      <c r="C136" s="118" t="s">
        <v>331</v>
      </c>
      <c r="D136" s="8" t="str">
        <f t="shared" si="4"/>
        <v>76Macro, meso y micro gestión de la salud pública</v>
      </c>
      <c r="E136" s="8" t="s">
        <v>72</v>
      </c>
      <c r="F136" s="8" t="s">
        <v>73</v>
      </c>
      <c r="G136" s="8" t="s">
        <v>340</v>
      </c>
      <c r="H136" s="8" t="s">
        <v>109</v>
      </c>
      <c r="I136" s="8" t="s">
        <v>75</v>
      </c>
      <c r="J136" s="8" t="s">
        <v>94</v>
      </c>
      <c r="K136" s="118" t="s">
        <v>32</v>
      </c>
      <c r="L136" s="118" t="s">
        <v>478</v>
      </c>
      <c r="M136" s="8" t="str">
        <f t="shared" si="5"/>
        <v>76Macro, meso y micro gestión de la salud públicaSUBREDC. FEBRERO 2025</v>
      </c>
      <c r="N136" s="122">
        <v>6181480</v>
      </c>
      <c r="O136" s="125">
        <v>6381141.8039999995</v>
      </c>
      <c r="P136" s="103"/>
      <c r="Q136" s="103">
        <v>4</v>
      </c>
      <c r="R136" s="122">
        <v>0</v>
      </c>
      <c r="S136" s="125">
        <v>25524567.215999998</v>
      </c>
      <c r="T136" s="103"/>
      <c r="U136" s="103">
        <v>2</v>
      </c>
      <c r="V136" s="122">
        <v>0</v>
      </c>
      <c r="W136" s="125">
        <v>12762283.607999999</v>
      </c>
    </row>
    <row r="137" spans="2:23" ht="101.25" customHeight="1" x14ac:dyDescent="0.35">
      <c r="B137" s="88">
        <v>77</v>
      </c>
      <c r="C137" s="118" t="s">
        <v>331</v>
      </c>
      <c r="D137" s="8" t="str">
        <f t="shared" si="4"/>
        <v>77Macro, meso y micro gestión de la salud pública</v>
      </c>
      <c r="E137" s="8" t="s">
        <v>72</v>
      </c>
      <c r="F137" s="8" t="s">
        <v>73</v>
      </c>
      <c r="G137" s="8" t="s">
        <v>340</v>
      </c>
      <c r="H137" s="8" t="s">
        <v>110</v>
      </c>
      <c r="I137" s="8" t="s">
        <v>111</v>
      </c>
      <c r="J137" s="8" t="s">
        <v>94</v>
      </c>
      <c r="K137" s="118" t="s">
        <v>32</v>
      </c>
      <c r="L137" s="118" t="s">
        <v>478</v>
      </c>
      <c r="M137" s="8" t="str">
        <f t="shared" si="5"/>
        <v>77Macro, meso y micro gestión de la salud públicaSUBREDC. FEBRERO 2025</v>
      </c>
      <c r="N137" s="122">
        <v>3296912</v>
      </c>
      <c r="O137" s="125">
        <v>3403402.2576000001</v>
      </c>
      <c r="P137" s="103">
        <v>0</v>
      </c>
      <c r="Q137" s="103">
        <v>67.167299287508115</v>
      </c>
      <c r="R137" s="122">
        <v>0</v>
      </c>
      <c r="S137" s="125">
        <v>228597338.03200001</v>
      </c>
      <c r="T137" s="103"/>
      <c r="U137" s="103">
        <v>53.23</v>
      </c>
      <c r="V137" s="122">
        <v>0</v>
      </c>
      <c r="W137" s="125">
        <v>181163102.172048</v>
      </c>
    </row>
    <row r="138" spans="2:23" ht="101.25" customHeight="1" x14ac:dyDescent="0.35">
      <c r="B138" s="88">
        <v>78</v>
      </c>
      <c r="C138" s="118" t="s">
        <v>331</v>
      </c>
      <c r="D138" s="8" t="str">
        <f t="shared" si="4"/>
        <v>78Macro, meso y micro gestión de la salud pública</v>
      </c>
      <c r="E138" s="8" t="s">
        <v>72</v>
      </c>
      <c r="F138" s="8" t="s">
        <v>73</v>
      </c>
      <c r="G138" s="8" t="s">
        <v>340</v>
      </c>
      <c r="H138" s="8" t="s">
        <v>77</v>
      </c>
      <c r="I138" s="8" t="s">
        <v>75</v>
      </c>
      <c r="J138" s="8" t="s">
        <v>94</v>
      </c>
      <c r="K138" s="118" t="s">
        <v>32</v>
      </c>
      <c r="L138" s="118" t="s">
        <v>478</v>
      </c>
      <c r="M138" s="8" t="str">
        <f t="shared" si="5"/>
        <v>78Macro, meso y micro gestión de la salud públicaSUBREDC. FEBRERO 2025</v>
      </c>
      <c r="N138" s="122">
        <v>3296912</v>
      </c>
      <c r="O138" s="125">
        <v>3403402.2576000001</v>
      </c>
      <c r="P138" s="103"/>
      <c r="Q138" s="103">
        <v>6</v>
      </c>
      <c r="R138" s="122">
        <v>0</v>
      </c>
      <c r="S138" s="125">
        <v>20420413.545600001</v>
      </c>
      <c r="T138" s="103"/>
      <c r="U138" s="103">
        <v>6</v>
      </c>
      <c r="V138" s="122">
        <v>0</v>
      </c>
      <c r="W138" s="125">
        <v>20420413.545600001</v>
      </c>
    </row>
    <row r="139" spans="2:23" ht="101.25" customHeight="1" x14ac:dyDescent="0.35">
      <c r="B139" s="88">
        <v>79</v>
      </c>
      <c r="C139" s="118" t="s">
        <v>331</v>
      </c>
      <c r="D139" s="8" t="str">
        <f t="shared" si="4"/>
        <v>79Macro, meso y micro gestión de la salud pública</v>
      </c>
      <c r="E139" s="8" t="s">
        <v>121</v>
      </c>
      <c r="F139" s="8" t="s">
        <v>73</v>
      </c>
      <c r="G139" s="8" t="s">
        <v>340</v>
      </c>
      <c r="H139" s="8" t="s">
        <v>112</v>
      </c>
      <c r="I139" s="8" t="s">
        <v>113</v>
      </c>
      <c r="J139" s="8" t="s">
        <v>94</v>
      </c>
      <c r="K139" s="118" t="s">
        <v>32</v>
      </c>
      <c r="L139" s="118" t="s">
        <v>478</v>
      </c>
      <c r="M139" s="8" t="str">
        <f t="shared" si="5"/>
        <v>79Macro, meso y micro gestión de la salud públicaSUBREDC. FEBRERO 2025</v>
      </c>
      <c r="N139" s="122">
        <v>2472592</v>
      </c>
      <c r="O139" s="125">
        <v>2552456.7215999998</v>
      </c>
      <c r="P139" s="103"/>
      <c r="Q139" s="103">
        <v>5</v>
      </c>
      <c r="R139" s="122">
        <v>0</v>
      </c>
      <c r="S139" s="125">
        <v>12762283.607999999</v>
      </c>
      <c r="T139" s="103"/>
      <c r="U139" s="103">
        <v>5</v>
      </c>
      <c r="V139" s="122">
        <v>0</v>
      </c>
      <c r="W139" s="125">
        <v>12762283.607999999</v>
      </c>
    </row>
    <row r="140" spans="2:23" ht="101.25" customHeight="1" x14ac:dyDescent="0.35">
      <c r="B140" s="88">
        <v>81</v>
      </c>
      <c r="C140" s="118" t="s">
        <v>331</v>
      </c>
      <c r="D140" s="8" t="str">
        <f t="shared" si="4"/>
        <v>81Macro, meso y micro gestión de la salud pública</v>
      </c>
      <c r="E140" s="8" t="s">
        <v>121</v>
      </c>
      <c r="F140" s="8" t="s">
        <v>73</v>
      </c>
      <c r="G140" s="8" t="s">
        <v>340</v>
      </c>
      <c r="H140" s="8" t="s">
        <v>114</v>
      </c>
      <c r="I140" s="8" t="s">
        <v>75</v>
      </c>
      <c r="J140" s="8" t="s">
        <v>94</v>
      </c>
      <c r="K140" s="118" t="s">
        <v>32</v>
      </c>
      <c r="L140" s="118" t="s">
        <v>478</v>
      </c>
      <c r="M140" s="8" t="str">
        <f t="shared" si="5"/>
        <v>81Macro, meso y micro gestión de la salud públicaSUBREDC. FEBRERO 2025</v>
      </c>
      <c r="N140" s="122">
        <v>9478392</v>
      </c>
      <c r="O140" s="125">
        <v>9784544.0615999997</v>
      </c>
      <c r="P140" s="103"/>
      <c r="Q140" s="103">
        <v>1</v>
      </c>
      <c r="R140" s="122">
        <v>0</v>
      </c>
      <c r="S140" s="125">
        <v>9784544.0615999997</v>
      </c>
      <c r="T140" s="103"/>
      <c r="U140" s="103">
        <v>1</v>
      </c>
      <c r="V140" s="122">
        <v>0</v>
      </c>
      <c r="W140" s="125">
        <v>9784544.0615999997</v>
      </c>
    </row>
    <row r="141" spans="2:23" ht="101.25" customHeight="1" x14ac:dyDescent="0.35">
      <c r="B141" s="88">
        <v>82</v>
      </c>
      <c r="C141" s="118" t="s">
        <v>331</v>
      </c>
      <c r="D141" s="8" t="str">
        <f t="shared" si="4"/>
        <v>82Macro, meso y micro gestión de la salud pública</v>
      </c>
      <c r="E141" s="8" t="s">
        <v>72</v>
      </c>
      <c r="F141" s="8" t="s">
        <v>73</v>
      </c>
      <c r="G141" s="8" t="s">
        <v>340</v>
      </c>
      <c r="H141" s="8" t="s">
        <v>390</v>
      </c>
      <c r="I141" s="8" t="s">
        <v>115</v>
      </c>
      <c r="J141" s="8" t="s">
        <v>94</v>
      </c>
      <c r="K141" s="118" t="s">
        <v>32</v>
      </c>
      <c r="L141" s="118" t="s">
        <v>478</v>
      </c>
      <c r="M141" s="8" t="str">
        <f t="shared" si="5"/>
        <v>82Macro, meso y micro gestión de la salud públicaSUBREDC. FEBRERO 2025</v>
      </c>
      <c r="N141" s="122">
        <v>3000000</v>
      </c>
      <c r="O141" s="125">
        <v>3096900</v>
      </c>
      <c r="P141" s="103"/>
      <c r="Q141" s="103">
        <v>0</v>
      </c>
      <c r="R141" s="122">
        <v>0</v>
      </c>
      <c r="S141" s="125">
        <v>0</v>
      </c>
      <c r="T141" s="103"/>
      <c r="U141" s="103">
        <v>0</v>
      </c>
      <c r="V141" s="122">
        <v>0</v>
      </c>
      <c r="W141" s="125">
        <v>0</v>
      </c>
    </row>
    <row r="142" spans="2:23" ht="101.25" customHeight="1" x14ac:dyDescent="0.35">
      <c r="B142" s="88">
        <v>85</v>
      </c>
      <c r="C142" s="118" t="s">
        <v>331</v>
      </c>
      <c r="D142" s="8" t="str">
        <f t="shared" si="4"/>
        <v>85Macro, meso y micro gestión de la salud pública</v>
      </c>
      <c r="E142" s="8" t="s">
        <v>72</v>
      </c>
      <c r="F142" s="8" t="s">
        <v>73</v>
      </c>
      <c r="G142" s="8" t="s">
        <v>188</v>
      </c>
      <c r="H142" s="8" t="s">
        <v>391</v>
      </c>
      <c r="I142" s="8" t="s">
        <v>392</v>
      </c>
      <c r="J142" s="8" t="s">
        <v>94</v>
      </c>
      <c r="K142" s="118" t="s">
        <v>32</v>
      </c>
      <c r="L142" s="118" t="s">
        <v>478</v>
      </c>
      <c r="M142" s="8" t="str">
        <f t="shared" si="5"/>
        <v>85Macro, meso y micro gestión de la salud públicaSUBREDC. FEBRERO 2025</v>
      </c>
      <c r="N142" s="122">
        <v>30907584</v>
      </c>
      <c r="O142" s="125">
        <v>31905898.963199999</v>
      </c>
      <c r="P142" s="103"/>
      <c r="Q142" s="103">
        <v>1</v>
      </c>
      <c r="R142" s="122">
        <v>0</v>
      </c>
      <c r="S142" s="125">
        <v>31905898.963199999</v>
      </c>
      <c r="T142" s="103"/>
      <c r="U142" s="103">
        <v>1</v>
      </c>
      <c r="V142" s="122">
        <v>0</v>
      </c>
      <c r="W142" s="125">
        <v>31905898.963199999</v>
      </c>
    </row>
    <row r="143" spans="2:23" ht="101.25" customHeight="1" x14ac:dyDescent="0.35">
      <c r="B143" s="88">
        <v>88</v>
      </c>
      <c r="C143" s="118" t="s">
        <v>332</v>
      </c>
      <c r="D143" s="8" t="str">
        <f t="shared" si="4"/>
        <v>88Gestión y Análisis de Políticas para el bienestar en los territorios</v>
      </c>
      <c r="E143" s="8" t="s">
        <v>72</v>
      </c>
      <c r="F143" s="8" t="s">
        <v>73</v>
      </c>
      <c r="G143" s="8" t="s">
        <v>344</v>
      </c>
      <c r="H143" s="8" t="s">
        <v>393</v>
      </c>
      <c r="I143" s="8" t="s">
        <v>393</v>
      </c>
      <c r="J143" s="8" t="s">
        <v>94</v>
      </c>
      <c r="K143" s="118" t="s">
        <v>32</v>
      </c>
      <c r="L143" s="118" t="s">
        <v>478</v>
      </c>
      <c r="M143" s="8" t="str">
        <f t="shared" si="5"/>
        <v>88Gestión y Análisis de Políticas para el bienestar en los territoriosSUBREDC. FEBRERO 2025</v>
      </c>
      <c r="N143" s="122">
        <v>5357344</v>
      </c>
      <c r="O143" s="125">
        <v>5530386.2111999998</v>
      </c>
      <c r="P143" s="103"/>
      <c r="Q143" s="103">
        <v>1</v>
      </c>
      <c r="R143" s="122">
        <v>0</v>
      </c>
      <c r="S143" s="125">
        <v>5530386.2111999998</v>
      </c>
      <c r="T143" s="103"/>
      <c r="U143" s="103">
        <v>1</v>
      </c>
      <c r="V143" s="122">
        <v>0</v>
      </c>
      <c r="W143" s="125">
        <v>5530386.2111999998</v>
      </c>
    </row>
    <row r="144" spans="2:23" ht="101.25" customHeight="1" x14ac:dyDescent="0.35">
      <c r="B144" s="88">
        <v>90</v>
      </c>
      <c r="C144" s="118" t="s">
        <v>332</v>
      </c>
      <c r="D144" s="8" t="str">
        <f t="shared" si="4"/>
        <v>90Gestión y Análisis de Políticas para el bienestar en los territorios</v>
      </c>
      <c r="E144" s="8" t="s">
        <v>72</v>
      </c>
      <c r="F144" s="8" t="s">
        <v>73</v>
      </c>
      <c r="G144" s="8" t="s">
        <v>344</v>
      </c>
      <c r="H144" s="8" t="s">
        <v>474</v>
      </c>
      <c r="I144" s="8" t="s">
        <v>475</v>
      </c>
      <c r="J144" s="8" t="s">
        <v>94</v>
      </c>
      <c r="K144" s="118" t="s">
        <v>32</v>
      </c>
      <c r="L144" s="118" t="s">
        <v>478</v>
      </c>
      <c r="M144" s="8" t="str">
        <f t="shared" si="5"/>
        <v>90Gestión y Análisis de Políticas para el bienestar en los territoriosSUBREDC. FEBRERO 2025</v>
      </c>
      <c r="N144" s="122">
        <v>14011232</v>
      </c>
      <c r="O144" s="125">
        <v>14463794.7936</v>
      </c>
      <c r="P144" s="103"/>
      <c r="Q144" s="103">
        <v>1</v>
      </c>
      <c r="R144" s="122">
        <v>0</v>
      </c>
      <c r="S144" s="125">
        <v>14463794.7936</v>
      </c>
      <c r="T144" s="103"/>
      <c r="U144" s="103">
        <v>1</v>
      </c>
      <c r="V144" s="122">
        <v>0</v>
      </c>
      <c r="W144" s="125">
        <v>14463794.7936</v>
      </c>
    </row>
    <row r="145" spans="2:23" ht="101.25" customHeight="1" x14ac:dyDescent="0.35">
      <c r="B145" s="88">
        <v>91</v>
      </c>
      <c r="C145" s="118" t="s">
        <v>332</v>
      </c>
      <c r="D145" s="8" t="str">
        <f t="shared" si="4"/>
        <v>91Gestión y Análisis de Políticas para el bienestar en los territorios</v>
      </c>
      <c r="E145" s="8" t="s">
        <v>72</v>
      </c>
      <c r="F145" s="8" t="s">
        <v>73</v>
      </c>
      <c r="G145" s="8" t="s">
        <v>344</v>
      </c>
      <c r="H145" s="8" t="s">
        <v>394</v>
      </c>
      <c r="I145" s="8" t="s">
        <v>395</v>
      </c>
      <c r="J145" s="8" t="s">
        <v>94</v>
      </c>
      <c r="K145" s="118" t="s">
        <v>32</v>
      </c>
      <c r="L145" s="118" t="s">
        <v>478</v>
      </c>
      <c r="M145" s="8" t="str">
        <f t="shared" si="5"/>
        <v>91Gestión y Análisis de Políticas para el bienestar en los territoriosSUBREDC. FEBRERO 2025</v>
      </c>
      <c r="N145" s="122">
        <v>24725920</v>
      </c>
      <c r="O145" s="125">
        <v>25524567.215999998</v>
      </c>
      <c r="P145" s="103"/>
      <c r="Q145" s="103">
        <v>1</v>
      </c>
      <c r="R145" s="122">
        <v>0</v>
      </c>
      <c r="S145" s="125">
        <v>25524567.215999998</v>
      </c>
      <c r="T145" s="103"/>
      <c r="U145" s="103">
        <v>1</v>
      </c>
      <c r="V145" s="122">
        <v>0</v>
      </c>
      <c r="W145" s="125">
        <v>25524567.215999998</v>
      </c>
    </row>
    <row r="146" spans="2:23" ht="101.25" customHeight="1" x14ac:dyDescent="0.35">
      <c r="B146" s="88">
        <v>93</v>
      </c>
      <c r="C146" s="118" t="s">
        <v>332</v>
      </c>
      <c r="D146" s="8" t="str">
        <f t="shared" si="4"/>
        <v>93Gestión y Análisis de Políticas para el bienestar en los territorios</v>
      </c>
      <c r="E146" s="8" t="s">
        <v>72</v>
      </c>
      <c r="F146" s="8" t="s">
        <v>73</v>
      </c>
      <c r="G146" s="8" t="s">
        <v>396</v>
      </c>
      <c r="H146" s="8" t="s">
        <v>397</v>
      </c>
      <c r="I146" s="8" t="s">
        <v>398</v>
      </c>
      <c r="J146" s="8" t="s">
        <v>94</v>
      </c>
      <c r="K146" s="118" t="s">
        <v>32</v>
      </c>
      <c r="L146" s="118" t="s">
        <v>478</v>
      </c>
      <c r="M146" s="8" t="str">
        <f t="shared" si="5"/>
        <v>93Gestión y Análisis de Políticas para el bienestar en los territoriosSUBREDC. FEBRERO 2025</v>
      </c>
      <c r="N146" s="122">
        <v>11950984</v>
      </c>
      <c r="O146" s="125">
        <v>12337000.783199999</v>
      </c>
      <c r="P146" s="103"/>
      <c r="Q146" s="103">
        <v>1</v>
      </c>
      <c r="R146" s="122">
        <v>0</v>
      </c>
      <c r="S146" s="125">
        <v>12337000.783199999</v>
      </c>
      <c r="T146" s="103"/>
      <c r="U146" s="103">
        <v>1</v>
      </c>
      <c r="V146" s="122">
        <v>0</v>
      </c>
      <c r="W146" s="125">
        <v>12337000.783199999</v>
      </c>
    </row>
    <row r="147" spans="2:23" ht="101.25" customHeight="1" x14ac:dyDescent="0.35">
      <c r="B147" s="88">
        <v>94</v>
      </c>
      <c r="C147" s="118" t="s">
        <v>332</v>
      </c>
      <c r="D147" s="8" t="str">
        <f t="shared" si="4"/>
        <v>94Gestión y Análisis de Políticas para el bienestar en los territorios</v>
      </c>
      <c r="E147" s="8" t="s">
        <v>72</v>
      </c>
      <c r="F147" s="8" t="s">
        <v>73</v>
      </c>
      <c r="G147" s="8" t="s">
        <v>396</v>
      </c>
      <c r="H147" s="8" t="s">
        <v>399</v>
      </c>
      <c r="I147" s="8" t="s">
        <v>400</v>
      </c>
      <c r="J147" s="8" t="s">
        <v>94</v>
      </c>
      <c r="K147" s="118" t="s">
        <v>32</v>
      </c>
      <c r="L147" s="118" t="s">
        <v>478</v>
      </c>
      <c r="M147" s="8" t="str">
        <f t="shared" si="5"/>
        <v>94Gestión y Análisis de Políticas para el bienestar en los territoriosSUBREDC. FEBRERO 2025</v>
      </c>
      <c r="N147" s="122">
        <v>5357344</v>
      </c>
      <c r="O147" s="125">
        <v>5530386.2111999998</v>
      </c>
      <c r="P147" s="103"/>
      <c r="Q147" s="103">
        <v>1</v>
      </c>
      <c r="R147" s="122">
        <v>0</v>
      </c>
      <c r="S147" s="125">
        <v>5530386.2111999998</v>
      </c>
      <c r="T147" s="103"/>
      <c r="U147" s="103">
        <v>1</v>
      </c>
      <c r="V147" s="122">
        <v>0</v>
      </c>
      <c r="W147" s="125">
        <v>5530386.2111999998</v>
      </c>
    </row>
    <row r="148" spans="2:23" ht="101.25" customHeight="1" x14ac:dyDescent="0.35">
      <c r="B148" s="88">
        <v>95</v>
      </c>
      <c r="C148" s="118" t="s">
        <v>332</v>
      </c>
      <c r="D148" s="8" t="str">
        <f t="shared" si="4"/>
        <v>95Gestión y Análisis de Políticas para el bienestar en los territorios</v>
      </c>
      <c r="E148" s="8" t="s">
        <v>72</v>
      </c>
      <c r="F148" s="8" t="s">
        <v>73</v>
      </c>
      <c r="G148" s="8" t="s">
        <v>396</v>
      </c>
      <c r="H148" s="8" t="s">
        <v>401</v>
      </c>
      <c r="I148" s="8" t="s">
        <v>402</v>
      </c>
      <c r="J148" s="8" t="s">
        <v>94</v>
      </c>
      <c r="K148" s="118" t="s">
        <v>32</v>
      </c>
      <c r="L148" s="118" t="s">
        <v>478</v>
      </c>
      <c r="M148" s="8" t="str">
        <f t="shared" si="5"/>
        <v>95Gestión y Análisis de Políticas para el bienestar en los territoriosSUBREDC. FEBRERO 2025</v>
      </c>
      <c r="N148" s="122">
        <v>5357344</v>
      </c>
      <c r="O148" s="125">
        <v>5530386.2111999998</v>
      </c>
      <c r="P148" s="103"/>
      <c r="Q148" s="103">
        <v>1</v>
      </c>
      <c r="R148" s="122">
        <v>0</v>
      </c>
      <c r="S148" s="125">
        <v>5530386.2111999998</v>
      </c>
      <c r="T148" s="103"/>
      <c r="U148" s="103">
        <v>1</v>
      </c>
      <c r="V148" s="122">
        <v>0</v>
      </c>
      <c r="W148" s="125">
        <v>5530386.2111999998</v>
      </c>
    </row>
    <row r="149" spans="2:23" ht="101.25" customHeight="1" x14ac:dyDescent="0.35">
      <c r="B149" s="88">
        <v>96</v>
      </c>
      <c r="C149" s="118" t="s">
        <v>333</v>
      </c>
      <c r="D149" s="8" t="str">
        <f t="shared" si="4"/>
        <v>96Vigilancia en salud pública</v>
      </c>
      <c r="E149" s="8" t="s">
        <v>72</v>
      </c>
      <c r="F149" s="8" t="s">
        <v>73</v>
      </c>
      <c r="G149" s="8" t="s">
        <v>152</v>
      </c>
      <c r="H149" s="8" t="s">
        <v>153</v>
      </c>
      <c r="I149" s="8" t="s">
        <v>82</v>
      </c>
      <c r="J149" s="8" t="s">
        <v>94</v>
      </c>
      <c r="K149" s="118" t="s">
        <v>32</v>
      </c>
      <c r="L149" s="118" t="s">
        <v>478</v>
      </c>
      <c r="M149" s="8" t="str">
        <f t="shared" si="5"/>
        <v>96Vigilancia en salud públicaSUBREDC. FEBRERO 2025</v>
      </c>
      <c r="N149" s="122">
        <v>25138080</v>
      </c>
      <c r="O149" s="125">
        <v>25950039.984000001</v>
      </c>
      <c r="P149" s="103"/>
      <c r="Q149" s="103">
        <v>1</v>
      </c>
      <c r="R149" s="122">
        <v>0</v>
      </c>
      <c r="S149" s="125">
        <v>25950039.984000001</v>
      </c>
      <c r="T149" s="103">
        <v>0</v>
      </c>
      <c r="U149" s="103">
        <v>1</v>
      </c>
      <c r="V149" s="122">
        <v>0</v>
      </c>
      <c r="W149" s="125">
        <v>25950039.984000001</v>
      </c>
    </row>
    <row r="150" spans="2:23" ht="101.25" customHeight="1" x14ac:dyDescent="0.35">
      <c r="B150" s="88">
        <v>100</v>
      </c>
      <c r="C150" s="118" t="s">
        <v>333</v>
      </c>
      <c r="D150" s="8" t="str">
        <f t="shared" si="4"/>
        <v>100Vigilancia en salud pública</v>
      </c>
      <c r="E150" s="8" t="s">
        <v>72</v>
      </c>
      <c r="F150" s="8" t="s">
        <v>73</v>
      </c>
      <c r="G150" s="8" t="s">
        <v>154</v>
      </c>
      <c r="H150" s="8" t="s">
        <v>403</v>
      </c>
      <c r="I150" s="8" t="s">
        <v>82</v>
      </c>
      <c r="J150" s="8" t="s">
        <v>94</v>
      </c>
      <c r="K150" s="118" t="s">
        <v>32</v>
      </c>
      <c r="L150" s="118" t="s">
        <v>478</v>
      </c>
      <c r="M150" s="8" t="str">
        <f t="shared" si="5"/>
        <v>100Vigilancia en salud públicaSUBREDC. FEBRERO 2025</v>
      </c>
      <c r="N150" s="122">
        <v>7005616</v>
      </c>
      <c r="O150" s="125">
        <v>7231897.3968000002</v>
      </c>
      <c r="P150" s="103"/>
      <c r="Q150" s="103">
        <v>1</v>
      </c>
      <c r="R150" s="122">
        <v>0</v>
      </c>
      <c r="S150" s="125">
        <v>7231897.3968000002</v>
      </c>
      <c r="T150" s="103">
        <v>0</v>
      </c>
      <c r="U150" s="103">
        <v>1</v>
      </c>
      <c r="V150" s="122">
        <v>0</v>
      </c>
      <c r="W150" s="125">
        <v>7231897.3968000002</v>
      </c>
    </row>
    <row r="151" spans="2:23" ht="101.25" customHeight="1" x14ac:dyDescent="0.35">
      <c r="B151" s="88">
        <v>101</v>
      </c>
      <c r="C151" s="118" t="s">
        <v>333</v>
      </c>
      <c r="D151" s="8" t="str">
        <f t="shared" si="4"/>
        <v>101Vigilancia en salud pública</v>
      </c>
      <c r="E151" s="8" t="s">
        <v>72</v>
      </c>
      <c r="F151" s="8" t="s">
        <v>73</v>
      </c>
      <c r="G151" s="8" t="s">
        <v>152</v>
      </c>
      <c r="H151" s="8" t="s">
        <v>155</v>
      </c>
      <c r="I151" s="8" t="s">
        <v>82</v>
      </c>
      <c r="J151" s="8" t="s">
        <v>94</v>
      </c>
      <c r="K151" s="118" t="s">
        <v>32</v>
      </c>
      <c r="L151" s="118" t="s">
        <v>478</v>
      </c>
      <c r="M151" s="8" t="str">
        <f t="shared" si="5"/>
        <v>101Vigilancia en salud públicaSUBREDC. FEBRERO 2025</v>
      </c>
      <c r="N151" s="122">
        <v>3502808</v>
      </c>
      <c r="O151" s="125">
        <v>3615948.6984000001</v>
      </c>
      <c r="P151" s="103"/>
      <c r="Q151" s="103">
        <v>1</v>
      </c>
      <c r="R151" s="122">
        <v>0</v>
      </c>
      <c r="S151" s="125">
        <v>3615948.6984000001</v>
      </c>
      <c r="T151" s="103">
        <v>0</v>
      </c>
      <c r="U151" s="103">
        <v>1</v>
      </c>
      <c r="V151" s="122">
        <v>0</v>
      </c>
      <c r="W151" s="125">
        <v>3615948.6984000001</v>
      </c>
    </row>
    <row r="152" spans="2:23" ht="101.25" customHeight="1" x14ac:dyDescent="0.35">
      <c r="B152" s="88">
        <v>103</v>
      </c>
      <c r="C152" s="118" t="s">
        <v>333</v>
      </c>
      <c r="D152" s="8" t="str">
        <f t="shared" si="4"/>
        <v>103Vigilancia en salud pública</v>
      </c>
      <c r="E152" s="8" t="s">
        <v>72</v>
      </c>
      <c r="F152" s="8" t="s">
        <v>73</v>
      </c>
      <c r="G152" s="8" t="s">
        <v>152</v>
      </c>
      <c r="H152" s="8" t="s">
        <v>156</v>
      </c>
      <c r="I152" s="8" t="s">
        <v>82</v>
      </c>
      <c r="J152" s="8" t="s">
        <v>94</v>
      </c>
      <c r="K152" s="118" t="s">
        <v>32</v>
      </c>
      <c r="L152" s="118" t="s">
        <v>478</v>
      </c>
      <c r="M152" s="8" t="str">
        <f t="shared" si="5"/>
        <v>103Vigilancia en salud públicaSUBREDC. FEBRERO 2025</v>
      </c>
      <c r="N152" s="122">
        <v>7005616</v>
      </c>
      <c r="O152" s="125">
        <v>7231897.3968000002</v>
      </c>
      <c r="P152" s="103"/>
      <c r="Q152" s="103">
        <v>1</v>
      </c>
      <c r="R152" s="122">
        <v>0</v>
      </c>
      <c r="S152" s="125">
        <v>7231897.3968000002</v>
      </c>
      <c r="T152" s="103">
        <v>0</v>
      </c>
      <c r="U152" s="103">
        <v>1</v>
      </c>
      <c r="V152" s="122">
        <v>0</v>
      </c>
      <c r="W152" s="125">
        <v>7231897.3968000002</v>
      </c>
    </row>
    <row r="153" spans="2:23" ht="101.25" customHeight="1" x14ac:dyDescent="0.35">
      <c r="B153" s="88">
        <v>105</v>
      </c>
      <c r="C153" s="118" t="s">
        <v>333</v>
      </c>
      <c r="D153" s="8" t="str">
        <f t="shared" si="4"/>
        <v>105Vigilancia en salud pública</v>
      </c>
      <c r="E153" s="8" t="s">
        <v>72</v>
      </c>
      <c r="F153" s="8" t="s">
        <v>73</v>
      </c>
      <c r="G153" s="8" t="s">
        <v>152</v>
      </c>
      <c r="H153" s="8" t="s">
        <v>157</v>
      </c>
      <c r="I153" s="8" t="s">
        <v>158</v>
      </c>
      <c r="J153" s="8" t="s">
        <v>76</v>
      </c>
      <c r="K153" s="118" t="s">
        <v>32</v>
      </c>
      <c r="L153" s="118" t="s">
        <v>478</v>
      </c>
      <c r="M153" s="8" t="str">
        <f t="shared" si="5"/>
        <v>105Vigilancia en salud públicaSUBREDC. FEBRERO 2025</v>
      </c>
      <c r="N153" s="122">
        <v>228444</v>
      </c>
      <c r="O153" s="125">
        <v>235822.74119999999</v>
      </c>
      <c r="P153" s="103"/>
      <c r="Q153" s="103">
        <v>56</v>
      </c>
      <c r="R153" s="122">
        <v>0</v>
      </c>
      <c r="S153" s="125">
        <v>13206073.507199999</v>
      </c>
      <c r="T153" s="103">
        <v>0</v>
      </c>
      <c r="U153" s="103">
        <v>45</v>
      </c>
      <c r="V153" s="122">
        <v>0</v>
      </c>
      <c r="W153" s="125">
        <v>10612023.354</v>
      </c>
    </row>
    <row r="154" spans="2:23" ht="101.25" customHeight="1" x14ac:dyDescent="0.35">
      <c r="B154" s="88">
        <v>106</v>
      </c>
      <c r="C154" s="118" t="s">
        <v>333</v>
      </c>
      <c r="D154" s="8" t="str">
        <f t="shared" si="4"/>
        <v>106Vigilancia en salud pública</v>
      </c>
      <c r="E154" s="8" t="s">
        <v>72</v>
      </c>
      <c r="F154" s="8" t="s">
        <v>73</v>
      </c>
      <c r="G154" s="8" t="s">
        <v>152</v>
      </c>
      <c r="H154" s="8" t="s">
        <v>159</v>
      </c>
      <c r="I154" s="8" t="s">
        <v>158</v>
      </c>
      <c r="J154" s="8" t="s">
        <v>76</v>
      </c>
      <c r="K154" s="118" t="s">
        <v>32</v>
      </c>
      <c r="L154" s="118" t="s">
        <v>478</v>
      </c>
      <c r="M154" s="8" t="str">
        <f t="shared" si="5"/>
        <v>106Vigilancia en salud públicaSUBREDC. FEBRERO 2025</v>
      </c>
      <c r="N154" s="122">
        <v>533036</v>
      </c>
      <c r="O154" s="125">
        <v>550253.06279999996</v>
      </c>
      <c r="P154" s="103"/>
      <c r="Q154" s="103">
        <v>48</v>
      </c>
      <c r="R154" s="122">
        <v>0</v>
      </c>
      <c r="S154" s="125">
        <v>26412147.014399998</v>
      </c>
      <c r="T154" s="103">
        <v>0</v>
      </c>
      <c r="U154" s="103">
        <v>24</v>
      </c>
      <c r="V154" s="122">
        <v>0</v>
      </c>
      <c r="W154" s="125">
        <v>13206073.507199999</v>
      </c>
    </row>
    <row r="155" spans="2:23" ht="101.25" customHeight="1" x14ac:dyDescent="0.35">
      <c r="B155" s="88">
        <v>107</v>
      </c>
      <c r="C155" s="118" t="s">
        <v>333</v>
      </c>
      <c r="D155" s="8" t="str">
        <f t="shared" si="4"/>
        <v>107Vigilancia en salud pública</v>
      </c>
      <c r="E155" s="8" t="s">
        <v>72</v>
      </c>
      <c r="F155" s="8" t="s">
        <v>73</v>
      </c>
      <c r="G155" s="8" t="s">
        <v>152</v>
      </c>
      <c r="H155" s="8" t="s">
        <v>160</v>
      </c>
      <c r="I155" s="8" t="s">
        <v>161</v>
      </c>
      <c r="J155" s="8" t="s">
        <v>94</v>
      </c>
      <c r="K155" s="118" t="s">
        <v>32</v>
      </c>
      <c r="L155" s="118" t="s">
        <v>478</v>
      </c>
      <c r="M155" s="8" t="str">
        <f t="shared" si="5"/>
        <v>107Vigilancia en salud públicaSUBREDC. FEBRERO 2025</v>
      </c>
      <c r="N155" s="122">
        <v>116464</v>
      </c>
      <c r="O155" s="125">
        <v>120225.78720000001</v>
      </c>
      <c r="P155" s="103"/>
      <c r="Q155" s="103">
        <v>135</v>
      </c>
      <c r="R155" s="122">
        <v>0</v>
      </c>
      <c r="S155" s="125">
        <v>16230481.272000002</v>
      </c>
      <c r="T155" s="103">
        <v>0</v>
      </c>
      <c r="U155" s="103">
        <v>135</v>
      </c>
      <c r="V155" s="122">
        <v>0</v>
      </c>
      <c r="W155" s="125">
        <v>16230481.272000002</v>
      </c>
    </row>
    <row r="156" spans="2:23" ht="101.25" customHeight="1" x14ac:dyDescent="0.35">
      <c r="B156" s="88">
        <v>108</v>
      </c>
      <c r="C156" s="118" t="s">
        <v>333</v>
      </c>
      <c r="D156" s="8" t="str">
        <f t="shared" si="4"/>
        <v>108Vigilancia en salud pública</v>
      </c>
      <c r="E156" s="8" t="s">
        <v>72</v>
      </c>
      <c r="F156" s="8" t="s">
        <v>73</v>
      </c>
      <c r="G156" s="8" t="s">
        <v>152</v>
      </c>
      <c r="H156" s="8" t="s">
        <v>162</v>
      </c>
      <c r="I156" s="8" t="s">
        <v>163</v>
      </c>
      <c r="J156" s="8" t="s">
        <v>94</v>
      </c>
      <c r="K156" s="118" t="s">
        <v>32</v>
      </c>
      <c r="L156" s="118" t="s">
        <v>478</v>
      </c>
      <c r="M156" s="8" t="str">
        <f t="shared" si="5"/>
        <v>108Vigilancia en salud públicaSUBREDC. FEBRERO 2025</v>
      </c>
      <c r="N156" s="122">
        <v>87348</v>
      </c>
      <c r="O156" s="125">
        <v>90169.340400000001</v>
      </c>
      <c r="P156" s="103"/>
      <c r="Q156" s="103">
        <v>220</v>
      </c>
      <c r="R156" s="122">
        <v>0</v>
      </c>
      <c r="S156" s="125">
        <v>19837254.888</v>
      </c>
      <c r="T156" s="103">
        <v>0</v>
      </c>
      <c r="U156" s="103">
        <v>157</v>
      </c>
      <c r="V156" s="122">
        <v>0</v>
      </c>
      <c r="W156" s="125">
        <v>14156586.4428</v>
      </c>
    </row>
    <row r="157" spans="2:23" ht="101.25" customHeight="1" x14ac:dyDescent="0.35">
      <c r="B157" s="88">
        <v>109</v>
      </c>
      <c r="C157" s="118" t="s">
        <v>333</v>
      </c>
      <c r="D157" s="8" t="str">
        <f t="shared" si="4"/>
        <v>109Vigilancia en salud pública</v>
      </c>
      <c r="E157" s="8" t="s">
        <v>72</v>
      </c>
      <c r="F157" s="8" t="s">
        <v>73</v>
      </c>
      <c r="G157" s="8" t="s">
        <v>152</v>
      </c>
      <c r="H157" s="8" t="s">
        <v>164</v>
      </c>
      <c r="I157" s="8" t="s">
        <v>82</v>
      </c>
      <c r="J157" s="8" t="s">
        <v>94</v>
      </c>
      <c r="K157" s="118" t="s">
        <v>32</v>
      </c>
      <c r="L157" s="118" t="s">
        <v>478</v>
      </c>
      <c r="M157" s="8" t="str">
        <f t="shared" si="5"/>
        <v>109Vigilancia en salud públicaSUBREDC. FEBRERO 2025</v>
      </c>
      <c r="N157" s="122">
        <v>112092432</v>
      </c>
      <c r="O157" s="125">
        <v>115713017.5536</v>
      </c>
      <c r="P157" s="103"/>
      <c r="Q157" s="103">
        <v>1</v>
      </c>
      <c r="R157" s="122">
        <v>0</v>
      </c>
      <c r="S157" s="125">
        <v>115713017.5536</v>
      </c>
      <c r="T157" s="103">
        <v>0</v>
      </c>
      <c r="U157" s="103">
        <v>1</v>
      </c>
      <c r="V157" s="122">
        <v>0</v>
      </c>
      <c r="W157" s="125">
        <v>115713017.5536</v>
      </c>
    </row>
    <row r="158" spans="2:23" ht="101.25" customHeight="1" x14ac:dyDescent="0.35">
      <c r="B158" s="88">
        <v>112</v>
      </c>
      <c r="C158" s="118" t="s">
        <v>333</v>
      </c>
      <c r="D158" s="8" t="str">
        <f t="shared" si="4"/>
        <v>112Vigilancia en salud pública</v>
      </c>
      <c r="E158" s="8" t="s">
        <v>72</v>
      </c>
      <c r="F158" s="8" t="s">
        <v>73</v>
      </c>
      <c r="G158" s="8" t="s">
        <v>152</v>
      </c>
      <c r="H158" s="8" t="s">
        <v>165</v>
      </c>
      <c r="I158" s="8" t="s">
        <v>82</v>
      </c>
      <c r="J158" s="8" t="s">
        <v>94</v>
      </c>
      <c r="K158" s="118" t="s">
        <v>32</v>
      </c>
      <c r="L158" s="118" t="s">
        <v>478</v>
      </c>
      <c r="M158" s="8" t="str">
        <f t="shared" si="5"/>
        <v>112Vigilancia en salud públicaSUBREDC. FEBRERO 2025</v>
      </c>
      <c r="N158" s="122">
        <v>99728736</v>
      </c>
      <c r="O158" s="125">
        <v>102949974.1728</v>
      </c>
      <c r="P158" s="103"/>
      <c r="Q158" s="103">
        <v>1</v>
      </c>
      <c r="R158" s="122">
        <v>0</v>
      </c>
      <c r="S158" s="125">
        <v>102949974.1728</v>
      </c>
      <c r="T158" s="103">
        <v>0</v>
      </c>
      <c r="U158" s="103">
        <v>1</v>
      </c>
      <c r="V158" s="122">
        <v>0</v>
      </c>
      <c r="W158" s="125">
        <v>102949974.1728</v>
      </c>
    </row>
    <row r="159" spans="2:23" ht="101.25" customHeight="1" x14ac:dyDescent="0.35">
      <c r="B159" s="88">
        <v>115</v>
      </c>
      <c r="C159" s="118" t="s">
        <v>333</v>
      </c>
      <c r="D159" s="8" t="str">
        <f t="shared" si="4"/>
        <v>115Vigilancia en salud pública</v>
      </c>
      <c r="E159" s="8" t="s">
        <v>72</v>
      </c>
      <c r="F159" s="8" t="s">
        <v>73</v>
      </c>
      <c r="G159" s="8" t="s">
        <v>152</v>
      </c>
      <c r="H159" s="8" t="s">
        <v>166</v>
      </c>
      <c r="I159" s="8" t="s">
        <v>82</v>
      </c>
      <c r="J159" s="8" t="s">
        <v>94</v>
      </c>
      <c r="K159" s="118" t="s">
        <v>32</v>
      </c>
      <c r="L159" s="118" t="s">
        <v>478</v>
      </c>
      <c r="M159" s="8" t="str">
        <f t="shared" si="5"/>
        <v>115Vigilancia en salud públicaSUBREDC. FEBRERO 2025</v>
      </c>
      <c r="N159" s="122">
        <v>3296912</v>
      </c>
      <c r="O159" s="125">
        <v>3403402.2576000001</v>
      </c>
      <c r="P159" s="103"/>
      <c r="Q159" s="103">
        <v>15</v>
      </c>
      <c r="R159" s="122">
        <v>0</v>
      </c>
      <c r="S159" s="125">
        <v>51051033.864</v>
      </c>
      <c r="T159" s="103">
        <v>0</v>
      </c>
      <c r="U159" s="103">
        <v>14.5271739130435</v>
      </c>
      <c r="V159" s="122">
        <v>0</v>
      </c>
      <c r="W159" s="125">
        <v>49441816.492200077</v>
      </c>
    </row>
    <row r="160" spans="2:23" ht="101.25" customHeight="1" x14ac:dyDescent="0.35">
      <c r="B160" s="88">
        <v>116</v>
      </c>
      <c r="C160" s="118" t="s">
        <v>333</v>
      </c>
      <c r="D160" s="8" t="str">
        <f t="shared" si="4"/>
        <v>116Vigilancia en salud pública</v>
      </c>
      <c r="E160" s="8" t="s">
        <v>72</v>
      </c>
      <c r="F160" s="8" t="s">
        <v>73</v>
      </c>
      <c r="G160" s="8" t="s">
        <v>152</v>
      </c>
      <c r="H160" s="8" t="s">
        <v>167</v>
      </c>
      <c r="I160" s="8" t="s">
        <v>82</v>
      </c>
      <c r="J160" s="8" t="s">
        <v>94</v>
      </c>
      <c r="K160" s="118" t="s">
        <v>32</v>
      </c>
      <c r="L160" s="118" t="s">
        <v>478</v>
      </c>
      <c r="M160" s="8" t="str">
        <f t="shared" si="5"/>
        <v>116Vigilancia en salud públicaSUBREDC. FEBRERO 2025</v>
      </c>
      <c r="N160" s="122">
        <v>7005616</v>
      </c>
      <c r="O160" s="125">
        <v>7231897.3968000002</v>
      </c>
      <c r="P160" s="103"/>
      <c r="Q160" s="103">
        <v>1</v>
      </c>
      <c r="R160" s="122">
        <v>0</v>
      </c>
      <c r="S160" s="125">
        <v>7231897.3968000002</v>
      </c>
      <c r="T160" s="103">
        <v>0</v>
      </c>
      <c r="U160" s="103">
        <v>1</v>
      </c>
      <c r="V160" s="122">
        <v>0</v>
      </c>
      <c r="W160" s="125">
        <v>7231897.3968000002</v>
      </c>
    </row>
    <row r="161" spans="2:23" ht="101.25" customHeight="1" x14ac:dyDescent="0.35">
      <c r="B161" s="88">
        <v>118</v>
      </c>
      <c r="C161" s="118" t="s">
        <v>333</v>
      </c>
      <c r="D161" s="8" t="str">
        <f t="shared" si="4"/>
        <v>118Vigilancia en salud pública</v>
      </c>
      <c r="E161" s="8" t="s">
        <v>72</v>
      </c>
      <c r="F161" s="8" t="s">
        <v>73</v>
      </c>
      <c r="G161" s="8" t="s">
        <v>152</v>
      </c>
      <c r="H161" s="8" t="s">
        <v>404</v>
      </c>
      <c r="I161" s="8" t="s">
        <v>82</v>
      </c>
      <c r="J161" s="8" t="s">
        <v>94</v>
      </c>
      <c r="K161" s="118" t="s">
        <v>32</v>
      </c>
      <c r="L161" s="118" t="s">
        <v>478</v>
      </c>
      <c r="M161" s="8" t="str">
        <f t="shared" si="5"/>
        <v>118Vigilancia en salud públicaSUBREDC. FEBRERO 2025</v>
      </c>
      <c r="N161" s="122">
        <v>5357344</v>
      </c>
      <c r="O161" s="125">
        <v>5530386.2111999998</v>
      </c>
      <c r="P161" s="103"/>
      <c r="Q161" s="103">
        <v>1</v>
      </c>
      <c r="R161" s="122">
        <v>0</v>
      </c>
      <c r="S161" s="125">
        <v>5530386.2111999998</v>
      </c>
      <c r="T161" s="103">
        <v>0</v>
      </c>
      <c r="U161" s="103">
        <v>0</v>
      </c>
      <c r="V161" s="122">
        <v>0</v>
      </c>
      <c r="W161" s="125">
        <v>0</v>
      </c>
    </row>
    <row r="162" spans="2:23" ht="101.25" customHeight="1" x14ac:dyDescent="0.35">
      <c r="B162" s="88">
        <v>120</v>
      </c>
      <c r="C162" s="118" t="s">
        <v>333</v>
      </c>
      <c r="D162" s="8" t="str">
        <f t="shared" si="4"/>
        <v>120Vigilancia en salud pública</v>
      </c>
      <c r="E162" s="8" t="s">
        <v>72</v>
      </c>
      <c r="F162" s="8" t="s">
        <v>73</v>
      </c>
      <c r="G162" s="8" t="s">
        <v>80</v>
      </c>
      <c r="H162" s="8" t="s">
        <v>168</v>
      </c>
      <c r="I162" s="8" t="s">
        <v>82</v>
      </c>
      <c r="J162" s="8" t="s">
        <v>94</v>
      </c>
      <c r="K162" s="118" t="s">
        <v>32</v>
      </c>
      <c r="L162" s="118" t="s">
        <v>478</v>
      </c>
      <c r="M162" s="8" t="str">
        <f t="shared" si="5"/>
        <v>120Vigilancia en salud públicaSUBREDC. FEBRERO 2025</v>
      </c>
      <c r="N162" s="122">
        <v>3502808</v>
      </c>
      <c r="O162" s="125">
        <v>3615948.6984000001</v>
      </c>
      <c r="P162" s="103"/>
      <c r="Q162" s="103">
        <v>1</v>
      </c>
      <c r="R162" s="122">
        <v>0</v>
      </c>
      <c r="S162" s="125">
        <v>3615948.6984000001</v>
      </c>
      <c r="T162" s="103">
        <v>0</v>
      </c>
      <c r="U162" s="103">
        <v>1</v>
      </c>
      <c r="V162" s="122">
        <v>0</v>
      </c>
      <c r="W162" s="125">
        <v>3615948.6984000001</v>
      </c>
    </row>
    <row r="163" spans="2:23" ht="101.25" customHeight="1" x14ac:dyDescent="0.35">
      <c r="B163" s="88">
        <v>122</v>
      </c>
      <c r="C163" s="118" t="s">
        <v>333</v>
      </c>
      <c r="D163" s="8" t="str">
        <f t="shared" si="4"/>
        <v>122Vigilancia en salud pública</v>
      </c>
      <c r="E163" s="8" t="s">
        <v>72</v>
      </c>
      <c r="F163" s="8" t="s">
        <v>73</v>
      </c>
      <c r="G163" s="8" t="s">
        <v>80</v>
      </c>
      <c r="H163" s="8" t="s">
        <v>169</v>
      </c>
      <c r="I163" s="8" t="s">
        <v>82</v>
      </c>
      <c r="J163" s="8" t="s">
        <v>94</v>
      </c>
      <c r="K163" s="118" t="s">
        <v>32</v>
      </c>
      <c r="L163" s="118" t="s">
        <v>478</v>
      </c>
      <c r="M163" s="8" t="str">
        <f t="shared" si="5"/>
        <v>122Vigilancia en salud públicaSUBREDC. FEBRERO 2025</v>
      </c>
      <c r="N163" s="122">
        <v>5357344</v>
      </c>
      <c r="O163" s="125">
        <v>5530386.2111999998</v>
      </c>
      <c r="P163" s="103"/>
      <c r="Q163" s="103">
        <v>1</v>
      </c>
      <c r="R163" s="122">
        <v>0</v>
      </c>
      <c r="S163" s="125">
        <v>5530386.2111999998</v>
      </c>
      <c r="T163" s="103">
        <v>0</v>
      </c>
      <c r="U163" s="103">
        <v>1</v>
      </c>
      <c r="V163" s="122">
        <v>0</v>
      </c>
      <c r="W163" s="125">
        <v>5530386.2111999998</v>
      </c>
    </row>
    <row r="164" spans="2:23" ht="101.25" customHeight="1" x14ac:dyDescent="0.35">
      <c r="B164" s="88">
        <v>124</v>
      </c>
      <c r="C164" s="118" t="s">
        <v>333</v>
      </c>
      <c r="D164" s="8" t="str">
        <f t="shared" si="4"/>
        <v>124Vigilancia en salud pública</v>
      </c>
      <c r="E164" s="8" t="s">
        <v>72</v>
      </c>
      <c r="F164" s="8" t="s">
        <v>73</v>
      </c>
      <c r="G164" s="8" t="s">
        <v>80</v>
      </c>
      <c r="H164" s="8" t="s">
        <v>170</v>
      </c>
      <c r="I164" s="8" t="s">
        <v>82</v>
      </c>
      <c r="J164" s="8" t="s">
        <v>94</v>
      </c>
      <c r="K164" s="118" t="s">
        <v>32</v>
      </c>
      <c r="L164" s="118" t="s">
        <v>478</v>
      </c>
      <c r="M164" s="8" t="str">
        <f t="shared" si="5"/>
        <v>124Vigilancia en salud públicaSUBREDC. FEBRERO 2025</v>
      </c>
      <c r="N164" s="122">
        <v>21016848</v>
      </c>
      <c r="O164" s="125">
        <v>21695692.190400001</v>
      </c>
      <c r="P164" s="103"/>
      <c r="Q164" s="103">
        <v>1</v>
      </c>
      <c r="R164" s="122">
        <v>0</v>
      </c>
      <c r="S164" s="125">
        <v>21695692.190400001</v>
      </c>
      <c r="T164" s="103">
        <v>0</v>
      </c>
      <c r="U164" s="103">
        <v>0.66666666666666696</v>
      </c>
      <c r="V164" s="122">
        <v>0</v>
      </c>
      <c r="W164" s="125">
        <v>14463794.793600006</v>
      </c>
    </row>
    <row r="165" spans="2:23" ht="101.25" customHeight="1" x14ac:dyDescent="0.35">
      <c r="B165" s="88">
        <v>126</v>
      </c>
      <c r="C165" s="118" t="s">
        <v>333</v>
      </c>
      <c r="D165" s="8" t="str">
        <f t="shared" si="4"/>
        <v>126Vigilancia en salud pública</v>
      </c>
      <c r="E165" s="8" t="s">
        <v>72</v>
      </c>
      <c r="F165" s="8" t="s">
        <v>73</v>
      </c>
      <c r="G165" s="8" t="s">
        <v>80</v>
      </c>
      <c r="H165" s="8" t="s">
        <v>171</v>
      </c>
      <c r="I165" s="8" t="s">
        <v>82</v>
      </c>
      <c r="J165" s="8" t="s">
        <v>94</v>
      </c>
      <c r="K165" s="118" t="s">
        <v>32</v>
      </c>
      <c r="L165" s="118" t="s">
        <v>478</v>
      </c>
      <c r="M165" s="8" t="str">
        <f t="shared" si="5"/>
        <v>126Vigilancia en salud públicaSUBREDC. FEBRERO 2025</v>
      </c>
      <c r="N165" s="122">
        <v>8036016</v>
      </c>
      <c r="O165" s="125">
        <v>8295579.3168000001</v>
      </c>
      <c r="P165" s="103"/>
      <c r="Q165" s="103">
        <v>1</v>
      </c>
      <c r="R165" s="122">
        <v>0</v>
      </c>
      <c r="S165" s="125">
        <v>8295579.3168000001</v>
      </c>
      <c r="T165" s="103">
        <v>0</v>
      </c>
      <c r="U165" s="103">
        <v>1</v>
      </c>
      <c r="V165" s="122">
        <v>0</v>
      </c>
      <c r="W165" s="125">
        <v>8295579.3168000001</v>
      </c>
    </row>
    <row r="166" spans="2:23" ht="101.25" customHeight="1" x14ac:dyDescent="0.35">
      <c r="B166" s="88">
        <v>128</v>
      </c>
      <c r="C166" s="118" t="s">
        <v>333</v>
      </c>
      <c r="D166" s="8" t="str">
        <f t="shared" si="4"/>
        <v>128Vigilancia en salud pública</v>
      </c>
      <c r="E166" s="8" t="s">
        <v>72</v>
      </c>
      <c r="F166" s="8" t="s">
        <v>73</v>
      </c>
      <c r="G166" s="8" t="s">
        <v>152</v>
      </c>
      <c r="H166" s="8" t="s">
        <v>172</v>
      </c>
      <c r="I166" s="8" t="s">
        <v>82</v>
      </c>
      <c r="J166" s="8" t="s">
        <v>94</v>
      </c>
      <c r="K166" s="118" t="s">
        <v>32</v>
      </c>
      <c r="L166" s="118" t="s">
        <v>478</v>
      </c>
      <c r="M166" s="8" t="str">
        <f t="shared" si="5"/>
        <v>128Vigilancia en salud públicaSUBREDC. FEBRERO 2025</v>
      </c>
      <c r="N166" s="122">
        <v>8082842.9327999996</v>
      </c>
      <c r="O166" s="125">
        <v>8082842.9327999996</v>
      </c>
      <c r="P166" s="103">
        <v>0</v>
      </c>
      <c r="Q166" s="103">
        <v>1</v>
      </c>
      <c r="R166" s="122">
        <v>0</v>
      </c>
      <c r="S166" s="125">
        <v>8082842.9327999996</v>
      </c>
      <c r="T166" s="103">
        <v>0</v>
      </c>
      <c r="U166" s="103">
        <v>1</v>
      </c>
      <c r="V166" s="122">
        <v>0</v>
      </c>
      <c r="W166" s="125">
        <v>8082842.9327999996</v>
      </c>
    </row>
    <row r="167" spans="2:23" ht="101.25" customHeight="1" x14ac:dyDescent="0.35">
      <c r="B167" s="88">
        <v>129</v>
      </c>
      <c r="C167" s="118" t="s">
        <v>333</v>
      </c>
      <c r="D167" s="8" t="str">
        <f t="shared" si="4"/>
        <v>129Vigilancia en salud pública</v>
      </c>
      <c r="E167" s="8" t="s">
        <v>72</v>
      </c>
      <c r="F167" s="8" t="s">
        <v>73</v>
      </c>
      <c r="G167" s="8" t="s">
        <v>152</v>
      </c>
      <c r="H167" s="8" t="s">
        <v>173</v>
      </c>
      <c r="I167" s="8" t="s">
        <v>174</v>
      </c>
      <c r="J167" s="8" t="s">
        <v>94</v>
      </c>
      <c r="K167" s="118" t="s">
        <v>32</v>
      </c>
      <c r="L167" s="118" t="s">
        <v>478</v>
      </c>
      <c r="M167" s="8" t="str">
        <f t="shared" si="5"/>
        <v>129Vigilancia en salud públicaSUBREDC. FEBRERO 2025</v>
      </c>
      <c r="N167" s="122">
        <v>14463984.7368</v>
      </c>
      <c r="O167" s="125">
        <v>14463984.7368</v>
      </c>
      <c r="P167" s="103">
        <v>0</v>
      </c>
      <c r="Q167" s="103">
        <v>3</v>
      </c>
      <c r="R167" s="122">
        <v>0</v>
      </c>
      <c r="S167" s="125">
        <v>43391954.2104</v>
      </c>
      <c r="T167" s="103">
        <v>0</v>
      </c>
      <c r="U167" s="103">
        <v>2.98723362415546</v>
      </c>
      <c r="V167" s="122">
        <v>0</v>
      </c>
      <c r="W167" s="125">
        <v>43207301.545040324</v>
      </c>
    </row>
    <row r="168" spans="2:23" ht="101.25" customHeight="1" x14ac:dyDescent="0.35">
      <c r="B168" s="88">
        <v>130</v>
      </c>
      <c r="C168" s="118" t="s">
        <v>333</v>
      </c>
      <c r="D168" s="8" t="str">
        <f t="shared" si="4"/>
        <v>130Vigilancia en salud pública</v>
      </c>
      <c r="E168" s="8" t="s">
        <v>72</v>
      </c>
      <c r="F168" s="8" t="s">
        <v>73</v>
      </c>
      <c r="G168" s="8" t="s">
        <v>152</v>
      </c>
      <c r="H168" s="8" t="s">
        <v>175</v>
      </c>
      <c r="I168" s="8" t="s">
        <v>82</v>
      </c>
      <c r="J168" s="8" t="s">
        <v>94</v>
      </c>
      <c r="K168" s="118" t="s">
        <v>32</v>
      </c>
      <c r="L168" s="118" t="s">
        <v>478</v>
      </c>
      <c r="M168" s="8" t="str">
        <f t="shared" si="5"/>
        <v>130Vigilancia en salud públicaSUBREDC. FEBRERO 2025</v>
      </c>
      <c r="N168" s="122">
        <v>66760352</v>
      </c>
      <c r="O168" s="125">
        <v>68916711.369599998</v>
      </c>
      <c r="P168" s="103"/>
      <c r="Q168" s="103">
        <v>1</v>
      </c>
      <c r="R168" s="122">
        <v>0</v>
      </c>
      <c r="S168" s="125">
        <v>68916711.369599998</v>
      </c>
      <c r="T168" s="103">
        <v>0</v>
      </c>
      <c r="U168" s="103">
        <v>1</v>
      </c>
      <c r="V168" s="122">
        <v>0</v>
      </c>
      <c r="W168" s="125">
        <v>68916711.369599998</v>
      </c>
    </row>
    <row r="169" spans="2:23" ht="101.25" customHeight="1" x14ac:dyDescent="0.35">
      <c r="B169" s="88">
        <v>133</v>
      </c>
      <c r="C169" s="118" t="s">
        <v>333</v>
      </c>
      <c r="D169" s="8" t="str">
        <f t="shared" si="4"/>
        <v>133Vigilancia en salud pública</v>
      </c>
      <c r="E169" s="8" t="s">
        <v>72</v>
      </c>
      <c r="F169" s="8" t="s">
        <v>73</v>
      </c>
      <c r="G169" s="8" t="s">
        <v>80</v>
      </c>
      <c r="H169" s="8" t="s">
        <v>176</v>
      </c>
      <c r="I169" s="8" t="s">
        <v>177</v>
      </c>
      <c r="J169" s="8" t="s">
        <v>94</v>
      </c>
      <c r="K169" s="118" t="s">
        <v>32</v>
      </c>
      <c r="L169" s="118" t="s">
        <v>478</v>
      </c>
      <c r="M169" s="8" t="str">
        <f t="shared" si="5"/>
        <v>133Vigilancia en salud públicaSUBREDC. FEBRERO 2025</v>
      </c>
      <c r="N169" s="122">
        <v>145580</v>
      </c>
      <c r="O169" s="125">
        <v>150282.234</v>
      </c>
      <c r="P169" s="103"/>
      <c r="Q169" s="103">
        <v>185</v>
      </c>
      <c r="R169" s="122">
        <v>0</v>
      </c>
      <c r="S169" s="125">
        <v>27802213.289999999</v>
      </c>
      <c r="T169" s="103">
        <v>0</v>
      </c>
      <c r="U169" s="103">
        <v>147</v>
      </c>
      <c r="V169" s="122">
        <v>0</v>
      </c>
      <c r="W169" s="125">
        <v>22091488.397999998</v>
      </c>
    </row>
    <row r="170" spans="2:23" ht="101.25" customHeight="1" x14ac:dyDescent="0.35">
      <c r="B170" s="88">
        <v>135</v>
      </c>
      <c r="C170" s="118" t="s">
        <v>333</v>
      </c>
      <c r="D170" s="8" t="str">
        <f t="shared" si="4"/>
        <v>135Vigilancia en salud pública</v>
      </c>
      <c r="E170" s="8" t="s">
        <v>72</v>
      </c>
      <c r="F170" s="8" t="s">
        <v>73</v>
      </c>
      <c r="G170" s="8" t="s">
        <v>152</v>
      </c>
      <c r="H170" s="8" t="s">
        <v>178</v>
      </c>
      <c r="I170" s="8" t="s">
        <v>82</v>
      </c>
      <c r="J170" s="8" t="s">
        <v>94</v>
      </c>
      <c r="K170" s="118" t="s">
        <v>32</v>
      </c>
      <c r="L170" s="118" t="s">
        <v>478</v>
      </c>
      <c r="M170" s="8" t="str">
        <f t="shared" si="5"/>
        <v>135Vigilancia en salud públicaSUBREDC. FEBRERO 2025</v>
      </c>
      <c r="N170" s="122">
        <v>40386160</v>
      </c>
      <c r="O170" s="125">
        <v>41690632.968000002</v>
      </c>
      <c r="P170" s="103"/>
      <c r="Q170" s="103">
        <v>1</v>
      </c>
      <c r="R170" s="122">
        <v>0</v>
      </c>
      <c r="S170" s="125">
        <v>41690632.968000002</v>
      </c>
      <c r="T170" s="103">
        <v>0</v>
      </c>
      <c r="U170" s="103">
        <v>1</v>
      </c>
      <c r="V170" s="122">
        <v>0</v>
      </c>
      <c r="W170" s="125">
        <v>41690632.968000002</v>
      </c>
    </row>
    <row r="171" spans="2:23" ht="101.25" customHeight="1" x14ac:dyDescent="0.35">
      <c r="B171" s="88">
        <v>138</v>
      </c>
      <c r="C171" s="118" t="s">
        <v>333</v>
      </c>
      <c r="D171" s="8" t="str">
        <f t="shared" si="4"/>
        <v>138Vigilancia en salud pública</v>
      </c>
      <c r="E171" s="8" t="s">
        <v>72</v>
      </c>
      <c r="F171" s="8" t="s">
        <v>73</v>
      </c>
      <c r="G171" s="8" t="s">
        <v>152</v>
      </c>
      <c r="H171" s="8" t="s">
        <v>405</v>
      </c>
      <c r="I171" s="8" t="s">
        <v>82</v>
      </c>
      <c r="J171" s="8" t="s">
        <v>94</v>
      </c>
      <c r="K171" s="118" t="s">
        <v>32</v>
      </c>
      <c r="L171" s="118" t="s">
        <v>478</v>
      </c>
      <c r="M171" s="8" t="str">
        <f t="shared" si="5"/>
        <v>138Vigilancia en salud públicaSUBREDC. FEBRERO 2025</v>
      </c>
      <c r="N171" s="122">
        <v>10714688</v>
      </c>
      <c r="O171" s="125">
        <v>11060772.4224</v>
      </c>
      <c r="P171" s="103"/>
      <c r="Q171" s="103">
        <v>1</v>
      </c>
      <c r="R171" s="122">
        <v>0</v>
      </c>
      <c r="S171" s="125">
        <v>11060772.4224</v>
      </c>
      <c r="T171" s="103">
        <v>0</v>
      </c>
      <c r="U171" s="103">
        <v>1</v>
      </c>
      <c r="V171" s="122">
        <v>0</v>
      </c>
      <c r="W171" s="125">
        <v>11060772.4224</v>
      </c>
    </row>
    <row r="172" spans="2:23" ht="101.25" customHeight="1" x14ac:dyDescent="0.35">
      <c r="B172" s="88">
        <v>139</v>
      </c>
      <c r="C172" s="118" t="s">
        <v>333</v>
      </c>
      <c r="D172" s="8" t="str">
        <f t="shared" si="4"/>
        <v>139Vigilancia en salud pública</v>
      </c>
      <c r="E172" s="8" t="s">
        <v>72</v>
      </c>
      <c r="F172" s="8" t="s">
        <v>73</v>
      </c>
      <c r="G172" s="8" t="s">
        <v>152</v>
      </c>
      <c r="H172" s="8" t="s">
        <v>179</v>
      </c>
      <c r="I172" s="8" t="s">
        <v>82</v>
      </c>
      <c r="J172" s="8" t="s">
        <v>94</v>
      </c>
      <c r="K172" s="118" t="s">
        <v>32</v>
      </c>
      <c r="L172" s="118" t="s">
        <v>478</v>
      </c>
      <c r="M172" s="8" t="str">
        <f t="shared" si="5"/>
        <v>139Vigilancia en salud públicaSUBREDC. FEBRERO 2025</v>
      </c>
      <c r="N172" s="122">
        <v>7005616</v>
      </c>
      <c r="O172" s="125">
        <v>7231897.3968000002</v>
      </c>
      <c r="P172" s="103"/>
      <c r="Q172" s="103">
        <v>1</v>
      </c>
      <c r="R172" s="122">
        <v>0</v>
      </c>
      <c r="S172" s="125">
        <v>7231897.3968000002</v>
      </c>
      <c r="T172" s="103">
        <v>0</v>
      </c>
      <c r="U172" s="103">
        <v>1</v>
      </c>
      <c r="V172" s="122">
        <v>0</v>
      </c>
      <c r="W172" s="125">
        <v>7231897.3968000002</v>
      </c>
    </row>
    <row r="173" spans="2:23" ht="101.25" customHeight="1" x14ac:dyDescent="0.35">
      <c r="B173" s="88">
        <v>140</v>
      </c>
      <c r="C173" s="118" t="s">
        <v>333</v>
      </c>
      <c r="D173" s="8" t="str">
        <f t="shared" si="4"/>
        <v>140Vigilancia en salud pública</v>
      </c>
      <c r="E173" s="8" t="s">
        <v>72</v>
      </c>
      <c r="F173" s="8" t="s">
        <v>73</v>
      </c>
      <c r="G173" s="8" t="s">
        <v>152</v>
      </c>
      <c r="H173" s="8" t="s">
        <v>180</v>
      </c>
      <c r="I173" s="8" t="s">
        <v>82</v>
      </c>
      <c r="J173" s="8" t="s">
        <v>94</v>
      </c>
      <c r="K173" s="118" t="s">
        <v>32</v>
      </c>
      <c r="L173" s="118" t="s">
        <v>478</v>
      </c>
      <c r="M173" s="8" t="str">
        <f t="shared" si="5"/>
        <v>140Vigilancia en salud públicaSUBREDC. FEBRERO 2025</v>
      </c>
      <c r="N173" s="122">
        <v>18132464</v>
      </c>
      <c r="O173" s="125">
        <v>18718142.587200001</v>
      </c>
      <c r="P173" s="103"/>
      <c r="Q173" s="103">
        <v>1</v>
      </c>
      <c r="R173" s="122">
        <v>0</v>
      </c>
      <c r="S173" s="125">
        <v>18718142.587200001</v>
      </c>
      <c r="T173" s="103">
        <v>0</v>
      </c>
      <c r="U173" s="103">
        <v>1</v>
      </c>
      <c r="V173" s="122">
        <v>0</v>
      </c>
      <c r="W173" s="125">
        <v>18718142.587200001</v>
      </c>
    </row>
    <row r="174" spans="2:23" ht="101.25" customHeight="1" x14ac:dyDescent="0.35">
      <c r="B174" s="88">
        <v>142</v>
      </c>
      <c r="C174" s="118" t="s">
        <v>333</v>
      </c>
      <c r="D174" s="8" t="str">
        <f t="shared" si="4"/>
        <v>142Vigilancia en salud pública</v>
      </c>
      <c r="E174" s="8" t="s">
        <v>72</v>
      </c>
      <c r="F174" s="8" t="s">
        <v>73</v>
      </c>
      <c r="G174" s="8" t="s">
        <v>152</v>
      </c>
      <c r="H174" s="8" t="s">
        <v>181</v>
      </c>
      <c r="I174" s="8" t="s">
        <v>82</v>
      </c>
      <c r="J174" s="8" t="s">
        <v>94</v>
      </c>
      <c r="K174" s="118" t="s">
        <v>32</v>
      </c>
      <c r="L174" s="118" t="s">
        <v>478</v>
      </c>
      <c r="M174" s="8" t="str">
        <f t="shared" si="5"/>
        <v>142Vigilancia en salud públicaSUBREDC. FEBRERO 2025</v>
      </c>
      <c r="N174" s="122">
        <v>88807600</v>
      </c>
      <c r="O174" s="125">
        <v>91676085.480000004</v>
      </c>
      <c r="P174" s="103"/>
      <c r="Q174" s="103">
        <v>1</v>
      </c>
      <c r="R174" s="122">
        <v>0</v>
      </c>
      <c r="S174" s="125">
        <v>91676085.480000004</v>
      </c>
      <c r="T174" s="103">
        <v>0</v>
      </c>
      <c r="U174" s="103">
        <v>0.94562717605250002</v>
      </c>
      <c r="V174" s="122">
        <v>0</v>
      </c>
      <c r="W174" s="125">
        <v>86691397.824000001</v>
      </c>
    </row>
    <row r="175" spans="2:23" ht="101.25" customHeight="1" x14ac:dyDescent="0.35">
      <c r="B175" s="88">
        <v>144</v>
      </c>
      <c r="C175" s="118" t="s">
        <v>333</v>
      </c>
      <c r="D175" s="8" t="str">
        <f t="shared" si="4"/>
        <v>144Vigilancia en salud pública</v>
      </c>
      <c r="E175" s="8" t="s">
        <v>72</v>
      </c>
      <c r="F175" s="8" t="s">
        <v>73</v>
      </c>
      <c r="G175" s="8" t="s">
        <v>80</v>
      </c>
      <c r="H175" s="8" t="s">
        <v>182</v>
      </c>
      <c r="I175" s="8" t="s">
        <v>177</v>
      </c>
      <c r="J175" s="8" t="s">
        <v>94</v>
      </c>
      <c r="K175" s="118" t="s">
        <v>32</v>
      </c>
      <c r="L175" s="118" t="s">
        <v>478</v>
      </c>
      <c r="M175" s="8" t="str">
        <f t="shared" si="5"/>
        <v>144Vigilancia en salud públicaSUBREDC. FEBRERO 2025</v>
      </c>
      <c r="N175" s="122">
        <v>201570</v>
      </c>
      <c r="O175" s="125">
        <v>208080.71100000001</v>
      </c>
      <c r="P175" s="103">
        <v>86.453658778588078</v>
      </c>
      <c r="Q175" s="103">
        <v>898.54634122141192</v>
      </c>
      <c r="R175" s="122">
        <v>17426464</v>
      </c>
      <c r="S175" s="125">
        <v>186970161.5478</v>
      </c>
      <c r="T175" s="103">
        <v>86.453658778588078</v>
      </c>
      <c r="U175" s="103">
        <v>874.55</v>
      </c>
      <c r="V175" s="122">
        <v>17426464</v>
      </c>
      <c r="W175" s="125">
        <v>181976985.80504999</v>
      </c>
    </row>
    <row r="176" spans="2:23" ht="101.25" customHeight="1" x14ac:dyDescent="0.35">
      <c r="B176" s="88">
        <v>146</v>
      </c>
      <c r="C176" s="118" t="s">
        <v>333</v>
      </c>
      <c r="D176" s="8" t="str">
        <f t="shared" si="4"/>
        <v>146Vigilancia en salud pública</v>
      </c>
      <c r="E176" s="8" t="s">
        <v>72</v>
      </c>
      <c r="F176" s="8" t="s">
        <v>73</v>
      </c>
      <c r="G176" s="8" t="s">
        <v>152</v>
      </c>
      <c r="H176" s="8" t="s">
        <v>183</v>
      </c>
      <c r="I176" s="8" t="s">
        <v>82</v>
      </c>
      <c r="J176" s="8" t="s">
        <v>94</v>
      </c>
      <c r="K176" s="118" t="s">
        <v>32</v>
      </c>
      <c r="L176" s="118" t="s">
        <v>478</v>
      </c>
      <c r="M176" s="8" t="str">
        <f t="shared" si="5"/>
        <v>146Vigilancia en salud públicaSUBREDC. FEBRERO 2025</v>
      </c>
      <c r="N176" s="122">
        <v>7005616</v>
      </c>
      <c r="O176" s="125">
        <v>7231897.3968000002</v>
      </c>
      <c r="P176" s="103"/>
      <c r="Q176" s="103">
        <v>1</v>
      </c>
      <c r="R176" s="122">
        <v>0</v>
      </c>
      <c r="S176" s="125">
        <v>7231897.3968000002</v>
      </c>
      <c r="T176" s="103">
        <v>0</v>
      </c>
      <c r="U176" s="103">
        <v>1</v>
      </c>
      <c r="V176" s="122">
        <v>0</v>
      </c>
      <c r="W176" s="125">
        <v>7231897.3968000002</v>
      </c>
    </row>
    <row r="177" spans="2:23" ht="101.25" customHeight="1" x14ac:dyDescent="0.35">
      <c r="B177" s="88">
        <v>147</v>
      </c>
      <c r="C177" s="118" t="s">
        <v>333</v>
      </c>
      <c r="D177" s="8" t="str">
        <f t="shared" si="4"/>
        <v>147Vigilancia en salud pública</v>
      </c>
      <c r="E177" s="8" t="s">
        <v>72</v>
      </c>
      <c r="F177" s="8" t="s">
        <v>73</v>
      </c>
      <c r="G177" s="8" t="s">
        <v>152</v>
      </c>
      <c r="H177" s="8" t="s">
        <v>184</v>
      </c>
      <c r="I177" s="8" t="s">
        <v>82</v>
      </c>
      <c r="J177" s="8" t="s">
        <v>94</v>
      </c>
      <c r="K177" s="118" t="s">
        <v>32</v>
      </c>
      <c r="L177" s="118" t="s">
        <v>478</v>
      </c>
      <c r="M177" s="8" t="str">
        <f t="shared" si="5"/>
        <v>147Vigilancia en salud públicaSUBREDC. FEBRERO 2025</v>
      </c>
      <c r="N177" s="122">
        <v>6181480</v>
      </c>
      <c r="O177" s="125">
        <v>6381141.8039999995</v>
      </c>
      <c r="P177" s="103"/>
      <c r="Q177" s="103">
        <v>3</v>
      </c>
      <c r="R177" s="122">
        <v>0</v>
      </c>
      <c r="S177" s="125">
        <v>19143425.412</v>
      </c>
      <c r="T177" s="103">
        <v>0</v>
      </c>
      <c r="U177" s="103">
        <v>3</v>
      </c>
      <c r="V177" s="122">
        <v>0</v>
      </c>
      <c r="W177" s="125">
        <v>19143425.412</v>
      </c>
    </row>
    <row r="178" spans="2:23" ht="101.25" customHeight="1" x14ac:dyDescent="0.35">
      <c r="B178" s="88">
        <v>148</v>
      </c>
      <c r="C178" s="118" t="s">
        <v>333</v>
      </c>
      <c r="D178" s="8" t="str">
        <f t="shared" si="4"/>
        <v>148Vigilancia en salud pública</v>
      </c>
      <c r="E178" s="8" t="s">
        <v>72</v>
      </c>
      <c r="F178" s="8" t="s">
        <v>73</v>
      </c>
      <c r="G178" s="8" t="s">
        <v>152</v>
      </c>
      <c r="H178" s="8" t="s">
        <v>185</v>
      </c>
      <c r="I178" s="8" t="s">
        <v>82</v>
      </c>
      <c r="J178" s="8" t="s">
        <v>94</v>
      </c>
      <c r="K178" s="118" t="s">
        <v>32</v>
      </c>
      <c r="L178" s="118" t="s">
        <v>478</v>
      </c>
      <c r="M178" s="8" t="str">
        <f t="shared" si="5"/>
        <v>148Vigilancia en salud públicaSUBREDC. FEBRERO 2025</v>
      </c>
      <c r="N178" s="122">
        <v>5357344</v>
      </c>
      <c r="O178" s="125">
        <v>5530386.2111999998</v>
      </c>
      <c r="P178" s="103"/>
      <c r="Q178" s="103">
        <v>1</v>
      </c>
      <c r="R178" s="122">
        <v>0</v>
      </c>
      <c r="S178" s="125">
        <v>5530386.2111999998</v>
      </c>
      <c r="T178" s="103">
        <v>0</v>
      </c>
      <c r="U178" s="103">
        <v>1</v>
      </c>
      <c r="V178" s="122">
        <v>0</v>
      </c>
      <c r="W178" s="125">
        <v>5530386.2111999998</v>
      </c>
    </row>
    <row r="179" spans="2:23" ht="101.25" customHeight="1" x14ac:dyDescent="0.35">
      <c r="B179" s="88">
        <v>149</v>
      </c>
      <c r="C179" s="118" t="s">
        <v>333</v>
      </c>
      <c r="D179" s="8" t="str">
        <f t="shared" si="4"/>
        <v>149Vigilancia en salud pública</v>
      </c>
      <c r="E179" s="8" t="s">
        <v>72</v>
      </c>
      <c r="F179" s="8" t="s">
        <v>73</v>
      </c>
      <c r="G179" s="8" t="s">
        <v>80</v>
      </c>
      <c r="H179" s="8" t="s">
        <v>186</v>
      </c>
      <c r="I179" s="8" t="s">
        <v>82</v>
      </c>
      <c r="J179" s="8" t="s">
        <v>94</v>
      </c>
      <c r="K179" s="118" t="s">
        <v>32</v>
      </c>
      <c r="L179" s="118" t="s">
        <v>478</v>
      </c>
      <c r="M179" s="8" t="str">
        <f t="shared" si="5"/>
        <v>149Vigilancia en salud públicaSUBREDC. FEBRERO 2025</v>
      </c>
      <c r="N179" s="122">
        <v>6593824</v>
      </c>
      <c r="O179" s="125">
        <v>6806804.5152000003</v>
      </c>
      <c r="P179" s="103"/>
      <c r="Q179" s="103">
        <v>1</v>
      </c>
      <c r="R179" s="122">
        <v>0</v>
      </c>
      <c r="S179" s="125">
        <v>6806804.5152000003</v>
      </c>
      <c r="T179" s="103">
        <v>0</v>
      </c>
      <c r="U179" s="103">
        <v>1</v>
      </c>
      <c r="V179" s="122">
        <v>0</v>
      </c>
      <c r="W179" s="125">
        <v>6806804.5152000003</v>
      </c>
    </row>
    <row r="180" spans="2:23" ht="101.25" customHeight="1" x14ac:dyDescent="0.35">
      <c r="B180" s="88">
        <v>152</v>
      </c>
      <c r="C180" s="118" t="s">
        <v>333</v>
      </c>
      <c r="D180" s="8" t="str">
        <f t="shared" si="4"/>
        <v>152Vigilancia en salud pública</v>
      </c>
      <c r="E180" s="8" t="s">
        <v>72</v>
      </c>
      <c r="F180" s="8" t="s">
        <v>73</v>
      </c>
      <c r="G180" s="8" t="s">
        <v>152</v>
      </c>
      <c r="H180" s="8" t="s">
        <v>406</v>
      </c>
      <c r="I180" s="8" t="s">
        <v>82</v>
      </c>
      <c r="J180" s="8" t="s">
        <v>94</v>
      </c>
      <c r="K180" s="118" t="s">
        <v>32</v>
      </c>
      <c r="L180" s="118" t="s">
        <v>478</v>
      </c>
      <c r="M180" s="8" t="str">
        <f t="shared" si="5"/>
        <v>152Vigilancia en salud públicaSUBREDC. FEBRERO 2025</v>
      </c>
      <c r="N180" s="122">
        <v>22871752</v>
      </c>
      <c r="O180" s="125">
        <v>23610509.589600001</v>
      </c>
      <c r="P180" s="103"/>
      <c r="Q180" s="103">
        <v>1</v>
      </c>
      <c r="R180" s="122">
        <v>0</v>
      </c>
      <c r="S180" s="125">
        <v>23610509.589600001</v>
      </c>
      <c r="T180" s="103">
        <v>0</v>
      </c>
      <c r="U180" s="103">
        <v>1</v>
      </c>
      <c r="V180" s="122">
        <v>0</v>
      </c>
      <c r="W180" s="125">
        <v>23610509.589600001</v>
      </c>
    </row>
    <row r="181" spans="2:23" ht="101.25" customHeight="1" x14ac:dyDescent="0.35">
      <c r="B181" s="88">
        <v>153</v>
      </c>
      <c r="C181" s="118" t="s">
        <v>333</v>
      </c>
      <c r="D181" s="8" t="str">
        <f t="shared" si="4"/>
        <v>153Vigilancia en salud pública</v>
      </c>
      <c r="E181" s="8" t="s">
        <v>72</v>
      </c>
      <c r="F181" s="8" t="s">
        <v>73</v>
      </c>
      <c r="G181" s="8" t="s">
        <v>152</v>
      </c>
      <c r="H181" s="8" t="s">
        <v>187</v>
      </c>
      <c r="I181" s="8" t="s">
        <v>82</v>
      </c>
      <c r="J181" s="8" t="s">
        <v>94</v>
      </c>
      <c r="K181" s="118" t="s">
        <v>32</v>
      </c>
      <c r="L181" s="118" t="s">
        <v>478</v>
      </c>
      <c r="M181" s="8" t="str">
        <f t="shared" si="5"/>
        <v>153Vigilancia en salud públicaSUBREDC. FEBRERO 2025</v>
      </c>
      <c r="N181" s="122">
        <v>28434992</v>
      </c>
      <c r="O181" s="125">
        <v>29353442.241599999</v>
      </c>
      <c r="P181" s="103"/>
      <c r="Q181" s="103">
        <v>1</v>
      </c>
      <c r="R181" s="122">
        <v>0</v>
      </c>
      <c r="S181" s="125">
        <v>29353442.241599999</v>
      </c>
      <c r="T181" s="103">
        <v>0</v>
      </c>
      <c r="U181" s="103">
        <v>1</v>
      </c>
      <c r="V181" s="122">
        <v>0</v>
      </c>
      <c r="W181" s="125">
        <v>29353442.241599999</v>
      </c>
    </row>
    <row r="182" spans="2:23" ht="101.25" customHeight="1" x14ac:dyDescent="0.35">
      <c r="B182" s="88">
        <v>156</v>
      </c>
      <c r="C182" s="118" t="s">
        <v>333</v>
      </c>
      <c r="D182" s="8" t="str">
        <f t="shared" si="4"/>
        <v>156Vigilancia en salud pública</v>
      </c>
      <c r="E182" s="8" t="s">
        <v>72</v>
      </c>
      <c r="F182" s="8" t="s">
        <v>73</v>
      </c>
      <c r="G182" s="8" t="s">
        <v>152</v>
      </c>
      <c r="H182" s="8" t="s">
        <v>407</v>
      </c>
      <c r="I182" s="8" t="s">
        <v>82</v>
      </c>
      <c r="J182" s="8" t="s">
        <v>94</v>
      </c>
      <c r="K182" s="118" t="s">
        <v>32</v>
      </c>
      <c r="L182" s="118" t="s">
        <v>478</v>
      </c>
      <c r="M182" s="8" t="str">
        <f t="shared" si="5"/>
        <v>156Vigilancia en salud públicaSUBREDC. FEBRERO 2025</v>
      </c>
      <c r="N182" s="122">
        <v>3296912</v>
      </c>
      <c r="O182" s="125">
        <v>3403402.2576000001</v>
      </c>
      <c r="P182" s="103"/>
      <c r="Q182" s="103">
        <v>1</v>
      </c>
      <c r="R182" s="122">
        <v>0</v>
      </c>
      <c r="S182" s="125">
        <v>3403402.2576000001</v>
      </c>
      <c r="T182" s="103">
        <v>0</v>
      </c>
      <c r="U182" s="103">
        <v>1</v>
      </c>
      <c r="V182" s="122">
        <v>0</v>
      </c>
      <c r="W182" s="125">
        <v>3403402.2576000001</v>
      </c>
    </row>
    <row r="183" spans="2:23" ht="101.25" customHeight="1" x14ac:dyDescent="0.35">
      <c r="B183" s="88">
        <v>157</v>
      </c>
      <c r="C183" s="118" t="s">
        <v>333</v>
      </c>
      <c r="D183" s="8" t="str">
        <f t="shared" si="4"/>
        <v>157Vigilancia en salud pública</v>
      </c>
      <c r="E183" s="8" t="s">
        <v>72</v>
      </c>
      <c r="F183" s="8" t="s">
        <v>73</v>
      </c>
      <c r="G183" s="8" t="s">
        <v>152</v>
      </c>
      <c r="H183" s="8" t="s">
        <v>476</v>
      </c>
      <c r="I183" s="8" t="s">
        <v>82</v>
      </c>
      <c r="J183" s="8" t="s">
        <v>94</v>
      </c>
      <c r="K183" s="118" t="s">
        <v>32</v>
      </c>
      <c r="L183" s="118" t="s">
        <v>478</v>
      </c>
      <c r="M183" s="8" t="str">
        <f t="shared" si="5"/>
        <v>157Vigilancia en salud públicaSUBREDC. FEBRERO 2025</v>
      </c>
      <c r="N183" s="122">
        <v>37501776</v>
      </c>
      <c r="O183" s="125">
        <v>38713083.364799999</v>
      </c>
      <c r="P183" s="103"/>
      <c r="Q183" s="103">
        <v>0</v>
      </c>
      <c r="R183" s="122">
        <v>0</v>
      </c>
      <c r="S183" s="125">
        <v>0</v>
      </c>
      <c r="T183" s="103">
        <v>0</v>
      </c>
      <c r="U183" s="103">
        <v>0</v>
      </c>
      <c r="V183" s="122">
        <v>0</v>
      </c>
      <c r="W183" s="125">
        <v>0</v>
      </c>
    </row>
    <row r="184" spans="2:23" ht="101.25" customHeight="1" x14ac:dyDescent="0.35">
      <c r="B184" s="88">
        <v>9</v>
      </c>
      <c r="C184" s="118" t="s">
        <v>335</v>
      </c>
      <c r="D184" s="8" t="str">
        <f t="shared" si="4"/>
        <v>9Gestión de Estrategias y Programas de interés en Salud Pública</v>
      </c>
      <c r="E184" s="8" t="s">
        <v>72</v>
      </c>
      <c r="F184" s="8" t="s">
        <v>73</v>
      </c>
      <c r="G184" s="8" t="s">
        <v>116</v>
      </c>
      <c r="H184" s="8" t="s">
        <v>117</v>
      </c>
      <c r="I184" s="8" t="s">
        <v>75</v>
      </c>
      <c r="J184" s="8" t="s">
        <v>408</v>
      </c>
      <c r="K184" s="118" t="s">
        <v>33</v>
      </c>
      <c r="L184" s="118" t="s">
        <v>478</v>
      </c>
      <c r="M184" s="8" t="str">
        <f t="shared" si="5"/>
        <v>9Gestión de Estrategias y Programas de interés en Salud PúblicaDISTRITOC. FEBRERO 2025</v>
      </c>
      <c r="N184" s="122">
        <v>12362960</v>
      </c>
      <c r="O184" s="125">
        <v>12762283.607999999</v>
      </c>
      <c r="P184" s="103"/>
      <c r="Q184" s="103">
        <v>4</v>
      </c>
      <c r="R184" s="122">
        <v>0</v>
      </c>
      <c r="S184" s="125">
        <v>51049134.431999996</v>
      </c>
      <c r="T184" s="103"/>
      <c r="U184" s="103">
        <v>3.5</v>
      </c>
      <c r="V184" s="122">
        <v>0</v>
      </c>
      <c r="W184" s="125">
        <v>44667992.627999999</v>
      </c>
    </row>
    <row r="185" spans="2:23" ht="101.25" customHeight="1" x14ac:dyDescent="0.35">
      <c r="B185" s="88">
        <v>15</v>
      </c>
      <c r="C185" s="118" t="s">
        <v>336</v>
      </c>
      <c r="D185" s="8" t="str">
        <f t="shared" si="4"/>
        <v>15Entorno Cuidador Institucional “Bienestar en nuestro entorno institucional”</v>
      </c>
      <c r="E185" s="8" t="s">
        <v>121</v>
      </c>
      <c r="F185" s="8" t="s">
        <v>73</v>
      </c>
      <c r="G185" s="8" t="s">
        <v>348</v>
      </c>
      <c r="H185" s="8" t="s">
        <v>194</v>
      </c>
      <c r="I185" s="8" t="s">
        <v>146</v>
      </c>
      <c r="J185" s="8" t="s">
        <v>408</v>
      </c>
      <c r="K185" s="118" t="s">
        <v>33</v>
      </c>
      <c r="L185" s="118" t="s">
        <v>478</v>
      </c>
      <c r="M185" s="8" t="str">
        <f t="shared" si="5"/>
        <v>15Entorno Cuidador Institucional “Bienestar en nuestro entorno institucional”DISTRITOC. FEBRERO 2025</v>
      </c>
      <c r="N185" s="122">
        <v>345874</v>
      </c>
      <c r="O185" s="125">
        <v>357045.73019999999</v>
      </c>
      <c r="P185" s="103"/>
      <c r="Q185" s="103">
        <v>56</v>
      </c>
      <c r="R185" s="122">
        <v>0</v>
      </c>
      <c r="S185" s="125">
        <v>19994560.891199999</v>
      </c>
      <c r="T185" s="103"/>
      <c r="U185" s="103">
        <v>51.234000000000002</v>
      </c>
      <c r="V185" s="122">
        <v>0</v>
      </c>
      <c r="W185" s="125">
        <v>18292880.941066802</v>
      </c>
    </row>
    <row r="186" spans="2:23" ht="101.25" customHeight="1" x14ac:dyDescent="0.35">
      <c r="B186" s="88">
        <v>18</v>
      </c>
      <c r="C186" s="118" t="s">
        <v>336</v>
      </c>
      <c r="D186" s="8" t="str">
        <f t="shared" si="4"/>
        <v>18Entorno Cuidador Institucional “Bienestar en nuestro entorno institucional”</v>
      </c>
      <c r="E186" s="8" t="s">
        <v>121</v>
      </c>
      <c r="F186" s="8" t="s">
        <v>73</v>
      </c>
      <c r="G186" s="8" t="s">
        <v>348</v>
      </c>
      <c r="H186" s="8" t="s">
        <v>195</v>
      </c>
      <c r="I186" s="8" t="s">
        <v>146</v>
      </c>
      <c r="J186" s="8" t="s">
        <v>408</v>
      </c>
      <c r="K186" s="118" t="s">
        <v>33</v>
      </c>
      <c r="L186" s="118" t="s">
        <v>478</v>
      </c>
      <c r="M186" s="8" t="str">
        <f t="shared" si="5"/>
        <v>18Entorno Cuidador Institucional “Bienestar en nuestro entorno institucional”DISTRITOC. FEBRERO 2025</v>
      </c>
      <c r="N186" s="122">
        <v>287001</v>
      </c>
      <c r="O186" s="125">
        <v>296271.1323</v>
      </c>
      <c r="P186" s="103"/>
      <c r="Q186" s="103">
        <v>112</v>
      </c>
      <c r="R186" s="122">
        <v>0</v>
      </c>
      <c r="S186" s="125">
        <v>33182366.817600001</v>
      </c>
      <c r="T186" s="103"/>
      <c r="U186" s="103">
        <v>112</v>
      </c>
      <c r="V186" s="122">
        <v>0</v>
      </c>
      <c r="W186" s="125">
        <v>33182366.817600001</v>
      </c>
    </row>
    <row r="187" spans="2:23" ht="101.25" customHeight="1" x14ac:dyDescent="0.35">
      <c r="B187" s="88">
        <v>31</v>
      </c>
      <c r="C187" s="118" t="s">
        <v>337</v>
      </c>
      <c r="D187" s="8" t="str">
        <f t="shared" si="4"/>
        <v>31Entorno cuidador Laboral “Bienestar en nuestro entorno laboral”</v>
      </c>
      <c r="E187" s="8" t="s">
        <v>121</v>
      </c>
      <c r="F187" s="8" t="s">
        <v>73</v>
      </c>
      <c r="G187" s="8" t="s">
        <v>122</v>
      </c>
      <c r="H187" s="8" t="s">
        <v>409</v>
      </c>
      <c r="I187" s="8" t="s">
        <v>410</v>
      </c>
      <c r="J187" s="8" t="s">
        <v>408</v>
      </c>
      <c r="K187" s="118" t="s">
        <v>33</v>
      </c>
      <c r="L187" s="118" t="s">
        <v>478</v>
      </c>
      <c r="M187" s="8" t="str">
        <f t="shared" si="5"/>
        <v>31Entorno cuidador Laboral “Bienestar en nuestro entorno laboral”DISTRITOC. FEBRERO 2025</v>
      </c>
      <c r="N187" s="122">
        <v>7005616</v>
      </c>
      <c r="O187" s="125">
        <v>7231897.3968000002</v>
      </c>
      <c r="P187" s="103"/>
      <c r="Q187" s="103">
        <v>1</v>
      </c>
      <c r="R187" s="122">
        <v>0</v>
      </c>
      <c r="S187" s="125">
        <v>7231897.3968000002</v>
      </c>
      <c r="T187" s="103"/>
      <c r="U187" s="103">
        <v>1</v>
      </c>
      <c r="V187" s="122">
        <v>0</v>
      </c>
      <c r="W187" s="125">
        <v>7231897.3968000002</v>
      </c>
    </row>
    <row r="188" spans="2:23" ht="101.25" customHeight="1" x14ac:dyDescent="0.35">
      <c r="B188" s="88">
        <v>33</v>
      </c>
      <c r="C188" s="118" t="s">
        <v>337</v>
      </c>
      <c r="D188" s="8" t="str">
        <f t="shared" si="4"/>
        <v>33Entorno cuidador Laboral “Bienestar en nuestro entorno laboral”</v>
      </c>
      <c r="E188" s="8" t="s">
        <v>121</v>
      </c>
      <c r="F188" s="8" t="s">
        <v>73</v>
      </c>
      <c r="G188" s="8" t="s">
        <v>122</v>
      </c>
      <c r="H188" s="8" t="s">
        <v>411</v>
      </c>
      <c r="I188" s="8" t="s">
        <v>193</v>
      </c>
      <c r="J188" s="8" t="s">
        <v>408</v>
      </c>
      <c r="K188" s="118" t="s">
        <v>33</v>
      </c>
      <c r="L188" s="118" t="s">
        <v>478</v>
      </c>
      <c r="M188" s="8" t="str">
        <f t="shared" si="5"/>
        <v>33Entorno cuidador Laboral “Bienestar en nuestro entorno laboral”DISTRITOC. FEBRERO 2025</v>
      </c>
      <c r="N188" s="122">
        <v>6181480</v>
      </c>
      <c r="O188" s="125">
        <v>6381141.8039999995</v>
      </c>
      <c r="P188" s="103"/>
      <c r="Q188" s="103">
        <v>1</v>
      </c>
      <c r="R188" s="122">
        <v>0</v>
      </c>
      <c r="S188" s="125">
        <v>6381141.8039999995</v>
      </c>
      <c r="T188" s="103"/>
      <c r="U188" s="103">
        <v>1</v>
      </c>
      <c r="V188" s="122">
        <v>0</v>
      </c>
      <c r="W188" s="125">
        <v>6381141.8039999995</v>
      </c>
    </row>
    <row r="189" spans="2:23" ht="101.25" customHeight="1" x14ac:dyDescent="0.35">
      <c r="B189" s="88">
        <v>40</v>
      </c>
      <c r="C189" s="118" t="s">
        <v>337</v>
      </c>
      <c r="D189" s="8" t="str">
        <f t="shared" si="4"/>
        <v>40Entorno cuidador Laboral “Bienestar en nuestro entorno laboral”</v>
      </c>
      <c r="E189" s="8" t="s">
        <v>121</v>
      </c>
      <c r="F189" s="8" t="s">
        <v>73</v>
      </c>
      <c r="G189" s="8" t="s">
        <v>122</v>
      </c>
      <c r="H189" s="8" t="s">
        <v>412</v>
      </c>
      <c r="I189" s="8" t="s">
        <v>413</v>
      </c>
      <c r="J189" s="8" t="s">
        <v>408</v>
      </c>
      <c r="K189" s="118" t="s">
        <v>33</v>
      </c>
      <c r="L189" s="118" t="s">
        <v>478</v>
      </c>
      <c r="M189" s="8" t="str">
        <f t="shared" si="5"/>
        <v>40Entorno cuidador Laboral “Bienestar en nuestro entorno laboral”DISTRITOC. FEBRERO 2025</v>
      </c>
      <c r="N189" s="122">
        <v>125201</v>
      </c>
      <c r="O189" s="125">
        <v>129244.9923</v>
      </c>
      <c r="P189" s="103"/>
      <c r="Q189" s="103">
        <v>56</v>
      </c>
      <c r="R189" s="122">
        <v>0</v>
      </c>
      <c r="S189" s="125">
        <v>7237719.5687999995</v>
      </c>
      <c r="T189" s="103"/>
      <c r="U189" s="103">
        <v>56</v>
      </c>
      <c r="V189" s="122">
        <v>0</v>
      </c>
      <c r="W189" s="125">
        <v>7237719.5687999995</v>
      </c>
    </row>
    <row r="190" spans="2:23" ht="101.25" customHeight="1" x14ac:dyDescent="0.35">
      <c r="B190" s="88">
        <v>45</v>
      </c>
      <c r="C190" s="118" t="s">
        <v>338</v>
      </c>
      <c r="D190" s="8" t="str">
        <f t="shared" si="4"/>
        <v>45Entorno cuidador comunitaria “Bienestar con nuestras comunidades”</v>
      </c>
      <c r="E190" s="8" t="s">
        <v>121</v>
      </c>
      <c r="F190" s="8" t="s">
        <v>73</v>
      </c>
      <c r="G190" s="8" t="s">
        <v>360</v>
      </c>
      <c r="H190" s="8" t="s">
        <v>414</v>
      </c>
      <c r="I190" s="8" t="s">
        <v>415</v>
      </c>
      <c r="J190" s="8" t="s">
        <v>408</v>
      </c>
      <c r="K190" s="118" t="s">
        <v>33</v>
      </c>
      <c r="L190" s="118" t="s">
        <v>478</v>
      </c>
      <c r="M190" s="8" t="str">
        <f t="shared" si="5"/>
        <v>45Entorno cuidador comunitaria “Bienestar con nuestras comunidades”DISTRITOC. FEBRERO 2025</v>
      </c>
      <c r="N190" s="122">
        <v>111611</v>
      </c>
      <c r="O190" s="125">
        <v>115216.0353</v>
      </c>
      <c r="P190" s="103"/>
      <c r="Q190" s="103">
        <v>96</v>
      </c>
      <c r="R190" s="122">
        <v>0</v>
      </c>
      <c r="S190" s="125">
        <v>11060739.388800001</v>
      </c>
      <c r="T190" s="103"/>
      <c r="U190" s="103">
        <v>96</v>
      </c>
      <c r="V190" s="122">
        <v>0</v>
      </c>
      <c r="W190" s="125">
        <v>11060739.388800001</v>
      </c>
    </row>
    <row r="191" spans="2:23" ht="101.25" customHeight="1" x14ac:dyDescent="0.35">
      <c r="B191" s="88">
        <v>46</v>
      </c>
      <c r="C191" s="118" t="s">
        <v>338</v>
      </c>
      <c r="D191" s="8" t="str">
        <f t="shared" si="4"/>
        <v>46Entorno cuidador comunitaria “Bienestar con nuestras comunidades”</v>
      </c>
      <c r="E191" s="8" t="s">
        <v>121</v>
      </c>
      <c r="F191" s="8" t="s">
        <v>73</v>
      </c>
      <c r="G191" s="8" t="s">
        <v>360</v>
      </c>
      <c r="H191" s="8" t="s">
        <v>416</v>
      </c>
      <c r="I191" s="8" t="s">
        <v>415</v>
      </c>
      <c r="J191" s="8" t="s">
        <v>408</v>
      </c>
      <c r="K191" s="118" t="s">
        <v>33</v>
      </c>
      <c r="L191" s="118" t="s">
        <v>478</v>
      </c>
      <c r="M191" s="8" t="str">
        <f t="shared" si="5"/>
        <v>46Entorno cuidador comunitaria “Bienestar con nuestras comunidades”DISTRITOC. FEBRERO 2025</v>
      </c>
      <c r="N191" s="122">
        <v>42926</v>
      </c>
      <c r="O191" s="125">
        <v>44312.5098</v>
      </c>
      <c r="P191" s="103"/>
      <c r="Q191" s="103">
        <v>336</v>
      </c>
      <c r="R191" s="122">
        <v>0</v>
      </c>
      <c r="S191" s="125">
        <v>14889003.2928</v>
      </c>
      <c r="T191" s="103"/>
      <c r="U191" s="103">
        <v>336</v>
      </c>
      <c r="V191" s="122">
        <v>0</v>
      </c>
      <c r="W191" s="125">
        <v>14889003.2928</v>
      </c>
    </row>
    <row r="192" spans="2:23" ht="101.25" customHeight="1" x14ac:dyDescent="0.35">
      <c r="B192" s="88">
        <v>48</v>
      </c>
      <c r="C192" s="118" t="s">
        <v>338</v>
      </c>
      <c r="D192" s="8" t="str">
        <f t="shared" si="4"/>
        <v>48Entorno cuidador comunitaria “Bienestar con nuestras comunidades”</v>
      </c>
      <c r="E192" s="8" t="s">
        <v>121</v>
      </c>
      <c r="F192" s="8" t="s">
        <v>73</v>
      </c>
      <c r="G192" s="8" t="s">
        <v>360</v>
      </c>
      <c r="H192" s="8" t="s">
        <v>417</v>
      </c>
      <c r="I192" s="8" t="s">
        <v>362</v>
      </c>
      <c r="J192" s="8" t="s">
        <v>408</v>
      </c>
      <c r="K192" s="118" t="s">
        <v>33</v>
      </c>
      <c r="L192" s="118" t="s">
        <v>478</v>
      </c>
      <c r="M192" s="8" t="str">
        <f t="shared" si="5"/>
        <v>48Entorno cuidador comunitaria “Bienestar con nuestras comunidades”DISTRITOC. FEBRERO 2025</v>
      </c>
      <c r="N192" s="122">
        <v>23489808</v>
      </c>
      <c r="O192" s="125">
        <v>24248528.7984</v>
      </c>
      <c r="P192" s="103"/>
      <c r="Q192" s="103">
        <v>1</v>
      </c>
      <c r="R192" s="122">
        <v>0</v>
      </c>
      <c r="S192" s="125">
        <v>24248528.7984</v>
      </c>
      <c r="T192" s="103"/>
      <c r="U192" s="103">
        <v>1</v>
      </c>
      <c r="V192" s="122">
        <v>0</v>
      </c>
      <c r="W192" s="125">
        <v>24248528.7984</v>
      </c>
    </row>
    <row r="193" spans="2:23" ht="101.25" customHeight="1" x14ac:dyDescent="0.35">
      <c r="B193" s="88">
        <v>51</v>
      </c>
      <c r="C193" s="118" t="s">
        <v>338</v>
      </c>
      <c r="D193" s="8" t="str">
        <f t="shared" si="4"/>
        <v>51Entorno cuidador comunitaria “Bienestar con nuestras comunidades”</v>
      </c>
      <c r="E193" s="8" t="s">
        <v>121</v>
      </c>
      <c r="F193" s="8" t="s">
        <v>73</v>
      </c>
      <c r="G193" s="8" t="s">
        <v>360</v>
      </c>
      <c r="H193" s="8" t="s">
        <v>418</v>
      </c>
      <c r="I193" s="8">
        <v>0</v>
      </c>
      <c r="J193" s="8" t="s">
        <v>408</v>
      </c>
      <c r="K193" s="118" t="s">
        <v>33</v>
      </c>
      <c r="L193" s="118" t="s">
        <v>478</v>
      </c>
      <c r="M193" s="8" t="str">
        <f t="shared" si="5"/>
        <v>51Entorno cuidador comunitaria “Bienestar con nuestras comunidades”DISTRITOC. FEBRERO 2025</v>
      </c>
      <c r="N193" s="122">
        <v>13187280</v>
      </c>
      <c r="O193" s="125">
        <v>13613229.143999999</v>
      </c>
      <c r="P193" s="103"/>
      <c r="Q193" s="103">
        <v>1</v>
      </c>
      <c r="R193" s="122">
        <v>0</v>
      </c>
      <c r="S193" s="125">
        <v>13613229.143999999</v>
      </c>
      <c r="T193" s="103"/>
      <c r="U193" s="103"/>
      <c r="V193" s="122">
        <v>0</v>
      </c>
      <c r="W193" s="125">
        <v>0</v>
      </c>
    </row>
    <row r="194" spans="2:23" ht="101.25" customHeight="1" x14ac:dyDescent="0.35">
      <c r="B194" s="88">
        <v>56</v>
      </c>
      <c r="C194" s="118" t="s">
        <v>339</v>
      </c>
      <c r="D194" s="8" t="str">
        <f t="shared" si="4"/>
        <v>56Entorno cuidador educativo “Bienestar en nuestro entorno educativo”</v>
      </c>
      <c r="E194" s="8" t="s">
        <v>121</v>
      </c>
      <c r="F194" s="8" t="s">
        <v>73</v>
      </c>
      <c r="G194" s="8" t="s">
        <v>374</v>
      </c>
      <c r="H194" s="8" t="s">
        <v>419</v>
      </c>
      <c r="I194" s="8" t="s">
        <v>420</v>
      </c>
      <c r="J194" s="8" t="s">
        <v>408</v>
      </c>
      <c r="K194" s="118" t="s">
        <v>33</v>
      </c>
      <c r="L194" s="118" t="s">
        <v>478</v>
      </c>
      <c r="M194" s="8" t="str">
        <f t="shared" si="5"/>
        <v>56Entorno cuidador educativo “Bienestar en nuestro entorno educativo”DISTRITOC. FEBRERO 2025</v>
      </c>
      <c r="N194" s="122">
        <v>953926</v>
      </c>
      <c r="O194" s="125">
        <v>984737.80980000005</v>
      </c>
      <c r="P194" s="103"/>
      <c r="Q194" s="103">
        <v>41</v>
      </c>
      <c r="R194" s="122">
        <v>0</v>
      </c>
      <c r="S194" s="125">
        <v>40374250.201800004</v>
      </c>
      <c r="T194" s="103"/>
      <c r="U194" s="103">
        <v>38</v>
      </c>
      <c r="V194" s="122">
        <v>0</v>
      </c>
      <c r="W194" s="125">
        <v>37420036.772399999</v>
      </c>
    </row>
    <row r="195" spans="2:23" ht="101.25" customHeight="1" x14ac:dyDescent="0.35">
      <c r="B195" s="88">
        <v>57</v>
      </c>
      <c r="C195" s="118" t="s">
        <v>339</v>
      </c>
      <c r="D195" s="8" t="str">
        <f t="shared" ref="D195:D258" si="6">+B195&amp;C195</f>
        <v>57Entorno cuidador educativo “Bienestar en nuestro entorno educativo”</v>
      </c>
      <c r="E195" s="8" t="s">
        <v>121</v>
      </c>
      <c r="F195" s="8" t="s">
        <v>73</v>
      </c>
      <c r="G195" s="8" t="s">
        <v>370</v>
      </c>
      <c r="H195" s="8" t="s">
        <v>421</v>
      </c>
      <c r="I195" s="8" t="s">
        <v>422</v>
      </c>
      <c r="J195" s="8" t="s">
        <v>408</v>
      </c>
      <c r="K195" s="118" t="s">
        <v>33</v>
      </c>
      <c r="L195" s="118" t="s">
        <v>478</v>
      </c>
      <c r="M195" s="8" t="str">
        <f t="shared" ref="M195:M258" si="7">+D195&amp;K195&amp;L195</f>
        <v>57Entorno cuidador educativo “Bienestar en nuestro entorno educativo”DISTRITOC. FEBRERO 2025</v>
      </c>
      <c r="N195" s="122">
        <v>1929553</v>
      </c>
      <c r="O195" s="125">
        <v>1991877.5619000001</v>
      </c>
      <c r="P195" s="103"/>
      <c r="Q195" s="103">
        <v>19</v>
      </c>
      <c r="R195" s="122">
        <v>0</v>
      </c>
      <c r="S195" s="125">
        <v>37845673.676100001</v>
      </c>
      <c r="T195" s="103"/>
      <c r="U195" s="103">
        <v>19</v>
      </c>
      <c r="V195" s="122">
        <v>0</v>
      </c>
      <c r="W195" s="125">
        <v>37845673.676100001</v>
      </c>
    </row>
    <row r="196" spans="2:23" ht="101.25" customHeight="1" x14ac:dyDescent="0.35">
      <c r="B196" s="88">
        <v>58</v>
      </c>
      <c r="C196" s="118" t="s">
        <v>339</v>
      </c>
      <c r="D196" s="8" t="str">
        <f t="shared" si="6"/>
        <v>58Entorno cuidador educativo “Bienestar en nuestro entorno educativo”</v>
      </c>
      <c r="E196" s="8" t="s">
        <v>121</v>
      </c>
      <c r="F196" s="8" t="s">
        <v>73</v>
      </c>
      <c r="G196" s="8" t="s">
        <v>374</v>
      </c>
      <c r="H196" s="8" t="s">
        <v>423</v>
      </c>
      <c r="I196" s="8" t="s">
        <v>146</v>
      </c>
      <c r="J196" s="8" t="s">
        <v>408</v>
      </c>
      <c r="K196" s="118" t="s">
        <v>33</v>
      </c>
      <c r="L196" s="118" t="s">
        <v>478</v>
      </c>
      <c r="M196" s="8" t="str">
        <f t="shared" si="7"/>
        <v>58Entorno cuidador educativo “Bienestar en nuestro entorno educativo”DISTRITOC. FEBRERO 2025</v>
      </c>
      <c r="N196" s="122">
        <v>172367</v>
      </c>
      <c r="O196" s="125">
        <v>177934.4541</v>
      </c>
      <c r="P196" s="103"/>
      <c r="Q196" s="103">
        <v>311</v>
      </c>
      <c r="R196" s="122">
        <v>0</v>
      </c>
      <c r="S196" s="125">
        <v>55337615.225100003</v>
      </c>
      <c r="T196" s="103"/>
      <c r="U196" s="103">
        <v>311</v>
      </c>
      <c r="V196" s="122">
        <v>0</v>
      </c>
      <c r="W196" s="125">
        <v>55337615.225100003</v>
      </c>
    </row>
    <row r="197" spans="2:23" ht="101.25" customHeight="1" x14ac:dyDescent="0.35">
      <c r="B197" s="88">
        <v>59</v>
      </c>
      <c r="C197" s="118" t="s">
        <v>339</v>
      </c>
      <c r="D197" s="8" t="str">
        <f t="shared" si="6"/>
        <v>59Entorno cuidador educativo “Bienestar en nuestro entorno educativo”</v>
      </c>
      <c r="E197" s="8" t="s">
        <v>121</v>
      </c>
      <c r="F197" s="8" t="s">
        <v>73</v>
      </c>
      <c r="G197" s="8" t="s">
        <v>374</v>
      </c>
      <c r="H197" s="8" t="s">
        <v>424</v>
      </c>
      <c r="I197" s="8" t="s">
        <v>146</v>
      </c>
      <c r="J197" s="8" t="s">
        <v>408</v>
      </c>
      <c r="K197" s="118" t="s">
        <v>33</v>
      </c>
      <c r="L197" s="118" t="s">
        <v>478</v>
      </c>
      <c r="M197" s="8" t="str">
        <f t="shared" si="7"/>
        <v>59Entorno cuidador educativo “Bienestar en nuestro entorno educativo”DISTRITOC. FEBRERO 2025</v>
      </c>
      <c r="N197" s="122">
        <v>225398</v>
      </c>
      <c r="O197" s="125">
        <v>232678.3554</v>
      </c>
      <c r="P197" s="103"/>
      <c r="Q197" s="103">
        <v>186</v>
      </c>
      <c r="R197" s="122">
        <v>0</v>
      </c>
      <c r="S197" s="125">
        <v>43278174.104400001</v>
      </c>
      <c r="T197" s="103"/>
      <c r="U197" s="103">
        <v>186</v>
      </c>
      <c r="V197" s="122">
        <v>0</v>
      </c>
      <c r="W197" s="125">
        <v>43278174.104400001</v>
      </c>
    </row>
    <row r="198" spans="2:23" ht="101.25" customHeight="1" x14ac:dyDescent="0.35">
      <c r="B198" s="88">
        <v>83</v>
      </c>
      <c r="C198" s="118" t="s">
        <v>331</v>
      </c>
      <c r="D198" s="8" t="str">
        <f t="shared" si="6"/>
        <v>83Macro, meso y micro gestión de la salud pública</v>
      </c>
      <c r="E198" s="8" t="s">
        <v>72</v>
      </c>
      <c r="F198" s="8" t="s">
        <v>73</v>
      </c>
      <c r="G198" s="8" t="s">
        <v>340</v>
      </c>
      <c r="H198" s="8" t="s">
        <v>189</v>
      </c>
      <c r="I198" s="8" t="s">
        <v>190</v>
      </c>
      <c r="J198" s="8" t="s">
        <v>408</v>
      </c>
      <c r="K198" s="118" t="s">
        <v>33</v>
      </c>
      <c r="L198" s="118" t="s">
        <v>478</v>
      </c>
      <c r="M198" s="8" t="str">
        <f t="shared" si="7"/>
        <v>83Macro, meso y micro gestión de la salud públicaDISTRITOC. FEBRERO 2025</v>
      </c>
      <c r="N198" s="122">
        <v>21000000</v>
      </c>
      <c r="O198" s="125">
        <v>21678300</v>
      </c>
      <c r="P198" s="103"/>
      <c r="Q198" s="103">
        <v>2</v>
      </c>
      <c r="R198" s="122">
        <v>0</v>
      </c>
      <c r="S198" s="125">
        <v>43356600</v>
      </c>
      <c r="T198" s="103"/>
      <c r="U198" s="103">
        <v>2</v>
      </c>
      <c r="V198" s="122">
        <v>0</v>
      </c>
      <c r="W198" s="125">
        <v>43356600</v>
      </c>
    </row>
    <row r="199" spans="2:23" ht="101.25" customHeight="1" x14ac:dyDescent="0.35">
      <c r="B199" s="88">
        <v>145</v>
      </c>
      <c r="C199" s="118" t="s">
        <v>333</v>
      </c>
      <c r="D199" s="8" t="str">
        <f t="shared" si="6"/>
        <v>145Vigilancia en salud pública</v>
      </c>
      <c r="E199" s="8" t="s">
        <v>72</v>
      </c>
      <c r="F199" s="8" t="s">
        <v>73</v>
      </c>
      <c r="G199" s="8" t="s">
        <v>152</v>
      </c>
      <c r="H199" s="8" t="s">
        <v>196</v>
      </c>
      <c r="I199" s="8" t="s">
        <v>197</v>
      </c>
      <c r="J199" s="8" t="s">
        <v>408</v>
      </c>
      <c r="K199" s="118" t="s">
        <v>33</v>
      </c>
      <c r="L199" s="118" t="s">
        <v>478</v>
      </c>
      <c r="M199" s="8" t="str">
        <f t="shared" si="7"/>
        <v>145Vigilancia en salud públicaDISTRITOC. FEBRERO 2025</v>
      </c>
      <c r="N199" s="122">
        <v>26374192</v>
      </c>
      <c r="O199" s="125">
        <v>27226078.4016</v>
      </c>
      <c r="P199" s="103"/>
      <c r="Q199" s="103">
        <v>1</v>
      </c>
      <c r="R199" s="122">
        <v>0</v>
      </c>
      <c r="S199" s="125">
        <v>27226078.4016</v>
      </c>
      <c r="T199" s="103">
        <v>0</v>
      </c>
      <c r="U199" s="103">
        <v>1</v>
      </c>
      <c r="V199" s="122">
        <v>0</v>
      </c>
      <c r="W199" s="125">
        <v>27226078.4016</v>
      </c>
    </row>
    <row r="200" spans="2:23" ht="101.25" customHeight="1" thickBot="1" x14ac:dyDescent="0.4">
      <c r="B200" s="89">
        <v>151</v>
      </c>
      <c r="C200" s="119" t="s">
        <v>333</v>
      </c>
      <c r="D200" s="8" t="str">
        <f t="shared" si="6"/>
        <v>151Vigilancia en salud pública</v>
      </c>
      <c r="E200" s="8" t="s">
        <v>72</v>
      </c>
      <c r="F200" s="8" t="s">
        <v>73</v>
      </c>
      <c r="G200" s="8" t="s">
        <v>80</v>
      </c>
      <c r="H200" s="8" t="s">
        <v>198</v>
      </c>
      <c r="I200" s="8" t="s">
        <v>82</v>
      </c>
      <c r="J200" s="8" t="s">
        <v>408</v>
      </c>
      <c r="K200" s="119" t="s">
        <v>33</v>
      </c>
      <c r="L200" s="119" t="s">
        <v>478</v>
      </c>
      <c r="M200" s="8" t="str">
        <f t="shared" si="7"/>
        <v>151Vigilancia en salud públicaDISTRITOC. FEBRERO 2025</v>
      </c>
      <c r="N200" s="123">
        <v>136572344</v>
      </c>
      <c r="O200" s="126">
        <v>140983630.7112</v>
      </c>
      <c r="P200" s="104"/>
      <c r="Q200" s="104">
        <v>1</v>
      </c>
      <c r="R200" s="123">
        <v>0</v>
      </c>
      <c r="S200" s="126">
        <v>140983630.7112</v>
      </c>
      <c r="T200" s="104">
        <v>0</v>
      </c>
      <c r="U200" s="104">
        <v>0.98502917984625105</v>
      </c>
      <c r="V200" s="123">
        <v>0</v>
      </c>
      <c r="W200" s="126">
        <v>138872990.13120008</v>
      </c>
    </row>
    <row r="201" spans="2:23" ht="101.25" customHeight="1" thickTop="1" x14ac:dyDescent="0.35">
      <c r="B201" s="87">
        <v>80</v>
      </c>
      <c r="C201" s="94" t="s">
        <v>331</v>
      </c>
      <c r="D201" s="8" t="str">
        <f t="shared" si="6"/>
        <v>80Macro, meso y micro gestión de la salud pública</v>
      </c>
      <c r="E201" s="8" t="s">
        <v>121</v>
      </c>
      <c r="F201" s="8" t="s">
        <v>73</v>
      </c>
      <c r="G201" s="8" t="s">
        <v>340</v>
      </c>
      <c r="H201" s="8" t="s">
        <v>78</v>
      </c>
      <c r="I201" s="8" t="s">
        <v>79</v>
      </c>
      <c r="J201" s="8" t="s">
        <v>76</v>
      </c>
      <c r="K201" s="94" t="s">
        <v>34</v>
      </c>
      <c r="L201" s="94" t="s">
        <v>479</v>
      </c>
      <c r="M201" s="8" t="str">
        <f t="shared" si="7"/>
        <v>80Macro, meso y micro gestión de la salud públicaUSAQUEND. MARZO 2025</v>
      </c>
      <c r="N201" s="121">
        <v>3135</v>
      </c>
      <c r="O201" s="124">
        <v>3236.2604999999999</v>
      </c>
      <c r="P201" s="101"/>
      <c r="Q201" s="101">
        <v>417</v>
      </c>
      <c r="R201" s="102">
        <v>0</v>
      </c>
      <c r="S201" s="128">
        <v>1349520.6284999999</v>
      </c>
      <c r="T201" s="101"/>
      <c r="U201" s="101">
        <v>417</v>
      </c>
      <c r="V201" s="102">
        <v>0</v>
      </c>
      <c r="W201" s="128">
        <v>1349520.6284999999</v>
      </c>
    </row>
    <row r="202" spans="2:23" ht="101.25" customHeight="1" x14ac:dyDescent="0.35">
      <c r="B202" s="88">
        <v>86</v>
      </c>
      <c r="C202" s="118" t="s">
        <v>332</v>
      </c>
      <c r="D202" s="8" t="str">
        <f t="shared" si="6"/>
        <v>86Gestión y Análisis de Políticas para el bienestar en los territorios</v>
      </c>
      <c r="E202" s="8" t="s">
        <v>72</v>
      </c>
      <c r="F202" s="8" t="s">
        <v>73</v>
      </c>
      <c r="G202" s="8" t="s">
        <v>341</v>
      </c>
      <c r="H202" s="8" t="s">
        <v>342</v>
      </c>
      <c r="I202" s="8" t="s">
        <v>343</v>
      </c>
      <c r="J202" s="8" t="s">
        <v>76</v>
      </c>
      <c r="K202" s="118" t="s">
        <v>34</v>
      </c>
      <c r="L202" s="118" t="s">
        <v>479</v>
      </c>
      <c r="M202" s="8" t="str">
        <f t="shared" si="7"/>
        <v>86Gestión y Análisis de Políticas para el bienestar en los territoriosUSAQUEND. MARZO 2025</v>
      </c>
      <c r="N202" s="122">
        <v>16287024</v>
      </c>
      <c r="O202" s="125">
        <v>16813094.8752</v>
      </c>
      <c r="P202" s="103"/>
      <c r="Q202" s="103">
        <v>1</v>
      </c>
      <c r="R202" s="102">
        <v>0</v>
      </c>
      <c r="S202" s="128">
        <v>16813094.8752</v>
      </c>
      <c r="T202" s="103"/>
      <c r="U202" s="103">
        <v>1</v>
      </c>
      <c r="V202" s="122">
        <v>0</v>
      </c>
      <c r="W202" s="125">
        <v>16813094.8752</v>
      </c>
    </row>
    <row r="203" spans="2:23" ht="101.25" customHeight="1" x14ac:dyDescent="0.35">
      <c r="B203" s="88">
        <v>87</v>
      </c>
      <c r="C203" s="118" t="s">
        <v>332</v>
      </c>
      <c r="D203" s="8" t="str">
        <f t="shared" si="6"/>
        <v>87Gestión y Análisis de Políticas para el bienestar en los territorios</v>
      </c>
      <c r="E203" s="8" t="s">
        <v>72</v>
      </c>
      <c r="F203" s="8" t="s">
        <v>73</v>
      </c>
      <c r="G203" s="8" t="s">
        <v>344</v>
      </c>
      <c r="H203" s="8" t="s">
        <v>345</v>
      </c>
      <c r="I203" s="8" t="s">
        <v>345</v>
      </c>
      <c r="J203" s="8" t="s">
        <v>76</v>
      </c>
      <c r="K203" s="118" t="s">
        <v>34</v>
      </c>
      <c r="L203" s="118" t="s">
        <v>479</v>
      </c>
      <c r="M203" s="8" t="str">
        <f t="shared" si="7"/>
        <v>87Gestión y Análisis de Políticas para el bienestar en los territoriosUSAQUEND. MARZO 2025</v>
      </c>
      <c r="N203" s="122">
        <v>23686976</v>
      </c>
      <c r="O203" s="125">
        <v>24452065.3248</v>
      </c>
      <c r="P203" s="103"/>
      <c r="Q203" s="103">
        <v>1</v>
      </c>
      <c r="R203" s="102">
        <v>0</v>
      </c>
      <c r="S203" s="128">
        <v>24452065.3248</v>
      </c>
      <c r="T203" s="103"/>
      <c r="U203" s="103">
        <v>1</v>
      </c>
      <c r="V203" s="122">
        <v>0</v>
      </c>
      <c r="W203" s="125">
        <v>24452065.3248</v>
      </c>
    </row>
    <row r="204" spans="2:23" ht="101.25" customHeight="1" x14ac:dyDescent="0.35">
      <c r="B204" s="88">
        <v>141</v>
      </c>
      <c r="C204" s="118" t="s">
        <v>333</v>
      </c>
      <c r="D204" s="8" t="str">
        <f t="shared" si="6"/>
        <v>141Vigilancia en salud pública</v>
      </c>
      <c r="E204" s="8" t="s">
        <v>72</v>
      </c>
      <c r="F204" s="8" t="s">
        <v>73</v>
      </c>
      <c r="G204" s="8" t="s">
        <v>152</v>
      </c>
      <c r="H204" s="8" t="s">
        <v>81</v>
      </c>
      <c r="I204" s="8" t="s">
        <v>82</v>
      </c>
      <c r="J204" s="8" t="s">
        <v>76</v>
      </c>
      <c r="K204" s="118" t="s">
        <v>34</v>
      </c>
      <c r="L204" s="118" t="s">
        <v>479</v>
      </c>
      <c r="M204" s="8" t="str">
        <f t="shared" si="7"/>
        <v>141Vigilancia en salud públicaUSAQUEND. MARZO 2025</v>
      </c>
      <c r="N204" s="122">
        <v>5357344</v>
      </c>
      <c r="O204" s="125">
        <v>5530386.2111999998</v>
      </c>
      <c r="P204" s="103"/>
      <c r="Q204" s="103">
        <v>1</v>
      </c>
      <c r="R204" s="102">
        <v>0</v>
      </c>
      <c r="S204" s="128">
        <v>5530386.2111999998</v>
      </c>
      <c r="T204" s="103">
        <v>0</v>
      </c>
      <c r="U204" s="103">
        <v>1</v>
      </c>
      <c r="V204" s="122">
        <v>0</v>
      </c>
      <c r="W204" s="125">
        <v>5530386.2111999998</v>
      </c>
    </row>
    <row r="205" spans="2:23" ht="101.25" customHeight="1" x14ac:dyDescent="0.35">
      <c r="B205" s="88">
        <v>166</v>
      </c>
      <c r="C205" s="118" t="s">
        <v>334</v>
      </c>
      <c r="D205" s="8" t="str">
        <f t="shared" si="6"/>
        <v>166Vigilancia de la salud ambiental</v>
      </c>
      <c r="E205" s="8" t="s">
        <v>72</v>
      </c>
      <c r="F205" s="8" t="s">
        <v>73</v>
      </c>
      <c r="G205" s="8" t="s">
        <v>334</v>
      </c>
      <c r="H205" s="8" t="s">
        <v>83</v>
      </c>
      <c r="I205" s="8" t="s">
        <v>346</v>
      </c>
      <c r="J205" s="8" t="s">
        <v>346</v>
      </c>
      <c r="K205" s="118" t="s">
        <v>34</v>
      </c>
      <c r="L205" s="118" t="s">
        <v>479</v>
      </c>
      <c r="M205" s="8" t="str">
        <f t="shared" si="7"/>
        <v>166Vigilancia de la salud ambientalUSAQUEND. MARZO 2025</v>
      </c>
      <c r="N205" s="122">
        <v>0</v>
      </c>
      <c r="O205" s="125">
        <v>0</v>
      </c>
      <c r="P205" s="103"/>
      <c r="Q205" s="103"/>
      <c r="R205" s="122"/>
      <c r="S205" s="125">
        <v>5530304</v>
      </c>
      <c r="T205" s="103"/>
      <c r="U205" s="103"/>
      <c r="V205" s="122"/>
      <c r="W205" s="125">
        <v>5530304</v>
      </c>
    </row>
    <row r="206" spans="2:23" ht="101.25" customHeight="1" x14ac:dyDescent="0.35">
      <c r="B206" s="88">
        <v>167</v>
      </c>
      <c r="C206" s="118" t="s">
        <v>334</v>
      </c>
      <c r="D206" s="8" t="str">
        <f t="shared" si="6"/>
        <v>167Vigilancia de la salud ambiental</v>
      </c>
      <c r="E206" s="8" t="s">
        <v>72</v>
      </c>
      <c r="F206" s="8" t="s">
        <v>73</v>
      </c>
      <c r="G206" s="8" t="s">
        <v>334</v>
      </c>
      <c r="H206" s="8" t="s">
        <v>84</v>
      </c>
      <c r="I206" s="8" t="s">
        <v>346</v>
      </c>
      <c r="J206" s="8" t="s">
        <v>346</v>
      </c>
      <c r="K206" s="118" t="s">
        <v>34</v>
      </c>
      <c r="L206" s="118" t="s">
        <v>479</v>
      </c>
      <c r="M206" s="8" t="str">
        <f t="shared" si="7"/>
        <v>167Vigilancia de la salud ambientalUSAQUEND. MARZO 2025</v>
      </c>
      <c r="N206" s="122">
        <v>0</v>
      </c>
      <c r="O206" s="125">
        <v>0</v>
      </c>
      <c r="P206" s="103"/>
      <c r="Q206" s="103"/>
      <c r="R206" s="122"/>
      <c r="S206" s="125">
        <v>17356848</v>
      </c>
      <c r="T206" s="103"/>
      <c r="U206" s="103"/>
      <c r="V206" s="122"/>
      <c r="W206" s="125">
        <v>17356848</v>
      </c>
    </row>
    <row r="207" spans="2:23" ht="101.25" customHeight="1" x14ac:dyDescent="0.35">
      <c r="B207" s="88">
        <v>168</v>
      </c>
      <c r="C207" s="118" t="s">
        <v>334</v>
      </c>
      <c r="D207" s="8" t="str">
        <f t="shared" si="6"/>
        <v>168Vigilancia de la salud ambiental</v>
      </c>
      <c r="E207" s="8" t="s">
        <v>72</v>
      </c>
      <c r="F207" s="8" t="s">
        <v>73</v>
      </c>
      <c r="G207" s="8" t="s">
        <v>334</v>
      </c>
      <c r="H207" s="8" t="s">
        <v>85</v>
      </c>
      <c r="I207" s="8" t="s">
        <v>346</v>
      </c>
      <c r="J207" s="8" t="s">
        <v>346</v>
      </c>
      <c r="K207" s="118" t="s">
        <v>34</v>
      </c>
      <c r="L207" s="118" t="s">
        <v>479</v>
      </c>
      <c r="M207" s="8" t="str">
        <f t="shared" si="7"/>
        <v>168Vigilancia de la salud ambientalUSAQUEND. MARZO 2025</v>
      </c>
      <c r="N207" s="122">
        <v>0</v>
      </c>
      <c r="O207" s="125">
        <v>0</v>
      </c>
      <c r="P207" s="103"/>
      <c r="Q207" s="103"/>
      <c r="R207" s="122"/>
      <c r="S207" s="125">
        <v>107090362</v>
      </c>
      <c r="T207" s="103"/>
      <c r="U207" s="103"/>
      <c r="V207" s="122"/>
      <c r="W207" s="125">
        <v>106015270</v>
      </c>
    </row>
    <row r="208" spans="2:23" ht="101.25" customHeight="1" x14ac:dyDescent="0.35">
      <c r="B208" s="88">
        <v>169</v>
      </c>
      <c r="C208" s="118" t="s">
        <v>334</v>
      </c>
      <c r="D208" s="8" t="str">
        <f t="shared" si="6"/>
        <v>169Vigilancia de la salud ambiental</v>
      </c>
      <c r="E208" s="8" t="s">
        <v>72</v>
      </c>
      <c r="F208" s="8" t="s">
        <v>73</v>
      </c>
      <c r="G208" s="8" t="s">
        <v>334</v>
      </c>
      <c r="H208" s="8" t="s">
        <v>86</v>
      </c>
      <c r="I208" s="8" t="s">
        <v>346</v>
      </c>
      <c r="J208" s="8" t="s">
        <v>346</v>
      </c>
      <c r="K208" s="118" t="s">
        <v>34</v>
      </c>
      <c r="L208" s="118" t="s">
        <v>479</v>
      </c>
      <c r="M208" s="8" t="str">
        <f t="shared" si="7"/>
        <v>169Vigilancia de la salud ambientalUSAQUEND. MARZO 2025</v>
      </c>
      <c r="N208" s="122">
        <v>0</v>
      </c>
      <c r="O208" s="125">
        <v>0</v>
      </c>
      <c r="P208" s="103"/>
      <c r="Q208" s="103"/>
      <c r="R208" s="122"/>
      <c r="S208" s="125">
        <v>180338</v>
      </c>
      <c r="T208" s="103"/>
      <c r="U208" s="103"/>
      <c r="V208" s="122"/>
      <c r="W208" s="125">
        <v>180338</v>
      </c>
    </row>
    <row r="209" spans="2:23" ht="101.25" customHeight="1" x14ac:dyDescent="0.35">
      <c r="B209" s="88">
        <v>170</v>
      </c>
      <c r="C209" s="118" t="s">
        <v>334</v>
      </c>
      <c r="D209" s="8" t="str">
        <f t="shared" si="6"/>
        <v>170Vigilancia de la salud ambiental</v>
      </c>
      <c r="E209" s="8" t="s">
        <v>72</v>
      </c>
      <c r="F209" s="8" t="s">
        <v>73</v>
      </c>
      <c r="G209" s="8" t="s">
        <v>334</v>
      </c>
      <c r="H209" s="8" t="s">
        <v>87</v>
      </c>
      <c r="I209" s="8" t="s">
        <v>346</v>
      </c>
      <c r="J209" s="8" t="s">
        <v>346</v>
      </c>
      <c r="K209" s="118" t="s">
        <v>34</v>
      </c>
      <c r="L209" s="118" t="s">
        <v>479</v>
      </c>
      <c r="M209" s="8" t="str">
        <f t="shared" si="7"/>
        <v>170Vigilancia de la salud ambientalUSAQUEND. MARZO 2025</v>
      </c>
      <c r="N209" s="122">
        <v>0</v>
      </c>
      <c r="O209" s="125">
        <v>0</v>
      </c>
      <c r="P209" s="103"/>
      <c r="Q209" s="103"/>
      <c r="R209" s="122"/>
      <c r="S209" s="125">
        <v>44030358</v>
      </c>
      <c r="T209" s="103"/>
      <c r="U209" s="103"/>
      <c r="V209" s="122"/>
      <c r="W209" s="125">
        <v>44030358</v>
      </c>
    </row>
    <row r="210" spans="2:23" ht="101.25" customHeight="1" x14ac:dyDescent="0.35">
      <c r="B210" s="88">
        <v>171</v>
      </c>
      <c r="C210" s="118" t="s">
        <v>334</v>
      </c>
      <c r="D210" s="8" t="str">
        <f t="shared" si="6"/>
        <v>171Vigilancia de la salud ambiental</v>
      </c>
      <c r="E210" s="8" t="s">
        <v>72</v>
      </c>
      <c r="F210" s="8" t="s">
        <v>73</v>
      </c>
      <c r="G210" s="8" t="s">
        <v>334</v>
      </c>
      <c r="H210" s="8" t="s">
        <v>88</v>
      </c>
      <c r="I210" s="8" t="s">
        <v>346</v>
      </c>
      <c r="J210" s="8" t="s">
        <v>346</v>
      </c>
      <c r="K210" s="118" t="s">
        <v>34</v>
      </c>
      <c r="L210" s="118" t="s">
        <v>479</v>
      </c>
      <c r="M210" s="8" t="str">
        <f t="shared" si="7"/>
        <v>171Vigilancia de la salud ambientalUSAQUEND. MARZO 2025</v>
      </c>
      <c r="N210" s="122">
        <v>0</v>
      </c>
      <c r="O210" s="125">
        <v>0</v>
      </c>
      <c r="P210" s="103"/>
      <c r="Q210" s="103"/>
      <c r="R210" s="122"/>
      <c r="S210" s="125">
        <v>117912</v>
      </c>
      <c r="T210" s="103"/>
      <c r="U210" s="103"/>
      <c r="V210" s="122"/>
      <c r="W210" s="125">
        <v>117912</v>
      </c>
    </row>
    <row r="211" spans="2:23" ht="101.25" customHeight="1" x14ac:dyDescent="0.35">
      <c r="B211" s="88">
        <v>172</v>
      </c>
      <c r="C211" s="118" t="s">
        <v>334</v>
      </c>
      <c r="D211" s="8" t="str">
        <f t="shared" si="6"/>
        <v>172Vigilancia de la salud ambiental</v>
      </c>
      <c r="E211" s="8" t="s">
        <v>72</v>
      </c>
      <c r="F211" s="8" t="s">
        <v>73</v>
      </c>
      <c r="G211" s="8" t="s">
        <v>334</v>
      </c>
      <c r="H211" s="8" t="s">
        <v>89</v>
      </c>
      <c r="I211" s="8" t="s">
        <v>346</v>
      </c>
      <c r="J211" s="8" t="s">
        <v>346</v>
      </c>
      <c r="K211" s="118" t="s">
        <v>34</v>
      </c>
      <c r="L211" s="118" t="s">
        <v>479</v>
      </c>
      <c r="M211" s="8" t="str">
        <f t="shared" si="7"/>
        <v>172Vigilancia de la salud ambientalUSAQUEND. MARZO 2025</v>
      </c>
      <c r="N211" s="122">
        <v>0</v>
      </c>
      <c r="O211" s="125">
        <v>0</v>
      </c>
      <c r="P211" s="103"/>
      <c r="Q211" s="103"/>
      <c r="R211" s="122"/>
      <c r="S211" s="125">
        <v>5542710</v>
      </c>
      <c r="T211" s="103"/>
      <c r="U211" s="103"/>
      <c r="V211" s="122"/>
      <c r="W211" s="125">
        <v>5542710</v>
      </c>
    </row>
    <row r="212" spans="2:23" ht="101.25" customHeight="1" x14ac:dyDescent="0.35">
      <c r="B212" s="88">
        <v>173</v>
      </c>
      <c r="C212" s="118" t="s">
        <v>334</v>
      </c>
      <c r="D212" s="8" t="str">
        <f t="shared" si="6"/>
        <v>173Vigilancia de la salud ambiental</v>
      </c>
      <c r="E212" s="8" t="s">
        <v>72</v>
      </c>
      <c r="F212" s="8" t="s">
        <v>73</v>
      </c>
      <c r="G212" s="8" t="s">
        <v>334</v>
      </c>
      <c r="H212" s="8" t="s">
        <v>90</v>
      </c>
      <c r="I212" s="8" t="s">
        <v>346</v>
      </c>
      <c r="J212" s="8" t="s">
        <v>346</v>
      </c>
      <c r="K212" s="118" t="s">
        <v>34</v>
      </c>
      <c r="L212" s="118" t="s">
        <v>479</v>
      </c>
      <c r="M212" s="8" t="str">
        <f t="shared" si="7"/>
        <v>173Vigilancia de la salud ambientalUSAQUEND. MARZO 2025</v>
      </c>
      <c r="N212" s="122">
        <v>0</v>
      </c>
      <c r="O212" s="125">
        <v>0</v>
      </c>
      <c r="P212" s="103"/>
      <c r="Q212" s="103"/>
      <c r="R212" s="122"/>
      <c r="S212" s="125">
        <v>13789544</v>
      </c>
      <c r="T212" s="103"/>
      <c r="U212" s="103"/>
      <c r="V212" s="122"/>
      <c r="W212" s="125">
        <v>13789544</v>
      </c>
    </row>
    <row r="213" spans="2:23" ht="101.25" customHeight="1" x14ac:dyDescent="0.35">
      <c r="B213" s="88">
        <v>174</v>
      </c>
      <c r="C213" s="118" t="s">
        <v>334</v>
      </c>
      <c r="D213" s="8" t="str">
        <f t="shared" si="6"/>
        <v>174Vigilancia de la salud ambiental</v>
      </c>
      <c r="E213" s="8" t="s">
        <v>72</v>
      </c>
      <c r="F213" s="8" t="s">
        <v>73</v>
      </c>
      <c r="G213" s="8" t="s">
        <v>334</v>
      </c>
      <c r="H213" s="8" t="s">
        <v>91</v>
      </c>
      <c r="I213" s="8" t="s">
        <v>346</v>
      </c>
      <c r="J213" s="8" t="s">
        <v>346</v>
      </c>
      <c r="K213" s="118" t="s">
        <v>34</v>
      </c>
      <c r="L213" s="118" t="s">
        <v>479</v>
      </c>
      <c r="M213" s="8" t="str">
        <f t="shared" si="7"/>
        <v>174Vigilancia de la salud ambientalUSAQUEND. MARZO 2025</v>
      </c>
      <c r="N213" s="122">
        <v>0</v>
      </c>
      <c r="O213" s="125">
        <v>0</v>
      </c>
      <c r="P213" s="103"/>
      <c r="Q213" s="103"/>
      <c r="R213" s="122"/>
      <c r="S213" s="125">
        <v>33295971</v>
      </c>
      <c r="T213" s="103"/>
      <c r="U213" s="103"/>
      <c r="V213" s="122"/>
      <c r="W213" s="125">
        <v>33295971</v>
      </c>
    </row>
    <row r="214" spans="2:23" ht="101.25" customHeight="1" x14ac:dyDescent="0.35">
      <c r="B214" s="88">
        <v>86</v>
      </c>
      <c r="C214" s="118" t="s">
        <v>332</v>
      </c>
      <c r="D214" s="8" t="str">
        <f t="shared" si="6"/>
        <v>86Gestión y Análisis de Políticas para el bienestar en los territorios</v>
      </c>
      <c r="E214" s="8" t="s">
        <v>72</v>
      </c>
      <c r="F214" s="8" t="s">
        <v>73</v>
      </c>
      <c r="G214" s="8" t="s">
        <v>341</v>
      </c>
      <c r="H214" s="8" t="s">
        <v>342</v>
      </c>
      <c r="I214" s="8" t="s">
        <v>343</v>
      </c>
      <c r="J214" s="8" t="s">
        <v>76</v>
      </c>
      <c r="K214" s="118" t="s">
        <v>35</v>
      </c>
      <c r="L214" s="118" t="s">
        <v>479</v>
      </c>
      <c r="M214" s="8" t="str">
        <f t="shared" si="7"/>
        <v>86Gestión y Análisis de Políticas para el bienestar en los territoriosENGATIVAD. MARZO 2025</v>
      </c>
      <c r="N214" s="122">
        <v>16287024</v>
      </c>
      <c r="O214" s="125">
        <v>16813094.8752</v>
      </c>
      <c r="P214" s="103"/>
      <c r="Q214" s="103">
        <v>1</v>
      </c>
      <c r="R214" s="102">
        <v>0</v>
      </c>
      <c r="S214" s="128">
        <v>16813094.8752</v>
      </c>
      <c r="T214" s="103"/>
      <c r="U214" s="103">
        <v>1</v>
      </c>
      <c r="V214" s="122">
        <v>0</v>
      </c>
      <c r="W214" s="125">
        <v>16813094.8752</v>
      </c>
    </row>
    <row r="215" spans="2:23" ht="101.25" customHeight="1" x14ac:dyDescent="0.35">
      <c r="B215" s="88">
        <v>87</v>
      </c>
      <c r="C215" s="118" t="s">
        <v>332</v>
      </c>
      <c r="D215" s="8" t="str">
        <f t="shared" si="6"/>
        <v>87Gestión y Análisis de Políticas para el bienestar en los territorios</v>
      </c>
      <c r="E215" s="8" t="s">
        <v>72</v>
      </c>
      <c r="F215" s="8" t="s">
        <v>73</v>
      </c>
      <c r="G215" s="8" t="s">
        <v>344</v>
      </c>
      <c r="H215" s="8" t="s">
        <v>345</v>
      </c>
      <c r="I215" s="8" t="s">
        <v>345</v>
      </c>
      <c r="J215" s="8" t="s">
        <v>76</v>
      </c>
      <c r="K215" s="118" t="s">
        <v>35</v>
      </c>
      <c r="L215" s="118" t="s">
        <v>479</v>
      </c>
      <c r="M215" s="8" t="str">
        <f t="shared" si="7"/>
        <v>87Gestión y Análisis de Políticas para el bienestar en los territoriosENGATIVAD. MARZO 2025</v>
      </c>
      <c r="N215" s="122">
        <v>23686976</v>
      </c>
      <c r="O215" s="125">
        <v>24452065.3248</v>
      </c>
      <c r="P215" s="103"/>
      <c r="Q215" s="103">
        <v>1</v>
      </c>
      <c r="R215" s="102">
        <v>0</v>
      </c>
      <c r="S215" s="128">
        <v>24452065.3248</v>
      </c>
      <c r="T215" s="103"/>
      <c r="U215" s="103">
        <v>1</v>
      </c>
      <c r="V215" s="122">
        <v>0</v>
      </c>
      <c r="W215" s="125">
        <v>24452065.3248</v>
      </c>
    </row>
    <row r="216" spans="2:23" ht="101.25" customHeight="1" x14ac:dyDescent="0.35">
      <c r="B216" s="88">
        <v>141</v>
      </c>
      <c r="C216" s="118" t="s">
        <v>333</v>
      </c>
      <c r="D216" s="8" t="str">
        <f t="shared" si="6"/>
        <v>141Vigilancia en salud pública</v>
      </c>
      <c r="E216" s="8" t="s">
        <v>72</v>
      </c>
      <c r="F216" s="8" t="s">
        <v>73</v>
      </c>
      <c r="G216" s="8" t="s">
        <v>152</v>
      </c>
      <c r="H216" s="8" t="s">
        <v>81</v>
      </c>
      <c r="I216" s="8" t="s">
        <v>82</v>
      </c>
      <c r="J216" s="8" t="s">
        <v>76</v>
      </c>
      <c r="K216" s="118" t="s">
        <v>35</v>
      </c>
      <c r="L216" s="118" t="s">
        <v>479</v>
      </c>
      <c r="M216" s="8" t="str">
        <f t="shared" si="7"/>
        <v>141Vigilancia en salud públicaENGATIVAD. MARZO 2025</v>
      </c>
      <c r="N216" s="122">
        <v>5357344</v>
      </c>
      <c r="O216" s="125">
        <v>5530386.2111999998</v>
      </c>
      <c r="P216" s="103"/>
      <c r="Q216" s="103">
        <v>1</v>
      </c>
      <c r="R216" s="102">
        <v>0</v>
      </c>
      <c r="S216" s="128">
        <v>5530386.2111999998</v>
      </c>
      <c r="T216" s="103">
        <v>0</v>
      </c>
      <c r="U216" s="103">
        <v>1</v>
      </c>
      <c r="V216" s="122">
        <v>0</v>
      </c>
      <c r="W216" s="125">
        <v>5530386.2111999998</v>
      </c>
    </row>
    <row r="217" spans="2:23" ht="101.25" customHeight="1" x14ac:dyDescent="0.35">
      <c r="B217" s="88">
        <v>166</v>
      </c>
      <c r="C217" s="118" t="s">
        <v>334</v>
      </c>
      <c r="D217" s="8" t="str">
        <f t="shared" si="6"/>
        <v>166Vigilancia de la salud ambiental</v>
      </c>
      <c r="E217" s="8" t="s">
        <v>72</v>
      </c>
      <c r="F217" s="8" t="s">
        <v>73</v>
      </c>
      <c r="G217" s="8" t="s">
        <v>334</v>
      </c>
      <c r="H217" s="8" t="s">
        <v>83</v>
      </c>
      <c r="I217" s="8" t="s">
        <v>346</v>
      </c>
      <c r="J217" s="8" t="s">
        <v>346</v>
      </c>
      <c r="K217" s="118" t="s">
        <v>35</v>
      </c>
      <c r="L217" s="118" t="s">
        <v>479</v>
      </c>
      <c r="M217" s="8" t="str">
        <f t="shared" si="7"/>
        <v>166Vigilancia de la salud ambientalENGATIVAD. MARZO 2025</v>
      </c>
      <c r="N217" s="122">
        <v>0</v>
      </c>
      <c r="O217" s="125">
        <v>0</v>
      </c>
      <c r="P217" s="103"/>
      <c r="Q217" s="103"/>
      <c r="R217" s="122"/>
      <c r="S217" s="125">
        <v>2103951</v>
      </c>
      <c r="T217" s="103"/>
      <c r="U217" s="103"/>
      <c r="V217" s="122"/>
      <c r="W217" s="125">
        <v>2103951</v>
      </c>
    </row>
    <row r="218" spans="2:23" ht="101.25" customHeight="1" x14ac:dyDescent="0.35">
      <c r="B218" s="88">
        <v>167</v>
      </c>
      <c r="C218" s="118" t="s">
        <v>334</v>
      </c>
      <c r="D218" s="8" t="str">
        <f t="shared" si="6"/>
        <v>167Vigilancia de la salud ambiental</v>
      </c>
      <c r="E218" s="8" t="s">
        <v>72</v>
      </c>
      <c r="F218" s="8" t="s">
        <v>73</v>
      </c>
      <c r="G218" s="8" t="s">
        <v>334</v>
      </c>
      <c r="H218" s="8" t="s">
        <v>84</v>
      </c>
      <c r="I218" s="8" t="s">
        <v>346</v>
      </c>
      <c r="J218" s="8" t="s">
        <v>346</v>
      </c>
      <c r="K218" s="118" t="s">
        <v>35</v>
      </c>
      <c r="L218" s="118" t="s">
        <v>479</v>
      </c>
      <c r="M218" s="8" t="str">
        <f t="shared" si="7"/>
        <v>167Vigilancia de la salud ambientalENGATIVAD. MARZO 2025</v>
      </c>
      <c r="N218" s="122">
        <v>0</v>
      </c>
      <c r="O218" s="125">
        <v>0</v>
      </c>
      <c r="P218" s="103"/>
      <c r="Q218" s="103"/>
      <c r="R218" s="122"/>
      <c r="S218" s="125">
        <v>19625821</v>
      </c>
      <c r="T218" s="103"/>
      <c r="U218" s="103"/>
      <c r="V218" s="122"/>
      <c r="W218" s="125">
        <v>19625821</v>
      </c>
    </row>
    <row r="219" spans="2:23" ht="101.25" customHeight="1" x14ac:dyDescent="0.35">
      <c r="B219" s="88">
        <v>168</v>
      </c>
      <c r="C219" s="118" t="s">
        <v>334</v>
      </c>
      <c r="D219" s="8" t="str">
        <f t="shared" si="6"/>
        <v>168Vigilancia de la salud ambiental</v>
      </c>
      <c r="E219" s="8" t="s">
        <v>72</v>
      </c>
      <c r="F219" s="8" t="s">
        <v>73</v>
      </c>
      <c r="G219" s="8" t="s">
        <v>334</v>
      </c>
      <c r="H219" s="8" t="s">
        <v>85</v>
      </c>
      <c r="I219" s="8" t="s">
        <v>346</v>
      </c>
      <c r="J219" s="8" t="s">
        <v>346</v>
      </c>
      <c r="K219" s="118" t="s">
        <v>35</v>
      </c>
      <c r="L219" s="118" t="s">
        <v>479</v>
      </c>
      <c r="M219" s="8" t="str">
        <f t="shared" si="7"/>
        <v>168Vigilancia de la salud ambientalENGATIVAD. MARZO 2025</v>
      </c>
      <c r="N219" s="122">
        <v>0</v>
      </c>
      <c r="O219" s="125">
        <v>0</v>
      </c>
      <c r="P219" s="103"/>
      <c r="Q219" s="103"/>
      <c r="R219" s="122"/>
      <c r="S219" s="125">
        <v>141402574</v>
      </c>
      <c r="T219" s="103"/>
      <c r="U219" s="103"/>
      <c r="V219" s="122"/>
      <c r="W219" s="125">
        <v>137864625</v>
      </c>
    </row>
    <row r="220" spans="2:23" ht="101.25" customHeight="1" x14ac:dyDescent="0.35">
      <c r="B220" s="88">
        <v>169</v>
      </c>
      <c r="C220" s="118" t="s">
        <v>334</v>
      </c>
      <c r="D220" s="8" t="str">
        <f t="shared" si="6"/>
        <v>169Vigilancia de la salud ambiental</v>
      </c>
      <c r="E220" s="8" t="s">
        <v>72</v>
      </c>
      <c r="F220" s="8" t="s">
        <v>73</v>
      </c>
      <c r="G220" s="8" t="s">
        <v>334</v>
      </c>
      <c r="H220" s="8" t="s">
        <v>86</v>
      </c>
      <c r="I220" s="8" t="s">
        <v>346</v>
      </c>
      <c r="J220" s="8" t="s">
        <v>346</v>
      </c>
      <c r="K220" s="118" t="s">
        <v>35</v>
      </c>
      <c r="L220" s="118" t="s">
        <v>479</v>
      </c>
      <c r="M220" s="8" t="str">
        <f t="shared" si="7"/>
        <v>169Vigilancia de la salud ambientalENGATIVAD. MARZO 2025</v>
      </c>
      <c r="N220" s="122">
        <v>0</v>
      </c>
      <c r="O220" s="125">
        <v>0</v>
      </c>
      <c r="P220" s="103"/>
      <c r="Q220" s="103"/>
      <c r="R220" s="122"/>
      <c r="S220" s="125">
        <v>450846</v>
      </c>
      <c r="T220" s="103"/>
      <c r="U220" s="103"/>
      <c r="V220" s="122"/>
      <c r="W220" s="125">
        <v>450846</v>
      </c>
    </row>
    <row r="221" spans="2:23" ht="101.25" customHeight="1" x14ac:dyDescent="0.35">
      <c r="B221" s="88">
        <v>170</v>
      </c>
      <c r="C221" s="118" t="s">
        <v>334</v>
      </c>
      <c r="D221" s="8" t="str">
        <f t="shared" si="6"/>
        <v>170Vigilancia de la salud ambiental</v>
      </c>
      <c r="E221" s="8" t="s">
        <v>72</v>
      </c>
      <c r="F221" s="8" t="s">
        <v>73</v>
      </c>
      <c r="G221" s="8" t="s">
        <v>334</v>
      </c>
      <c r="H221" s="8" t="s">
        <v>87</v>
      </c>
      <c r="I221" s="8" t="s">
        <v>346</v>
      </c>
      <c r="J221" s="8" t="s">
        <v>346</v>
      </c>
      <c r="K221" s="118" t="s">
        <v>35</v>
      </c>
      <c r="L221" s="118" t="s">
        <v>479</v>
      </c>
      <c r="M221" s="8" t="str">
        <f t="shared" si="7"/>
        <v>170Vigilancia de la salud ambientalENGATIVAD. MARZO 2025</v>
      </c>
      <c r="N221" s="122">
        <v>0</v>
      </c>
      <c r="O221" s="125">
        <v>0</v>
      </c>
      <c r="P221" s="103"/>
      <c r="Q221" s="103"/>
      <c r="R221" s="122"/>
      <c r="S221" s="125">
        <v>81679755</v>
      </c>
      <c r="T221" s="103"/>
      <c r="U221" s="103"/>
      <c r="V221" s="122"/>
      <c r="W221" s="125">
        <v>81679755</v>
      </c>
    </row>
    <row r="222" spans="2:23" ht="101.25" customHeight="1" x14ac:dyDescent="0.35">
      <c r="B222" s="88">
        <v>171</v>
      </c>
      <c r="C222" s="118" t="s">
        <v>334</v>
      </c>
      <c r="D222" s="8" t="str">
        <f t="shared" si="6"/>
        <v>171Vigilancia de la salud ambiental</v>
      </c>
      <c r="E222" s="8" t="s">
        <v>72</v>
      </c>
      <c r="F222" s="8" t="s">
        <v>73</v>
      </c>
      <c r="G222" s="8" t="s">
        <v>334</v>
      </c>
      <c r="H222" s="8" t="s">
        <v>88</v>
      </c>
      <c r="I222" s="8" t="s">
        <v>346</v>
      </c>
      <c r="J222" s="8" t="s">
        <v>346</v>
      </c>
      <c r="K222" s="118" t="s">
        <v>35</v>
      </c>
      <c r="L222" s="118" t="s">
        <v>479</v>
      </c>
      <c r="M222" s="8" t="str">
        <f t="shared" si="7"/>
        <v>171Vigilancia de la salud ambientalENGATIVAD. MARZO 2025</v>
      </c>
      <c r="N222" s="122">
        <v>0</v>
      </c>
      <c r="O222" s="125">
        <v>0</v>
      </c>
      <c r="P222" s="103"/>
      <c r="Q222" s="103"/>
      <c r="R222" s="122"/>
      <c r="S222" s="125">
        <v>117912</v>
      </c>
      <c r="T222" s="103"/>
      <c r="U222" s="103"/>
      <c r="V222" s="122"/>
      <c r="W222" s="125">
        <v>117912</v>
      </c>
    </row>
    <row r="223" spans="2:23" ht="101.25" customHeight="1" x14ac:dyDescent="0.35">
      <c r="B223" s="88">
        <v>172</v>
      </c>
      <c r="C223" s="118" t="s">
        <v>334</v>
      </c>
      <c r="D223" s="8" t="str">
        <f t="shared" si="6"/>
        <v>172Vigilancia de la salud ambiental</v>
      </c>
      <c r="E223" s="8" t="s">
        <v>72</v>
      </c>
      <c r="F223" s="8" t="s">
        <v>73</v>
      </c>
      <c r="G223" s="8" t="s">
        <v>334</v>
      </c>
      <c r="H223" s="8" t="s">
        <v>89</v>
      </c>
      <c r="I223" s="8" t="s">
        <v>346</v>
      </c>
      <c r="J223" s="8" t="s">
        <v>346</v>
      </c>
      <c r="K223" s="118" t="s">
        <v>35</v>
      </c>
      <c r="L223" s="118" t="s">
        <v>479</v>
      </c>
      <c r="M223" s="8" t="str">
        <f t="shared" si="7"/>
        <v>172Vigilancia de la salud ambientalENGATIVAD. MARZO 2025</v>
      </c>
      <c r="N223" s="122">
        <v>0</v>
      </c>
      <c r="O223" s="125">
        <v>0</v>
      </c>
      <c r="P223" s="103"/>
      <c r="Q223" s="103"/>
      <c r="R223" s="122"/>
      <c r="S223" s="125">
        <v>20598440</v>
      </c>
      <c r="T223" s="103"/>
      <c r="U223" s="103"/>
      <c r="V223" s="122"/>
      <c r="W223" s="125">
        <v>19257969</v>
      </c>
    </row>
    <row r="224" spans="2:23" ht="101.25" customHeight="1" x14ac:dyDescent="0.35">
      <c r="B224" s="88">
        <v>173</v>
      </c>
      <c r="C224" s="118" t="s">
        <v>334</v>
      </c>
      <c r="D224" s="8" t="str">
        <f t="shared" si="6"/>
        <v>173Vigilancia de la salud ambiental</v>
      </c>
      <c r="E224" s="8" t="s">
        <v>72</v>
      </c>
      <c r="F224" s="8" t="s">
        <v>73</v>
      </c>
      <c r="G224" s="8" t="s">
        <v>334</v>
      </c>
      <c r="H224" s="8" t="s">
        <v>90</v>
      </c>
      <c r="I224" s="8" t="s">
        <v>346</v>
      </c>
      <c r="J224" s="8" t="s">
        <v>346</v>
      </c>
      <c r="K224" s="118" t="s">
        <v>35</v>
      </c>
      <c r="L224" s="118" t="s">
        <v>479</v>
      </c>
      <c r="M224" s="8" t="str">
        <f t="shared" si="7"/>
        <v>173Vigilancia de la salud ambientalENGATIVAD. MARZO 2025</v>
      </c>
      <c r="N224" s="122">
        <v>0</v>
      </c>
      <c r="O224" s="125">
        <v>0</v>
      </c>
      <c r="P224" s="103"/>
      <c r="Q224" s="103"/>
      <c r="R224" s="122"/>
      <c r="S224" s="125">
        <v>7950692</v>
      </c>
      <c r="T224" s="103"/>
      <c r="U224" s="103"/>
      <c r="V224" s="122"/>
      <c r="W224" s="125">
        <v>6132808</v>
      </c>
    </row>
    <row r="225" spans="2:23" ht="101.25" customHeight="1" x14ac:dyDescent="0.35">
      <c r="B225" s="88">
        <v>174</v>
      </c>
      <c r="C225" s="118" t="s">
        <v>334</v>
      </c>
      <c r="D225" s="8" t="str">
        <f t="shared" si="6"/>
        <v>174Vigilancia de la salud ambiental</v>
      </c>
      <c r="E225" s="8" t="s">
        <v>72</v>
      </c>
      <c r="F225" s="8" t="s">
        <v>73</v>
      </c>
      <c r="G225" s="8" t="s">
        <v>334</v>
      </c>
      <c r="H225" s="8" t="s">
        <v>91</v>
      </c>
      <c r="I225" s="8" t="s">
        <v>346</v>
      </c>
      <c r="J225" s="8" t="s">
        <v>346</v>
      </c>
      <c r="K225" s="118" t="s">
        <v>35</v>
      </c>
      <c r="L225" s="118" t="s">
        <v>479</v>
      </c>
      <c r="M225" s="8" t="str">
        <f t="shared" si="7"/>
        <v>174Vigilancia de la salud ambientalENGATIVAD. MARZO 2025</v>
      </c>
      <c r="N225" s="122">
        <v>0</v>
      </c>
      <c r="O225" s="125">
        <v>0</v>
      </c>
      <c r="P225" s="103"/>
      <c r="Q225" s="103"/>
      <c r="R225" s="122"/>
      <c r="S225" s="125">
        <v>16643497</v>
      </c>
      <c r="T225" s="103"/>
      <c r="U225" s="103"/>
      <c r="V225" s="122"/>
      <c r="W225" s="125">
        <v>16643497</v>
      </c>
    </row>
    <row r="226" spans="2:23" ht="101.25" customHeight="1" x14ac:dyDescent="0.35">
      <c r="B226" s="88">
        <v>80</v>
      </c>
      <c r="C226" s="118" t="s">
        <v>331</v>
      </c>
      <c r="D226" s="8" t="str">
        <f t="shared" si="6"/>
        <v>80Macro, meso y micro gestión de la salud pública</v>
      </c>
      <c r="E226" s="8" t="s">
        <v>121</v>
      </c>
      <c r="F226" s="8" t="s">
        <v>73</v>
      </c>
      <c r="G226" s="8" t="s">
        <v>340</v>
      </c>
      <c r="H226" s="8" t="s">
        <v>78</v>
      </c>
      <c r="I226" s="8" t="s">
        <v>79</v>
      </c>
      <c r="J226" s="8" t="s">
        <v>76</v>
      </c>
      <c r="K226" s="118" t="s">
        <v>36</v>
      </c>
      <c r="L226" s="118" t="s">
        <v>479</v>
      </c>
      <c r="M226" s="8" t="str">
        <f t="shared" si="7"/>
        <v>80Macro, meso y micro gestión de la salud públicaSUBAD. MARZO 2025</v>
      </c>
      <c r="N226" s="122">
        <v>3135</v>
      </c>
      <c r="O226" s="125">
        <v>3236.2604999999999</v>
      </c>
      <c r="P226" s="103"/>
      <c r="Q226" s="103">
        <v>189</v>
      </c>
      <c r="R226" s="102">
        <v>0</v>
      </c>
      <c r="S226" s="128">
        <v>611653.23450000002</v>
      </c>
      <c r="T226" s="103"/>
      <c r="U226" s="103">
        <v>189</v>
      </c>
      <c r="V226" s="122">
        <v>0</v>
      </c>
      <c r="W226" s="125">
        <v>611653.23450000002</v>
      </c>
    </row>
    <row r="227" spans="2:23" ht="101.25" customHeight="1" x14ac:dyDescent="0.35">
      <c r="B227" s="88">
        <v>86</v>
      </c>
      <c r="C227" s="118" t="s">
        <v>332</v>
      </c>
      <c r="D227" s="8" t="str">
        <f t="shared" si="6"/>
        <v>86Gestión y Análisis de Políticas para el bienestar en los territorios</v>
      </c>
      <c r="E227" s="8" t="s">
        <v>72</v>
      </c>
      <c r="F227" s="8" t="s">
        <v>73</v>
      </c>
      <c r="G227" s="8" t="s">
        <v>341</v>
      </c>
      <c r="H227" s="8" t="s">
        <v>342</v>
      </c>
      <c r="I227" s="8" t="s">
        <v>343</v>
      </c>
      <c r="J227" s="8" t="s">
        <v>76</v>
      </c>
      <c r="K227" s="118" t="s">
        <v>36</v>
      </c>
      <c r="L227" s="118" t="s">
        <v>479</v>
      </c>
      <c r="M227" s="8" t="str">
        <f t="shared" si="7"/>
        <v>86Gestión y Análisis de Políticas para el bienestar en los territoriosSUBAD. MARZO 2025</v>
      </c>
      <c r="N227" s="122">
        <v>16287024</v>
      </c>
      <c r="O227" s="125">
        <v>16813094.8752</v>
      </c>
      <c r="P227" s="103"/>
      <c r="Q227" s="103">
        <v>1</v>
      </c>
      <c r="R227" s="102">
        <v>0</v>
      </c>
      <c r="S227" s="128">
        <v>16813094.8752</v>
      </c>
      <c r="T227" s="103"/>
      <c r="U227" s="103">
        <v>1</v>
      </c>
      <c r="V227" s="122">
        <v>0</v>
      </c>
      <c r="W227" s="125">
        <v>16813094.8752</v>
      </c>
    </row>
    <row r="228" spans="2:23" ht="101.25" customHeight="1" x14ac:dyDescent="0.35">
      <c r="B228" s="88">
        <v>87</v>
      </c>
      <c r="C228" s="118" t="s">
        <v>332</v>
      </c>
      <c r="D228" s="8" t="str">
        <f t="shared" si="6"/>
        <v>87Gestión y Análisis de Políticas para el bienestar en los territorios</v>
      </c>
      <c r="E228" s="8" t="s">
        <v>72</v>
      </c>
      <c r="F228" s="8" t="s">
        <v>73</v>
      </c>
      <c r="G228" s="8" t="s">
        <v>344</v>
      </c>
      <c r="H228" s="8" t="s">
        <v>345</v>
      </c>
      <c r="I228" s="8" t="s">
        <v>345</v>
      </c>
      <c r="J228" s="8" t="s">
        <v>76</v>
      </c>
      <c r="K228" s="118" t="s">
        <v>36</v>
      </c>
      <c r="L228" s="118" t="s">
        <v>479</v>
      </c>
      <c r="M228" s="8" t="str">
        <f t="shared" si="7"/>
        <v>87Gestión y Análisis de Políticas para el bienestar en los territoriosSUBAD. MARZO 2025</v>
      </c>
      <c r="N228" s="122">
        <v>23686976</v>
      </c>
      <c r="O228" s="125">
        <v>24452065.3248</v>
      </c>
      <c r="P228" s="103"/>
      <c r="Q228" s="103">
        <v>1</v>
      </c>
      <c r="R228" s="102">
        <v>0</v>
      </c>
      <c r="S228" s="128">
        <v>24452065.3248</v>
      </c>
      <c r="T228" s="103"/>
      <c r="U228" s="103">
        <v>1</v>
      </c>
      <c r="V228" s="122">
        <v>0</v>
      </c>
      <c r="W228" s="125">
        <v>24452065.3248</v>
      </c>
    </row>
    <row r="229" spans="2:23" ht="101.25" customHeight="1" x14ac:dyDescent="0.35">
      <c r="B229" s="88">
        <v>141</v>
      </c>
      <c r="C229" s="118" t="s">
        <v>333</v>
      </c>
      <c r="D229" s="8" t="str">
        <f t="shared" si="6"/>
        <v>141Vigilancia en salud pública</v>
      </c>
      <c r="E229" s="8" t="s">
        <v>72</v>
      </c>
      <c r="F229" s="8" t="s">
        <v>73</v>
      </c>
      <c r="G229" s="8" t="s">
        <v>152</v>
      </c>
      <c r="H229" s="8" t="s">
        <v>81</v>
      </c>
      <c r="I229" s="8" t="s">
        <v>82</v>
      </c>
      <c r="J229" s="8" t="s">
        <v>76</v>
      </c>
      <c r="K229" s="118" t="s">
        <v>36</v>
      </c>
      <c r="L229" s="118" t="s">
        <v>479</v>
      </c>
      <c r="M229" s="8" t="str">
        <f t="shared" si="7"/>
        <v>141Vigilancia en salud públicaSUBAD. MARZO 2025</v>
      </c>
      <c r="N229" s="122">
        <v>5357344</v>
      </c>
      <c r="O229" s="125">
        <v>5530386.2111999998</v>
      </c>
      <c r="P229" s="103"/>
      <c r="Q229" s="103">
        <v>1</v>
      </c>
      <c r="R229" s="102">
        <v>0</v>
      </c>
      <c r="S229" s="128">
        <v>5530386.2111999998</v>
      </c>
      <c r="T229" s="103">
        <v>0</v>
      </c>
      <c r="U229" s="103">
        <v>1</v>
      </c>
      <c r="V229" s="122">
        <v>0</v>
      </c>
      <c r="W229" s="125">
        <v>5530386.2111999998</v>
      </c>
    </row>
    <row r="230" spans="2:23" ht="101.25" customHeight="1" x14ac:dyDescent="0.35">
      <c r="B230" s="88">
        <v>166</v>
      </c>
      <c r="C230" s="118" t="s">
        <v>334</v>
      </c>
      <c r="D230" s="8" t="str">
        <f t="shared" si="6"/>
        <v>166Vigilancia de la salud ambiental</v>
      </c>
      <c r="E230" s="8" t="s">
        <v>72</v>
      </c>
      <c r="F230" s="8" t="s">
        <v>73</v>
      </c>
      <c r="G230" s="8" t="s">
        <v>334</v>
      </c>
      <c r="H230" s="8" t="s">
        <v>83</v>
      </c>
      <c r="I230" s="8" t="s">
        <v>346</v>
      </c>
      <c r="J230" s="8" t="s">
        <v>346</v>
      </c>
      <c r="K230" s="118" t="s">
        <v>36</v>
      </c>
      <c r="L230" s="118" t="s">
        <v>479</v>
      </c>
      <c r="M230" s="8" t="str">
        <f t="shared" si="7"/>
        <v>166Vigilancia de la salud ambientalSUBAD. MARZO 2025</v>
      </c>
      <c r="N230" s="122">
        <v>0</v>
      </c>
      <c r="O230" s="125">
        <v>0</v>
      </c>
      <c r="P230" s="103"/>
      <c r="Q230" s="103"/>
      <c r="R230" s="122"/>
      <c r="S230" s="125">
        <v>5530386</v>
      </c>
      <c r="T230" s="103"/>
      <c r="U230" s="103"/>
      <c r="V230" s="122"/>
      <c r="W230" s="125">
        <v>5530386</v>
      </c>
    </row>
    <row r="231" spans="2:23" ht="101.25" customHeight="1" x14ac:dyDescent="0.35">
      <c r="B231" s="88">
        <v>167</v>
      </c>
      <c r="C231" s="118" t="s">
        <v>334</v>
      </c>
      <c r="D231" s="8" t="str">
        <f t="shared" si="6"/>
        <v>167Vigilancia de la salud ambiental</v>
      </c>
      <c r="E231" s="8" t="s">
        <v>72</v>
      </c>
      <c r="F231" s="8" t="s">
        <v>73</v>
      </c>
      <c r="G231" s="8" t="s">
        <v>334</v>
      </c>
      <c r="H231" s="8" t="s">
        <v>84</v>
      </c>
      <c r="I231" s="8" t="s">
        <v>346</v>
      </c>
      <c r="J231" s="8" t="s">
        <v>346</v>
      </c>
      <c r="K231" s="118" t="s">
        <v>36</v>
      </c>
      <c r="L231" s="118" t="s">
        <v>479</v>
      </c>
      <c r="M231" s="8" t="str">
        <f t="shared" si="7"/>
        <v>167Vigilancia de la salud ambientalSUBAD. MARZO 2025</v>
      </c>
      <c r="N231" s="122">
        <v>0</v>
      </c>
      <c r="O231" s="125">
        <v>0</v>
      </c>
      <c r="P231" s="103"/>
      <c r="Q231" s="103"/>
      <c r="R231" s="122"/>
      <c r="S231" s="125">
        <v>20338761</v>
      </c>
      <c r="T231" s="103"/>
      <c r="U231" s="103"/>
      <c r="V231" s="122"/>
      <c r="W231" s="125">
        <v>20338761</v>
      </c>
    </row>
    <row r="232" spans="2:23" ht="101.25" customHeight="1" x14ac:dyDescent="0.35">
      <c r="B232" s="88">
        <v>168</v>
      </c>
      <c r="C232" s="118" t="s">
        <v>334</v>
      </c>
      <c r="D232" s="8" t="str">
        <f t="shared" si="6"/>
        <v>168Vigilancia de la salud ambiental</v>
      </c>
      <c r="E232" s="8" t="s">
        <v>72</v>
      </c>
      <c r="F232" s="8" t="s">
        <v>73</v>
      </c>
      <c r="G232" s="8" t="s">
        <v>334</v>
      </c>
      <c r="H232" s="8" t="s">
        <v>85</v>
      </c>
      <c r="I232" s="8" t="s">
        <v>346</v>
      </c>
      <c r="J232" s="8" t="s">
        <v>346</v>
      </c>
      <c r="K232" s="118" t="s">
        <v>36</v>
      </c>
      <c r="L232" s="118" t="s">
        <v>479</v>
      </c>
      <c r="M232" s="8" t="str">
        <f t="shared" si="7"/>
        <v>168Vigilancia de la salud ambientalSUBAD. MARZO 2025</v>
      </c>
      <c r="N232" s="122">
        <v>0</v>
      </c>
      <c r="O232" s="125">
        <v>0</v>
      </c>
      <c r="P232" s="103"/>
      <c r="Q232" s="103"/>
      <c r="R232" s="122"/>
      <c r="S232" s="125">
        <v>142671372</v>
      </c>
      <c r="T232" s="103"/>
      <c r="U232" s="103"/>
      <c r="V232" s="122"/>
      <c r="W232" s="125">
        <v>136755470</v>
      </c>
    </row>
    <row r="233" spans="2:23" ht="101.25" customHeight="1" x14ac:dyDescent="0.35">
      <c r="B233" s="88">
        <v>169</v>
      </c>
      <c r="C233" s="118" t="s">
        <v>334</v>
      </c>
      <c r="D233" s="8" t="str">
        <f t="shared" si="6"/>
        <v>169Vigilancia de la salud ambiental</v>
      </c>
      <c r="E233" s="8" t="s">
        <v>72</v>
      </c>
      <c r="F233" s="8" t="s">
        <v>73</v>
      </c>
      <c r="G233" s="8" t="s">
        <v>334</v>
      </c>
      <c r="H233" s="8" t="s">
        <v>86</v>
      </c>
      <c r="I233" s="8" t="s">
        <v>346</v>
      </c>
      <c r="J233" s="8" t="s">
        <v>346</v>
      </c>
      <c r="K233" s="118" t="s">
        <v>36</v>
      </c>
      <c r="L233" s="118" t="s">
        <v>479</v>
      </c>
      <c r="M233" s="8" t="str">
        <f t="shared" si="7"/>
        <v>169Vigilancia de la salud ambientalSUBAD. MARZO 2025</v>
      </c>
      <c r="N233" s="122">
        <v>0</v>
      </c>
      <c r="O233" s="125">
        <v>0</v>
      </c>
      <c r="P233" s="103"/>
      <c r="Q233" s="103"/>
      <c r="R233" s="122"/>
      <c r="S233" s="125">
        <v>270507</v>
      </c>
      <c r="T233" s="103"/>
      <c r="U233" s="103"/>
      <c r="V233" s="122"/>
      <c r="W233" s="125">
        <v>270507</v>
      </c>
    </row>
    <row r="234" spans="2:23" ht="101.25" customHeight="1" x14ac:dyDescent="0.35">
      <c r="B234" s="88">
        <v>170</v>
      </c>
      <c r="C234" s="118" t="s">
        <v>334</v>
      </c>
      <c r="D234" s="8" t="str">
        <f t="shared" si="6"/>
        <v>170Vigilancia de la salud ambiental</v>
      </c>
      <c r="E234" s="8" t="s">
        <v>72</v>
      </c>
      <c r="F234" s="8" t="s">
        <v>73</v>
      </c>
      <c r="G234" s="8" t="s">
        <v>334</v>
      </c>
      <c r="H234" s="8" t="s">
        <v>87</v>
      </c>
      <c r="I234" s="8" t="s">
        <v>346</v>
      </c>
      <c r="J234" s="8" t="s">
        <v>346</v>
      </c>
      <c r="K234" s="118" t="s">
        <v>36</v>
      </c>
      <c r="L234" s="118" t="s">
        <v>479</v>
      </c>
      <c r="M234" s="8" t="str">
        <f t="shared" si="7"/>
        <v>170Vigilancia de la salud ambientalSUBAD. MARZO 2025</v>
      </c>
      <c r="N234" s="122">
        <v>0</v>
      </c>
      <c r="O234" s="125">
        <v>0</v>
      </c>
      <c r="P234" s="103"/>
      <c r="Q234" s="103"/>
      <c r="R234" s="122"/>
      <c r="S234" s="125">
        <v>105076959</v>
      </c>
      <c r="T234" s="103"/>
      <c r="U234" s="103"/>
      <c r="V234" s="122"/>
      <c r="W234" s="125">
        <v>105076959</v>
      </c>
    </row>
    <row r="235" spans="2:23" ht="101.25" customHeight="1" x14ac:dyDescent="0.35">
      <c r="B235" s="88">
        <v>171</v>
      </c>
      <c r="C235" s="118" t="s">
        <v>334</v>
      </c>
      <c r="D235" s="8" t="str">
        <f t="shared" si="6"/>
        <v>171Vigilancia de la salud ambiental</v>
      </c>
      <c r="E235" s="8" t="s">
        <v>72</v>
      </c>
      <c r="F235" s="8" t="s">
        <v>73</v>
      </c>
      <c r="G235" s="8" t="s">
        <v>334</v>
      </c>
      <c r="H235" s="8" t="s">
        <v>88</v>
      </c>
      <c r="I235" s="8" t="s">
        <v>346</v>
      </c>
      <c r="J235" s="8" t="s">
        <v>346</v>
      </c>
      <c r="K235" s="118" t="s">
        <v>36</v>
      </c>
      <c r="L235" s="118" t="s">
        <v>479</v>
      </c>
      <c r="M235" s="8" t="str">
        <f t="shared" si="7"/>
        <v>171Vigilancia de la salud ambientalSUBAD. MARZO 2025</v>
      </c>
      <c r="N235" s="122">
        <v>0</v>
      </c>
      <c r="O235" s="125">
        <v>0</v>
      </c>
      <c r="P235" s="103"/>
      <c r="Q235" s="103"/>
      <c r="R235" s="122"/>
      <c r="S235" s="125">
        <v>176868</v>
      </c>
      <c r="T235" s="103"/>
      <c r="U235" s="103"/>
      <c r="V235" s="122"/>
      <c r="W235" s="125">
        <v>176868</v>
      </c>
    </row>
    <row r="236" spans="2:23" ht="101.25" customHeight="1" x14ac:dyDescent="0.35">
      <c r="B236" s="88">
        <v>172</v>
      </c>
      <c r="C236" s="118" t="s">
        <v>334</v>
      </c>
      <c r="D236" s="8" t="str">
        <f t="shared" si="6"/>
        <v>172Vigilancia de la salud ambiental</v>
      </c>
      <c r="E236" s="8" t="s">
        <v>72</v>
      </c>
      <c r="F236" s="8" t="s">
        <v>73</v>
      </c>
      <c r="G236" s="8" t="s">
        <v>334</v>
      </c>
      <c r="H236" s="8" t="s">
        <v>89</v>
      </c>
      <c r="I236" s="8" t="s">
        <v>346</v>
      </c>
      <c r="J236" s="8" t="s">
        <v>346</v>
      </c>
      <c r="K236" s="118" t="s">
        <v>36</v>
      </c>
      <c r="L236" s="118" t="s">
        <v>479</v>
      </c>
      <c r="M236" s="8" t="str">
        <f t="shared" si="7"/>
        <v>172Vigilancia de la salud ambientalSUBAD. MARZO 2025</v>
      </c>
      <c r="N236" s="122">
        <v>0</v>
      </c>
      <c r="O236" s="125">
        <v>0</v>
      </c>
      <c r="P236" s="103"/>
      <c r="Q236" s="103"/>
      <c r="R236" s="122"/>
      <c r="S236" s="125">
        <v>30190080</v>
      </c>
      <c r="T236" s="103"/>
      <c r="U236" s="103"/>
      <c r="V236" s="122"/>
      <c r="W236" s="125">
        <v>30190080</v>
      </c>
    </row>
    <row r="237" spans="2:23" ht="101.25" customHeight="1" x14ac:dyDescent="0.35">
      <c r="B237" s="88">
        <v>173</v>
      </c>
      <c r="C237" s="118" t="s">
        <v>334</v>
      </c>
      <c r="D237" s="8" t="str">
        <f t="shared" si="6"/>
        <v>173Vigilancia de la salud ambiental</v>
      </c>
      <c r="E237" s="8" t="s">
        <v>72</v>
      </c>
      <c r="F237" s="8" t="s">
        <v>73</v>
      </c>
      <c r="G237" s="8" t="s">
        <v>334</v>
      </c>
      <c r="H237" s="8" t="s">
        <v>90</v>
      </c>
      <c r="I237" s="8" t="s">
        <v>346</v>
      </c>
      <c r="J237" s="8" t="s">
        <v>346</v>
      </c>
      <c r="K237" s="118" t="s">
        <v>36</v>
      </c>
      <c r="L237" s="118" t="s">
        <v>479</v>
      </c>
      <c r="M237" s="8" t="str">
        <f t="shared" si="7"/>
        <v>173Vigilancia de la salud ambientalSUBAD. MARZO 2025</v>
      </c>
      <c r="N237" s="122">
        <v>0</v>
      </c>
      <c r="O237" s="125">
        <v>0</v>
      </c>
      <c r="P237" s="103"/>
      <c r="Q237" s="103"/>
      <c r="R237" s="122"/>
      <c r="S237" s="125">
        <v>10443698</v>
      </c>
      <c r="T237" s="103"/>
      <c r="U237" s="103"/>
      <c r="V237" s="122"/>
      <c r="W237" s="125">
        <v>10443698</v>
      </c>
    </row>
    <row r="238" spans="2:23" ht="101.25" customHeight="1" x14ac:dyDescent="0.35">
      <c r="B238" s="88">
        <v>174</v>
      </c>
      <c r="C238" s="118" t="s">
        <v>334</v>
      </c>
      <c r="D238" s="8" t="str">
        <f t="shared" si="6"/>
        <v>174Vigilancia de la salud ambiental</v>
      </c>
      <c r="E238" s="8" t="s">
        <v>72</v>
      </c>
      <c r="F238" s="8" t="s">
        <v>73</v>
      </c>
      <c r="G238" s="8" t="s">
        <v>334</v>
      </c>
      <c r="H238" s="8" t="s">
        <v>91</v>
      </c>
      <c r="I238" s="8" t="s">
        <v>346</v>
      </c>
      <c r="J238" s="8" t="s">
        <v>346</v>
      </c>
      <c r="K238" s="118" t="s">
        <v>36</v>
      </c>
      <c r="L238" s="118" t="s">
        <v>479</v>
      </c>
      <c r="M238" s="8" t="str">
        <f t="shared" si="7"/>
        <v>174Vigilancia de la salud ambientalSUBAD. MARZO 2025</v>
      </c>
      <c r="N238" s="122">
        <v>0</v>
      </c>
      <c r="O238" s="125">
        <v>0</v>
      </c>
      <c r="P238" s="103"/>
      <c r="Q238" s="103"/>
      <c r="R238" s="122"/>
      <c r="S238" s="125">
        <v>0</v>
      </c>
      <c r="T238" s="103"/>
      <c r="U238" s="103"/>
      <c r="V238" s="122"/>
      <c r="W238" s="125"/>
    </row>
    <row r="239" spans="2:23" ht="101.25" customHeight="1" x14ac:dyDescent="0.35">
      <c r="B239" s="88">
        <v>86</v>
      </c>
      <c r="C239" s="118" t="s">
        <v>332</v>
      </c>
      <c r="D239" s="8" t="str">
        <f t="shared" si="6"/>
        <v>86Gestión y Análisis de Políticas para el bienestar en los territorios</v>
      </c>
      <c r="E239" s="8" t="s">
        <v>72</v>
      </c>
      <c r="F239" s="8" t="s">
        <v>73</v>
      </c>
      <c r="G239" s="8" t="s">
        <v>341</v>
      </c>
      <c r="H239" s="8" t="s">
        <v>342</v>
      </c>
      <c r="I239" s="8" t="s">
        <v>343</v>
      </c>
      <c r="J239" s="8" t="s">
        <v>76</v>
      </c>
      <c r="K239" s="118" t="s">
        <v>37</v>
      </c>
      <c r="L239" s="118" t="s">
        <v>479</v>
      </c>
      <c r="M239" s="8" t="str">
        <f t="shared" si="7"/>
        <v>86Gestión y Análisis de Políticas para el bienestar en los territoriosCHAPINEROD. MARZO 2025</v>
      </c>
      <c r="N239" s="122">
        <v>16287024</v>
      </c>
      <c r="O239" s="125">
        <v>16813094.8752</v>
      </c>
      <c r="P239" s="103"/>
      <c r="Q239" s="103">
        <v>1</v>
      </c>
      <c r="R239" s="102">
        <v>0</v>
      </c>
      <c r="S239" s="128">
        <v>16813094.8752</v>
      </c>
      <c r="T239" s="103"/>
      <c r="U239" s="103">
        <v>1</v>
      </c>
      <c r="V239" s="122">
        <v>0</v>
      </c>
      <c r="W239" s="125">
        <v>16813094.8752</v>
      </c>
    </row>
    <row r="240" spans="2:23" ht="101.25" customHeight="1" x14ac:dyDescent="0.35">
      <c r="B240" s="88">
        <v>87</v>
      </c>
      <c r="C240" s="118" t="s">
        <v>332</v>
      </c>
      <c r="D240" s="8" t="str">
        <f t="shared" si="6"/>
        <v>87Gestión y Análisis de Políticas para el bienestar en los territorios</v>
      </c>
      <c r="E240" s="8" t="s">
        <v>72</v>
      </c>
      <c r="F240" s="8" t="s">
        <v>73</v>
      </c>
      <c r="G240" s="8" t="s">
        <v>344</v>
      </c>
      <c r="H240" s="8" t="s">
        <v>345</v>
      </c>
      <c r="I240" s="8" t="s">
        <v>345</v>
      </c>
      <c r="J240" s="8" t="s">
        <v>76</v>
      </c>
      <c r="K240" s="118" t="s">
        <v>37</v>
      </c>
      <c r="L240" s="118" t="s">
        <v>479</v>
      </c>
      <c r="M240" s="8" t="str">
        <f t="shared" si="7"/>
        <v>87Gestión y Análisis de Políticas para el bienestar en los territoriosCHAPINEROD. MARZO 2025</v>
      </c>
      <c r="N240" s="122">
        <v>23686976</v>
      </c>
      <c r="O240" s="125">
        <v>24452065.3248</v>
      </c>
      <c r="P240" s="103"/>
      <c r="Q240" s="103">
        <v>1</v>
      </c>
      <c r="R240" s="102">
        <v>0</v>
      </c>
      <c r="S240" s="128">
        <v>24452065.3248</v>
      </c>
      <c r="T240" s="103"/>
      <c r="U240" s="103">
        <v>1</v>
      </c>
      <c r="V240" s="122">
        <v>0</v>
      </c>
      <c r="W240" s="125">
        <v>24452065.3248</v>
      </c>
    </row>
    <row r="241" spans="2:23" ht="101.25" customHeight="1" x14ac:dyDescent="0.35">
      <c r="B241" s="88">
        <v>141</v>
      </c>
      <c r="C241" s="118" t="s">
        <v>333</v>
      </c>
      <c r="D241" s="8" t="str">
        <f t="shared" si="6"/>
        <v>141Vigilancia en salud pública</v>
      </c>
      <c r="E241" s="8" t="s">
        <v>72</v>
      </c>
      <c r="F241" s="8" t="s">
        <v>73</v>
      </c>
      <c r="G241" s="8" t="s">
        <v>152</v>
      </c>
      <c r="H241" s="8" t="s">
        <v>81</v>
      </c>
      <c r="I241" s="8" t="s">
        <v>82</v>
      </c>
      <c r="J241" s="8" t="s">
        <v>76</v>
      </c>
      <c r="K241" s="118" t="s">
        <v>37</v>
      </c>
      <c r="L241" s="118" t="s">
        <v>479</v>
      </c>
      <c r="M241" s="8" t="str">
        <f t="shared" si="7"/>
        <v>141Vigilancia en salud públicaCHAPINEROD. MARZO 2025</v>
      </c>
      <c r="N241" s="122">
        <v>5357344</v>
      </c>
      <c r="O241" s="125">
        <v>5530386.2111999998</v>
      </c>
      <c r="P241" s="103"/>
      <c r="Q241" s="103">
        <v>1</v>
      </c>
      <c r="R241" s="102">
        <v>0</v>
      </c>
      <c r="S241" s="128">
        <v>5530386.2111999998</v>
      </c>
      <c r="T241" s="103">
        <v>0</v>
      </c>
      <c r="U241" s="103">
        <v>1</v>
      </c>
      <c r="V241" s="122">
        <v>0</v>
      </c>
      <c r="W241" s="125">
        <v>5530386.2111999998</v>
      </c>
    </row>
    <row r="242" spans="2:23" ht="101.25" customHeight="1" x14ac:dyDescent="0.35">
      <c r="B242" s="88">
        <v>166</v>
      </c>
      <c r="C242" s="118" t="s">
        <v>334</v>
      </c>
      <c r="D242" s="8" t="str">
        <f t="shared" si="6"/>
        <v>166Vigilancia de la salud ambiental</v>
      </c>
      <c r="E242" s="8" t="s">
        <v>72</v>
      </c>
      <c r="F242" s="8" t="s">
        <v>73</v>
      </c>
      <c r="G242" s="8" t="s">
        <v>334</v>
      </c>
      <c r="H242" s="8" t="s">
        <v>83</v>
      </c>
      <c r="I242" s="8" t="s">
        <v>346</v>
      </c>
      <c r="J242" s="8" t="s">
        <v>346</v>
      </c>
      <c r="K242" s="118" t="s">
        <v>37</v>
      </c>
      <c r="L242" s="118" t="s">
        <v>479</v>
      </c>
      <c r="M242" s="8" t="str">
        <f t="shared" si="7"/>
        <v>166Vigilancia de la salud ambientalCHAPINEROD. MARZO 2025</v>
      </c>
      <c r="N242" s="122">
        <v>0</v>
      </c>
      <c r="O242" s="125">
        <v>0</v>
      </c>
      <c r="P242" s="103"/>
      <c r="Q242" s="103"/>
      <c r="R242" s="122"/>
      <c r="S242" s="125">
        <v>0</v>
      </c>
      <c r="T242" s="103"/>
      <c r="U242" s="103"/>
      <c r="V242" s="122"/>
      <c r="W242" s="125"/>
    </row>
    <row r="243" spans="2:23" ht="101.25" customHeight="1" x14ac:dyDescent="0.35">
      <c r="B243" s="88">
        <v>167</v>
      </c>
      <c r="C243" s="118" t="s">
        <v>334</v>
      </c>
      <c r="D243" s="8" t="str">
        <f t="shared" si="6"/>
        <v>167Vigilancia de la salud ambiental</v>
      </c>
      <c r="E243" s="8" t="s">
        <v>72</v>
      </c>
      <c r="F243" s="8" t="s">
        <v>73</v>
      </c>
      <c r="G243" s="8" t="s">
        <v>334</v>
      </c>
      <c r="H243" s="8" t="s">
        <v>84</v>
      </c>
      <c r="I243" s="8" t="s">
        <v>346</v>
      </c>
      <c r="J243" s="8" t="s">
        <v>346</v>
      </c>
      <c r="K243" s="118" t="s">
        <v>37</v>
      </c>
      <c r="L243" s="118" t="s">
        <v>479</v>
      </c>
      <c r="M243" s="8" t="str">
        <f t="shared" si="7"/>
        <v>167Vigilancia de la salud ambientalCHAPINEROD. MARZO 2025</v>
      </c>
      <c r="N243" s="122">
        <v>0</v>
      </c>
      <c r="O243" s="125">
        <v>0</v>
      </c>
      <c r="P243" s="103"/>
      <c r="Q243" s="103"/>
      <c r="R243" s="122"/>
      <c r="S243" s="125">
        <v>5527772</v>
      </c>
      <c r="T243" s="103"/>
      <c r="U243" s="103"/>
      <c r="V243" s="122"/>
      <c r="W243" s="125">
        <v>5527772</v>
      </c>
    </row>
    <row r="244" spans="2:23" ht="101.25" customHeight="1" x14ac:dyDescent="0.35">
      <c r="B244" s="88">
        <v>168</v>
      </c>
      <c r="C244" s="118" t="s">
        <v>334</v>
      </c>
      <c r="D244" s="8" t="str">
        <f t="shared" si="6"/>
        <v>168Vigilancia de la salud ambiental</v>
      </c>
      <c r="E244" s="8" t="s">
        <v>72</v>
      </c>
      <c r="F244" s="8" t="s">
        <v>73</v>
      </c>
      <c r="G244" s="8" t="s">
        <v>334</v>
      </c>
      <c r="H244" s="8" t="s">
        <v>85</v>
      </c>
      <c r="I244" s="8" t="s">
        <v>346</v>
      </c>
      <c r="J244" s="8" t="s">
        <v>346</v>
      </c>
      <c r="K244" s="118" t="s">
        <v>37</v>
      </c>
      <c r="L244" s="118" t="s">
        <v>479</v>
      </c>
      <c r="M244" s="8" t="str">
        <f t="shared" si="7"/>
        <v>168Vigilancia de la salud ambientalCHAPINEROD. MARZO 2025</v>
      </c>
      <c r="N244" s="122">
        <v>0</v>
      </c>
      <c r="O244" s="125">
        <v>0</v>
      </c>
      <c r="P244" s="103"/>
      <c r="Q244" s="103"/>
      <c r="R244" s="122"/>
      <c r="S244" s="125">
        <v>58359013</v>
      </c>
      <c r="T244" s="103"/>
      <c r="U244" s="103"/>
      <c r="V244" s="122"/>
      <c r="W244" s="125">
        <v>55979376</v>
      </c>
    </row>
    <row r="245" spans="2:23" ht="101.25" customHeight="1" x14ac:dyDescent="0.35">
      <c r="B245" s="88">
        <v>169</v>
      </c>
      <c r="C245" s="118" t="s">
        <v>334</v>
      </c>
      <c r="D245" s="8" t="str">
        <f t="shared" si="6"/>
        <v>169Vigilancia de la salud ambiental</v>
      </c>
      <c r="E245" s="8" t="s">
        <v>72</v>
      </c>
      <c r="F245" s="8" t="s">
        <v>73</v>
      </c>
      <c r="G245" s="8" t="s">
        <v>334</v>
      </c>
      <c r="H245" s="8" t="s">
        <v>86</v>
      </c>
      <c r="I245" s="8" t="s">
        <v>346</v>
      </c>
      <c r="J245" s="8" t="s">
        <v>346</v>
      </c>
      <c r="K245" s="118" t="s">
        <v>37</v>
      </c>
      <c r="L245" s="118" t="s">
        <v>479</v>
      </c>
      <c r="M245" s="8" t="str">
        <f t="shared" si="7"/>
        <v>169Vigilancia de la salud ambientalCHAPINEROD. MARZO 2025</v>
      </c>
      <c r="N245" s="122">
        <v>0</v>
      </c>
      <c r="O245" s="125">
        <v>0</v>
      </c>
      <c r="P245" s="103"/>
      <c r="Q245" s="103"/>
      <c r="R245" s="122"/>
      <c r="S245" s="125">
        <v>360677</v>
      </c>
      <c r="T245" s="103"/>
      <c r="U245" s="103"/>
      <c r="V245" s="122"/>
      <c r="W245" s="125">
        <v>360677</v>
      </c>
    </row>
    <row r="246" spans="2:23" ht="101.25" customHeight="1" x14ac:dyDescent="0.35">
      <c r="B246" s="88">
        <v>170</v>
      </c>
      <c r="C246" s="118" t="s">
        <v>334</v>
      </c>
      <c r="D246" s="8" t="str">
        <f t="shared" si="6"/>
        <v>170Vigilancia de la salud ambiental</v>
      </c>
      <c r="E246" s="8" t="s">
        <v>72</v>
      </c>
      <c r="F246" s="8" t="s">
        <v>73</v>
      </c>
      <c r="G246" s="8" t="s">
        <v>334</v>
      </c>
      <c r="H246" s="8" t="s">
        <v>87</v>
      </c>
      <c r="I246" s="8" t="s">
        <v>346</v>
      </c>
      <c r="J246" s="8" t="s">
        <v>346</v>
      </c>
      <c r="K246" s="118" t="s">
        <v>37</v>
      </c>
      <c r="L246" s="118" t="s">
        <v>479</v>
      </c>
      <c r="M246" s="8" t="str">
        <f t="shared" si="7"/>
        <v>170Vigilancia de la salud ambientalCHAPINEROD. MARZO 2025</v>
      </c>
      <c r="N246" s="122">
        <v>0</v>
      </c>
      <c r="O246" s="125">
        <v>0</v>
      </c>
      <c r="P246" s="103"/>
      <c r="Q246" s="103"/>
      <c r="R246" s="122"/>
      <c r="S246" s="125">
        <v>8933599</v>
      </c>
      <c r="T246" s="103"/>
      <c r="U246" s="103"/>
      <c r="V246" s="122"/>
      <c r="W246" s="125">
        <v>8933599</v>
      </c>
    </row>
    <row r="247" spans="2:23" ht="101.25" customHeight="1" x14ac:dyDescent="0.35">
      <c r="B247" s="88">
        <v>171</v>
      </c>
      <c r="C247" s="118" t="s">
        <v>334</v>
      </c>
      <c r="D247" s="8" t="str">
        <f t="shared" si="6"/>
        <v>171Vigilancia de la salud ambiental</v>
      </c>
      <c r="E247" s="8" t="s">
        <v>72</v>
      </c>
      <c r="F247" s="8" t="s">
        <v>73</v>
      </c>
      <c r="G247" s="8" t="s">
        <v>334</v>
      </c>
      <c r="H247" s="8" t="s">
        <v>88</v>
      </c>
      <c r="I247" s="8" t="s">
        <v>346</v>
      </c>
      <c r="J247" s="8" t="s">
        <v>346</v>
      </c>
      <c r="K247" s="118" t="s">
        <v>37</v>
      </c>
      <c r="L247" s="118" t="s">
        <v>479</v>
      </c>
      <c r="M247" s="8" t="str">
        <f t="shared" si="7"/>
        <v>171Vigilancia de la salud ambientalCHAPINEROD. MARZO 2025</v>
      </c>
      <c r="N247" s="122">
        <v>0</v>
      </c>
      <c r="O247" s="125">
        <v>0</v>
      </c>
      <c r="P247" s="103"/>
      <c r="Q247" s="103"/>
      <c r="R247" s="122"/>
      <c r="S247" s="125">
        <v>117912</v>
      </c>
      <c r="T247" s="103"/>
      <c r="U247" s="103"/>
      <c r="V247" s="122"/>
      <c r="W247" s="125">
        <v>117912</v>
      </c>
    </row>
    <row r="248" spans="2:23" ht="101.25" customHeight="1" x14ac:dyDescent="0.35">
      <c r="B248" s="88">
        <v>172</v>
      </c>
      <c r="C248" s="118" t="s">
        <v>334</v>
      </c>
      <c r="D248" s="8" t="str">
        <f t="shared" si="6"/>
        <v>172Vigilancia de la salud ambiental</v>
      </c>
      <c r="E248" s="8" t="s">
        <v>72</v>
      </c>
      <c r="F248" s="8" t="s">
        <v>73</v>
      </c>
      <c r="G248" s="8" t="s">
        <v>334</v>
      </c>
      <c r="H248" s="8" t="s">
        <v>89</v>
      </c>
      <c r="I248" s="8" t="s">
        <v>346</v>
      </c>
      <c r="J248" s="8" t="s">
        <v>346</v>
      </c>
      <c r="K248" s="118" t="s">
        <v>37</v>
      </c>
      <c r="L248" s="118" t="s">
        <v>479</v>
      </c>
      <c r="M248" s="8" t="str">
        <f t="shared" si="7"/>
        <v>172Vigilancia de la salud ambientalCHAPINEROD. MARZO 2025</v>
      </c>
      <c r="N248" s="122">
        <v>0</v>
      </c>
      <c r="O248" s="125">
        <v>0</v>
      </c>
      <c r="P248" s="103"/>
      <c r="Q248" s="103"/>
      <c r="R248" s="122"/>
      <c r="S248" s="125">
        <v>3341350</v>
      </c>
      <c r="T248" s="103"/>
      <c r="U248" s="103"/>
      <c r="V248" s="122"/>
      <c r="W248" s="125">
        <v>3341350</v>
      </c>
    </row>
    <row r="249" spans="2:23" ht="101.25" customHeight="1" x14ac:dyDescent="0.35">
      <c r="B249" s="88">
        <v>173</v>
      </c>
      <c r="C249" s="118" t="s">
        <v>334</v>
      </c>
      <c r="D249" s="8" t="str">
        <f t="shared" si="6"/>
        <v>173Vigilancia de la salud ambiental</v>
      </c>
      <c r="E249" s="8" t="s">
        <v>72</v>
      </c>
      <c r="F249" s="8" t="s">
        <v>73</v>
      </c>
      <c r="G249" s="8" t="s">
        <v>334</v>
      </c>
      <c r="H249" s="8" t="s">
        <v>90</v>
      </c>
      <c r="I249" s="8" t="s">
        <v>346</v>
      </c>
      <c r="J249" s="8" t="s">
        <v>346</v>
      </c>
      <c r="K249" s="118" t="s">
        <v>37</v>
      </c>
      <c r="L249" s="118" t="s">
        <v>479</v>
      </c>
      <c r="M249" s="8" t="str">
        <f t="shared" si="7"/>
        <v>173Vigilancia de la salud ambientalCHAPINEROD. MARZO 2025</v>
      </c>
      <c r="N249" s="122">
        <v>0</v>
      </c>
      <c r="O249" s="125">
        <v>0</v>
      </c>
      <c r="P249" s="103"/>
      <c r="Q249" s="103"/>
      <c r="R249" s="122"/>
      <c r="S249" s="125">
        <v>6908451</v>
      </c>
      <c r="T249" s="103"/>
      <c r="U249" s="103"/>
      <c r="V249" s="122"/>
      <c r="W249" s="125">
        <v>5631013</v>
      </c>
    </row>
    <row r="250" spans="2:23" ht="101.25" customHeight="1" x14ac:dyDescent="0.35">
      <c r="B250" s="88">
        <v>174</v>
      </c>
      <c r="C250" s="118" t="s">
        <v>334</v>
      </c>
      <c r="D250" s="8" t="str">
        <f t="shared" si="6"/>
        <v>174Vigilancia de la salud ambiental</v>
      </c>
      <c r="E250" s="8" t="s">
        <v>72</v>
      </c>
      <c r="F250" s="8" t="s">
        <v>73</v>
      </c>
      <c r="G250" s="8" t="s">
        <v>334</v>
      </c>
      <c r="H250" s="8" t="s">
        <v>91</v>
      </c>
      <c r="I250" s="8" t="s">
        <v>346</v>
      </c>
      <c r="J250" s="8" t="s">
        <v>346</v>
      </c>
      <c r="K250" s="118" t="s">
        <v>37</v>
      </c>
      <c r="L250" s="118" t="s">
        <v>479</v>
      </c>
      <c r="M250" s="8" t="str">
        <f t="shared" si="7"/>
        <v>174Vigilancia de la salud ambientalCHAPINEROD. MARZO 2025</v>
      </c>
      <c r="N250" s="122">
        <v>0</v>
      </c>
      <c r="O250" s="125">
        <v>0</v>
      </c>
      <c r="P250" s="103"/>
      <c r="Q250" s="103"/>
      <c r="R250" s="122"/>
      <c r="S250" s="125">
        <v>38070316</v>
      </c>
      <c r="T250" s="103"/>
      <c r="U250" s="103"/>
      <c r="V250" s="122"/>
      <c r="W250" s="125">
        <v>38070316</v>
      </c>
    </row>
    <row r="251" spans="2:23" ht="101.25" customHeight="1" x14ac:dyDescent="0.35">
      <c r="B251" s="88">
        <v>80</v>
      </c>
      <c r="C251" s="118" t="s">
        <v>331</v>
      </c>
      <c r="D251" s="8" t="str">
        <f t="shared" si="6"/>
        <v>80Macro, meso y micro gestión de la salud pública</v>
      </c>
      <c r="E251" s="8" t="s">
        <v>121</v>
      </c>
      <c r="F251" s="8" t="s">
        <v>73</v>
      </c>
      <c r="G251" s="8" t="s">
        <v>340</v>
      </c>
      <c r="H251" s="8" t="s">
        <v>78</v>
      </c>
      <c r="I251" s="8" t="s">
        <v>79</v>
      </c>
      <c r="J251" s="8" t="s">
        <v>76</v>
      </c>
      <c r="K251" s="118" t="s">
        <v>477</v>
      </c>
      <c r="L251" s="118" t="s">
        <v>479</v>
      </c>
      <c r="M251" s="8" t="str">
        <f t="shared" si="7"/>
        <v>80Macro, meso y micro gestión de la salud públicaBARRIOS UNIDOSD. MARZO 2025</v>
      </c>
      <c r="N251" s="122">
        <v>3135</v>
      </c>
      <c r="O251" s="125">
        <v>3236.2604999999999</v>
      </c>
      <c r="P251" s="103"/>
      <c r="Q251" s="103">
        <v>150</v>
      </c>
      <c r="R251" s="102">
        <v>0</v>
      </c>
      <c r="S251" s="128">
        <v>485439.07499999995</v>
      </c>
      <c r="T251" s="103"/>
      <c r="U251" s="103">
        <v>150</v>
      </c>
      <c r="V251" s="122">
        <v>0</v>
      </c>
      <c r="W251" s="125">
        <v>485439.07499999995</v>
      </c>
    </row>
    <row r="252" spans="2:23" ht="101.25" customHeight="1" x14ac:dyDescent="0.35">
      <c r="B252" s="88">
        <v>86</v>
      </c>
      <c r="C252" s="118" t="s">
        <v>332</v>
      </c>
      <c r="D252" s="8" t="str">
        <f t="shared" si="6"/>
        <v>86Gestión y Análisis de Políticas para el bienestar en los territorios</v>
      </c>
      <c r="E252" s="8" t="s">
        <v>72</v>
      </c>
      <c r="F252" s="8" t="s">
        <v>73</v>
      </c>
      <c r="G252" s="8" t="s">
        <v>341</v>
      </c>
      <c r="H252" s="8" t="s">
        <v>342</v>
      </c>
      <c r="I252" s="8" t="s">
        <v>343</v>
      </c>
      <c r="J252" s="8" t="s">
        <v>76</v>
      </c>
      <c r="K252" s="118" t="s">
        <v>477</v>
      </c>
      <c r="L252" s="118" t="s">
        <v>479</v>
      </c>
      <c r="M252" s="8" t="str">
        <f t="shared" si="7"/>
        <v>86Gestión y Análisis de Políticas para el bienestar en los territoriosBARRIOS UNIDOSD. MARZO 2025</v>
      </c>
      <c r="N252" s="122">
        <v>16287024</v>
      </c>
      <c r="O252" s="125">
        <v>16813094.8752</v>
      </c>
      <c r="P252" s="103"/>
      <c r="Q252" s="103">
        <v>1</v>
      </c>
      <c r="R252" s="102">
        <v>0</v>
      </c>
      <c r="S252" s="128">
        <v>16813094.8752</v>
      </c>
      <c r="T252" s="103"/>
      <c r="U252" s="103">
        <v>1</v>
      </c>
      <c r="V252" s="122">
        <v>0</v>
      </c>
      <c r="W252" s="125">
        <v>16813094.8752</v>
      </c>
    </row>
    <row r="253" spans="2:23" ht="101.25" customHeight="1" x14ac:dyDescent="0.35">
      <c r="B253" s="88">
        <v>87</v>
      </c>
      <c r="C253" s="118" t="s">
        <v>332</v>
      </c>
      <c r="D253" s="8" t="str">
        <f t="shared" si="6"/>
        <v>87Gestión y Análisis de Políticas para el bienestar en los territorios</v>
      </c>
      <c r="E253" s="8" t="s">
        <v>72</v>
      </c>
      <c r="F253" s="8" t="s">
        <v>73</v>
      </c>
      <c r="G253" s="8" t="s">
        <v>344</v>
      </c>
      <c r="H253" s="8" t="s">
        <v>345</v>
      </c>
      <c r="I253" s="8" t="s">
        <v>345</v>
      </c>
      <c r="J253" s="8" t="s">
        <v>76</v>
      </c>
      <c r="K253" s="118" t="s">
        <v>477</v>
      </c>
      <c r="L253" s="118" t="s">
        <v>479</v>
      </c>
      <c r="M253" s="8" t="str">
        <f t="shared" si="7"/>
        <v>87Gestión y Análisis de Políticas para el bienestar en los territoriosBARRIOS UNIDOSD. MARZO 2025</v>
      </c>
      <c r="N253" s="122">
        <v>23686976</v>
      </c>
      <c r="O253" s="125">
        <v>24452065.3248</v>
      </c>
      <c r="P253" s="103"/>
      <c r="Q253" s="103">
        <v>1</v>
      </c>
      <c r="R253" s="102">
        <v>0</v>
      </c>
      <c r="S253" s="128">
        <v>24452065.3248</v>
      </c>
      <c r="T253" s="103"/>
      <c r="U253" s="103">
        <v>1</v>
      </c>
      <c r="V253" s="122">
        <v>0</v>
      </c>
      <c r="W253" s="125">
        <v>24452065.3248</v>
      </c>
    </row>
    <row r="254" spans="2:23" ht="101.25" customHeight="1" x14ac:dyDescent="0.35">
      <c r="B254" s="88">
        <v>141</v>
      </c>
      <c r="C254" s="118" t="s">
        <v>333</v>
      </c>
      <c r="D254" s="8" t="str">
        <f t="shared" si="6"/>
        <v>141Vigilancia en salud pública</v>
      </c>
      <c r="E254" s="8" t="s">
        <v>72</v>
      </c>
      <c r="F254" s="8" t="s">
        <v>73</v>
      </c>
      <c r="G254" s="8" t="s">
        <v>152</v>
      </c>
      <c r="H254" s="8" t="s">
        <v>81</v>
      </c>
      <c r="I254" s="8" t="s">
        <v>82</v>
      </c>
      <c r="J254" s="8" t="s">
        <v>76</v>
      </c>
      <c r="K254" s="118" t="s">
        <v>477</v>
      </c>
      <c r="L254" s="118" t="s">
        <v>479</v>
      </c>
      <c r="M254" s="8" t="str">
        <f t="shared" si="7"/>
        <v>141Vigilancia en salud públicaBARRIOS UNIDOSD. MARZO 2025</v>
      </c>
      <c r="N254" s="122">
        <v>5357344</v>
      </c>
      <c r="O254" s="125">
        <v>5530386.2111999998</v>
      </c>
      <c r="P254" s="103"/>
      <c r="Q254" s="103">
        <v>1</v>
      </c>
      <c r="R254" s="102">
        <v>0</v>
      </c>
      <c r="S254" s="128">
        <v>5530386.2111999998</v>
      </c>
      <c r="T254" s="103">
        <v>0</v>
      </c>
      <c r="U254" s="103">
        <v>1</v>
      </c>
      <c r="V254" s="122">
        <v>0</v>
      </c>
      <c r="W254" s="125">
        <v>5530386.2111999998</v>
      </c>
    </row>
    <row r="255" spans="2:23" ht="101.25" customHeight="1" x14ac:dyDescent="0.35">
      <c r="B255" s="88">
        <v>166</v>
      </c>
      <c r="C255" s="118" t="s">
        <v>334</v>
      </c>
      <c r="D255" s="8" t="str">
        <f t="shared" si="6"/>
        <v>166Vigilancia de la salud ambiental</v>
      </c>
      <c r="E255" s="8" t="s">
        <v>72</v>
      </c>
      <c r="F255" s="8" t="s">
        <v>73</v>
      </c>
      <c r="G255" s="8" t="s">
        <v>334</v>
      </c>
      <c r="H255" s="8" t="s">
        <v>83</v>
      </c>
      <c r="I255" s="8" t="s">
        <v>346</v>
      </c>
      <c r="J255" s="8" t="s">
        <v>346</v>
      </c>
      <c r="K255" s="118" t="s">
        <v>477</v>
      </c>
      <c r="L255" s="118" t="s">
        <v>479</v>
      </c>
      <c r="M255" s="8" t="str">
        <f t="shared" si="7"/>
        <v>166Vigilancia de la salud ambientalBARRIOS UNIDOSD. MARZO 2025</v>
      </c>
      <c r="N255" s="122">
        <v>0</v>
      </c>
      <c r="O255" s="125">
        <v>0</v>
      </c>
      <c r="P255" s="103"/>
      <c r="Q255" s="103"/>
      <c r="R255" s="122"/>
      <c r="S255" s="125">
        <v>0</v>
      </c>
      <c r="T255" s="103"/>
      <c r="U255" s="103"/>
      <c r="V255" s="122"/>
      <c r="W255" s="125"/>
    </row>
    <row r="256" spans="2:23" ht="101.25" customHeight="1" x14ac:dyDescent="0.35">
      <c r="B256" s="88">
        <v>167</v>
      </c>
      <c r="C256" s="118" t="s">
        <v>334</v>
      </c>
      <c r="D256" s="8" t="str">
        <f t="shared" si="6"/>
        <v>167Vigilancia de la salud ambiental</v>
      </c>
      <c r="E256" s="8" t="s">
        <v>72</v>
      </c>
      <c r="F256" s="8" t="s">
        <v>73</v>
      </c>
      <c r="G256" s="8" t="s">
        <v>334</v>
      </c>
      <c r="H256" s="8" t="s">
        <v>84</v>
      </c>
      <c r="I256" s="8" t="s">
        <v>346</v>
      </c>
      <c r="J256" s="8" t="s">
        <v>346</v>
      </c>
      <c r="K256" s="118" t="s">
        <v>477</v>
      </c>
      <c r="L256" s="118" t="s">
        <v>479</v>
      </c>
      <c r="M256" s="8" t="str">
        <f t="shared" si="7"/>
        <v>167Vigilancia de la salud ambientalBARRIOS UNIDOSD. MARZO 2025</v>
      </c>
      <c r="N256" s="122">
        <v>0</v>
      </c>
      <c r="O256" s="125">
        <v>0</v>
      </c>
      <c r="P256" s="103"/>
      <c r="Q256" s="103"/>
      <c r="R256" s="122"/>
      <c r="S256" s="125">
        <v>5527395</v>
      </c>
      <c r="T256" s="103"/>
      <c r="U256" s="103"/>
      <c r="V256" s="122"/>
      <c r="W256" s="125">
        <v>5527395</v>
      </c>
    </row>
    <row r="257" spans="2:23" ht="101.25" customHeight="1" x14ac:dyDescent="0.35">
      <c r="B257" s="88">
        <v>168</v>
      </c>
      <c r="C257" s="118" t="s">
        <v>334</v>
      </c>
      <c r="D257" s="8" t="str">
        <f t="shared" si="6"/>
        <v>168Vigilancia de la salud ambiental</v>
      </c>
      <c r="E257" s="8" t="s">
        <v>72</v>
      </c>
      <c r="F257" s="8" t="s">
        <v>73</v>
      </c>
      <c r="G257" s="8" t="s">
        <v>334</v>
      </c>
      <c r="H257" s="8" t="s">
        <v>85</v>
      </c>
      <c r="I257" s="8" t="s">
        <v>346</v>
      </c>
      <c r="J257" s="8" t="s">
        <v>346</v>
      </c>
      <c r="K257" s="118" t="s">
        <v>477</v>
      </c>
      <c r="L257" s="118" t="s">
        <v>479</v>
      </c>
      <c r="M257" s="8" t="str">
        <f t="shared" si="7"/>
        <v>168Vigilancia de la salud ambientalBARRIOS UNIDOSD. MARZO 2025</v>
      </c>
      <c r="N257" s="122">
        <v>0</v>
      </c>
      <c r="O257" s="125">
        <v>0</v>
      </c>
      <c r="P257" s="103"/>
      <c r="Q257" s="103"/>
      <c r="R257" s="122"/>
      <c r="S257" s="125">
        <v>72253645</v>
      </c>
      <c r="T257" s="103"/>
      <c r="U257" s="103"/>
      <c r="V257" s="122"/>
      <c r="W257" s="125">
        <v>69670511</v>
      </c>
    </row>
    <row r="258" spans="2:23" ht="101.25" customHeight="1" x14ac:dyDescent="0.35">
      <c r="B258" s="88">
        <v>169</v>
      </c>
      <c r="C258" s="118" t="s">
        <v>334</v>
      </c>
      <c r="D258" s="8" t="str">
        <f t="shared" si="6"/>
        <v>169Vigilancia de la salud ambiental</v>
      </c>
      <c r="E258" s="8" t="s">
        <v>72</v>
      </c>
      <c r="F258" s="8" t="s">
        <v>73</v>
      </c>
      <c r="G258" s="8" t="s">
        <v>334</v>
      </c>
      <c r="H258" s="8" t="s">
        <v>86</v>
      </c>
      <c r="I258" s="8" t="s">
        <v>346</v>
      </c>
      <c r="J258" s="8" t="s">
        <v>346</v>
      </c>
      <c r="K258" s="118" t="s">
        <v>477</v>
      </c>
      <c r="L258" s="118" t="s">
        <v>479</v>
      </c>
      <c r="M258" s="8" t="str">
        <f t="shared" si="7"/>
        <v>169Vigilancia de la salud ambientalBARRIOS UNIDOSD. MARZO 2025</v>
      </c>
      <c r="N258" s="122">
        <v>0</v>
      </c>
      <c r="O258" s="125">
        <v>0</v>
      </c>
      <c r="P258" s="103"/>
      <c r="Q258" s="103"/>
      <c r="R258" s="122"/>
      <c r="S258" s="125">
        <v>510959</v>
      </c>
      <c r="T258" s="103"/>
      <c r="U258" s="103"/>
      <c r="V258" s="122"/>
      <c r="W258" s="125">
        <v>510959</v>
      </c>
    </row>
    <row r="259" spans="2:23" ht="101.25" customHeight="1" x14ac:dyDescent="0.35">
      <c r="B259" s="88">
        <v>170</v>
      </c>
      <c r="C259" s="118" t="s">
        <v>334</v>
      </c>
      <c r="D259" s="8" t="str">
        <f t="shared" ref="D259:D322" si="8">+B259&amp;C259</f>
        <v>170Vigilancia de la salud ambiental</v>
      </c>
      <c r="E259" s="8" t="s">
        <v>72</v>
      </c>
      <c r="F259" s="8" t="s">
        <v>73</v>
      </c>
      <c r="G259" s="8" t="s">
        <v>334</v>
      </c>
      <c r="H259" s="8" t="s">
        <v>87</v>
      </c>
      <c r="I259" s="8" t="s">
        <v>346</v>
      </c>
      <c r="J259" s="8" t="s">
        <v>346</v>
      </c>
      <c r="K259" s="118" t="s">
        <v>477</v>
      </c>
      <c r="L259" s="118" t="s">
        <v>479</v>
      </c>
      <c r="M259" s="8" t="str">
        <f t="shared" ref="M259:M322" si="9">+D259&amp;K259&amp;L259</f>
        <v>170Vigilancia de la salud ambientalBARRIOS UNIDOSD. MARZO 2025</v>
      </c>
      <c r="N259" s="122">
        <v>0</v>
      </c>
      <c r="O259" s="125">
        <v>0</v>
      </c>
      <c r="P259" s="103"/>
      <c r="Q259" s="103"/>
      <c r="R259" s="122"/>
      <c r="S259" s="125">
        <v>5104914</v>
      </c>
      <c r="T259" s="103"/>
      <c r="U259" s="103"/>
      <c r="V259" s="122"/>
      <c r="W259" s="125">
        <v>5104914</v>
      </c>
    </row>
    <row r="260" spans="2:23" ht="101.25" customHeight="1" x14ac:dyDescent="0.35">
      <c r="B260" s="88">
        <v>171</v>
      </c>
      <c r="C260" s="118" t="s">
        <v>334</v>
      </c>
      <c r="D260" s="8" t="str">
        <f t="shared" si="8"/>
        <v>171Vigilancia de la salud ambiental</v>
      </c>
      <c r="E260" s="8" t="s">
        <v>72</v>
      </c>
      <c r="F260" s="8" t="s">
        <v>73</v>
      </c>
      <c r="G260" s="8" t="s">
        <v>334</v>
      </c>
      <c r="H260" s="8" t="s">
        <v>88</v>
      </c>
      <c r="I260" s="8" t="s">
        <v>346</v>
      </c>
      <c r="J260" s="8" t="s">
        <v>346</v>
      </c>
      <c r="K260" s="118" t="s">
        <v>477</v>
      </c>
      <c r="L260" s="118" t="s">
        <v>479</v>
      </c>
      <c r="M260" s="8" t="str">
        <f t="shared" si="9"/>
        <v>171Vigilancia de la salud ambientalBARRIOS UNIDOSD. MARZO 2025</v>
      </c>
      <c r="N260" s="122">
        <v>0</v>
      </c>
      <c r="O260" s="125">
        <v>0</v>
      </c>
      <c r="P260" s="103"/>
      <c r="Q260" s="103"/>
      <c r="R260" s="122"/>
      <c r="S260" s="125">
        <v>176868</v>
      </c>
      <c r="T260" s="103"/>
      <c r="U260" s="103"/>
      <c r="V260" s="122"/>
      <c r="W260" s="125">
        <v>117912</v>
      </c>
    </row>
    <row r="261" spans="2:23" ht="101.25" customHeight="1" x14ac:dyDescent="0.35">
      <c r="B261" s="88">
        <v>172</v>
      </c>
      <c r="C261" s="118" t="s">
        <v>334</v>
      </c>
      <c r="D261" s="8" t="str">
        <f t="shared" si="8"/>
        <v>172Vigilancia de la salud ambiental</v>
      </c>
      <c r="E261" s="8" t="s">
        <v>72</v>
      </c>
      <c r="F261" s="8" t="s">
        <v>73</v>
      </c>
      <c r="G261" s="8" t="s">
        <v>334</v>
      </c>
      <c r="H261" s="8" t="s">
        <v>89</v>
      </c>
      <c r="I261" s="8" t="s">
        <v>346</v>
      </c>
      <c r="J261" s="8" t="s">
        <v>346</v>
      </c>
      <c r="K261" s="118" t="s">
        <v>477</v>
      </c>
      <c r="L261" s="118" t="s">
        <v>479</v>
      </c>
      <c r="M261" s="8" t="str">
        <f t="shared" si="9"/>
        <v>172Vigilancia de la salud ambientalBARRIOS UNIDOSD. MARZO 2025</v>
      </c>
      <c r="N261" s="122">
        <v>0</v>
      </c>
      <c r="O261" s="125">
        <v>0</v>
      </c>
      <c r="P261" s="103"/>
      <c r="Q261" s="103"/>
      <c r="R261" s="122"/>
      <c r="S261" s="125">
        <v>81839406</v>
      </c>
      <c r="T261" s="103"/>
      <c r="U261" s="103"/>
      <c r="V261" s="122"/>
      <c r="W261" s="125">
        <v>81839406</v>
      </c>
    </row>
    <row r="262" spans="2:23" ht="101.25" customHeight="1" x14ac:dyDescent="0.35">
      <c r="B262" s="88">
        <v>173</v>
      </c>
      <c r="C262" s="118" t="s">
        <v>334</v>
      </c>
      <c r="D262" s="8" t="str">
        <f t="shared" si="8"/>
        <v>173Vigilancia de la salud ambiental</v>
      </c>
      <c r="E262" s="8" t="s">
        <v>72</v>
      </c>
      <c r="F262" s="8" t="s">
        <v>73</v>
      </c>
      <c r="G262" s="8" t="s">
        <v>334</v>
      </c>
      <c r="H262" s="8" t="s">
        <v>90</v>
      </c>
      <c r="I262" s="8" t="s">
        <v>346</v>
      </c>
      <c r="J262" s="8" t="s">
        <v>346</v>
      </c>
      <c r="K262" s="118" t="s">
        <v>477</v>
      </c>
      <c r="L262" s="118" t="s">
        <v>479</v>
      </c>
      <c r="M262" s="8" t="str">
        <f t="shared" si="9"/>
        <v>173Vigilancia de la salud ambientalBARRIOS UNIDOSD. MARZO 2025</v>
      </c>
      <c r="N262" s="122">
        <v>0</v>
      </c>
      <c r="O262" s="125">
        <v>0</v>
      </c>
      <c r="P262" s="103"/>
      <c r="Q262" s="103"/>
      <c r="R262" s="122"/>
      <c r="S262" s="125">
        <v>10883829</v>
      </c>
      <c r="T262" s="103"/>
      <c r="U262" s="103"/>
      <c r="V262" s="122"/>
      <c r="W262" s="125">
        <v>10441641</v>
      </c>
    </row>
    <row r="263" spans="2:23" ht="101.25" customHeight="1" x14ac:dyDescent="0.35">
      <c r="B263" s="88">
        <v>174</v>
      </c>
      <c r="C263" s="118" t="s">
        <v>334</v>
      </c>
      <c r="D263" s="8" t="str">
        <f t="shared" si="8"/>
        <v>174Vigilancia de la salud ambiental</v>
      </c>
      <c r="E263" s="8" t="s">
        <v>72</v>
      </c>
      <c r="F263" s="8" t="s">
        <v>73</v>
      </c>
      <c r="G263" s="8" t="s">
        <v>334</v>
      </c>
      <c r="H263" s="8" t="s">
        <v>91</v>
      </c>
      <c r="I263" s="8" t="s">
        <v>346</v>
      </c>
      <c r="J263" s="8" t="s">
        <v>346</v>
      </c>
      <c r="K263" s="118" t="s">
        <v>477</v>
      </c>
      <c r="L263" s="118" t="s">
        <v>479</v>
      </c>
      <c r="M263" s="8" t="str">
        <f t="shared" si="9"/>
        <v>174Vigilancia de la salud ambientalBARRIOS UNIDOSD. MARZO 2025</v>
      </c>
      <c r="N263" s="122">
        <v>0</v>
      </c>
      <c r="O263" s="125">
        <v>0</v>
      </c>
      <c r="P263" s="103"/>
      <c r="Q263" s="103"/>
      <c r="R263" s="122"/>
      <c r="S263" s="125">
        <v>31958048</v>
      </c>
      <c r="T263" s="103"/>
      <c r="U263" s="103"/>
      <c r="V263" s="122"/>
      <c r="W263" s="125">
        <v>31958048</v>
      </c>
    </row>
    <row r="264" spans="2:23" ht="101.25" customHeight="1" x14ac:dyDescent="0.35">
      <c r="B264" s="88">
        <v>86</v>
      </c>
      <c r="C264" s="118" t="s">
        <v>332</v>
      </c>
      <c r="D264" s="8" t="str">
        <f t="shared" si="8"/>
        <v>86Gestión y Análisis de Políticas para el bienestar en los territorios</v>
      </c>
      <c r="E264" s="8" t="s">
        <v>72</v>
      </c>
      <c r="F264" s="8" t="s">
        <v>73</v>
      </c>
      <c r="G264" s="8" t="s">
        <v>341</v>
      </c>
      <c r="H264" s="8" t="s">
        <v>342</v>
      </c>
      <c r="I264" s="8" t="s">
        <v>343</v>
      </c>
      <c r="J264" s="8" t="s">
        <v>76</v>
      </c>
      <c r="K264" s="118" t="s">
        <v>38</v>
      </c>
      <c r="L264" s="118" t="s">
        <v>479</v>
      </c>
      <c r="M264" s="8" t="str">
        <f t="shared" si="9"/>
        <v>86Gestión y Análisis de Políticas para el bienestar en los territoriosTEUSAQUILLOD. MARZO 2025</v>
      </c>
      <c r="N264" s="122">
        <v>16287024</v>
      </c>
      <c r="O264" s="125">
        <v>16813094.8752</v>
      </c>
      <c r="P264" s="103"/>
      <c r="Q264" s="103">
        <v>1</v>
      </c>
      <c r="R264" s="102">
        <v>0</v>
      </c>
      <c r="S264" s="128">
        <v>16813094.8752</v>
      </c>
      <c r="T264" s="103"/>
      <c r="U264" s="103">
        <v>1</v>
      </c>
      <c r="V264" s="122">
        <v>0</v>
      </c>
      <c r="W264" s="125">
        <v>16813094.8752</v>
      </c>
    </row>
    <row r="265" spans="2:23" ht="101.25" customHeight="1" x14ac:dyDescent="0.35">
      <c r="B265" s="88">
        <v>87</v>
      </c>
      <c r="C265" s="118" t="s">
        <v>332</v>
      </c>
      <c r="D265" s="8" t="str">
        <f t="shared" si="8"/>
        <v>87Gestión y Análisis de Políticas para el bienestar en los territorios</v>
      </c>
      <c r="E265" s="8" t="s">
        <v>72</v>
      </c>
      <c r="F265" s="8" t="s">
        <v>73</v>
      </c>
      <c r="G265" s="8" t="s">
        <v>344</v>
      </c>
      <c r="H265" s="8" t="s">
        <v>345</v>
      </c>
      <c r="I265" s="8" t="s">
        <v>345</v>
      </c>
      <c r="J265" s="8" t="s">
        <v>76</v>
      </c>
      <c r="K265" s="118" t="s">
        <v>38</v>
      </c>
      <c r="L265" s="118" t="s">
        <v>479</v>
      </c>
      <c r="M265" s="8" t="str">
        <f t="shared" si="9"/>
        <v>87Gestión y Análisis de Políticas para el bienestar en los territoriosTEUSAQUILLOD. MARZO 2025</v>
      </c>
      <c r="N265" s="122">
        <v>23686976</v>
      </c>
      <c r="O265" s="125">
        <v>24452065.3248</v>
      </c>
      <c r="P265" s="103"/>
      <c r="Q265" s="103">
        <v>1</v>
      </c>
      <c r="R265" s="102">
        <v>0</v>
      </c>
      <c r="S265" s="128">
        <v>24452065.3248</v>
      </c>
      <c r="T265" s="103"/>
      <c r="U265" s="103">
        <v>1</v>
      </c>
      <c r="V265" s="122">
        <v>0</v>
      </c>
      <c r="W265" s="125">
        <v>24452065.3248</v>
      </c>
    </row>
    <row r="266" spans="2:23" ht="101.25" customHeight="1" x14ac:dyDescent="0.35">
      <c r="B266" s="88">
        <v>141</v>
      </c>
      <c r="C266" s="118" t="s">
        <v>333</v>
      </c>
      <c r="D266" s="8" t="str">
        <f t="shared" si="8"/>
        <v>141Vigilancia en salud pública</v>
      </c>
      <c r="E266" s="8" t="s">
        <v>72</v>
      </c>
      <c r="F266" s="8" t="s">
        <v>73</v>
      </c>
      <c r="G266" s="8" t="s">
        <v>152</v>
      </c>
      <c r="H266" s="8" t="s">
        <v>81</v>
      </c>
      <c r="I266" s="8" t="s">
        <v>82</v>
      </c>
      <c r="J266" s="8" t="s">
        <v>76</v>
      </c>
      <c r="K266" s="118" t="s">
        <v>38</v>
      </c>
      <c r="L266" s="118" t="s">
        <v>479</v>
      </c>
      <c r="M266" s="8" t="str">
        <f t="shared" si="9"/>
        <v>141Vigilancia en salud públicaTEUSAQUILLOD. MARZO 2025</v>
      </c>
      <c r="N266" s="122">
        <v>5357344</v>
      </c>
      <c r="O266" s="125">
        <v>5530386.2111999998</v>
      </c>
      <c r="P266" s="103"/>
      <c r="Q266" s="103">
        <v>1</v>
      </c>
      <c r="R266" s="102">
        <v>0</v>
      </c>
      <c r="S266" s="128">
        <v>5530386.2111999998</v>
      </c>
      <c r="T266" s="103">
        <v>0</v>
      </c>
      <c r="U266" s="103">
        <v>1</v>
      </c>
      <c r="V266" s="122">
        <v>0</v>
      </c>
      <c r="W266" s="125">
        <v>5530386.2111999998</v>
      </c>
    </row>
    <row r="267" spans="2:23" ht="101.25" customHeight="1" x14ac:dyDescent="0.35">
      <c r="B267" s="88">
        <v>166</v>
      </c>
      <c r="C267" s="118" t="s">
        <v>334</v>
      </c>
      <c r="D267" s="8" t="str">
        <f t="shared" si="8"/>
        <v>166Vigilancia de la salud ambiental</v>
      </c>
      <c r="E267" s="8" t="s">
        <v>72</v>
      </c>
      <c r="F267" s="8" t="s">
        <v>73</v>
      </c>
      <c r="G267" s="8" t="s">
        <v>334</v>
      </c>
      <c r="H267" s="8" t="s">
        <v>83</v>
      </c>
      <c r="I267" s="8" t="s">
        <v>346</v>
      </c>
      <c r="J267" s="8" t="s">
        <v>346</v>
      </c>
      <c r="K267" s="118" t="s">
        <v>38</v>
      </c>
      <c r="L267" s="118" t="s">
        <v>479</v>
      </c>
      <c r="M267" s="8" t="str">
        <f t="shared" si="9"/>
        <v>166Vigilancia de la salud ambientalTEUSAQUILLOD. MARZO 2025</v>
      </c>
      <c r="N267" s="122">
        <v>0</v>
      </c>
      <c r="O267" s="125">
        <v>0</v>
      </c>
      <c r="P267" s="103"/>
      <c r="Q267" s="103"/>
      <c r="R267" s="122"/>
      <c r="S267" s="125">
        <v>0</v>
      </c>
      <c r="T267" s="103"/>
      <c r="U267" s="103"/>
      <c r="V267" s="122"/>
      <c r="W267" s="125"/>
    </row>
    <row r="268" spans="2:23" ht="101.25" customHeight="1" x14ac:dyDescent="0.35">
      <c r="B268" s="88">
        <v>167</v>
      </c>
      <c r="C268" s="118" t="s">
        <v>334</v>
      </c>
      <c r="D268" s="8" t="str">
        <f t="shared" si="8"/>
        <v>167Vigilancia de la salud ambiental</v>
      </c>
      <c r="E268" s="8" t="s">
        <v>72</v>
      </c>
      <c r="F268" s="8" t="s">
        <v>73</v>
      </c>
      <c r="G268" s="8" t="s">
        <v>334</v>
      </c>
      <c r="H268" s="8" t="s">
        <v>84</v>
      </c>
      <c r="I268" s="8" t="s">
        <v>346</v>
      </c>
      <c r="J268" s="8" t="s">
        <v>346</v>
      </c>
      <c r="K268" s="118" t="s">
        <v>38</v>
      </c>
      <c r="L268" s="118" t="s">
        <v>479</v>
      </c>
      <c r="M268" s="8" t="str">
        <f t="shared" si="9"/>
        <v>167Vigilancia de la salud ambientalTEUSAQUILLOD. MARZO 2025</v>
      </c>
      <c r="N268" s="122">
        <v>0</v>
      </c>
      <c r="O268" s="125">
        <v>0</v>
      </c>
      <c r="P268" s="103"/>
      <c r="Q268" s="103"/>
      <c r="R268" s="122"/>
      <c r="S268" s="125">
        <v>11492535</v>
      </c>
      <c r="T268" s="103"/>
      <c r="U268" s="103"/>
      <c r="V268" s="122"/>
      <c r="W268" s="125">
        <v>11492535</v>
      </c>
    </row>
    <row r="269" spans="2:23" ht="101.25" customHeight="1" x14ac:dyDescent="0.35">
      <c r="B269" s="88">
        <v>168</v>
      </c>
      <c r="C269" s="118" t="s">
        <v>334</v>
      </c>
      <c r="D269" s="8" t="str">
        <f t="shared" si="8"/>
        <v>168Vigilancia de la salud ambiental</v>
      </c>
      <c r="E269" s="8" t="s">
        <v>72</v>
      </c>
      <c r="F269" s="8" t="s">
        <v>73</v>
      </c>
      <c r="G269" s="8" t="s">
        <v>334</v>
      </c>
      <c r="H269" s="8" t="s">
        <v>85</v>
      </c>
      <c r="I269" s="8" t="s">
        <v>346</v>
      </c>
      <c r="J269" s="8" t="s">
        <v>346</v>
      </c>
      <c r="K269" s="118" t="s">
        <v>38</v>
      </c>
      <c r="L269" s="118" t="s">
        <v>479</v>
      </c>
      <c r="M269" s="8" t="str">
        <f t="shared" si="9"/>
        <v>168Vigilancia de la salud ambientalTEUSAQUILLOD. MARZO 2025</v>
      </c>
      <c r="N269" s="122">
        <v>0</v>
      </c>
      <c r="O269" s="125">
        <v>0</v>
      </c>
      <c r="P269" s="103"/>
      <c r="Q269" s="103"/>
      <c r="R269" s="122"/>
      <c r="S269" s="125">
        <v>57555000</v>
      </c>
      <c r="T269" s="103"/>
      <c r="U269" s="103"/>
      <c r="V269" s="122"/>
      <c r="W269" s="125">
        <v>56514600</v>
      </c>
    </row>
    <row r="270" spans="2:23" ht="101.25" customHeight="1" x14ac:dyDescent="0.35">
      <c r="B270" s="88">
        <v>169</v>
      </c>
      <c r="C270" s="118" t="s">
        <v>334</v>
      </c>
      <c r="D270" s="8" t="str">
        <f t="shared" si="8"/>
        <v>169Vigilancia de la salud ambiental</v>
      </c>
      <c r="E270" s="8" t="s">
        <v>72</v>
      </c>
      <c r="F270" s="8" t="s">
        <v>73</v>
      </c>
      <c r="G270" s="8" t="s">
        <v>334</v>
      </c>
      <c r="H270" s="8" t="s">
        <v>86</v>
      </c>
      <c r="I270" s="8" t="s">
        <v>346</v>
      </c>
      <c r="J270" s="8" t="s">
        <v>346</v>
      </c>
      <c r="K270" s="118" t="s">
        <v>38</v>
      </c>
      <c r="L270" s="118" t="s">
        <v>479</v>
      </c>
      <c r="M270" s="8" t="str">
        <f t="shared" si="9"/>
        <v>169Vigilancia de la salud ambientalTEUSAQUILLOD. MARZO 2025</v>
      </c>
      <c r="N270" s="122">
        <v>0</v>
      </c>
      <c r="O270" s="125">
        <v>0</v>
      </c>
      <c r="P270" s="103"/>
      <c r="Q270" s="103"/>
      <c r="R270" s="122"/>
      <c r="S270" s="125">
        <v>450846</v>
      </c>
      <c r="T270" s="103"/>
      <c r="U270" s="103"/>
      <c r="V270" s="122"/>
      <c r="W270" s="125">
        <v>450846</v>
      </c>
    </row>
    <row r="271" spans="2:23" ht="101.25" customHeight="1" x14ac:dyDescent="0.35">
      <c r="B271" s="88">
        <v>170</v>
      </c>
      <c r="C271" s="118" t="s">
        <v>334</v>
      </c>
      <c r="D271" s="8" t="str">
        <f t="shared" si="8"/>
        <v>170Vigilancia de la salud ambiental</v>
      </c>
      <c r="E271" s="8" t="s">
        <v>72</v>
      </c>
      <c r="F271" s="8" t="s">
        <v>73</v>
      </c>
      <c r="G271" s="8" t="s">
        <v>334</v>
      </c>
      <c r="H271" s="8" t="s">
        <v>87</v>
      </c>
      <c r="I271" s="8" t="s">
        <v>346</v>
      </c>
      <c r="J271" s="8" t="s">
        <v>346</v>
      </c>
      <c r="K271" s="118" t="s">
        <v>38</v>
      </c>
      <c r="L271" s="118" t="s">
        <v>479</v>
      </c>
      <c r="M271" s="8" t="str">
        <f t="shared" si="9"/>
        <v>170Vigilancia de la salud ambientalTEUSAQUILLOD. MARZO 2025</v>
      </c>
      <c r="N271" s="122">
        <v>0</v>
      </c>
      <c r="O271" s="125">
        <v>0</v>
      </c>
      <c r="P271" s="103"/>
      <c r="Q271" s="103"/>
      <c r="R271" s="122"/>
      <c r="S271" s="125">
        <v>0</v>
      </c>
      <c r="T271" s="103"/>
      <c r="U271" s="103"/>
      <c r="V271" s="122"/>
      <c r="W271" s="125"/>
    </row>
    <row r="272" spans="2:23" ht="101.25" customHeight="1" x14ac:dyDescent="0.35">
      <c r="B272" s="88">
        <v>171</v>
      </c>
      <c r="C272" s="118" t="s">
        <v>334</v>
      </c>
      <c r="D272" s="8" t="str">
        <f t="shared" si="8"/>
        <v>171Vigilancia de la salud ambiental</v>
      </c>
      <c r="E272" s="8" t="s">
        <v>72</v>
      </c>
      <c r="F272" s="8" t="s">
        <v>73</v>
      </c>
      <c r="G272" s="8" t="s">
        <v>334</v>
      </c>
      <c r="H272" s="8" t="s">
        <v>88</v>
      </c>
      <c r="I272" s="8" t="s">
        <v>346</v>
      </c>
      <c r="J272" s="8" t="s">
        <v>346</v>
      </c>
      <c r="K272" s="118" t="s">
        <v>38</v>
      </c>
      <c r="L272" s="118" t="s">
        <v>479</v>
      </c>
      <c r="M272" s="8" t="str">
        <f t="shared" si="9"/>
        <v>171Vigilancia de la salud ambientalTEUSAQUILLOD. MARZO 2025</v>
      </c>
      <c r="N272" s="122">
        <v>0</v>
      </c>
      <c r="O272" s="125">
        <v>0</v>
      </c>
      <c r="P272" s="103"/>
      <c r="Q272" s="103"/>
      <c r="R272" s="122"/>
      <c r="S272" s="125">
        <v>5470283</v>
      </c>
      <c r="T272" s="103"/>
      <c r="U272" s="103"/>
      <c r="V272" s="122"/>
      <c r="W272" s="125">
        <v>5470283</v>
      </c>
    </row>
    <row r="273" spans="2:23" ht="101.25" customHeight="1" x14ac:dyDescent="0.35">
      <c r="B273" s="88">
        <v>172</v>
      </c>
      <c r="C273" s="118" t="s">
        <v>334</v>
      </c>
      <c r="D273" s="8" t="str">
        <f t="shared" si="8"/>
        <v>172Vigilancia de la salud ambiental</v>
      </c>
      <c r="E273" s="8" t="s">
        <v>72</v>
      </c>
      <c r="F273" s="8" t="s">
        <v>73</v>
      </c>
      <c r="G273" s="8" t="s">
        <v>334</v>
      </c>
      <c r="H273" s="8" t="s">
        <v>89</v>
      </c>
      <c r="I273" s="8" t="s">
        <v>346</v>
      </c>
      <c r="J273" s="8" t="s">
        <v>346</v>
      </c>
      <c r="K273" s="118" t="s">
        <v>38</v>
      </c>
      <c r="L273" s="118" t="s">
        <v>479</v>
      </c>
      <c r="M273" s="8" t="str">
        <f t="shared" si="9"/>
        <v>172Vigilancia de la salud ambientalTEUSAQUILLOD. MARZO 2025</v>
      </c>
      <c r="N273" s="122">
        <v>0</v>
      </c>
      <c r="O273" s="125">
        <v>0</v>
      </c>
      <c r="P273" s="103"/>
      <c r="Q273" s="103"/>
      <c r="R273" s="122"/>
      <c r="S273" s="125">
        <v>982750</v>
      </c>
      <c r="T273" s="103"/>
      <c r="U273" s="103"/>
      <c r="V273" s="122"/>
      <c r="W273" s="125">
        <v>982750</v>
      </c>
    </row>
    <row r="274" spans="2:23" ht="101.25" customHeight="1" x14ac:dyDescent="0.35">
      <c r="B274" s="88">
        <v>173</v>
      </c>
      <c r="C274" s="118" t="s">
        <v>334</v>
      </c>
      <c r="D274" s="8" t="str">
        <f t="shared" si="8"/>
        <v>173Vigilancia de la salud ambiental</v>
      </c>
      <c r="E274" s="8" t="s">
        <v>72</v>
      </c>
      <c r="F274" s="8" t="s">
        <v>73</v>
      </c>
      <c r="G274" s="8" t="s">
        <v>334</v>
      </c>
      <c r="H274" s="8" t="s">
        <v>90</v>
      </c>
      <c r="I274" s="8" t="s">
        <v>346</v>
      </c>
      <c r="J274" s="8" t="s">
        <v>346</v>
      </c>
      <c r="K274" s="118" t="s">
        <v>38</v>
      </c>
      <c r="L274" s="118" t="s">
        <v>479</v>
      </c>
      <c r="M274" s="8" t="str">
        <f t="shared" si="9"/>
        <v>173Vigilancia de la salud ambientalTEUSAQUILLOD. MARZO 2025</v>
      </c>
      <c r="N274" s="122">
        <v>0</v>
      </c>
      <c r="O274" s="125">
        <v>0</v>
      </c>
      <c r="P274" s="103"/>
      <c r="Q274" s="103"/>
      <c r="R274" s="122"/>
      <c r="S274" s="125">
        <v>6043722</v>
      </c>
      <c r="T274" s="103"/>
      <c r="U274" s="103"/>
      <c r="V274" s="122"/>
      <c r="W274" s="125">
        <v>5011950</v>
      </c>
    </row>
    <row r="275" spans="2:23" ht="101.25" customHeight="1" x14ac:dyDescent="0.35">
      <c r="B275" s="88">
        <v>174</v>
      </c>
      <c r="C275" s="118" t="s">
        <v>334</v>
      </c>
      <c r="D275" s="8" t="str">
        <f t="shared" si="8"/>
        <v>174Vigilancia de la salud ambiental</v>
      </c>
      <c r="E275" s="8" t="s">
        <v>72</v>
      </c>
      <c r="F275" s="8" t="s">
        <v>73</v>
      </c>
      <c r="G275" s="8" t="s">
        <v>334</v>
      </c>
      <c r="H275" s="8" t="s">
        <v>91</v>
      </c>
      <c r="I275" s="8" t="s">
        <v>346</v>
      </c>
      <c r="J275" s="8" t="s">
        <v>346</v>
      </c>
      <c r="K275" s="118" t="s">
        <v>38</v>
      </c>
      <c r="L275" s="118" t="s">
        <v>479</v>
      </c>
      <c r="M275" s="8" t="str">
        <f t="shared" si="9"/>
        <v>174Vigilancia de la salud ambientalTEUSAQUILLOD. MARZO 2025</v>
      </c>
      <c r="N275" s="122">
        <v>0</v>
      </c>
      <c r="O275" s="125">
        <v>0</v>
      </c>
      <c r="P275" s="103"/>
      <c r="Q275" s="103"/>
      <c r="R275" s="122"/>
      <c r="S275" s="125">
        <v>0</v>
      </c>
      <c r="T275" s="103"/>
      <c r="U275" s="103"/>
      <c r="V275" s="122"/>
      <c r="W275" s="125"/>
    </row>
    <row r="276" spans="2:23" ht="101.25" customHeight="1" x14ac:dyDescent="0.35">
      <c r="B276" s="88">
        <v>1</v>
      </c>
      <c r="C276" s="118" t="s">
        <v>335</v>
      </c>
      <c r="D276" s="8" t="str">
        <f t="shared" si="8"/>
        <v>1Gestión de Estrategias y Programas de interés en Salud Pública</v>
      </c>
      <c r="E276" s="8" t="s">
        <v>72</v>
      </c>
      <c r="F276" s="8" t="s">
        <v>73</v>
      </c>
      <c r="G276" s="8" t="s">
        <v>74</v>
      </c>
      <c r="H276" s="8" t="s">
        <v>92</v>
      </c>
      <c r="I276" s="8" t="s">
        <v>93</v>
      </c>
      <c r="J276" s="8" t="s">
        <v>94</v>
      </c>
      <c r="K276" s="118" t="s">
        <v>32</v>
      </c>
      <c r="L276" s="118" t="s">
        <v>479</v>
      </c>
      <c r="M276" s="8" t="str">
        <f t="shared" si="9"/>
        <v>1Gestión de Estrategias y Programas de interés en Salud PúblicaSUBREDD. MARZO 2025</v>
      </c>
      <c r="N276" s="122">
        <v>6181480</v>
      </c>
      <c r="O276" s="125">
        <v>6381141.8039999995</v>
      </c>
      <c r="P276" s="103"/>
      <c r="Q276" s="103">
        <v>1</v>
      </c>
      <c r="R276" s="122">
        <v>0</v>
      </c>
      <c r="S276" s="125">
        <v>6381141.8039999995</v>
      </c>
      <c r="T276" s="103"/>
      <c r="U276" s="103">
        <v>1</v>
      </c>
      <c r="V276" s="122">
        <v>0</v>
      </c>
      <c r="W276" s="125">
        <v>6381141.8039999995</v>
      </c>
    </row>
    <row r="277" spans="2:23" ht="101.25" customHeight="1" x14ac:dyDescent="0.35">
      <c r="B277" s="88">
        <v>2</v>
      </c>
      <c r="C277" s="118" t="s">
        <v>335</v>
      </c>
      <c r="D277" s="8" t="str">
        <f t="shared" si="8"/>
        <v>2Gestión de Estrategias y Programas de interés en Salud Pública</v>
      </c>
      <c r="E277" s="8" t="s">
        <v>72</v>
      </c>
      <c r="F277" s="8" t="s">
        <v>73</v>
      </c>
      <c r="G277" s="8" t="s">
        <v>74</v>
      </c>
      <c r="H277" s="8" t="s">
        <v>95</v>
      </c>
      <c r="I277" s="8" t="s">
        <v>96</v>
      </c>
      <c r="J277" s="8" t="s">
        <v>94</v>
      </c>
      <c r="K277" s="118" t="s">
        <v>32</v>
      </c>
      <c r="L277" s="118" t="s">
        <v>479</v>
      </c>
      <c r="M277" s="8" t="str">
        <f t="shared" si="9"/>
        <v>2Gestión de Estrategias y Programas de interés en Salud PúblicaSUBREDD. MARZO 2025</v>
      </c>
      <c r="N277" s="122">
        <v>3296912</v>
      </c>
      <c r="O277" s="125">
        <v>3403402.2576000001</v>
      </c>
      <c r="P277" s="103"/>
      <c r="Q277" s="103">
        <v>1</v>
      </c>
      <c r="R277" s="122">
        <v>0</v>
      </c>
      <c r="S277" s="125">
        <v>3403402.2576000001</v>
      </c>
      <c r="T277" s="103"/>
      <c r="U277" s="103">
        <v>1</v>
      </c>
      <c r="V277" s="122">
        <v>0</v>
      </c>
      <c r="W277" s="125">
        <v>3403402.2576000001</v>
      </c>
    </row>
    <row r="278" spans="2:23" ht="101.25" customHeight="1" x14ac:dyDescent="0.35">
      <c r="B278" s="88">
        <v>4</v>
      </c>
      <c r="C278" s="118" t="s">
        <v>335</v>
      </c>
      <c r="D278" s="8" t="str">
        <f t="shared" si="8"/>
        <v>4Gestión de Estrategias y Programas de interés en Salud Pública</v>
      </c>
      <c r="E278" s="8" t="s">
        <v>72</v>
      </c>
      <c r="F278" s="8" t="s">
        <v>73</v>
      </c>
      <c r="G278" s="8" t="s">
        <v>74</v>
      </c>
      <c r="H278" s="8" t="s">
        <v>97</v>
      </c>
      <c r="I278" s="8" t="s">
        <v>98</v>
      </c>
      <c r="J278" s="8" t="s">
        <v>94</v>
      </c>
      <c r="K278" s="118" t="s">
        <v>32</v>
      </c>
      <c r="L278" s="118" t="s">
        <v>479</v>
      </c>
      <c r="M278" s="8" t="str">
        <f t="shared" si="9"/>
        <v>4Gestión de Estrategias y Programas de interés en Salud PúblicaSUBREDD. MARZO 2025</v>
      </c>
      <c r="N278" s="122">
        <v>7005616</v>
      </c>
      <c r="O278" s="125">
        <v>7231897.3968000002</v>
      </c>
      <c r="P278" s="103"/>
      <c r="Q278" s="103">
        <v>1</v>
      </c>
      <c r="R278" s="122">
        <v>0</v>
      </c>
      <c r="S278" s="125">
        <v>7231897.3968000002</v>
      </c>
      <c r="T278" s="103"/>
      <c r="U278" s="103">
        <v>1</v>
      </c>
      <c r="V278" s="122">
        <v>0</v>
      </c>
      <c r="W278" s="125">
        <v>7231897.3968000002</v>
      </c>
    </row>
    <row r="279" spans="2:23" ht="101.25" customHeight="1" x14ac:dyDescent="0.35">
      <c r="B279" s="88">
        <v>5</v>
      </c>
      <c r="C279" s="118" t="s">
        <v>335</v>
      </c>
      <c r="D279" s="8" t="str">
        <f t="shared" si="8"/>
        <v>5Gestión de Estrategias y Programas de interés en Salud Pública</v>
      </c>
      <c r="E279" s="8" t="s">
        <v>72</v>
      </c>
      <c r="F279" s="8" t="s">
        <v>73</v>
      </c>
      <c r="G279" s="8" t="s">
        <v>74</v>
      </c>
      <c r="H279" s="8" t="s">
        <v>99</v>
      </c>
      <c r="I279" s="8" t="s">
        <v>100</v>
      </c>
      <c r="J279" s="8" t="s">
        <v>94</v>
      </c>
      <c r="K279" s="118" t="s">
        <v>32</v>
      </c>
      <c r="L279" s="118" t="s">
        <v>479</v>
      </c>
      <c r="M279" s="8" t="str">
        <f t="shared" si="9"/>
        <v>5Gestión de Estrategias y Programas de interés en Salud PúblicaSUBREDD. MARZO 2025</v>
      </c>
      <c r="N279" s="122">
        <v>6181480</v>
      </c>
      <c r="O279" s="125">
        <v>6381141.8039999995</v>
      </c>
      <c r="P279" s="103"/>
      <c r="Q279" s="103">
        <v>5</v>
      </c>
      <c r="R279" s="122">
        <v>0</v>
      </c>
      <c r="S279" s="125">
        <v>31905709.019999996</v>
      </c>
      <c r="T279" s="103"/>
      <c r="U279" s="103">
        <v>5</v>
      </c>
      <c r="V279" s="122">
        <v>0</v>
      </c>
      <c r="W279" s="125">
        <v>31905709.019999996</v>
      </c>
    </row>
    <row r="280" spans="2:23" ht="101.25" customHeight="1" x14ac:dyDescent="0.35">
      <c r="B280" s="88">
        <v>6</v>
      </c>
      <c r="C280" s="118" t="s">
        <v>335</v>
      </c>
      <c r="D280" s="8" t="str">
        <f t="shared" si="8"/>
        <v>6Gestión de Estrategias y Programas de interés en Salud Pública</v>
      </c>
      <c r="E280" s="8" t="s">
        <v>72</v>
      </c>
      <c r="F280" s="8" t="s">
        <v>73</v>
      </c>
      <c r="G280" s="8" t="s">
        <v>74</v>
      </c>
      <c r="H280" s="8" t="s">
        <v>101</v>
      </c>
      <c r="I280" s="8" t="s">
        <v>102</v>
      </c>
      <c r="J280" s="8" t="s">
        <v>94</v>
      </c>
      <c r="K280" s="118" t="s">
        <v>32</v>
      </c>
      <c r="L280" s="118" t="s">
        <v>479</v>
      </c>
      <c r="M280" s="8" t="str">
        <f t="shared" si="9"/>
        <v>6Gestión de Estrategias y Programas de interés en Salud PúblicaSUBREDD. MARZO 2025</v>
      </c>
      <c r="N280" s="122">
        <v>6181480</v>
      </c>
      <c r="O280" s="125">
        <v>6381141.8039999995</v>
      </c>
      <c r="P280" s="103"/>
      <c r="Q280" s="103">
        <v>1</v>
      </c>
      <c r="R280" s="122">
        <v>0</v>
      </c>
      <c r="S280" s="125">
        <v>6381141.8039999995</v>
      </c>
      <c r="T280" s="103"/>
      <c r="U280" s="103">
        <v>1</v>
      </c>
      <c r="V280" s="122">
        <v>0</v>
      </c>
      <c r="W280" s="125">
        <v>6381141.8039999995</v>
      </c>
    </row>
    <row r="281" spans="2:23" ht="101.25" customHeight="1" x14ac:dyDescent="0.35">
      <c r="B281" s="88">
        <v>7</v>
      </c>
      <c r="C281" s="118" t="s">
        <v>335</v>
      </c>
      <c r="D281" s="8" t="str">
        <f t="shared" si="8"/>
        <v>7Gestión de Estrategias y Programas de interés en Salud Pública</v>
      </c>
      <c r="E281" s="8" t="s">
        <v>72</v>
      </c>
      <c r="F281" s="8" t="s">
        <v>73</v>
      </c>
      <c r="G281" s="8" t="s">
        <v>74</v>
      </c>
      <c r="H281" s="8" t="s">
        <v>103</v>
      </c>
      <c r="I281" s="8" t="s">
        <v>104</v>
      </c>
      <c r="J281" s="8" t="s">
        <v>94</v>
      </c>
      <c r="K281" s="118" t="s">
        <v>32</v>
      </c>
      <c r="L281" s="118" t="s">
        <v>479</v>
      </c>
      <c r="M281" s="8" t="str">
        <f t="shared" si="9"/>
        <v>7Gestión de Estrategias y Programas de interés en Salud PúblicaSUBREDD. MARZO 2025</v>
      </c>
      <c r="N281" s="122">
        <v>3296912</v>
      </c>
      <c r="O281" s="125">
        <v>3403402.2576000001</v>
      </c>
      <c r="P281" s="103"/>
      <c r="Q281" s="103">
        <v>5</v>
      </c>
      <c r="R281" s="122">
        <v>0</v>
      </c>
      <c r="S281" s="125">
        <v>17017011.288000003</v>
      </c>
      <c r="T281" s="103"/>
      <c r="U281" s="103">
        <v>5</v>
      </c>
      <c r="V281" s="122">
        <v>0</v>
      </c>
      <c r="W281" s="125">
        <v>17017011.288000003</v>
      </c>
    </row>
    <row r="282" spans="2:23" ht="101.25" customHeight="1" x14ac:dyDescent="0.35">
      <c r="B282" s="88">
        <v>8</v>
      </c>
      <c r="C282" s="118" t="s">
        <v>335</v>
      </c>
      <c r="D282" s="8" t="str">
        <f t="shared" si="8"/>
        <v>8Gestión de Estrategias y Programas de interés en Salud Pública</v>
      </c>
      <c r="E282" s="8" t="s">
        <v>72</v>
      </c>
      <c r="F282" s="8" t="s">
        <v>73</v>
      </c>
      <c r="G282" s="8" t="s">
        <v>74</v>
      </c>
      <c r="H282" s="8" t="s">
        <v>105</v>
      </c>
      <c r="I282" s="8" t="s">
        <v>106</v>
      </c>
      <c r="J282" s="8" t="s">
        <v>94</v>
      </c>
      <c r="K282" s="118" t="s">
        <v>32</v>
      </c>
      <c r="L282" s="118" t="s">
        <v>479</v>
      </c>
      <c r="M282" s="8" t="str">
        <f t="shared" si="9"/>
        <v>8Gestión de Estrategias y Programas de interés en Salud PúblicaSUBREDD. MARZO 2025</v>
      </c>
      <c r="N282" s="122">
        <v>3296912</v>
      </c>
      <c r="O282" s="125">
        <v>3403402.2576000001</v>
      </c>
      <c r="P282" s="103"/>
      <c r="Q282" s="103">
        <v>1</v>
      </c>
      <c r="R282" s="122">
        <v>0</v>
      </c>
      <c r="S282" s="125">
        <v>3403402.2576000001</v>
      </c>
      <c r="T282" s="103"/>
      <c r="U282" s="103">
        <v>1</v>
      </c>
      <c r="V282" s="122">
        <v>0</v>
      </c>
      <c r="W282" s="125">
        <v>3403402.2576000001</v>
      </c>
    </row>
    <row r="283" spans="2:23" ht="101.25" customHeight="1" x14ac:dyDescent="0.35">
      <c r="B283" s="88">
        <v>10</v>
      </c>
      <c r="C283" s="118" t="s">
        <v>335</v>
      </c>
      <c r="D283" s="8" t="str">
        <f t="shared" si="8"/>
        <v>10Gestión de Estrategias y Programas de interés en Salud Pública</v>
      </c>
      <c r="E283" s="8" t="s">
        <v>72</v>
      </c>
      <c r="F283" s="8" t="s">
        <v>73</v>
      </c>
      <c r="G283" s="8" t="s">
        <v>116</v>
      </c>
      <c r="H283" s="8" t="s">
        <v>118</v>
      </c>
      <c r="I283" s="8" t="s">
        <v>119</v>
      </c>
      <c r="J283" s="8" t="s">
        <v>94</v>
      </c>
      <c r="K283" s="118" t="s">
        <v>32</v>
      </c>
      <c r="L283" s="118" t="s">
        <v>479</v>
      </c>
      <c r="M283" s="8" t="str">
        <f t="shared" si="9"/>
        <v>10Gestión de Estrategias y Programas de interés en Salud PúblicaSUBREDD. MARZO 2025</v>
      </c>
      <c r="N283" s="122">
        <v>6181480</v>
      </c>
      <c r="O283" s="125">
        <v>6381141.8039999995</v>
      </c>
      <c r="P283" s="103"/>
      <c r="Q283" s="103">
        <v>1</v>
      </c>
      <c r="R283" s="122">
        <v>0</v>
      </c>
      <c r="S283" s="125">
        <v>6381141.8039999995</v>
      </c>
      <c r="T283" s="103"/>
      <c r="U283" s="103">
        <v>1</v>
      </c>
      <c r="V283" s="122">
        <v>0</v>
      </c>
      <c r="W283" s="125">
        <v>6381141.8039999995</v>
      </c>
    </row>
    <row r="284" spans="2:23" ht="101.25" customHeight="1" x14ac:dyDescent="0.35">
      <c r="B284" s="88">
        <v>11</v>
      </c>
      <c r="C284" s="118" t="s">
        <v>335</v>
      </c>
      <c r="D284" s="8" t="str">
        <f t="shared" si="8"/>
        <v>11Gestión de Estrategias y Programas de interés en Salud Pública</v>
      </c>
      <c r="E284" s="8" t="s">
        <v>72</v>
      </c>
      <c r="F284" s="8" t="s">
        <v>73</v>
      </c>
      <c r="G284" s="8" t="s">
        <v>116</v>
      </c>
      <c r="H284" s="8" t="s">
        <v>120</v>
      </c>
      <c r="I284" s="8">
        <v>0</v>
      </c>
      <c r="J284" s="8" t="s">
        <v>94</v>
      </c>
      <c r="K284" s="118" t="s">
        <v>32</v>
      </c>
      <c r="L284" s="118" t="s">
        <v>479</v>
      </c>
      <c r="M284" s="8" t="str">
        <f t="shared" si="9"/>
        <v>11Gestión de Estrategias y Programas de interés en Salud PúblicaSUBREDD. MARZO 2025</v>
      </c>
      <c r="N284" s="122">
        <v>20192712</v>
      </c>
      <c r="O284" s="125">
        <v>20844936.597600002</v>
      </c>
      <c r="P284" s="103"/>
      <c r="Q284" s="103">
        <v>1</v>
      </c>
      <c r="R284" s="122">
        <v>0</v>
      </c>
      <c r="S284" s="125">
        <v>20844936.597600002</v>
      </c>
      <c r="T284" s="103"/>
      <c r="U284" s="103">
        <v>1</v>
      </c>
      <c r="V284" s="122">
        <v>0</v>
      </c>
      <c r="W284" s="125">
        <v>20844936.597600002</v>
      </c>
    </row>
    <row r="285" spans="2:23" ht="101.25" customHeight="1" x14ac:dyDescent="0.35">
      <c r="B285" s="88">
        <v>12</v>
      </c>
      <c r="C285" s="118" t="s">
        <v>335</v>
      </c>
      <c r="D285" s="8" t="str">
        <f t="shared" si="8"/>
        <v>12Gestión de Estrategias y Programas de interés en Salud Pública</v>
      </c>
      <c r="E285" s="8" t="s">
        <v>72</v>
      </c>
      <c r="F285" s="8" t="s">
        <v>73</v>
      </c>
      <c r="G285" s="8" t="s">
        <v>116</v>
      </c>
      <c r="H285" s="8" t="s">
        <v>347</v>
      </c>
      <c r="I285" s="8" t="s">
        <v>75</v>
      </c>
      <c r="J285" s="8" t="s">
        <v>94</v>
      </c>
      <c r="K285" s="118" t="s">
        <v>32</v>
      </c>
      <c r="L285" s="118" t="s">
        <v>479</v>
      </c>
      <c r="M285" s="8" t="str">
        <f t="shared" si="9"/>
        <v>12Gestión de Estrategias y Programas de interés en Salud PúblicaSUBREDD. MARZO 2025</v>
      </c>
      <c r="N285" s="122">
        <v>11950984</v>
      </c>
      <c r="O285" s="125">
        <v>12337000.783199999</v>
      </c>
      <c r="P285" s="103"/>
      <c r="Q285" s="103">
        <v>1</v>
      </c>
      <c r="R285" s="122">
        <v>0</v>
      </c>
      <c r="S285" s="125">
        <v>12337000.783199999</v>
      </c>
      <c r="T285" s="103"/>
      <c r="U285" s="103">
        <v>1</v>
      </c>
      <c r="V285" s="122">
        <v>0</v>
      </c>
      <c r="W285" s="125">
        <v>12337000.783199999</v>
      </c>
    </row>
    <row r="286" spans="2:23" ht="101.25" customHeight="1" x14ac:dyDescent="0.35">
      <c r="B286" s="88">
        <v>16</v>
      </c>
      <c r="C286" s="118" t="s">
        <v>336</v>
      </c>
      <c r="D286" s="8" t="str">
        <f t="shared" si="8"/>
        <v>16Entorno Cuidador Institucional “Bienestar en nuestro entorno institucional”</v>
      </c>
      <c r="E286" s="8" t="s">
        <v>121</v>
      </c>
      <c r="F286" s="8" t="s">
        <v>73</v>
      </c>
      <c r="G286" s="8" t="s">
        <v>348</v>
      </c>
      <c r="H286" s="8" t="s">
        <v>349</v>
      </c>
      <c r="I286" s="8" t="s">
        <v>146</v>
      </c>
      <c r="J286" s="8" t="s">
        <v>94</v>
      </c>
      <c r="K286" s="118" t="s">
        <v>32</v>
      </c>
      <c r="L286" s="118" t="s">
        <v>479</v>
      </c>
      <c r="M286" s="8" t="str">
        <f t="shared" si="9"/>
        <v>16Entorno Cuidador Institucional “Bienestar en nuestro entorno institucional”SUBREDD. MARZO 2025</v>
      </c>
      <c r="N286" s="122">
        <v>228127</v>
      </c>
      <c r="O286" s="125">
        <v>235495.50210000001</v>
      </c>
      <c r="P286" s="103"/>
      <c r="Q286" s="103">
        <v>56</v>
      </c>
      <c r="R286" s="122">
        <v>0</v>
      </c>
      <c r="S286" s="125">
        <v>13187748.117600001</v>
      </c>
      <c r="T286" s="103"/>
      <c r="U286" s="103">
        <v>53.006</v>
      </c>
      <c r="V286" s="122">
        <v>0</v>
      </c>
      <c r="W286" s="125">
        <v>12482674.584312601</v>
      </c>
    </row>
    <row r="287" spans="2:23" ht="101.25" customHeight="1" x14ac:dyDescent="0.35">
      <c r="B287" s="88">
        <v>17</v>
      </c>
      <c r="C287" s="118" t="s">
        <v>336</v>
      </c>
      <c r="D287" s="8" t="str">
        <f t="shared" si="8"/>
        <v>17Entorno Cuidador Institucional “Bienestar en nuestro entorno institucional”</v>
      </c>
      <c r="E287" s="8" t="s">
        <v>121</v>
      </c>
      <c r="F287" s="8" t="s">
        <v>73</v>
      </c>
      <c r="G287" s="8" t="s">
        <v>348</v>
      </c>
      <c r="H287" s="8" t="s">
        <v>145</v>
      </c>
      <c r="I287" s="8" t="s">
        <v>146</v>
      </c>
      <c r="J287" s="8" t="s">
        <v>94</v>
      </c>
      <c r="K287" s="118" t="s">
        <v>32</v>
      </c>
      <c r="L287" s="118" t="s">
        <v>479</v>
      </c>
      <c r="M287" s="8" t="str">
        <f t="shared" si="9"/>
        <v>17Entorno Cuidador Institucional “Bienestar en nuestro entorno institucional”SUBREDD. MARZO 2025</v>
      </c>
      <c r="N287" s="122">
        <v>172937</v>
      </c>
      <c r="O287" s="125">
        <v>178522.8651</v>
      </c>
      <c r="P287" s="103"/>
      <c r="Q287" s="103">
        <v>224</v>
      </c>
      <c r="R287" s="122">
        <v>0</v>
      </c>
      <c r="S287" s="125">
        <v>39989121.782399997</v>
      </c>
      <c r="T287" s="103"/>
      <c r="U287" s="103">
        <v>193.02099999999999</v>
      </c>
      <c r="V287" s="122">
        <v>0</v>
      </c>
      <c r="W287" s="125">
        <v>34458661.944467098</v>
      </c>
    </row>
    <row r="288" spans="2:23" ht="101.25" customHeight="1" x14ac:dyDescent="0.35">
      <c r="B288" s="88">
        <v>19</v>
      </c>
      <c r="C288" s="118" t="s">
        <v>336</v>
      </c>
      <c r="D288" s="8" t="str">
        <f t="shared" si="8"/>
        <v>19Entorno Cuidador Institucional “Bienestar en nuestro entorno institucional”</v>
      </c>
      <c r="E288" s="8" t="s">
        <v>121</v>
      </c>
      <c r="F288" s="8" t="s">
        <v>73</v>
      </c>
      <c r="G288" s="8" t="s">
        <v>348</v>
      </c>
      <c r="H288" s="8" t="s">
        <v>147</v>
      </c>
      <c r="I288" s="8" t="s">
        <v>144</v>
      </c>
      <c r="J288" s="8" t="s">
        <v>94</v>
      </c>
      <c r="K288" s="118" t="s">
        <v>32</v>
      </c>
      <c r="L288" s="118" t="s">
        <v>479</v>
      </c>
      <c r="M288" s="8" t="str">
        <f t="shared" si="9"/>
        <v>19Entorno Cuidador Institucional “Bienestar en nuestro entorno institucional”SUBREDD. MARZO 2025</v>
      </c>
      <c r="N288" s="122">
        <v>7005616</v>
      </c>
      <c r="O288" s="125">
        <v>7231897.3968000002</v>
      </c>
      <c r="P288" s="103"/>
      <c r="Q288" s="103">
        <v>1</v>
      </c>
      <c r="R288" s="122">
        <v>0</v>
      </c>
      <c r="S288" s="125">
        <v>7231897.3968000002</v>
      </c>
      <c r="T288" s="103"/>
      <c r="U288" s="103">
        <v>1</v>
      </c>
      <c r="V288" s="122">
        <v>0</v>
      </c>
      <c r="W288" s="125">
        <v>7231897.3968000002</v>
      </c>
    </row>
    <row r="289" spans="2:23" ht="101.25" customHeight="1" x14ac:dyDescent="0.35">
      <c r="B289" s="88">
        <v>20</v>
      </c>
      <c r="C289" s="118" t="s">
        <v>336</v>
      </c>
      <c r="D289" s="8" t="str">
        <f t="shared" si="8"/>
        <v>20Entorno Cuidador Institucional “Bienestar en nuestro entorno institucional”</v>
      </c>
      <c r="E289" s="8" t="s">
        <v>121</v>
      </c>
      <c r="F289" s="8" t="s">
        <v>73</v>
      </c>
      <c r="G289" s="8" t="s">
        <v>348</v>
      </c>
      <c r="H289" s="8" t="s">
        <v>350</v>
      </c>
      <c r="I289" s="8" t="s">
        <v>146</v>
      </c>
      <c r="J289" s="8" t="s">
        <v>94</v>
      </c>
      <c r="K289" s="118" t="s">
        <v>32</v>
      </c>
      <c r="L289" s="118" t="s">
        <v>479</v>
      </c>
      <c r="M289" s="8" t="str">
        <f t="shared" si="9"/>
        <v>20Entorno Cuidador Institucional “Bienestar en nuestro entorno institucional”SUBREDD. MARZO 2025</v>
      </c>
      <c r="N289" s="122">
        <v>95667</v>
      </c>
      <c r="O289" s="125">
        <v>98757.044099999999</v>
      </c>
      <c r="P289" s="103"/>
      <c r="Q289" s="103">
        <v>112</v>
      </c>
      <c r="R289" s="122">
        <v>0</v>
      </c>
      <c r="S289" s="125">
        <v>11060788.939199999</v>
      </c>
      <c r="T289" s="103"/>
      <c r="U289" s="103">
        <v>112</v>
      </c>
      <c r="V289" s="122">
        <v>0</v>
      </c>
      <c r="W289" s="125">
        <v>11060788.939199999</v>
      </c>
    </row>
    <row r="290" spans="2:23" ht="101.25" customHeight="1" x14ac:dyDescent="0.35">
      <c r="B290" s="88">
        <v>21</v>
      </c>
      <c r="C290" s="118" t="s">
        <v>336</v>
      </c>
      <c r="D290" s="8" t="str">
        <f t="shared" si="8"/>
        <v>21Entorno Cuidador Institucional “Bienestar en nuestro entorno institucional”</v>
      </c>
      <c r="E290" s="8" t="s">
        <v>121</v>
      </c>
      <c r="F290" s="8" t="s">
        <v>73</v>
      </c>
      <c r="G290" s="8" t="s">
        <v>351</v>
      </c>
      <c r="H290" s="8" t="s">
        <v>352</v>
      </c>
      <c r="I290" s="8" t="s">
        <v>144</v>
      </c>
      <c r="J290" s="8" t="s">
        <v>94</v>
      </c>
      <c r="K290" s="118" t="s">
        <v>32</v>
      </c>
      <c r="L290" s="118" t="s">
        <v>479</v>
      </c>
      <c r="M290" s="8" t="str">
        <f t="shared" si="9"/>
        <v>21Entorno Cuidador Institucional “Bienestar en nuestro entorno institucional”SUBREDD. MARZO 2025</v>
      </c>
      <c r="N290" s="122">
        <v>13187096</v>
      </c>
      <c r="O290" s="125">
        <v>13613039.2008</v>
      </c>
      <c r="P290" s="103"/>
      <c r="Q290" s="103">
        <v>1</v>
      </c>
      <c r="R290" s="122">
        <v>0</v>
      </c>
      <c r="S290" s="125">
        <v>13613039.2008</v>
      </c>
      <c r="T290" s="103"/>
      <c r="U290" s="103">
        <v>1</v>
      </c>
      <c r="V290" s="122">
        <v>0</v>
      </c>
      <c r="W290" s="125">
        <v>13613039.2008</v>
      </c>
    </row>
    <row r="291" spans="2:23" ht="101.25" customHeight="1" x14ac:dyDescent="0.35">
      <c r="B291" s="88">
        <v>22</v>
      </c>
      <c r="C291" s="118" t="s">
        <v>336</v>
      </c>
      <c r="D291" s="8" t="str">
        <f t="shared" si="8"/>
        <v>22Entorno Cuidador Institucional “Bienestar en nuestro entorno institucional”</v>
      </c>
      <c r="E291" s="8" t="s">
        <v>121</v>
      </c>
      <c r="F291" s="8" t="s">
        <v>73</v>
      </c>
      <c r="G291" s="8" t="s">
        <v>351</v>
      </c>
      <c r="H291" s="8" t="s">
        <v>353</v>
      </c>
      <c r="I291" s="8" t="s">
        <v>144</v>
      </c>
      <c r="J291" s="8" t="s">
        <v>94</v>
      </c>
      <c r="K291" s="118" t="s">
        <v>32</v>
      </c>
      <c r="L291" s="118" t="s">
        <v>479</v>
      </c>
      <c r="M291" s="8" t="str">
        <f t="shared" si="9"/>
        <v>22Entorno Cuidador Institucional “Bienestar en nuestro entorno institucional”SUBREDD. MARZO 2025</v>
      </c>
      <c r="N291" s="122">
        <v>12362960</v>
      </c>
      <c r="O291" s="125">
        <v>12762283.607999999</v>
      </c>
      <c r="P291" s="103"/>
      <c r="Q291" s="103">
        <v>1</v>
      </c>
      <c r="R291" s="122">
        <v>0</v>
      </c>
      <c r="S291" s="125">
        <v>12762283.607999999</v>
      </c>
      <c r="T291" s="103"/>
      <c r="U291" s="103">
        <v>1</v>
      </c>
      <c r="V291" s="122">
        <v>0</v>
      </c>
      <c r="W291" s="125">
        <v>12762283.607999999</v>
      </c>
    </row>
    <row r="292" spans="2:23" ht="101.25" customHeight="1" x14ac:dyDescent="0.35">
      <c r="B292" s="88">
        <v>23</v>
      </c>
      <c r="C292" s="118" t="s">
        <v>336</v>
      </c>
      <c r="D292" s="8" t="str">
        <f t="shared" si="8"/>
        <v>23Entorno Cuidador Institucional “Bienestar en nuestro entorno institucional”</v>
      </c>
      <c r="E292" s="8" t="s">
        <v>121</v>
      </c>
      <c r="F292" s="8" t="s">
        <v>73</v>
      </c>
      <c r="G292" s="8" t="s">
        <v>351</v>
      </c>
      <c r="H292" s="8" t="s">
        <v>354</v>
      </c>
      <c r="I292" s="8" t="s">
        <v>144</v>
      </c>
      <c r="J292" s="8" t="s">
        <v>94</v>
      </c>
      <c r="K292" s="118" t="s">
        <v>32</v>
      </c>
      <c r="L292" s="118" t="s">
        <v>479</v>
      </c>
      <c r="M292" s="8" t="str">
        <f t="shared" si="9"/>
        <v>23Entorno Cuidador Institucional “Bienestar en nuestro entorno institucional”SUBREDD. MARZO 2025</v>
      </c>
      <c r="N292" s="122">
        <v>6181480</v>
      </c>
      <c r="O292" s="125">
        <v>6381141.8039999995</v>
      </c>
      <c r="P292" s="103"/>
      <c r="Q292" s="103">
        <v>1</v>
      </c>
      <c r="R292" s="122">
        <v>0</v>
      </c>
      <c r="S292" s="125">
        <v>6381141.8039999995</v>
      </c>
      <c r="T292" s="103"/>
      <c r="U292" s="103">
        <v>1</v>
      </c>
      <c r="V292" s="122">
        <v>0</v>
      </c>
      <c r="W292" s="125">
        <v>6381141.8039999995</v>
      </c>
    </row>
    <row r="293" spans="2:23" ht="101.25" customHeight="1" x14ac:dyDescent="0.35">
      <c r="B293" s="88">
        <v>24</v>
      </c>
      <c r="C293" s="118" t="s">
        <v>336</v>
      </c>
      <c r="D293" s="8" t="str">
        <f t="shared" si="8"/>
        <v>24Entorno Cuidador Institucional “Bienestar en nuestro entorno institucional”</v>
      </c>
      <c r="E293" s="8" t="s">
        <v>121</v>
      </c>
      <c r="F293" s="8" t="s">
        <v>73</v>
      </c>
      <c r="G293" s="8" t="s">
        <v>355</v>
      </c>
      <c r="H293" s="8" t="s">
        <v>356</v>
      </c>
      <c r="I293" s="8" t="s">
        <v>144</v>
      </c>
      <c r="J293" s="8" t="s">
        <v>94</v>
      </c>
      <c r="K293" s="118" t="s">
        <v>32</v>
      </c>
      <c r="L293" s="118" t="s">
        <v>479</v>
      </c>
      <c r="M293" s="8" t="str">
        <f t="shared" si="9"/>
        <v>24Entorno Cuidador Institucional “Bienestar en nuestro entorno institucional”SUBREDD. MARZO 2025</v>
      </c>
      <c r="N293" s="122">
        <v>25962216</v>
      </c>
      <c r="O293" s="125">
        <v>26800795.5768</v>
      </c>
      <c r="P293" s="103"/>
      <c r="Q293" s="103">
        <v>1</v>
      </c>
      <c r="R293" s="122">
        <v>0</v>
      </c>
      <c r="S293" s="125">
        <v>26800795.5768</v>
      </c>
      <c r="T293" s="103"/>
      <c r="U293" s="103">
        <v>1</v>
      </c>
      <c r="V293" s="122">
        <v>0</v>
      </c>
      <c r="W293" s="125">
        <v>26800795.5768</v>
      </c>
    </row>
    <row r="294" spans="2:23" ht="101.25" customHeight="1" x14ac:dyDescent="0.35">
      <c r="B294" s="88">
        <v>25</v>
      </c>
      <c r="C294" s="118" t="s">
        <v>337</v>
      </c>
      <c r="D294" s="8" t="str">
        <f t="shared" si="8"/>
        <v>25Entorno cuidador Laboral “Bienestar en nuestro entorno laboral”</v>
      </c>
      <c r="E294" s="8" t="s">
        <v>121</v>
      </c>
      <c r="F294" s="8" t="s">
        <v>73</v>
      </c>
      <c r="G294" s="8" t="s">
        <v>122</v>
      </c>
      <c r="H294" s="8" t="s">
        <v>357</v>
      </c>
      <c r="I294" s="8" t="s">
        <v>123</v>
      </c>
      <c r="J294" s="8" t="s">
        <v>94</v>
      </c>
      <c r="K294" s="118" t="s">
        <v>32</v>
      </c>
      <c r="L294" s="118" t="s">
        <v>479</v>
      </c>
      <c r="M294" s="8" t="str">
        <f t="shared" si="9"/>
        <v>25Entorno cuidador Laboral “Bienestar en nuestro entorno laboral”SUBREDD. MARZO 2025</v>
      </c>
      <c r="N294" s="122">
        <v>39359</v>
      </c>
      <c r="O294" s="125">
        <v>40630.295700000002</v>
      </c>
      <c r="P294" s="103"/>
      <c r="Q294" s="103">
        <v>370</v>
      </c>
      <c r="R294" s="122">
        <v>0</v>
      </c>
      <c r="S294" s="125">
        <v>15033209.409</v>
      </c>
      <c r="T294" s="103"/>
      <c r="U294" s="103">
        <v>153</v>
      </c>
      <c r="V294" s="122">
        <v>0</v>
      </c>
      <c r="W294" s="125">
        <v>6216435.2421000004</v>
      </c>
    </row>
    <row r="295" spans="2:23" ht="101.25" customHeight="1" x14ac:dyDescent="0.35">
      <c r="B295" s="88">
        <v>26</v>
      </c>
      <c r="C295" s="118" t="s">
        <v>337</v>
      </c>
      <c r="D295" s="8" t="str">
        <f t="shared" si="8"/>
        <v>26Entorno cuidador Laboral “Bienestar en nuestro entorno laboral”</v>
      </c>
      <c r="E295" s="8" t="s">
        <v>121</v>
      </c>
      <c r="F295" s="8" t="s">
        <v>73</v>
      </c>
      <c r="G295" s="8" t="s">
        <v>122</v>
      </c>
      <c r="H295" s="8" t="s">
        <v>124</v>
      </c>
      <c r="I295" s="8" t="s">
        <v>125</v>
      </c>
      <c r="J295" s="8" t="s">
        <v>94</v>
      </c>
      <c r="K295" s="118" t="s">
        <v>32</v>
      </c>
      <c r="L295" s="118" t="s">
        <v>479</v>
      </c>
      <c r="M295" s="8" t="str">
        <f t="shared" si="9"/>
        <v>26Entorno cuidador Laboral “Bienestar en nuestro entorno laboral”SUBREDD. MARZO 2025</v>
      </c>
      <c r="N295" s="122">
        <v>39359</v>
      </c>
      <c r="O295" s="125">
        <v>40630.295700000002</v>
      </c>
      <c r="P295" s="103"/>
      <c r="Q295" s="103">
        <v>393</v>
      </c>
      <c r="R295" s="122">
        <v>0</v>
      </c>
      <c r="S295" s="125">
        <v>15967706.210100001</v>
      </c>
      <c r="T295" s="103"/>
      <c r="U295" s="103">
        <v>391</v>
      </c>
      <c r="V295" s="122">
        <v>0</v>
      </c>
      <c r="W295" s="125">
        <v>15886445.618700001</v>
      </c>
    </row>
    <row r="296" spans="2:23" ht="101.25" customHeight="1" x14ac:dyDescent="0.35">
      <c r="B296" s="88">
        <v>27</v>
      </c>
      <c r="C296" s="118" t="s">
        <v>337</v>
      </c>
      <c r="D296" s="8" t="str">
        <f t="shared" si="8"/>
        <v>27Entorno cuidador Laboral “Bienestar en nuestro entorno laboral”</v>
      </c>
      <c r="E296" s="8" t="s">
        <v>121</v>
      </c>
      <c r="F296" s="8" t="s">
        <v>73</v>
      </c>
      <c r="G296" s="8" t="s">
        <v>122</v>
      </c>
      <c r="H296" s="8" t="s">
        <v>126</v>
      </c>
      <c r="I296" s="8" t="s">
        <v>127</v>
      </c>
      <c r="J296" s="8" t="s">
        <v>94</v>
      </c>
      <c r="K296" s="118" t="s">
        <v>32</v>
      </c>
      <c r="L296" s="118" t="s">
        <v>479</v>
      </c>
      <c r="M296" s="8" t="str">
        <f t="shared" si="9"/>
        <v>27Entorno cuidador Laboral “Bienestar en nuestro entorno laboral”SUBREDD. MARZO 2025</v>
      </c>
      <c r="N296" s="122">
        <v>60195</v>
      </c>
      <c r="O296" s="125">
        <v>62139.298499999997</v>
      </c>
      <c r="P296" s="103"/>
      <c r="Q296" s="103">
        <v>232</v>
      </c>
      <c r="R296" s="122">
        <v>0</v>
      </c>
      <c r="S296" s="125">
        <v>14416317.251999998</v>
      </c>
      <c r="T296" s="103"/>
      <c r="U296" s="103">
        <v>232</v>
      </c>
      <c r="V296" s="122">
        <v>0</v>
      </c>
      <c r="W296" s="125">
        <v>14416317.251999998</v>
      </c>
    </row>
    <row r="297" spans="2:23" ht="101.25" customHeight="1" x14ac:dyDescent="0.35">
      <c r="B297" s="88">
        <v>28</v>
      </c>
      <c r="C297" s="118" t="s">
        <v>337</v>
      </c>
      <c r="D297" s="8" t="str">
        <f t="shared" si="8"/>
        <v>28Entorno cuidador Laboral “Bienestar en nuestro entorno laboral”</v>
      </c>
      <c r="E297" s="8" t="s">
        <v>121</v>
      </c>
      <c r="F297" s="8" t="s">
        <v>73</v>
      </c>
      <c r="G297" s="8" t="s">
        <v>122</v>
      </c>
      <c r="H297" s="8" t="s">
        <v>128</v>
      </c>
      <c r="I297" s="8" t="s">
        <v>129</v>
      </c>
      <c r="J297" s="8" t="s">
        <v>94</v>
      </c>
      <c r="K297" s="118" t="s">
        <v>32</v>
      </c>
      <c r="L297" s="118" t="s">
        <v>479</v>
      </c>
      <c r="M297" s="8" t="str">
        <f t="shared" si="9"/>
        <v>28Entorno cuidador Laboral “Bienestar en nuestro entorno laboral”SUBREDD. MARZO 2025</v>
      </c>
      <c r="N297" s="122">
        <v>78715</v>
      </c>
      <c r="O297" s="125">
        <v>81257.494500000001</v>
      </c>
      <c r="P297" s="103"/>
      <c r="Q297" s="103">
        <v>159.99998729593995</v>
      </c>
      <c r="R297" s="122">
        <v>0</v>
      </c>
      <c r="S297" s="125">
        <v>13001198.087699911</v>
      </c>
      <c r="T297" s="103"/>
      <c r="U297" s="103">
        <v>159.99998729593995</v>
      </c>
      <c r="V297" s="122">
        <v>0</v>
      </c>
      <c r="W297" s="125">
        <v>13001198.087699911</v>
      </c>
    </row>
    <row r="298" spans="2:23" ht="101.25" customHeight="1" x14ac:dyDescent="0.35">
      <c r="B298" s="88">
        <v>29</v>
      </c>
      <c r="C298" s="118" t="s">
        <v>337</v>
      </c>
      <c r="D298" s="8" t="str">
        <f t="shared" si="8"/>
        <v>29Entorno cuidador Laboral “Bienestar en nuestro entorno laboral”</v>
      </c>
      <c r="E298" s="8" t="s">
        <v>121</v>
      </c>
      <c r="F298" s="8" t="s">
        <v>73</v>
      </c>
      <c r="G298" s="8" t="s">
        <v>122</v>
      </c>
      <c r="H298" s="8" t="s">
        <v>130</v>
      </c>
      <c r="I298" s="8" t="s">
        <v>131</v>
      </c>
      <c r="J298" s="8" t="s">
        <v>94</v>
      </c>
      <c r="K298" s="118" t="s">
        <v>32</v>
      </c>
      <c r="L298" s="118" t="s">
        <v>479</v>
      </c>
      <c r="M298" s="8" t="str">
        <f t="shared" si="9"/>
        <v>29Entorno cuidador Laboral “Bienestar en nuestro entorno laboral”SUBREDD. MARZO 2025</v>
      </c>
      <c r="N298" s="122">
        <v>39359</v>
      </c>
      <c r="O298" s="125">
        <v>40630.295700000002</v>
      </c>
      <c r="P298" s="103"/>
      <c r="Q298" s="103">
        <v>8</v>
      </c>
      <c r="R298" s="122">
        <v>0</v>
      </c>
      <c r="S298" s="125">
        <v>325042.36560000002</v>
      </c>
      <c r="T298" s="103"/>
      <c r="U298" s="103">
        <v>5</v>
      </c>
      <c r="V298" s="122">
        <v>0</v>
      </c>
      <c r="W298" s="125">
        <v>203151.47850000003</v>
      </c>
    </row>
    <row r="299" spans="2:23" ht="101.25" customHeight="1" x14ac:dyDescent="0.35">
      <c r="B299" s="88">
        <v>30</v>
      </c>
      <c r="C299" s="118" t="s">
        <v>337</v>
      </c>
      <c r="D299" s="8" t="str">
        <f t="shared" si="8"/>
        <v>30Entorno cuidador Laboral “Bienestar en nuestro entorno laboral”</v>
      </c>
      <c r="E299" s="8" t="s">
        <v>121</v>
      </c>
      <c r="F299" s="8" t="s">
        <v>73</v>
      </c>
      <c r="G299" s="8" t="s">
        <v>122</v>
      </c>
      <c r="H299" s="8" t="s">
        <v>132</v>
      </c>
      <c r="I299" s="8" t="s">
        <v>133</v>
      </c>
      <c r="J299" s="8" t="s">
        <v>94</v>
      </c>
      <c r="K299" s="118" t="s">
        <v>32</v>
      </c>
      <c r="L299" s="118" t="s">
        <v>479</v>
      </c>
      <c r="M299" s="8" t="str">
        <f t="shared" si="9"/>
        <v>30Entorno cuidador Laboral “Bienestar en nuestro entorno laboral”SUBREDD. MARZO 2025</v>
      </c>
      <c r="N299" s="122">
        <v>630428</v>
      </c>
      <c r="O299" s="125">
        <v>650790.82440000004</v>
      </c>
      <c r="P299" s="103"/>
      <c r="Q299" s="103">
        <v>3</v>
      </c>
      <c r="R299" s="122">
        <v>0</v>
      </c>
      <c r="S299" s="125">
        <v>1952372.4732000001</v>
      </c>
      <c r="T299" s="103"/>
      <c r="U299" s="103">
        <v>3</v>
      </c>
      <c r="V299" s="122">
        <v>0</v>
      </c>
      <c r="W299" s="125">
        <v>1952372.4732000001</v>
      </c>
    </row>
    <row r="300" spans="2:23" ht="101.25" customHeight="1" x14ac:dyDescent="0.35">
      <c r="B300" s="88">
        <v>32</v>
      </c>
      <c r="C300" s="118" t="s">
        <v>337</v>
      </c>
      <c r="D300" s="8" t="str">
        <f t="shared" si="8"/>
        <v>32Entorno cuidador Laboral “Bienestar en nuestro entorno laboral”</v>
      </c>
      <c r="E300" s="8" t="s">
        <v>121</v>
      </c>
      <c r="F300" s="8" t="s">
        <v>73</v>
      </c>
      <c r="G300" s="8" t="s">
        <v>122</v>
      </c>
      <c r="H300" s="8" t="s">
        <v>191</v>
      </c>
      <c r="I300" s="8" t="s">
        <v>192</v>
      </c>
      <c r="J300" s="8" t="s">
        <v>94</v>
      </c>
      <c r="K300" s="118" t="s">
        <v>32</v>
      </c>
      <c r="L300" s="118" t="s">
        <v>479</v>
      </c>
      <c r="M300" s="8" t="str">
        <f t="shared" si="9"/>
        <v>32Entorno cuidador Laboral “Bienestar en nuestro entorno laboral”SUBREDD. MARZO 2025</v>
      </c>
      <c r="N300" s="122">
        <v>19368944</v>
      </c>
      <c r="O300" s="125">
        <v>19994560.891199999</v>
      </c>
      <c r="P300" s="103"/>
      <c r="Q300" s="103">
        <v>1</v>
      </c>
      <c r="R300" s="122">
        <v>0</v>
      </c>
      <c r="S300" s="125">
        <v>19994560.891199999</v>
      </c>
      <c r="T300" s="103"/>
      <c r="U300" s="103">
        <v>1</v>
      </c>
      <c r="V300" s="122">
        <v>0</v>
      </c>
      <c r="W300" s="125">
        <v>19994560.891199999</v>
      </c>
    </row>
    <row r="301" spans="2:23" ht="101.25" customHeight="1" x14ac:dyDescent="0.35">
      <c r="B301" s="88">
        <v>34</v>
      </c>
      <c r="C301" s="118" t="s">
        <v>337</v>
      </c>
      <c r="D301" s="8" t="str">
        <f t="shared" si="8"/>
        <v>34Entorno cuidador Laboral “Bienestar en nuestro entorno laboral”</v>
      </c>
      <c r="E301" s="8" t="s">
        <v>121</v>
      </c>
      <c r="F301" s="8" t="s">
        <v>73</v>
      </c>
      <c r="G301" s="8" t="s">
        <v>122</v>
      </c>
      <c r="H301" s="8" t="s">
        <v>358</v>
      </c>
      <c r="I301" s="8" t="s">
        <v>134</v>
      </c>
      <c r="J301" s="8" t="s">
        <v>94</v>
      </c>
      <c r="K301" s="118" t="s">
        <v>32</v>
      </c>
      <c r="L301" s="118" t="s">
        <v>479</v>
      </c>
      <c r="M301" s="8" t="str">
        <f t="shared" si="9"/>
        <v>34Entorno cuidador Laboral “Bienestar en nuestro entorno laboral”SUBREDD. MARZO 2025</v>
      </c>
      <c r="N301" s="122">
        <v>31731720</v>
      </c>
      <c r="O301" s="125">
        <v>32756654.556000002</v>
      </c>
      <c r="P301" s="103"/>
      <c r="Q301" s="103">
        <v>1</v>
      </c>
      <c r="R301" s="122">
        <v>0</v>
      </c>
      <c r="S301" s="125">
        <v>32756654.556000002</v>
      </c>
      <c r="T301" s="103"/>
      <c r="U301" s="103">
        <v>1</v>
      </c>
      <c r="V301" s="122">
        <v>0</v>
      </c>
      <c r="W301" s="125">
        <v>32756654.556000002</v>
      </c>
    </row>
    <row r="302" spans="2:23" ht="101.25" customHeight="1" x14ac:dyDescent="0.35">
      <c r="B302" s="88">
        <v>35</v>
      </c>
      <c r="C302" s="118" t="s">
        <v>337</v>
      </c>
      <c r="D302" s="8" t="str">
        <f t="shared" si="8"/>
        <v>35Entorno cuidador Laboral “Bienestar en nuestro entorno laboral”</v>
      </c>
      <c r="E302" s="8" t="s">
        <v>121</v>
      </c>
      <c r="F302" s="8" t="s">
        <v>73</v>
      </c>
      <c r="G302" s="8" t="s">
        <v>122</v>
      </c>
      <c r="H302" s="8" t="s">
        <v>135</v>
      </c>
      <c r="I302" s="8" t="s">
        <v>136</v>
      </c>
      <c r="J302" s="8" t="s">
        <v>94</v>
      </c>
      <c r="K302" s="118" t="s">
        <v>32</v>
      </c>
      <c r="L302" s="118" t="s">
        <v>479</v>
      </c>
      <c r="M302" s="8" t="str">
        <f t="shared" si="9"/>
        <v>35Entorno cuidador Laboral “Bienestar en nuestro entorno laboral”SUBREDD. MARZO 2025</v>
      </c>
      <c r="N302" s="122">
        <v>757721</v>
      </c>
      <c r="O302" s="125">
        <v>782195.38829999999</v>
      </c>
      <c r="P302" s="103"/>
      <c r="Q302" s="103">
        <v>16</v>
      </c>
      <c r="R302" s="122">
        <v>0</v>
      </c>
      <c r="S302" s="125">
        <v>12515126.2128</v>
      </c>
      <c r="T302" s="103"/>
      <c r="U302" s="103">
        <v>16</v>
      </c>
      <c r="V302" s="122">
        <v>0</v>
      </c>
      <c r="W302" s="125">
        <v>12515126.2128</v>
      </c>
    </row>
    <row r="303" spans="2:23" ht="101.25" customHeight="1" x14ac:dyDescent="0.35">
      <c r="B303" s="88">
        <v>36</v>
      </c>
      <c r="C303" s="118" t="s">
        <v>337</v>
      </c>
      <c r="D303" s="8" t="str">
        <f t="shared" si="8"/>
        <v>36Entorno cuidador Laboral “Bienestar en nuestro entorno laboral”</v>
      </c>
      <c r="E303" s="8" t="s">
        <v>121</v>
      </c>
      <c r="F303" s="8" t="s">
        <v>73</v>
      </c>
      <c r="G303" s="8" t="s">
        <v>137</v>
      </c>
      <c r="H303" s="8" t="s">
        <v>138</v>
      </c>
      <c r="I303" s="8" t="s">
        <v>139</v>
      </c>
      <c r="J303" s="8" t="s">
        <v>94</v>
      </c>
      <c r="K303" s="118" t="s">
        <v>32</v>
      </c>
      <c r="L303" s="118" t="s">
        <v>479</v>
      </c>
      <c r="M303" s="8" t="str">
        <f t="shared" si="9"/>
        <v>36Entorno cuidador Laboral “Bienestar en nuestro entorno laboral”SUBREDD. MARZO 2025</v>
      </c>
      <c r="N303" s="122">
        <v>39359</v>
      </c>
      <c r="O303" s="125">
        <v>40630.295700000002</v>
      </c>
      <c r="P303" s="103"/>
      <c r="Q303" s="103">
        <v>340</v>
      </c>
      <c r="R303" s="122">
        <v>0</v>
      </c>
      <c r="S303" s="125">
        <v>13814300.538000001</v>
      </c>
      <c r="T303" s="103"/>
      <c r="U303" s="103">
        <v>252</v>
      </c>
      <c r="V303" s="122">
        <v>0</v>
      </c>
      <c r="W303" s="125">
        <v>10238834.5164</v>
      </c>
    </row>
    <row r="304" spans="2:23" ht="101.25" customHeight="1" x14ac:dyDescent="0.35">
      <c r="B304" s="88">
        <v>37</v>
      </c>
      <c r="C304" s="118" t="s">
        <v>337</v>
      </c>
      <c r="D304" s="8" t="str">
        <f t="shared" si="8"/>
        <v>37Entorno cuidador Laboral “Bienestar en nuestro entorno laboral”</v>
      </c>
      <c r="E304" s="8" t="s">
        <v>121</v>
      </c>
      <c r="F304" s="8" t="s">
        <v>73</v>
      </c>
      <c r="G304" s="8" t="s">
        <v>137</v>
      </c>
      <c r="H304" s="8" t="s">
        <v>359</v>
      </c>
      <c r="I304" s="8">
        <v>0</v>
      </c>
      <c r="J304" s="8" t="s">
        <v>94</v>
      </c>
      <c r="K304" s="118" t="s">
        <v>32</v>
      </c>
      <c r="L304" s="118" t="s">
        <v>479</v>
      </c>
      <c r="M304" s="8" t="str">
        <f t="shared" si="9"/>
        <v>37Entorno cuidador Laboral “Bienestar en nuestro entorno laboral”SUBREDD. MARZO 2025</v>
      </c>
      <c r="N304" s="122">
        <v>60195</v>
      </c>
      <c r="O304" s="125">
        <v>62139.298499999997</v>
      </c>
      <c r="P304" s="103"/>
      <c r="Q304" s="103">
        <v>1067</v>
      </c>
      <c r="R304" s="122">
        <v>0</v>
      </c>
      <c r="S304" s="125">
        <v>66302631.499499999</v>
      </c>
      <c r="T304" s="103"/>
      <c r="U304" s="103">
        <v>1067</v>
      </c>
      <c r="V304" s="122">
        <v>0</v>
      </c>
      <c r="W304" s="125">
        <v>66302631.499499999</v>
      </c>
    </row>
    <row r="305" spans="2:23" ht="101.25" customHeight="1" x14ac:dyDescent="0.35">
      <c r="B305" s="88">
        <v>38</v>
      </c>
      <c r="C305" s="118" t="s">
        <v>337</v>
      </c>
      <c r="D305" s="8" t="str">
        <f t="shared" si="8"/>
        <v>38Entorno cuidador Laboral “Bienestar en nuestro entorno laboral”</v>
      </c>
      <c r="E305" s="8" t="s">
        <v>121</v>
      </c>
      <c r="F305" s="8" t="s">
        <v>73</v>
      </c>
      <c r="G305" s="8" t="s">
        <v>137</v>
      </c>
      <c r="H305" s="8" t="s">
        <v>140</v>
      </c>
      <c r="I305" s="8" t="s">
        <v>141</v>
      </c>
      <c r="J305" s="8" t="s">
        <v>94</v>
      </c>
      <c r="K305" s="118" t="s">
        <v>32</v>
      </c>
      <c r="L305" s="118" t="s">
        <v>479</v>
      </c>
      <c r="M305" s="8" t="str">
        <f t="shared" si="9"/>
        <v>38Entorno cuidador Laboral “Bienestar en nuestro entorno laboral”SUBREDD. MARZO 2025</v>
      </c>
      <c r="N305" s="122">
        <v>240780</v>
      </c>
      <c r="O305" s="125">
        <v>248557.19399999999</v>
      </c>
      <c r="P305" s="103"/>
      <c r="Q305" s="103">
        <v>3</v>
      </c>
      <c r="R305" s="122">
        <v>0</v>
      </c>
      <c r="S305" s="125">
        <v>745671.58199999994</v>
      </c>
      <c r="T305" s="103"/>
      <c r="U305" s="103">
        <v>3</v>
      </c>
      <c r="V305" s="122">
        <v>0</v>
      </c>
      <c r="W305" s="125">
        <v>745671.58199999994</v>
      </c>
    </row>
    <row r="306" spans="2:23" ht="101.25" customHeight="1" x14ac:dyDescent="0.35">
      <c r="B306" s="88">
        <v>39</v>
      </c>
      <c r="C306" s="118" t="s">
        <v>337</v>
      </c>
      <c r="D306" s="8" t="str">
        <f t="shared" si="8"/>
        <v>39Entorno cuidador Laboral “Bienestar en nuestro entorno laboral”</v>
      </c>
      <c r="E306" s="8" t="s">
        <v>121</v>
      </c>
      <c r="F306" s="8" t="s">
        <v>73</v>
      </c>
      <c r="G306" s="8" t="s">
        <v>137</v>
      </c>
      <c r="H306" s="8" t="s">
        <v>142</v>
      </c>
      <c r="I306" s="8" t="s">
        <v>143</v>
      </c>
      <c r="J306" s="8" t="s">
        <v>94</v>
      </c>
      <c r="K306" s="118" t="s">
        <v>32</v>
      </c>
      <c r="L306" s="118" t="s">
        <v>479</v>
      </c>
      <c r="M306" s="8" t="str">
        <f t="shared" si="9"/>
        <v>39Entorno cuidador Laboral “Bienestar en nuestro entorno laboral”SUBREDD. MARZO 2025</v>
      </c>
      <c r="N306" s="122">
        <v>78719</v>
      </c>
      <c r="O306" s="125">
        <v>81261.623699999996</v>
      </c>
      <c r="P306" s="103"/>
      <c r="Q306" s="103">
        <v>2</v>
      </c>
      <c r="R306" s="122">
        <v>0</v>
      </c>
      <c r="S306" s="125">
        <v>162523.24739999999</v>
      </c>
      <c r="T306" s="103"/>
      <c r="U306" s="103">
        <v>2</v>
      </c>
      <c r="V306" s="122">
        <v>0</v>
      </c>
      <c r="W306" s="125">
        <v>162523.24739999999</v>
      </c>
    </row>
    <row r="307" spans="2:23" ht="101.25" customHeight="1" x14ac:dyDescent="0.35">
      <c r="B307" s="88">
        <v>41</v>
      </c>
      <c r="C307" s="118" t="s">
        <v>338</v>
      </c>
      <c r="D307" s="8" t="str">
        <f t="shared" si="8"/>
        <v>41Entorno cuidador comunitaria “Bienestar con nuestras comunidades”</v>
      </c>
      <c r="E307" s="8" t="s">
        <v>121</v>
      </c>
      <c r="F307" s="8" t="s">
        <v>73</v>
      </c>
      <c r="G307" s="8" t="s">
        <v>360</v>
      </c>
      <c r="H307" s="8" t="s">
        <v>361</v>
      </c>
      <c r="I307" s="8" t="s">
        <v>362</v>
      </c>
      <c r="J307" s="8" t="s">
        <v>94</v>
      </c>
      <c r="K307" s="118" t="s">
        <v>32</v>
      </c>
      <c r="L307" s="118" t="s">
        <v>479</v>
      </c>
      <c r="M307" s="8" t="str">
        <f t="shared" si="9"/>
        <v>41Entorno cuidador comunitaria “Bienestar con nuestras comunidades”SUBREDD. MARZO 2025</v>
      </c>
      <c r="N307" s="122">
        <v>21429376</v>
      </c>
      <c r="O307" s="125">
        <v>22121544.844799999</v>
      </c>
      <c r="P307" s="103"/>
      <c r="Q307" s="103">
        <v>1</v>
      </c>
      <c r="R307" s="122">
        <v>0</v>
      </c>
      <c r="S307" s="125">
        <v>22121544.844799999</v>
      </c>
      <c r="T307" s="103"/>
      <c r="U307" s="103">
        <v>1</v>
      </c>
      <c r="V307" s="122">
        <v>0</v>
      </c>
      <c r="W307" s="125">
        <v>22121544.844799999</v>
      </c>
    </row>
    <row r="308" spans="2:23" ht="101.25" customHeight="1" x14ac:dyDescent="0.35">
      <c r="B308" s="88">
        <v>42</v>
      </c>
      <c r="C308" s="118" t="s">
        <v>338</v>
      </c>
      <c r="D308" s="8" t="str">
        <f t="shared" si="8"/>
        <v>42Entorno cuidador comunitaria “Bienestar con nuestras comunidades”</v>
      </c>
      <c r="E308" s="8" t="s">
        <v>121</v>
      </c>
      <c r="F308" s="8" t="s">
        <v>73</v>
      </c>
      <c r="G308" s="8" t="s">
        <v>360</v>
      </c>
      <c r="H308" s="8" t="s">
        <v>363</v>
      </c>
      <c r="I308" s="8" t="s">
        <v>364</v>
      </c>
      <c r="J308" s="8" t="s">
        <v>94</v>
      </c>
      <c r="K308" s="118" t="s">
        <v>32</v>
      </c>
      <c r="L308" s="118" t="s">
        <v>479</v>
      </c>
      <c r="M308" s="8" t="str">
        <f t="shared" si="9"/>
        <v>42Entorno cuidador comunitaria “Bienestar con nuestras comunidades”SUBREDD. MARZO 2025</v>
      </c>
      <c r="N308" s="122">
        <v>154537</v>
      </c>
      <c r="O308" s="125">
        <v>159528.54509999999</v>
      </c>
      <c r="P308" s="103"/>
      <c r="Q308" s="103">
        <v>1152</v>
      </c>
      <c r="R308" s="122">
        <v>0</v>
      </c>
      <c r="S308" s="125">
        <v>183776883.95519999</v>
      </c>
      <c r="T308" s="103"/>
      <c r="U308" s="103">
        <v>1110</v>
      </c>
      <c r="V308" s="122">
        <v>0</v>
      </c>
      <c r="W308" s="125">
        <v>177076685.06099999</v>
      </c>
    </row>
    <row r="309" spans="2:23" ht="101.25" customHeight="1" x14ac:dyDescent="0.35">
      <c r="B309" s="88">
        <v>43</v>
      </c>
      <c r="C309" s="118" t="s">
        <v>338</v>
      </c>
      <c r="D309" s="8" t="str">
        <f t="shared" si="8"/>
        <v>43Entorno cuidador comunitaria “Bienestar con nuestras comunidades”</v>
      </c>
      <c r="E309" s="8" t="s">
        <v>121</v>
      </c>
      <c r="F309" s="8" t="s">
        <v>73</v>
      </c>
      <c r="G309" s="8" t="s">
        <v>360</v>
      </c>
      <c r="H309" s="8" t="s">
        <v>365</v>
      </c>
      <c r="I309" s="8" t="s">
        <v>362</v>
      </c>
      <c r="J309" s="8" t="s">
        <v>94</v>
      </c>
      <c r="K309" s="118" t="s">
        <v>32</v>
      </c>
      <c r="L309" s="118" t="s">
        <v>479</v>
      </c>
      <c r="M309" s="8" t="str">
        <f t="shared" si="9"/>
        <v>43Entorno cuidador comunitaria “Bienestar con nuestras comunidades”SUBREDD. MARZO 2025</v>
      </c>
      <c r="N309" s="122">
        <v>230366896</v>
      </c>
      <c r="O309" s="125">
        <v>237807746.74079999</v>
      </c>
      <c r="P309" s="103"/>
      <c r="Q309" s="103">
        <v>1</v>
      </c>
      <c r="R309" s="122">
        <v>0</v>
      </c>
      <c r="S309" s="125">
        <v>237807746.74079999</v>
      </c>
      <c r="T309" s="103"/>
      <c r="U309" s="103">
        <v>1</v>
      </c>
      <c r="V309" s="122">
        <v>0</v>
      </c>
      <c r="W309" s="125">
        <v>237807746.74079999</v>
      </c>
    </row>
    <row r="310" spans="2:23" ht="101.25" customHeight="1" x14ac:dyDescent="0.35">
      <c r="B310" s="88">
        <v>175</v>
      </c>
      <c r="C310" s="118" t="s">
        <v>338</v>
      </c>
      <c r="D310" s="8" t="str">
        <f t="shared" si="8"/>
        <v>175Entorno cuidador comunitaria “Bienestar con nuestras comunidades”</v>
      </c>
      <c r="E310" s="8" t="s">
        <v>121</v>
      </c>
      <c r="F310" s="8" t="s">
        <v>73</v>
      </c>
      <c r="G310" s="8" t="s">
        <v>360</v>
      </c>
      <c r="H310" s="8" t="s">
        <v>470</v>
      </c>
      <c r="I310" s="8" t="s">
        <v>364</v>
      </c>
      <c r="J310" s="8" t="s">
        <v>408</v>
      </c>
      <c r="K310" s="118" t="s">
        <v>32</v>
      </c>
      <c r="L310" s="118" t="s">
        <v>479</v>
      </c>
      <c r="M310" s="8" t="str">
        <f t="shared" si="9"/>
        <v>175Entorno cuidador comunitaria “Bienestar con nuestras comunidades”SUBREDD. MARZO 2025</v>
      </c>
      <c r="N310" s="122">
        <v>761562</v>
      </c>
      <c r="O310" s="125">
        <v>786160.45259999996</v>
      </c>
      <c r="P310" s="103"/>
      <c r="Q310" s="103">
        <v>0</v>
      </c>
      <c r="R310" s="122">
        <v>0</v>
      </c>
      <c r="S310" s="125">
        <v>0</v>
      </c>
      <c r="T310" s="103"/>
      <c r="U310" s="103"/>
      <c r="V310" s="122">
        <v>0</v>
      </c>
      <c r="W310" s="125">
        <v>0</v>
      </c>
    </row>
    <row r="311" spans="2:23" ht="101.25" customHeight="1" x14ac:dyDescent="0.35">
      <c r="B311" s="88">
        <v>176</v>
      </c>
      <c r="C311" s="118" t="s">
        <v>338</v>
      </c>
      <c r="D311" s="8" t="str">
        <f t="shared" si="8"/>
        <v>176Entorno cuidador comunitaria “Bienestar con nuestras comunidades”</v>
      </c>
      <c r="E311" s="8" t="s">
        <v>121</v>
      </c>
      <c r="F311" s="8" t="s">
        <v>73</v>
      </c>
      <c r="G311" s="8" t="s">
        <v>360</v>
      </c>
      <c r="H311" s="8" t="s">
        <v>471</v>
      </c>
      <c r="I311" s="8" t="s">
        <v>364</v>
      </c>
      <c r="J311" s="8" t="s">
        <v>408</v>
      </c>
      <c r="K311" s="118" t="s">
        <v>32</v>
      </c>
      <c r="L311" s="118" t="s">
        <v>479</v>
      </c>
      <c r="M311" s="8" t="str">
        <f t="shared" si="9"/>
        <v>176Entorno cuidador comunitaria “Bienestar con nuestras comunidades”SUBREDD. MARZO 2025</v>
      </c>
      <c r="N311" s="122">
        <v>1676920</v>
      </c>
      <c r="O311" s="125">
        <v>1731084.5160000001</v>
      </c>
      <c r="P311" s="103"/>
      <c r="Q311" s="103">
        <v>0</v>
      </c>
      <c r="R311" s="122">
        <v>0</v>
      </c>
      <c r="S311" s="125">
        <v>0</v>
      </c>
      <c r="T311" s="103"/>
      <c r="U311" s="103"/>
      <c r="V311" s="122">
        <v>0</v>
      </c>
      <c r="W311" s="125">
        <v>0</v>
      </c>
    </row>
    <row r="312" spans="2:23" ht="101.25" customHeight="1" x14ac:dyDescent="0.35">
      <c r="B312" s="88">
        <v>44</v>
      </c>
      <c r="C312" s="118" t="s">
        <v>338</v>
      </c>
      <c r="D312" s="8" t="str">
        <f t="shared" si="8"/>
        <v>44Entorno cuidador comunitaria “Bienestar con nuestras comunidades”</v>
      </c>
      <c r="E312" s="8" t="s">
        <v>121</v>
      </c>
      <c r="F312" s="8" t="s">
        <v>73</v>
      </c>
      <c r="G312" s="8" t="s">
        <v>360</v>
      </c>
      <c r="H312" s="8" t="s">
        <v>366</v>
      </c>
      <c r="I312" s="8" t="s">
        <v>362</v>
      </c>
      <c r="J312" s="8" t="s">
        <v>94</v>
      </c>
      <c r="K312" s="118" t="s">
        <v>32</v>
      </c>
      <c r="L312" s="118" t="s">
        <v>479</v>
      </c>
      <c r="M312" s="8" t="str">
        <f t="shared" si="9"/>
        <v>44Entorno cuidador comunitaria “Bienestar con nuestras comunidades”SUBREDD. MARZO 2025</v>
      </c>
      <c r="N312" s="122">
        <v>103026016</v>
      </c>
      <c r="O312" s="125">
        <v>106353756.3168</v>
      </c>
      <c r="P312" s="103"/>
      <c r="Q312" s="103">
        <v>1</v>
      </c>
      <c r="R312" s="122">
        <v>0</v>
      </c>
      <c r="S312" s="125">
        <v>106353756.3168</v>
      </c>
      <c r="T312" s="103"/>
      <c r="U312" s="103">
        <v>1</v>
      </c>
      <c r="V312" s="122">
        <v>0</v>
      </c>
      <c r="W312" s="125">
        <v>106353756.3168</v>
      </c>
    </row>
    <row r="313" spans="2:23" ht="101.25" customHeight="1" x14ac:dyDescent="0.35">
      <c r="B313" s="88">
        <v>47</v>
      </c>
      <c r="C313" s="118" t="s">
        <v>338</v>
      </c>
      <c r="D313" s="8" t="str">
        <f t="shared" si="8"/>
        <v>47Entorno cuidador comunitaria “Bienestar con nuestras comunidades”</v>
      </c>
      <c r="E313" s="8" t="s">
        <v>121</v>
      </c>
      <c r="F313" s="8" t="s">
        <v>73</v>
      </c>
      <c r="G313" s="8" t="s">
        <v>360</v>
      </c>
      <c r="H313" s="8" t="s">
        <v>367</v>
      </c>
      <c r="I313" s="8" t="s">
        <v>362</v>
      </c>
      <c r="J313" s="8" t="s">
        <v>94</v>
      </c>
      <c r="K313" s="118" t="s">
        <v>32</v>
      </c>
      <c r="L313" s="118" t="s">
        <v>479</v>
      </c>
      <c r="M313" s="8" t="str">
        <f t="shared" si="9"/>
        <v>47Entorno cuidador comunitaria “Bienestar con nuestras comunidades”SUBREDD. MARZO 2025</v>
      </c>
      <c r="N313" s="122">
        <v>142586752</v>
      </c>
      <c r="O313" s="125">
        <v>147192304.0896</v>
      </c>
      <c r="P313" s="103">
        <v>0</v>
      </c>
      <c r="Q313" s="103">
        <v>1</v>
      </c>
      <c r="R313" s="122">
        <v>0</v>
      </c>
      <c r="S313" s="125">
        <v>147192304.0896</v>
      </c>
      <c r="T313" s="103"/>
      <c r="U313" s="103">
        <v>1</v>
      </c>
      <c r="V313" s="122">
        <v>0</v>
      </c>
      <c r="W313" s="125">
        <v>147192304.0896</v>
      </c>
    </row>
    <row r="314" spans="2:23" ht="101.25" customHeight="1" x14ac:dyDescent="0.35">
      <c r="B314" s="88">
        <v>50</v>
      </c>
      <c r="C314" s="118" t="s">
        <v>338</v>
      </c>
      <c r="D314" s="8" t="str">
        <f t="shared" si="8"/>
        <v>50Entorno cuidador comunitaria “Bienestar con nuestras comunidades”</v>
      </c>
      <c r="E314" s="8" t="s">
        <v>121</v>
      </c>
      <c r="F314" s="8" t="s">
        <v>73</v>
      </c>
      <c r="G314" s="8" t="s">
        <v>368</v>
      </c>
      <c r="H314" s="8" t="s">
        <v>369</v>
      </c>
      <c r="I314" s="8" t="s">
        <v>362</v>
      </c>
      <c r="J314" s="8" t="s">
        <v>94</v>
      </c>
      <c r="K314" s="118" t="s">
        <v>32</v>
      </c>
      <c r="L314" s="118" t="s">
        <v>479</v>
      </c>
      <c r="M314" s="8" t="str">
        <f t="shared" si="9"/>
        <v>50Entorno cuidador comunitaria “Bienestar con nuestras comunidades”SUBREDD. MARZO 2025</v>
      </c>
      <c r="N314" s="122">
        <v>75001896</v>
      </c>
      <c r="O314" s="125">
        <v>77424457.240799993</v>
      </c>
      <c r="P314" s="103"/>
      <c r="Q314" s="103">
        <v>1</v>
      </c>
      <c r="R314" s="122">
        <v>0</v>
      </c>
      <c r="S314" s="125">
        <v>77424457.240799993</v>
      </c>
      <c r="T314" s="103"/>
      <c r="U314" s="103">
        <v>1</v>
      </c>
      <c r="V314" s="122">
        <v>0</v>
      </c>
      <c r="W314" s="125">
        <v>77424457.240799993</v>
      </c>
    </row>
    <row r="315" spans="2:23" ht="101.25" customHeight="1" x14ac:dyDescent="0.35">
      <c r="B315" s="88">
        <v>52</v>
      </c>
      <c r="C315" s="118" t="s">
        <v>339</v>
      </c>
      <c r="D315" s="8" t="str">
        <f t="shared" si="8"/>
        <v>52Entorno cuidador educativo “Bienestar en nuestro entorno educativo”</v>
      </c>
      <c r="E315" s="8" t="s">
        <v>121</v>
      </c>
      <c r="F315" s="8" t="s">
        <v>73</v>
      </c>
      <c r="G315" s="8" t="s">
        <v>370</v>
      </c>
      <c r="H315" s="8" t="s">
        <v>371</v>
      </c>
      <c r="I315" s="8" t="s">
        <v>146</v>
      </c>
      <c r="J315" s="8" t="s">
        <v>94</v>
      </c>
      <c r="K315" s="118" t="s">
        <v>32</v>
      </c>
      <c r="L315" s="118" t="s">
        <v>479</v>
      </c>
      <c r="M315" s="8" t="str">
        <f t="shared" si="9"/>
        <v>52Entorno cuidador educativo “Bienestar en nuestro entorno educativo”SUBREDD. MARZO 2025</v>
      </c>
      <c r="N315" s="122">
        <v>86183</v>
      </c>
      <c r="O315" s="125">
        <v>88966.710900000005</v>
      </c>
      <c r="P315" s="103"/>
      <c r="Q315" s="103">
        <v>497</v>
      </c>
      <c r="R315" s="122">
        <v>0</v>
      </c>
      <c r="S315" s="125">
        <v>44216455.317299999</v>
      </c>
      <c r="T315" s="103"/>
      <c r="U315" s="103">
        <v>497</v>
      </c>
      <c r="V315" s="122">
        <v>0</v>
      </c>
      <c r="W315" s="125">
        <v>44216455.317299999</v>
      </c>
    </row>
    <row r="316" spans="2:23" ht="101.25" customHeight="1" x14ac:dyDescent="0.35">
      <c r="B316" s="88">
        <v>53</v>
      </c>
      <c r="C316" s="118" t="s">
        <v>339</v>
      </c>
      <c r="D316" s="8" t="str">
        <f t="shared" si="8"/>
        <v>53Entorno cuidador educativo “Bienestar en nuestro entorno educativo”</v>
      </c>
      <c r="E316" s="8" t="s">
        <v>121</v>
      </c>
      <c r="F316" s="8" t="s">
        <v>73</v>
      </c>
      <c r="G316" s="8" t="s">
        <v>374</v>
      </c>
      <c r="H316" s="8" t="s">
        <v>472</v>
      </c>
      <c r="I316" s="8" t="s">
        <v>377</v>
      </c>
      <c r="J316" s="8" t="s">
        <v>94</v>
      </c>
      <c r="K316" s="118" t="s">
        <v>32</v>
      </c>
      <c r="L316" s="118" t="s">
        <v>479</v>
      </c>
      <c r="M316" s="8" t="str">
        <f t="shared" si="9"/>
        <v>53Entorno cuidador educativo “Bienestar en nuestro entorno educativo”SUBREDD. MARZO 2025</v>
      </c>
      <c r="N316" s="122">
        <v>6593824</v>
      </c>
      <c r="O316" s="125">
        <v>6806804.5152000003</v>
      </c>
      <c r="P316" s="103"/>
      <c r="Q316" s="103">
        <v>1</v>
      </c>
      <c r="R316" s="122">
        <v>0</v>
      </c>
      <c r="S316" s="125">
        <v>6806804.5152000003</v>
      </c>
      <c r="T316" s="103"/>
      <c r="U316" s="103">
        <v>0.48399999999999999</v>
      </c>
      <c r="V316" s="122">
        <v>0</v>
      </c>
      <c r="W316" s="125">
        <v>3294493.3853568002</v>
      </c>
    </row>
    <row r="317" spans="2:23" ht="101.25" customHeight="1" x14ac:dyDescent="0.35">
      <c r="B317" s="88">
        <v>54</v>
      </c>
      <c r="C317" s="118" t="s">
        <v>339</v>
      </c>
      <c r="D317" s="8" t="str">
        <f t="shared" si="8"/>
        <v>54Entorno cuidador educativo “Bienestar en nuestro entorno educativo”</v>
      </c>
      <c r="E317" s="8" t="s">
        <v>121</v>
      </c>
      <c r="F317" s="8" t="s">
        <v>73</v>
      </c>
      <c r="G317" s="8" t="s">
        <v>370</v>
      </c>
      <c r="H317" s="8" t="s">
        <v>372</v>
      </c>
      <c r="I317" s="8" t="s">
        <v>146</v>
      </c>
      <c r="J317" s="8" t="s">
        <v>94</v>
      </c>
      <c r="K317" s="118" t="s">
        <v>32</v>
      </c>
      <c r="L317" s="118" t="s">
        <v>479</v>
      </c>
      <c r="M317" s="8" t="str">
        <f t="shared" si="9"/>
        <v>54Entorno cuidador educativo “Bienestar en nuestro entorno educativo”SUBREDD. MARZO 2025</v>
      </c>
      <c r="N317" s="122">
        <v>86183</v>
      </c>
      <c r="O317" s="125">
        <v>88966.710900000005</v>
      </c>
      <c r="P317" s="103"/>
      <c r="Q317" s="103">
        <v>1240</v>
      </c>
      <c r="R317" s="122">
        <v>0</v>
      </c>
      <c r="S317" s="125">
        <v>110318721.516</v>
      </c>
      <c r="T317" s="103"/>
      <c r="U317" s="103">
        <v>1135</v>
      </c>
      <c r="V317" s="122">
        <v>0</v>
      </c>
      <c r="W317" s="125">
        <v>100977216.8715</v>
      </c>
    </row>
    <row r="318" spans="2:23" ht="101.25" customHeight="1" x14ac:dyDescent="0.35">
      <c r="B318" s="88">
        <v>55</v>
      </c>
      <c r="C318" s="118" t="s">
        <v>339</v>
      </c>
      <c r="D318" s="8" t="str">
        <f t="shared" si="8"/>
        <v>55Entorno cuidador educativo “Bienestar en nuestro entorno educativo”</v>
      </c>
      <c r="E318" s="8" t="s">
        <v>121</v>
      </c>
      <c r="F318" s="8" t="s">
        <v>73</v>
      </c>
      <c r="G318" s="8" t="s">
        <v>370</v>
      </c>
      <c r="H318" s="8" t="s">
        <v>373</v>
      </c>
      <c r="I318" s="8" t="s">
        <v>146</v>
      </c>
      <c r="J318" s="8" t="s">
        <v>94</v>
      </c>
      <c r="K318" s="118" t="s">
        <v>32</v>
      </c>
      <c r="L318" s="118" t="s">
        <v>479</v>
      </c>
      <c r="M318" s="8" t="str">
        <f t="shared" si="9"/>
        <v>55Entorno cuidador educativo “Bienestar en nuestro entorno educativo”SUBREDD. MARZO 2025</v>
      </c>
      <c r="N318" s="122">
        <v>139220</v>
      </c>
      <c r="O318" s="125">
        <v>143716.80600000001</v>
      </c>
      <c r="P318" s="103"/>
      <c r="Q318" s="103">
        <v>248</v>
      </c>
      <c r="R318" s="122">
        <v>0</v>
      </c>
      <c r="S318" s="125">
        <v>35641767.888000004</v>
      </c>
      <c r="T318" s="103"/>
      <c r="U318" s="103">
        <v>248</v>
      </c>
      <c r="V318" s="122">
        <v>0</v>
      </c>
      <c r="W318" s="125">
        <v>35641767.888000004</v>
      </c>
    </row>
    <row r="319" spans="2:23" ht="101.25" customHeight="1" x14ac:dyDescent="0.35">
      <c r="B319" s="88">
        <v>60</v>
      </c>
      <c r="C319" s="118" t="s">
        <v>339</v>
      </c>
      <c r="D319" s="8" t="str">
        <f t="shared" si="8"/>
        <v>60Entorno cuidador educativo “Bienestar en nuestro entorno educativo”</v>
      </c>
      <c r="E319" s="8" t="s">
        <v>121</v>
      </c>
      <c r="F319" s="8" t="s">
        <v>73</v>
      </c>
      <c r="G319" s="8" t="s">
        <v>374</v>
      </c>
      <c r="H319" s="8" t="s">
        <v>375</v>
      </c>
      <c r="I319" s="8" t="s">
        <v>146</v>
      </c>
      <c r="J319" s="8" t="s">
        <v>94</v>
      </c>
      <c r="K319" s="118" t="s">
        <v>32</v>
      </c>
      <c r="L319" s="118" t="s">
        <v>479</v>
      </c>
      <c r="M319" s="8" t="str">
        <f t="shared" si="9"/>
        <v>60Entorno cuidador educativo “Bienestar en nuestro entorno educativo”SUBREDD. MARZO 2025</v>
      </c>
      <c r="N319" s="122">
        <v>86183</v>
      </c>
      <c r="O319" s="125">
        <v>88966.710900000005</v>
      </c>
      <c r="P319" s="103"/>
      <c r="Q319" s="103">
        <v>372</v>
      </c>
      <c r="R319" s="122">
        <v>0</v>
      </c>
      <c r="S319" s="125">
        <v>33095616.454800002</v>
      </c>
      <c r="T319" s="103"/>
      <c r="U319" s="103">
        <v>372</v>
      </c>
      <c r="V319" s="122">
        <v>0</v>
      </c>
      <c r="W319" s="125">
        <v>33095616.454800002</v>
      </c>
    </row>
    <row r="320" spans="2:23" ht="101.25" customHeight="1" x14ac:dyDescent="0.35">
      <c r="B320" s="88">
        <v>61</v>
      </c>
      <c r="C320" s="118" t="s">
        <v>339</v>
      </c>
      <c r="D320" s="8" t="str">
        <f t="shared" si="8"/>
        <v>61Entorno cuidador educativo “Bienestar en nuestro entorno educativo”</v>
      </c>
      <c r="E320" s="8" t="s">
        <v>121</v>
      </c>
      <c r="F320" s="8" t="s">
        <v>73</v>
      </c>
      <c r="G320" s="8" t="s">
        <v>374</v>
      </c>
      <c r="H320" s="8" t="s">
        <v>376</v>
      </c>
      <c r="I320" s="8" t="s">
        <v>377</v>
      </c>
      <c r="J320" s="8" t="s">
        <v>94</v>
      </c>
      <c r="K320" s="118" t="s">
        <v>32</v>
      </c>
      <c r="L320" s="118" t="s">
        <v>479</v>
      </c>
      <c r="M320" s="8" t="str">
        <f t="shared" si="9"/>
        <v>61Entorno cuidador educativo “Bienestar en nuestro entorno educativo”SUBREDD. MARZO 2025</v>
      </c>
      <c r="N320" s="122">
        <v>11951168</v>
      </c>
      <c r="O320" s="125">
        <v>12337190.726399999</v>
      </c>
      <c r="P320" s="103"/>
      <c r="Q320" s="103">
        <v>3</v>
      </c>
      <c r="R320" s="122">
        <v>0</v>
      </c>
      <c r="S320" s="125">
        <v>37011572.179199994</v>
      </c>
      <c r="T320" s="103"/>
      <c r="U320" s="105">
        <v>3</v>
      </c>
      <c r="V320" s="122">
        <v>0</v>
      </c>
      <c r="W320" s="125">
        <v>37011572.179199994</v>
      </c>
    </row>
    <row r="321" spans="2:23" ht="101.25" customHeight="1" x14ac:dyDescent="0.35">
      <c r="B321" s="88">
        <v>62</v>
      </c>
      <c r="C321" s="118" t="s">
        <v>339</v>
      </c>
      <c r="D321" s="8" t="str">
        <f t="shared" si="8"/>
        <v>62Entorno cuidador educativo “Bienestar en nuestro entorno educativo”</v>
      </c>
      <c r="E321" s="8" t="s">
        <v>121</v>
      </c>
      <c r="F321" s="8" t="s">
        <v>73</v>
      </c>
      <c r="G321" s="8" t="s">
        <v>370</v>
      </c>
      <c r="H321" s="8" t="s">
        <v>378</v>
      </c>
      <c r="I321" s="8" t="s">
        <v>377</v>
      </c>
      <c r="J321" s="8" t="s">
        <v>94</v>
      </c>
      <c r="K321" s="118" t="s">
        <v>32</v>
      </c>
      <c r="L321" s="118" t="s">
        <v>479</v>
      </c>
      <c r="M321" s="8" t="str">
        <f t="shared" si="9"/>
        <v>62Entorno cuidador educativo “Bienestar en nuestro entorno educativo”SUBREDD. MARZO 2025</v>
      </c>
      <c r="N321" s="122">
        <v>10714688</v>
      </c>
      <c r="O321" s="125">
        <v>11060772.4224</v>
      </c>
      <c r="P321" s="103"/>
      <c r="Q321" s="103">
        <v>1</v>
      </c>
      <c r="R321" s="122">
        <v>0</v>
      </c>
      <c r="S321" s="125">
        <v>11060772.4224</v>
      </c>
      <c r="T321" s="103"/>
      <c r="U321" s="103">
        <v>1</v>
      </c>
      <c r="V321" s="122">
        <v>0</v>
      </c>
      <c r="W321" s="125">
        <v>11060772.4224</v>
      </c>
    </row>
    <row r="322" spans="2:23" ht="101.25" customHeight="1" x14ac:dyDescent="0.35">
      <c r="B322" s="88">
        <v>63</v>
      </c>
      <c r="C322" s="118" t="s">
        <v>339</v>
      </c>
      <c r="D322" s="8" t="str">
        <f t="shared" si="8"/>
        <v>63Entorno cuidador educativo “Bienestar en nuestro entorno educativo”</v>
      </c>
      <c r="E322" s="8" t="s">
        <v>121</v>
      </c>
      <c r="F322" s="8" t="s">
        <v>73</v>
      </c>
      <c r="G322" s="8" t="s">
        <v>370</v>
      </c>
      <c r="H322" s="8" t="s">
        <v>473</v>
      </c>
      <c r="I322" s="8" t="s">
        <v>146</v>
      </c>
      <c r="J322" s="8" t="s">
        <v>94</v>
      </c>
      <c r="K322" s="118" t="s">
        <v>32</v>
      </c>
      <c r="L322" s="118" t="s">
        <v>479</v>
      </c>
      <c r="M322" s="8" t="str">
        <f t="shared" si="9"/>
        <v>63Entorno cuidador educativo “Bienestar en nuestro entorno educativo”SUBREDD. MARZO 2025</v>
      </c>
      <c r="N322" s="122">
        <v>349392</v>
      </c>
      <c r="O322" s="125">
        <v>360677.3616</v>
      </c>
      <c r="P322" s="103"/>
      <c r="Q322" s="103">
        <v>0</v>
      </c>
      <c r="R322" s="122">
        <v>0</v>
      </c>
      <c r="S322" s="125">
        <v>0</v>
      </c>
      <c r="T322" s="103"/>
      <c r="U322" s="103">
        <v>0</v>
      </c>
      <c r="V322" s="122">
        <v>0</v>
      </c>
      <c r="W322" s="125">
        <v>0</v>
      </c>
    </row>
    <row r="323" spans="2:23" ht="101.25" customHeight="1" x14ac:dyDescent="0.35">
      <c r="B323" s="88">
        <v>64</v>
      </c>
      <c r="C323" s="118" t="s">
        <v>339</v>
      </c>
      <c r="D323" s="8" t="str">
        <f t="shared" ref="D323:D386" si="10">+B323&amp;C323</f>
        <v>64Entorno cuidador educativo “Bienestar en nuestro entorno educativo”</v>
      </c>
      <c r="E323" s="8" t="s">
        <v>121</v>
      </c>
      <c r="F323" s="8" t="s">
        <v>73</v>
      </c>
      <c r="G323" s="8" t="s">
        <v>379</v>
      </c>
      <c r="H323" s="8" t="s">
        <v>380</v>
      </c>
      <c r="I323" s="8">
        <v>0</v>
      </c>
      <c r="J323" s="8">
        <v>0</v>
      </c>
      <c r="K323" s="118" t="s">
        <v>32</v>
      </c>
      <c r="L323" s="118" t="s">
        <v>479</v>
      </c>
      <c r="M323" s="8" t="str">
        <f t="shared" ref="M323:M386" si="11">+D323&amp;K323&amp;L323</f>
        <v>64Entorno cuidador educativo “Bienestar en nuestro entorno educativo”SUBREDD. MARZO 2025</v>
      </c>
      <c r="N323" s="122">
        <v>36264744</v>
      </c>
      <c r="O323" s="125">
        <v>37436095.231200002</v>
      </c>
      <c r="P323" s="103"/>
      <c r="Q323" s="103">
        <v>1</v>
      </c>
      <c r="R323" s="122">
        <v>0</v>
      </c>
      <c r="S323" s="125">
        <v>37436095.231200002</v>
      </c>
      <c r="T323" s="103"/>
      <c r="U323" s="105">
        <v>0.90900000000000003</v>
      </c>
      <c r="V323" s="122">
        <v>0</v>
      </c>
      <c r="W323" s="125">
        <v>34029410.565160803</v>
      </c>
    </row>
    <row r="324" spans="2:23" ht="101.25" customHeight="1" x14ac:dyDescent="0.35">
      <c r="B324" s="88">
        <v>65</v>
      </c>
      <c r="C324" s="118" t="s">
        <v>331</v>
      </c>
      <c r="D324" s="8" t="str">
        <f t="shared" si="10"/>
        <v>65Macro, meso y micro gestión de la salud pública</v>
      </c>
      <c r="E324" s="8" t="s">
        <v>72</v>
      </c>
      <c r="F324" s="8" t="s">
        <v>73</v>
      </c>
      <c r="G324" s="8" t="s">
        <v>331</v>
      </c>
      <c r="H324" s="8" t="s">
        <v>148</v>
      </c>
      <c r="I324" s="8" t="s">
        <v>149</v>
      </c>
      <c r="J324" s="8" t="s">
        <v>94</v>
      </c>
      <c r="K324" s="118" t="s">
        <v>32</v>
      </c>
      <c r="L324" s="118" t="s">
        <v>479</v>
      </c>
      <c r="M324" s="8" t="str">
        <f t="shared" si="11"/>
        <v>65Macro, meso y micro gestión de la salud públicaSUBREDD. MARZO 2025</v>
      </c>
      <c r="N324" s="122">
        <v>28434808</v>
      </c>
      <c r="O324" s="125">
        <v>29353252.2984</v>
      </c>
      <c r="P324" s="103"/>
      <c r="Q324" s="103">
        <v>1</v>
      </c>
      <c r="R324" s="122">
        <v>0</v>
      </c>
      <c r="S324" s="125">
        <v>29353252.2984</v>
      </c>
      <c r="T324" s="103"/>
      <c r="U324" s="103">
        <v>1</v>
      </c>
      <c r="V324" s="122">
        <v>0</v>
      </c>
      <c r="W324" s="125">
        <v>29353252.2984</v>
      </c>
    </row>
    <row r="325" spans="2:23" ht="101.25" customHeight="1" x14ac:dyDescent="0.35">
      <c r="B325" s="88">
        <v>66</v>
      </c>
      <c r="C325" s="118" t="s">
        <v>331</v>
      </c>
      <c r="D325" s="8" t="str">
        <f t="shared" si="10"/>
        <v>66Macro, meso y micro gestión de la salud pública</v>
      </c>
      <c r="E325" s="8" t="s">
        <v>72</v>
      </c>
      <c r="F325" s="8" t="s">
        <v>73</v>
      </c>
      <c r="G325" s="8" t="s">
        <v>381</v>
      </c>
      <c r="H325" s="8" t="s">
        <v>381</v>
      </c>
      <c r="I325" s="8" t="s">
        <v>382</v>
      </c>
      <c r="J325" s="8" t="s">
        <v>94</v>
      </c>
      <c r="K325" s="118" t="s">
        <v>32</v>
      </c>
      <c r="L325" s="118" t="s">
        <v>479</v>
      </c>
      <c r="M325" s="8" t="str">
        <f t="shared" si="11"/>
        <v>66Macro, meso y micro gestión de la salud públicaSUBREDD. MARZO 2025</v>
      </c>
      <c r="N325" s="122">
        <v>27610856</v>
      </c>
      <c r="O325" s="125">
        <v>28502686.648800001</v>
      </c>
      <c r="P325" s="103"/>
      <c r="Q325" s="103">
        <v>1</v>
      </c>
      <c r="R325" s="122">
        <v>0</v>
      </c>
      <c r="S325" s="125">
        <v>28502686.648800001</v>
      </c>
      <c r="T325" s="103"/>
      <c r="U325" s="103">
        <v>1</v>
      </c>
      <c r="V325" s="122">
        <v>0</v>
      </c>
      <c r="W325" s="125">
        <v>28502686.648800001</v>
      </c>
    </row>
    <row r="326" spans="2:23" ht="101.25" customHeight="1" x14ac:dyDescent="0.35">
      <c r="B326" s="88">
        <v>67</v>
      </c>
      <c r="C326" s="118" t="s">
        <v>331</v>
      </c>
      <c r="D326" s="8" t="str">
        <f t="shared" si="10"/>
        <v>67Macro, meso y micro gestión de la salud pública</v>
      </c>
      <c r="E326" s="8" t="s">
        <v>72</v>
      </c>
      <c r="F326" s="8" t="s">
        <v>73</v>
      </c>
      <c r="G326" s="8" t="s">
        <v>383</v>
      </c>
      <c r="H326" s="8" t="s">
        <v>384</v>
      </c>
      <c r="I326" s="8" t="s">
        <v>385</v>
      </c>
      <c r="J326" s="8" t="s">
        <v>94</v>
      </c>
      <c r="K326" s="118" t="s">
        <v>32</v>
      </c>
      <c r="L326" s="118" t="s">
        <v>479</v>
      </c>
      <c r="M326" s="8" t="str">
        <f t="shared" si="11"/>
        <v>67Macro, meso y micro gestión de la salud públicaSUBREDD. MARZO 2025</v>
      </c>
      <c r="N326" s="122">
        <v>7005616</v>
      </c>
      <c r="O326" s="125">
        <v>7231897.3968000002</v>
      </c>
      <c r="P326" s="103"/>
      <c r="Q326" s="103">
        <v>1</v>
      </c>
      <c r="R326" s="122">
        <v>0</v>
      </c>
      <c r="S326" s="125">
        <v>7231897.3968000002</v>
      </c>
      <c r="T326" s="103"/>
      <c r="U326" s="103">
        <v>1</v>
      </c>
      <c r="V326" s="122">
        <v>0</v>
      </c>
      <c r="W326" s="125">
        <v>7231897.3968000002</v>
      </c>
    </row>
    <row r="327" spans="2:23" ht="101.25" customHeight="1" x14ac:dyDescent="0.35">
      <c r="B327" s="88">
        <v>68</v>
      </c>
      <c r="C327" s="118" t="s">
        <v>331</v>
      </c>
      <c r="D327" s="8" t="str">
        <f t="shared" si="10"/>
        <v>68Macro, meso y micro gestión de la salud pública</v>
      </c>
      <c r="E327" s="8" t="s">
        <v>72</v>
      </c>
      <c r="F327" s="8" t="s">
        <v>73</v>
      </c>
      <c r="G327" s="8" t="s">
        <v>383</v>
      </c>
      <c r="H327" s="8" t="s">
        <v>386</v>
      </c>
      <c r="I327" s="8" t="s">
        <v>385</v>
      </c>
      <c r="J327" s="8" t="s">
        <v>94</v>
      </c>
      <c r="K327" s="118" t="s">
        <v>32</v>
      </c>
      <c r="L327" s="118" t="s">
        <v>479</v>
      </c>
      <c r="M327" s="8" t="str">
        <f t="shared" si="11"/>
        <v>68Macro, meso y micro gestión de la salud públicaSUBREDD. MARZO 2025</v>
      </c>
      <c r="N327" s="122">
        <v>3296912</v>
      </c>
      <c r="O327" s="125">
        <v>3403402.2576000001</v>
      </c>
      <c r="P327" s="103"/>
      <c r="Q327" s="103">
        <v>1</v>
      </c>
      <c r="R327" s="122">
        <v>0</v>
      </c>
      <c r="S327" s="125">
        <v>3403402.2576000001</v>
      </c>
      <c r="T327" s="103"/>
      <c r="U327" s="103">
        <v>1</v>
      </c>
      <c r="V327" s="122">
        <v>0</v>
      </c>
      <c r="W327" s="125">
        <v>3403402.2576000001</v>
      </c>
    </row>
    <row r="328" spans="2:23" ht="101.25" customHeight="1" x14ac:dyDescent="0.35">
      <c r="B328" s="88">
        <v>69</v>
      </c>
      <c r="C328" s="118" t="s">
        <v>331</v>
      </c>
      <c r="D328" s="8" t="str">
        <f t="shared" si="10"/>
        <v>69Macro, meso y micro gestión de la salud pública</v>
      </c>
      <c r="E328" s="8" t="s">
        <v>72</v>
      </c>
      <c r="F328" s="8" t="s">
        <v>73</v>
      </c>
      <c r="G328" s="8" t="s">
        <v>383</v>
      </c>
      <c r="H328" s="8" t="s">
        <v>387</v>
      </c>
      <c r="I328" s="8" t="s">
        <v>385</v>
      </c>
      <c r="J328" s="8" t="s">
        <v>94</v>
      </c>
      <c r="K328" s="118" t="s">
        <v>32</v>
      </c>
      <c r="L328" s="118" t="s">
        <v>479</v>
      </c>
      <c r="M328" s="8" t="str">
        <f t="shared" si="11"/>
        <v>69Macro, meso y micro gestión de la salud públicaSUBREDD. MARZO 2025</v>
      </c>
      <c r="N328" s="122">
        <v>11126848</v>
      </c>
      <c r="O328" s="125">
        <v>11486245.190400001</v>
      </c>
      <c r="P328" s="103"/>
      <c r="Q328" s="103">
        <v>3</v>
      </c>
      <c r="R328" s="122">
        <v>0</v>
      </c>
      <c r="S328" s="125">
        <v>34458735.571199998</v>
      </c>
      <c r="T328" s="103"/>
      <c r="U328" s="103">
        <v>2.8454084895263754</v>
      </c>
      <c r="V328" s="122">
        <v>0</v>
      </c>
      <c r="W328" s="125">
        <v>32683059.577545661</v>
      </c>
    </row>
    <row r="329" spans="2:23" ht="101.25" customHeight="1" x14ac:dyDescent="0.35">
      <c r="B329" s="88">
        <v>71</v>
      </c>
      <c r="C329" s="118" t="s">
        <v>331</v>
      </c>
      <c r="D329" s="8" t="str">
        <f t="shared" si="10"/>
        <v>71Macro, meso y micro gestión de la salud pública</v>
      </c>
      <c r="E329" s="8" t="s">
        <v>72</v>
      </c>
      <c r="F329" s="8" t="s">
        <v>73</v>
      </c>
      <c r="G329" s="8" t="s">
        <v>340</v>
      </c>
      <c r="H329" s="8" t="s">
        <v>150</v>
      </c>
      <c r="I329" s="8" t="s">
        <v>151</v>
      </c>
      <c r="J329" s="8" t="s">
        <v>94</v>
      </c>
      <c r="K329" s="118" t="s">
        <v>32</v>
      </c>
      <c r="L329" s="118" t="s">
        <v>479</v>
      </c>
      <c r="M329" s="8" t="str">
        <f t="shared" si="11"/>
        <v>71Macro, meso y micro gestión de la salud públicaSUBREDD. MARZO 2025</v>
      </c>
      <c r="N329" s="122">
        <v>82832384</v>
      </c>
      <c r="O329" s="125">
        <v>85507870.003199995</v>
      </c>
      <c r="P329" s="103"/>
      <c r="Q329" s="103">
        <v>1</v>
      </c>
      <c r="R329" s="122">
        <v>0</v>
      </c>
      <c r="S329" s="125">
        <v>85507870.003199995</v>
      </c>
      <c r="T329" s="127"/>
      <c r="U329" s="106">
        <v>0.9678782153607941</v>
      </c>
      <c r="V329" s="122">
        <v>0</v>
      </c>
      <c r="W329" s="125">
        <v>82761204.617999986</v>
      </c>
    </row>
    <row r="330" spans="2:23" ht="101.25" customHeight="1" x14ac:dyDescent="0.35">
      <c r="B330" s="88">
        <v>72</v>
      </c>
      <c r="C330" s="118" t="s">
        <v>331</v>
      </c>
      <c r="D330" s="8" t="str">
        <f t="shared" si="10"/>
        <v>72Macro, meso y micro gestión de la salud pública</v>
      </c>
      <c r="E330" s="8" t="s">
        <v>72</v>
      </c>
      <c r="F330" s="8" t="s">
        <v>73</v>
      </c>
      <c r="G330" s="8" t="s">
        <v>340</v>
      </c>
      <c r="H330" s="8" t="s">
        <v>107</v>
      </c>
      <c r="I330" s="8" t="s">
        <v>75</v>
      </c>
      <c r="J330" s="8" t="s">
        <v>94</v>
      </c>
      <c r="K330" s="118" t="s">
        <v>32</v>
      </c>
      <c r="L330" s="118" t="s">
        <v>479</v>
      </c>
      <c r="M330" s="8" t="str">
        <f t="shared" si="11"/>
        <v>72Macro, meso y micro gestión de la salud públicaSUBREDD. MARZO 2025</v>
      </c>
      <c r="N330" s="122">
        <v>8654072</v>
      </c>
      <c r="O330" s="125">
        <v>8933598.5255999994</v>
      </c>
      <c r="P330" s="103"/>
      <c r="Q330" s="103">
        <v>1</v>
      </c>
      <c r="R330" s="122">
        <v>0</v>
      </c>
      <c r="S330" s="125">
        <v>8933598.5255999994</v>
      </c>
      <c r="T330" s="103"/>
      <c r="U330" s="103">
        <v>1</v>
      </c>
      <c r="V330" s="122">
        <v>0</v>
      </c>
      <c r="W330" s="125">
        <v>8933598.5255999994</v>
      </c>
    </row>
    <row r="331" spans="2:23" ht="101.25" customHeight="1" x14ac:dyDescent="0.35">
      <c r="B331" s="88">
        <v>73</v>
      </c>
      <c r="C331" s="118" t="s">
        <v>331</v>
      </c>
      <c r="D331" s="8" t="str">
        <f t="shared" si="10"/>
        <v>73Macro, meso y micro gestión de la salud pública</v>
      </c>
      <c r="E331" s="8" t="s">
        <v>72</v>
      </c>
      <c r="F331" s="8" t="s">
        <v>73</v>
      </c>
      <c r="G331" s="8" t="s">
        <v>340</v>
      </c>
      <c r="H331" s="8" t="s">
        <v>108</v>
      </c>
      <c r="I331" s="8" t="s">
        <v>75</v>
      </c>
      <c r="J331" s="8" t="s">
        <v>94</v>
      </c>
      <c r="K331" s="118" t="s">
        <v>32</v>
      </c>
      <c r="L331" s="118" t="s">
        <v>479</v>
      </c>
      <c r="M331" s="8" t="str">
        <f t="shared" si="11"/>
        <v>73Macro, meso y micro gestión de la salud públicaSUBREDD. MARZO 2025</v>
      </c>
      <c r="N331" s="122">
        <v>7005616</v>
      </c>
      <c r="O331" s="125">
        <v>7231897.3968000002</v>
      </c>
      <c r="P331" s="103"/>
      <c r="Q331" s="103">
        <v>3</v>
      </c>
      <c r="R331" s="122">
        <v>0</v>
      </c>
      <c r="S331" s="125">
        <v>21695692.190400001</v>
      </c>
      <c r="T331" s="103"/>
      <c r="U331" s="103">
        <v>3</v>
      </c>
      <c r="V331" s="122">
        <v>0</v>
      </c>
      <c r="W331" s="125">
        <v>21695692.190400001</v>
      </c>
    </row>
    <row r="332" spans="2:23" ht="101.25" customHeight="1" x14ac:dyDescent="0.35">
      <c r="B332" s="88">
        <v>74</v>
      </c>
      <c r="C332" s="118" t="s">
        <v>331</v>
      </c>
      <c r="D332" s="8" t="str">
        <f t="shared" si="10"/>
        <v>74Macro, meso y micro gestión de la salud pública</v>
      </c>
      <c r="E332" s="8" t="s">
        <v>72</v>
      </c>
      <c r="F332" s="8" t="s">
        <v>73</v>
      </c>
      <c r="G332" s="8" t="s">
        <v>340</v>
      </c>
      <c r="H332" s="8" t="s">
        <v>388</v>
      </c>
      <c r="I332" s="8" t="s">
        <v>75</v>
      </c>
      <c r="J332" s="8" t="s">
        <v>94</v>
      </c>
      <c r="K332" s="118" t="s">
        <v>32</v>
      </c>
      <c r="L332" s="118" t="s">
        <v>479</v>
      </c>
      <c r="M332" s="8" t="str">
        <f t="shared" si="11"/>
        <v>74Macro, meso y micro gestión de la salud públicaSUBREDD. MARZO 2025</v>
      </c>
      <c r="N332" s="122">
        <v>9478392</v>
      </c>
      <c r="O332" s="125">
        <v>9784544.0615999997</v>
      </c>
      <c r="P332" s="103"/>
      <c r="Q332" s="103">
        <v>8</v>
      </c>
      <c r="R332" s="122">
        <v>0</v>
      </c>
      <c r="S332" s="125">
        <v>78276352.492799997</v>
      </c>
      <c r="T332" s="103"/>
      <c r="U332" s="103">
        <v>7</v>
      </c>
      <c r="V332" s="122">
        <v>0</v>
      </c>
      <c r="W332" s="125">
        <v>68491808.431199998</v>
      </c>
    </row>
    <row r="333" spans="2:23" ht="101.25" customHeight="1" x14ac:dyDescent="0.35">
      <c r="B333" s="88">
        <v>75</v>
      </c>
      <c r="C333" s="118" t="s">
        <v>331</v>
      </c>
      <c r="D333" s="8" t="str">
        <f t="shared" si="10"/>
        <v>75Macro, meso y micro gestión de la salud pública</v>
      </c>
      <c r="E333" s="8" t="s">
        <v>72</v>
      </c>
      <c r="F333" s="8" t="s">
        <v>73</v>
      </c>
      <c r="G333" s="8" t="s">
        <v>340</v>
      </c>
      <c r="H333" s="8" t="s">
        <v>389</v>
      </c>
      <c r="I333" s="8" t="s">
        <v>75</v>
      </c>
      <c r="J333" s="8" t="s">
        <v>94</v>
      </c>
      <c r="K333" s="118" t="s">
        <v>32</v>
      </c>
      <c r="L333" s="118" t="s">
        <v>479</v>
      </c>
      <c r="M333" s="8" t="str">
        <f t="shared" si="11"/>
        <v>75Macro, meso y micro gestión de la salud públicaSUBREDD. MARZO 2025</v>
      </c>
      <c r="N333" s="122">
        <v>3296912</v>
      </c>
      <c r="O333" s="125">
        <v>3403402.2576000001</v>
      </c>
      <c r="P333" s="103"/>
      <c r="Q333" s="103">
        <v>1</v>
      </c>
      <c r="R333" s="122">
        <v>0</v>
      </c>
      <c r="S333" s="125">
        <v>3403402.2576000001</v>
      </c>
      <c r="T333" s="103"/>
      <c r="U333" s="103">
        <v>1</v>
      </c>
      <c r="V333" s="122">
        <v>0</v>
      </c>
      <c r="W333" s="125">
        <v>3403402.2576000001</v>
      </c>
    </row>
    <row r="334" spans="2:23" ht="101.25" customHeight="1" x14ac:dyDescent="0.35">
      <c r="B334" s="88">
        <v>76</v>
      </c>
      <c r="C334" s="118" t="s">
        <v>331</v>
      </c>
      <c r="D334" s="8" t="str">
        <f t="shared" si="10"/>
        <v>76Macro, meso y micro gestión de la salud pública</v>
      </c>
      <c r="E334" s="8" t="s">
        <v>72</v>
      </c>
      <c r="F334" s="8" t="s">
        <v>73</v>
      </c>
      <c r="G334" s="8" t="s">
        <v>340</v>
      </c>
      <c r="H334" s="8" t="s">
        <v>109</v>
      </c>
      <c r="I334" s="8" t="s">
        <v>75</v>
      </c>
      <c r="J334" s="8" t="s">
        <v>94</v>
      </c>
      <c r="K334" s="118" t="s">
        <v>32</v>
      </c>
      <c r="L334" s="118" t="s">
        <v>479</v>
      </c>
      <c r="M334" s="8" t="str">
        <f t="shared" si="11"/>
        <v>76Macro, meso y micro gestión de la salud públicaSUBREDD. MARZO 2025</v>
      </c>
      <c r="N334" s="122">
        <v>6181480</v>
      </c>
      <c r="O334" s="125">
        <v>6381141.8039999995</v>
      </c>
      <c r="P334" s="103"/>
      <c r="Q334" s="103">
        <v>4</v>
      </c>
      <c r="R334" s="122">
        <v>0</v>
      </c>
      <c r="S334" s="125">
        <v>25524567.215999998</v>
      </c>
      <c r="T334" s="103"/>
      <c r="U334" s="103">
        <v>3</v>
      </c>
      <c r="V334" s="122">
        <v>0</v>
      </c>
      <c r="W334" s="125">
        <v>19143425.412</v>
      </c>
    </row>
    <row r="335" spans="2:23" ht="101.25" customHeight="1" x14ac:dyDescent="0.35">
      <c r="B335" s="88">
        <v>77</v>
      </c>
      <c r="C335" s="118" t="s">
        <v>331</v>
      </c>
      <c r="D335" s="8" t="str">
        <f t="shared" si="10"/>
        <v>77Macro, meso y micro gestión de la salud pública</v>
      </c>
      <c r="E335" s="8" t="s">
        <v>72</v>
      </c>
      <c r="F335" s="8" t="s">
        <v>73</v>
      </c>
      <c r="G335" s="8" t="s">
        <v>340</v>
      </c>
      <c r="H335" s="8" t="s">
        <v>110</v>
      </c>
      <c r="I335" s="8" t="s">
        <v>111</v>
      </c>
      <c r="J335" s="8" t="s">
        <v>94</v>
      </c>
      <c r="K335" s="118" t="s">
        <v>32</v>
      </c>
      <c r="L335" s="118" t="s">
        <v>479</v>
      </c>
      <c r="M335" s="8" t="str">
        <f t="shared" si="11"/>
        <v>77Macro, meso y micro gestión de la salud públicaSUBREDD. MARZO 2025</v>
      </c>
      <c r="N335" s="122">
        <v>3296912</v>
      </c>
      <c r="O335" s="125">
        <v>3403402.2576000001</v>
      </c>
      <c r="P335" s="103">
        <v>0</v>
      </c>
      <c r="Q335" s="103">
        <v>70</v>
      </c>
      <c r="R335" s="122">
        <v>0</v>
      </c>
      <c r="S335" s="125">
        <v>238238158.03200001</v>
      </c>
      <c r="T335" s="103"/>
      <c r="U335" s="103">
        <v>56</v>
      </c>
      <c r="V335" s="122">
        <v>0</v>
      </c>
      <c r="W335" s="125">
        <v>190590526.42559999</v>
      </c>
    </row>
    <row r="336" spans="2:23" ht="101.25" customHeight="1" x14ac:dyDescent="0.35">
      <c r="B336" s="88">
        <v>78</v>
      </c>
      <c r="C336" s="118" t="s">
        <v>331</v>
      </c>
      <c r="D336" s="8" t="str">
        <f t="shared" si="10"/>
        <v>78Macro, meso y micro gestión de la salud pública</v>
      </c>
      <c r="E336" s="8" t="s">
        <v>72</v>
      </c>
      <c r="F336" s="8" t="s">
        <v>73</v>
      </c>
      <c r="G336" s="8" t="s">
        <v>340</v>
      </c>
      <c r="H336" s="8" t="s">
        <v>77</v>
      </c>
      <c r="I336" s="8" t="s">
        <v>75</v>
      </c>
      <c r="J336" s="8" t="s">
        <v>94</v>
      </c>
      <c r="K336" s="118" t="s">
        <v>32</v>
      </c>
      <c r="L336" s="118" t="s">
        <v>479</v>
      </c>
      <c r="M336" s="8" t="str">
        <f t="shared" si="11"/>
        <v>78Macro, meso y micro gestión de la salud públicaSUBREDD. MARZO 2025</v>
      </c>
      <c r="N336" s="122">
        <v>3296912</v>
      </c>
      <c r="O336" s="125">
        <v>3403402.2576000001</v>
      </c>
      <c r="P336" s="103"/>
      <c r="Q336" s="103">
        <v>6</v>
      </c>
      <c r="R336" s="122">
        <v>0</v>
      </c>
      <c r="S336" s="125">
        <v>20420413.545600001</v>
      </c>
      <c r="T336" s="103"/>
      <c r="U336" s="103">
        <v>6</v>
      </c>
      <c r="V336" s="122">
        <v>0</v>
      </c>
      <c r="W336" s="125">
        <v>20420413.545600001</v>
      </c>
    </row>
    <row r="337" spans="2:23" ht="101.25" customHeight="1" x14ac:dyDescent="0.35">
      <c r="B337" s="88">
        <v>79</v>
      </c>
      <c r="C337" s="118" t="s">
        <v>331</v>
      </c>
      <c r="D337" s="8" t="str">
        <f t="shared" si="10"/>
        <v>79Macro, meso y micro gestión de la salud pública</v>
      </c>
      <c r="E337" s="8" t="s">
        <v>121</v>
      </c>
      <c r="F337" s="8" t="s">
        <v>73</v>
      </c>
      <c r="G337" s="8" t="s">
        <v>340</v>
      </c>
      <c r="H337" s="8" t="s">
        <v>112</v>
      </c>
      <c r="I337" s="8" t="s">
        <v>113</v>
      </c>
      <c r="J337" s="8" t="s">
        <v>94</v>
      </c>
      <c r="K337" s="118" t="s">
        <v>32</v>
      </c>
      <c r="L337" s="118" t="s">
        <v>479</v>
      </c>
      <c r="M337" s="8" t="str">
        <f t="shared" si="11"/>
        <v>79Macro, meso y micro gestión de la salud públicaSUBREDD. MARZO 2025</v>
      </c>
      <c r="N337" s="122">
        <v>2472592</v>
      </c>
      <c r="O337" s="125">
        <v>2552456.7215999998</v>
      </c>
      <c r="P337" s="103"/>
      <c r="Q337" s="103">
        <v>5</v>
      </c>
      <c r="R337" s="122">
        <v>0</v>
      </c>
      <c r="S337" s="125">
        <v>12762283.607999999</v>
      </c>
      <c r="T337" s="103"/>
      <c r="U337" s="103">
        <v>5</v>
      </c>
      <c r="V337" s="122">
        <v>0</v>
      </c>
      <c r="W337" s="125">
        <v>12762283.607999999</v>
      </c>
    </row>
    <row r="338" spans="2:23" ht="101.25" customHeight="1" x14ac:dyDescent="0.35">
      <c r="B338" s="88">
        <v>81</v>
      </c>
      <c r="C338" s="118" t="s">
        <v>331</v>
      </c>
      <c r="D338" s="8" t="str">
        <f t="shared" si="10"/>
        <v>81Macro, meso y micro gestión de la salud pública</v>
      </c>
      <c r="E338" s="8" t="s">
        <v>121</v>
      </c>
      <c r="F338" s="8" t="s">
        <v>73</v>
      </c>
      <c r="G338" s="8" t="s">
        <v>340</v>
      </c>
      <c r="H338" s="8" t="s">
        <v>114</v>
      </c>
      <c r="I338" s="8" t="s">
        <v>75</v>
      </c>
      <c r="J338" s="8" t="s">
        <v>94</v>
      </c>
      <c r="K338" s="118" t="s">
        <v>32</v>
      </c>
      <c r="L338" s="118" t="s">
        <v>479</v>
      </c>
      <c r="M338" s="8" t="str">
        <f t="shared" si="11"/>
        <v>81Macro, meso y micro gestión de la salud públicaSUBREDD. MARZO 2025</v>
      </c>
      <c r="N338" s="122">
        <v>9478392</v>
      </c>
      <c r="O338" s="125">
        <v>9784544.0615999997</v>
      </c>
      <c r="P338" s="103"/>
      <c r="Q338" s="103">
        <v>1</v>
      </c>
      <c r="R338" s="122">
        <v>0</v>
      </c>
      <c r="S338" s="125">
        <v>9784544.0615999997</v>
      </c>
      <c r="T338" s="103"/>
      <c r="U338" s="103">
        <v>1</v>
      </c>
      <c r="V338" s="122">
        <v>0</v>
      </c>
      <c r="W338" s="125">
        <v>9784544.0615999997</v>
      </c>
    </row>
    <row r="339" spans="2:23" ht="101.25" customHeight="1" x14ac:dyDescent="0.35">
      <c r="B339" s="88">
        <v>82</v>
      </c>
      <c r="C339" s="118" t="s">
        <v>331</v>
      </c>
      <c r="D339" s="8" t="str">
        <f t="shared" si="10"/>
        <v>82Macro, meso y micro gestión de la salud pública</v>
      </c>
      <c r="E339" s="8" t="s">
        <v>72</v>
      </c>
      <c r="F339" s="8" t="s">
        <v>73</v>
      </c>
      <c r="G339" s="8" t="s">
        <v>340</v>
      </c>
      <c r="H339" s="8" t="s">
        <v>390</v>
      </c>
      <c r="I339" s="8" t="s">
        <v>115</v>
      </c>
      <c r="J339" s="8" t="s">
        <v>94</v>
      </c>
      <c r="K339" s="118" t="s">
        <v>32</v>
      </c>
      <c r="L339" s="118" t="s">
        <v>479</v>
      </c>
      <c r="M339" s="8" t="str">
        <f t="shared" si="11"/>
        <v>82Macro, meso y micro gestión de la salud públicaSUBREDD. MARZO 2025</v>
      </c>
      <c r="N339" s="122">
        <v>3000000</v>
      </c>
      <c r="O339" s="125">
        <v>3096900</v>
      </c>
      <c r="P339" s="103"/>
      <c r="Q339" s="103">
        <v>0</v>
      </c>
      <c r="R339" s="122">
        <v>0</v>
      </c>
      <c r="S339" s="125">
        <v>0</v>
      </c>
      <c r="T339" s="103"/>
      <c r="U339" s="103"/>
      <c r="V339" s="122">
        <v>0</v>
      </c>
      <c r="W339" s="125">
        <v>0</v>
      </c>
    </row>
    <row r="340" spans="2:23" ht="101.25" customHeight="1" x14ac:dyDescent="0.35">
      <c r="B340" s="88">
        <v>85</v>
      </c>
      <c r="C340" s="118" t="s">
        <v>331</v>
      </c>
      <c r="D340" s="8" t="str">
        <f t="shared" si="10"/>
        <v>85Macro, meso y micro gestión de la salud pública</v>
      </c>
      <c r="E340" s="8" t="s">
        <v>72</v>
      </c>
      <c r="F340" s="8" t="s">
        <v>73</v>
      </c>
      <c r="G340" s="8" t="s">
        <v>188</v>
      </c>
      <c r="H340" s="8" t="s">
        <v>391</v>
      </c>
      <c r="I340" s="8" t="s">
        <v>392</v>
      </c>
      <c r="J340" s="8" t="s">
        <v>94</v>
      </c>
      <c r="K340" s="118" t="s">
        <v>32</v>
      </c>
      <c r="L340" s="118" t="s">
        <v>479</v>
      </c>
      <c r="M340" s="8" t="str">
        <f t="shared" si="11"/>
        <v>85Macro, meso y micro gestión de la salud públicaSUBREDD. MARZO 2025</v>
      </c>
      <c r="N340" s="122">
        <v>30907584</v>
      </c>
      <c r="O340" s="125">
        <v>31905898.963199999</v>
      </c>
      <c r="P340" s="103"/>
      <c r="Q340" s="103">
        <v>1</v>
      </c>
      <c r="R340" s="122">
        <v>0</v>
      </c>
      <c r="S340" s="125">
        <v>31905898.963199999</v>
      </c>
      <c r="T340" s="103"/>
      <c r="U340" s="103">
        <v>1</v>
      </c>
      <c r="V340" s="122">
        <v>0</v>
      </c>
      <c r="W340" s="125">
        <v>31905898.963199999</v>
      </c>
    </row>
    <row r="341" spans="2:23" ht="101.25" customHeight="1" x14ac:dyDescent="0.35">
      <c r="B341" s="88">
        <v>88</v>
      </c>
      <c r="C341" s="118" t="s">
        <v>332</v>
      </c>
      <c r="D341" s="8" t="str">
        <f t="shared" si="10"/>
        <v>88Gestión y Análisis de Políticas para el bienestar en los territorios</v>
      </c>
      <c r="E341" s="8" t="s">
        <v>72</v>
      </c>
      <c r="F341" s="8" t="s">
        <v>73</v>
      </c>
      <c r="G341" s="8" t="s">
        <v>344</v>
      </c>
      <c r="H341" s="8" t="s">
        <v>393</v>
      </c>
      <c r="I341" s="8" t="s">
        <v>393</v>
      </c>
      <c r="J341" s="8" t="s">
        <v>94</v>
      </c>
      <c r="K341" s="118" t="s">
        <v>32</v>
      </c>
      <c r="L341" s="118" t="s">
        <v>479</v>
      </c>
      <c r="M341" s="8" t="str">
        <f t="shared" si="11"/>
        <v>88Gestión y Análisis de Políticas para el bienestar en los territoriosSUBREDD. MARZO 2025</v>
      </c>
      <c r="N341" s="122">
        <v>5357344</v>
      </c>
      <c r="O341" s="125">
        <v>5530386.2111999998</v>
      </c>
      <c r="P341" s="103"/>
      <c r="Q341" s="103">
        <v>1</v>
      </c>
      <c r="R341" s="122">
        <v>0</v>
      </c>
      <c r="S341" s="125">
        <v>5530386.2111999998</v>
      </c>
      <c r="T341" s="103"/>
      <c r="U341" s="103">
        <v>1</v>
      </c>
      <c r="V341" s="122">
        <v>0</v>
      </c>
      <c r="W341" s="125">
        <v>5530386.2111999998</v>
      </c>
    </row>
    <row r="342" spans="2:23" ht="101.25" customHeight="1" x14ac:dyDescent="0.35">
      <c r="B342" s="88">
        <v>90</v>
      </c>
      <c r="C342" s="118" t="s">
        <v>332</v>
      </c>
      <c r="D342" s="8" t="str">
        <f t="shared" si="10"/>
        <v>90Gestión y Análisis de Políticas para el bienestar en los territorios</v>
      </c>
      <c r="E342" s="8" t="s">
        <v>72</v>
      </c>
      <c r="F342" s="8" t="s">
        <v>73</v>
      </c>
      <c r="G342" s="8" t="s">
        <v>344</v>
      </c>
      <c r="H342" s="8" t="s">
        <v>474</v>
      </c>
      <c r="I342" s="8" t="s">
        <v>475</v>
      </c>
      <c r="J342" s="8" t="s">
        <v>94</v>
      </c>
      <c r="K342" s="118" t="s">
        <v>32</v>
      </c>
      <c r="L342" s="118" t="s">
        <v>479</v>
      </c>
      <c r="M342" s="8" t="str">
        <f t="shared" si="11"/>
        <v>90Gestión y Análisis de Políticas para el bienestar en los territoriosSUBREDD. MARZO 2025</v>
      </c>
      <c r="N342" s="122">
        <v>14011232</v>
      </c>
      <c r="O342" s="125">
        <v>14463794.7936</v>
      </c>
      <c r="P342" s="103"/>
      <c r="Q342" s="103">
        <v>1</v>
      </c>
      <c r="R342" s="122">
        <v>0</v>
      </c>
      <c r="S342" s="125">
        <v>14463794.7936</v>
      </c>
      <c r="T342" s="103"/>
      <c r="U342" s="103">
        <v>1</v>
      </c>
      <c r="V342" s="122">
        <v>0</v>
      </c>
      <c r="W342" s="125">
        <v>14463794.7936</v>
      </c>
    </row>
    <row r="343" spans="2:23" ht="101.25" customHeight="1" x14ac:dyDescent="0.35">
      <c r="B343" s="88">
        <v>91</v>
      </c>
      <c r="C343" s="118" t="s">
        <v>332</v>
      </c>
      <c r="D343" s="8" t="str">
        <f t="shared" si="10"/>
        <v>91Gestión y Análisis de Políticas para el bienestar en los territorios</v>
      </c>
      <c r="E343" s="8" t="s">
        <v>72</v>
      </c>
      <c r="F343" s="8" t="s">
        <v>73</v>
      </c>
      <c r="G343" s="8" t="s">
        <v>344</v>
      </c>
      <c r="H343" s="8" t="s">
        <v>394</v>
      </c>
      <c r="I343" s="8" t="s">
        <v>395</v>
      </c>
      <c r="J343" s="8" t="s">
        <v>94</v>
      </c>
      <c r="K343" s="118" t="s">
        <v>32</v>
      </c>
      <c r="L343" s="118" t="s">
        <v>479</v>
      </c>
      <c r="M343" s="8" t="str">
        <f t="shared" si="11"/>
        <v>91Gestión y Análisis de Políticas para el bienestar en los territoriosSUBREDD. MARZO 2025</v>
      </c>
      <c r="N343" s="122">
        <v>24725920</v>
      </c>
      <c r="O343" s="125">
        <v>25524567.215999998</v>
      </c>
      <c r="P343" s="103"/>
      <c r="Q343" s="103">
        <v>1</v>
      </c>
      <c r="R343" s="122">
        <v>0</v>
      </c>
      <c r="S343" s="125">
        <v>25524567.215999998</v>
      </c>
      <c r="T343" s="103"/>
      <c r="U343" s="103">
        <v>1</v>
      </c>
      <c r="V343" s="122">
        <v>0</v>
      </c>
      <c r="W343" s="125">
        <v>25524567.215999998</v>
      </c>
    </row>
    <row r="344" spans="2:23" ht="101.25" customHeight="1" x14ac:dyDescent="0.35">
      <c r="B344" s="88">
        <v>93</v>
      </c>
      <c r="C344" s="118" t="s">
        <v>332</v>
      </c>
      <c r="D344" s="8" t="str">
        <f t="shared" si="10"/>
        <v>93Gestión y Análisis de Políticas para el bienestar en los territorios</v>
      </c>
      <c r="E344" s="8" t="s">
        <v>72</v>
      </c>
      <c r="F344" s="8" t="s">
        <v>73</v>
      </c>
      <c r="G344" s="8" t="s">
        <v>396</v>
      </c>
      <c r="H344" s="8" t="s">
        <v>397</v>
      </c>
      <c r="I344" s="8" t="s">
        <v>398</v>
      </c>
      <c r="J344" s="8" t="s">
        <v>94</v>
      </c>
      <c r="K344" s="118" t="s">
        <v>32</v>
      </c>
      <c r="L344" s="118" t="s">
        <v>479</v>
      </c>
      <c r="M344" s="8" t="str">
        <f t="shared" si="11"/>
        <v>93Gestión y Análisis de Políticas para el bienestar en los territoriosSUBREDD. MARZO 2025</v>
      </c>
      <c r="N344" s="122">
        <v>11950984</v>
      </c>
      <c r="O344" s="125">
        <v>12337000.783199999</v>
      </c>
      <c r="P344" s="103"/>
      <c r="Q344" s="103">
        <v>1</v>
      </c>
      <c r="R344" s="122">
        <v>0</v>
      </c>
      <c r="S344" s="125">
        <v>12337000.783199999</v>
      </c>
      <c r="T344" s="103"/>
      <c r="U344" s="103">
        <v>1</v>
      </c>
      <c r="V344" s="122">
        <v>0</v>
      </c>
      <c r="W344" s="125">
        <v>12337000.783199999</v>
      </c>
    </row>
    <row r="345" spans="2:23" ht="101.25" customHeight="1" x14ac:dyDescent="0.35">
      <c r="B345" s="88">
        <v>94</v>
      </c>
      <c r="C345" s="118" t="s">
        <v>332</v>
      </c>
      <c r="D345" s="8" t="str">
        <f t="shared" si="10"/>
        <v>94Gestión y Análisis de Políticas para el bienestar en los territorios</v>
      </c>
      <c r="E345" s="8" t="s">
        <v>72</v>
      </c>
      <c r="F345" s="8" t="s">
        <v>73</v>
      </c>
      <c r="G345" s="8" t="s">
        <v>396</v>
      </c>
      <c r="H345" s="8" t="s">
        <v>399</v>
      </c>
      <c r="I345" s="8" t="s">
        <v>400</v>
      </c>
      <c r="J345" s="8" t="s">
        <v>94</v>
      </c>
      <c r="K345" s="118" t="s">
        <v>32</v>
      </c>
      <c r="L345" s="118" t="s">
        <v>479</v>
      </c>
      <c r="M345" s="8" t="str">
        <f t="shared" si="11"/>
        <v>94Gestión y Análisis de Políticas para el bienestar en los territoriosSUBREDD. MARZO 2025</v>
      </c>
      <c r="N345" s="122">
        <v>5357344</v>
      </c>
      <c r="O345" s="125">
        <v>5530386.2111999998</v>
      </c>
      <c r="P345" s="103"/>
      <c r="Q345" s="103">
        <v>1</v>
      </c>
      <c r="R345" s="122">
        <v>0</v>
      </c>
      <c r="S345" s="125">
        <v>5530386.2111999998</v>
      </c>
      <c r="T345" s="103"/>
      <c r="U345" s="103">
        <v>1</v>
      </c>
      <c r="V345" s="122">
        <v>0</v>
      </c>
      <c r="W345" s="125">
        <v>5530386.2111999998</v>
      </c>
    </row>
    <row r="346" spans="2:23" ht="101.25" customHeight="1" x14ac:dyDescent="0.35">
      <c r="B346" s="88">
        <v>95</v>
      </c>
      <c r="C346" s="118" t="s">
        <v>332</v>
      </c>
      <c r="D346" s="8" t="str">
        <f t="shared" si="10"/>
        <v>95Gestión y Análisis de Políticas para el bienestar en los territorios</v>
      </c>
      <c r="E346" s="8" t="s">
        <v>72</v>
      </c>
      <c r="F346" s="8" t="s">
        <v>73</v>
      </c>
      <c r="G346" s="8" t="s">
        <v>396</v>
      </c>
      <c r="H346" s="8" t="s">
        <v>401</v>
      </c>
      <c r="I346" s="8" t="s">
        <v>402</v>
      </c>
      <c r="J346" s="8" t="s">
        <v>94</v>
      </c>
      <c r="K346" s="118" t="s">
        <v>32</v>
      </c>
      <c r="L346" s="118" t="s">
        <v>479</v>
      </c>
      <c r="M346" s="8" t="str">
        <f t="shared" si="11"/>
        <v>95Gestión y Análisis de Políticas para el bienestar en los territoriosSUBREDD. MARZO 2025</v>
      </c>
      <c r="N346" s="122">
        <v>5357344</v>
      </c>
      <c r="O346" s="125">
        <v>5530386.2111999998</v>
      </c>
      <c r="P346" s="103"/>
      <c r="Q346" s="103">
        <v>1</v>
      </c>
      <c r="R346" s="122">
        <v>0</v>
      </c>
      <c r="S346" s="125">
        <v>5530386.2111999998</v>
      </c>
      <c r="T346" s="103"/>
      <c r="U346" s="103">
        <v>1</v>
      </c>
      <c r="V346" s="122">
        <v>0</v>
      </c>
      <c r="W346" s="125">
        <v>5530386.2111999998</v>
      </c>
    </row>
    <row r="347" spans="2:23" ht="101.25" customHeight="1" x14ac:dyDescent="0.35">
      <c r="B347" s="88">
        <v>96</v>
      </c>
      <c r="C347" s="118" t="s">
        <v>333</v>
      </c>
      <c r="D347" s="8" t="str">
        <f t="shared" si="10"/>
        <v>96Vigilancia en salud pública</v>
      </c>
      <c r="E347" s="8" t="s">
        <v>72</v>
      </c>
      <c r="F347" s="8" t="s">
        <v>73</v>
      </c>
      <c r="G347" s="8" t="s">
        <v>152</v>
      </c>
      <c r="H347" s="8" t="s">
        <v>153</v>
      </c>
      <c r="I347" s="8" t="s">
        <v>82</v>
      </c>
      <c r="J347" s="8" t="s">
        <v>94</v>
      </c>
      <c r="K347" s="118" t="s">
        <v>32</v>
      </c>
      <c r="L347" s="118" t="s">
        <v>479</v>
      </c>
      <c r="M347" s="8" t="str">
        <f t="shared" si="11"/>
        <v>96Vigilancia en salud públicaSUBREDD. MARZO 2025</v>
      </c>
      <c r="N347" s="122">
        <v>25138080</v>
      </c>
      <c r="O347" s="125">
        <v>25950039.984000001</v>
      </c>
      <c r="P347" s="103"/>
      <c r="Q347" s="103">
        <v>1</v>
      </c>
      <c r="R347" s="122">
        <v>0</v>
      </c>
      <c r="S347" s="125">
        <v>25950039.984000001</v>
      </c>
      <c r="T347" s="103">
        <v>0</v>
      </c>
      <c r="U347" s="103">
        <v>1</v>
      </c>
      <c r="V347" s="122">
        <v>0</v>
      </c>
      <c r="W347" s="125">
        <v>25950039.984000001</v>
      </c>
    </row>
    <row r="348" spans="2:23" ht="101.25" customHeight="1" x14ac:dyDescent="0.35">
      <c r="B348" s="88">
        <v>100</v>
      </c>
      <c r="C348" s="118" t="s">
        <v>333</v>
      </c>
      <c r="D348" s="8" t="str">
        <f t="shared" si="10"/>
        <v>100Vigilancia en salud pública</v>
      </c>
      <c r="E348" s="8" t="s">
        <v>72</v>
      </c>
      <c r="F348" s="8" t="s">
        <v>73</v>
      </c>
      <c r="G348" s="8" t="s">
        <v>154</v>
      </c>
      <c r="H348" s="8" t="s">
        <v>403</v>
      </c>
      <c r="I348" s="8" t="s">
        <v>82</v>
      </c>
      <c r="J348" s="8" t="s">
        <v>94</v>
      </c>
      <c r="K348" s="118" t="s">
        <v>32</v>
      </c>
      <c r="L348" s="118" t="s">
        <v>479</v>
      </c>
      <c r="M348" s="8" t="str">
        <f t="shared" si="11"/>
        <v>100Vigilancia en salud públicaSUBREDD. MARZO 2025</v>
      </c>
      <c r="N348" s="122">
        <v>7005616</v>
      </c>
      <c r="O348" s="125">
        <v>7231897.3968000002</v>
      </c>
      <c r="P348" s="103"/>
      <c r="Q348" s="103">
        <v>1</v>
      </c>
      <c r="R348" s="122">
        <v>0</v>
      </c>
      <c r="S348" s="125">
        <v>7231897.3968000002</v>
      </c>
      <c r="T348" s="103">
        <v>0</v>
      </c>
      <c r="U348" s="103">
        <v>1</v>
      </c>
      <c r="V348" s="122">
        <v>0</v>
      </c>
      <c r="W348" s="125">
        <v>7231897.3968000002</v>
      </c>
    </row>
    <row r="349" spans="2:23" ht="101.25" customHeight="1" x14ac:dyDescent="0.35">
      <c r="B349" s="88">
        <v>101</v>
      </c>
      <c r="C349" s="118" t="s">
        <v>333</v>
      </c>
      <c r="D349" s="8" t="str">
        <f t="shared" si="10"/>
        <v>101Vigilancia en salud pública</v>
      </c>
      <c r="E349" s="8" t="s">
        <v>72</v>
      </c>
      <c r="F349" s="8" t="s">
        <v>73</v>
      </c>
      <c r="G349" s="8" t="s">
        <v>152</v>
      </c>
      <c r="H349" s="8" t="s">
        <v>155</v>
      </c>
      <c r="I349" s="8" t="s">
        <v>82</v>
      </c>
      <c r="J349" s="8" t="s">
        <v>94</v>
      </c>
      <c r="K349" s="118" t="s">
        <v>32</v>
      </c>
      <c r="L349" s="118" t="s">
        <v>479</v>
      </c>
      <c r="M349" s="8" t="str">
        <f t="shared" si="11"/>
        <v>101Vigilancia en salud públicaSUBREDD. MARZO 2025</v>
      </c>
      <c r="N349" s="122">
        <v>3502808</v>
      </c>
      <c r="O349" s="125">
        <v>3615948.6984000001</v>
      </c>
      <c r="P349" s="103"/>
      <c r="Q349" s="103">
        <v>1</v>
      </c>
      <c r="R349" s="122">
        <v>0</v>
      </c>
      <c r="S349" s="125">
        <v>3615948.6984000001</v>
      </c>
      <c r="T349" s="103">
        <v>0</v>
      </c>
      <c r="U349" s="103">
        <v>1</v>
      </c>
      <c r="V349" s="122">
        <v>0</v>
      </c>
      <c r="W349" s="125">
        <v>3615948.6984000001</v>
      </c>
    </row>
    <row r="350" spans="2:23" ht="101.25" customHeight="1" x14ac:dyDescent="0.35">
      <c r="B350" s="88">
        <v>103</v>
      </c>
      <c r="C350" s="118" t="s">
        <v>333</v>
      </c>
      <c r="D350" s="8" t="str">
        <f t="shared" si="10"/>
        <v>103Vigilancia en salud pública</v>
      </c>
      <c r="E350" s="8" t="s">
        <v>72</v>
      </c>
      <c r="F350" s="8" t="s">
        <v>73</v>
      </c>
      <c r="G350" s="8" t="s">
        <v>152</v>
      </c>
      <c r="H350" s="8" t="s">
        <v>156</v>
      </c>
      <c r="I350" s="8" t="s">
        <v>82</v>
      </c>
      <c r="J350" s="8" t="s">
        <v>94</v>
      </c>
      <c r="K350" s="118" t="s">
        <v>32</v>
      </c>
      <c r="L350" s="118" t="s">
        <v>479</v>
      </c>
      <c r="M350" s="8" t="str">
        <f t="shared" si="11"/>
        <v>103Vigilancia en salud públicaSUBREDD. MARZO 2025</v>
      </c>
      <c r="N350" s="122">
        <v>7005616</v>
      </c>
      <c r="O350" s="125">
        <v>7231897.3968000002</v>
      </c>
      <c r="P350" s="103"/>
      <c r="Q350" s="103">
        <v>1</v>
      </c>
      <c r="R350" s="122">
        <v>0</v>
      </c>
      <c r="S350" s="125">
        <v>7231897.3968000002</v>
      </c>
      <c r="T350" s="103">
        <v>0</v>
      </c>
      <c r="U350" s="103">
        <v>1</v>
      </c>
      <c r="V350" s="122">
        <v>0</v>
      </c>
      <c r="W350" s="125">
        <v>7231897.3968000002</v>
      </c>
    </row>
    <row r="351" spans="2:23" ht="101.25" customHeight="1" x14ac:dyDescent="0.35">
      <c r="B351" s="88">
        <v>105</v>
      </c>
      <c r="C351" s="118" t="s">
        <v>333</v>
      </c>
      <c r="D351" s="8" t="str">
        <f t="shared" si="10"/>
        <v>105Vigilancia en salud pública</v>
      </c>
      <c r="E351" s="8" t="s">
        <v>72</v>
      </c>
      <c r="F351" s="8" t="s">
        <v>73</v>
      </c>
      <c r="G351" s="8" t="s">
        <v>152</v>
      </c>
      <c r="H351" s="8" t="s">
        <v>157</v>
      </c>
      <c r="I351" s="8" t="s">
        <v>158</v>
      </c>
      <c r="J351" s="8" t="s">
        <v>76</v>
      </c>
      <c r="K351" s="118" t="s">
        <v>32</v>
      </c>
      <c r="L351" s="118" t="s">
        <v>479</v>
      </c>
      <c r="M351" s="8" t="str">
        <f t="shared" si="11"/>
        <v>105Vigilancia en salud públicaSUBREDD. MARZO 2025</v>
      </c>
      <c r="N351" s="122">
        <v>228444</v>
      </c>
      <c r="O351" s="125">
        <v>235822.74119999999</v>
      </c>
      <c r="P351" s="103"/>
      <c r="Q351" s="103">
        <v>57</v>
      </c>
      <c r="R351" s="122">
        <v>0</v>
      </c>
      <c r="S351" s="125">
        <v>13441896.248399999</v>
      </c>
      <c r="T351" s="103">
        <v>0</v>
      </c>
      <c r="U351" s="103">
        <v>44</v>
      </c>
      <c r="V351" s="122">
        <v>0</v>
      </c>
      <c r="W351" s="125">
        <v>10376200.6128</v>
      </c>
    </row>
    <row r="352" spans="2:23" ht="101.25" customHeight="1" x14ac:dyDescent="0.35">
      <c r="B352" s="88">
        <v>106</v>
      </c>
      <c r="C352" s="118" t="s">
        <v>333</v>
      </c>
      <c r="D352" s="8" t="str">
        <f t="shared" si="10"/>
        <v>106Vigilancia en salud pública</v>
      </c>
      <c r="E352" s="8" t="s">
        <v>72</v>
      </c>
      <c r="F352" s="8" t="s">
        <v>73</v>
      </c>
      <c r="G352" s="8" t="s">
        <v>152</v>
      </c>
      <c r="H352" s="8" t="s">
        <v>159</v>
      </c>
      <c r="I352" s="8" t="s">
        <v>158</v>
      </c>
      <c r="J352" s="8" t="s">
        <v>76</v>
      </c>
      <c r="K352" s="118" t="s">
        <v>32</v>
      </c>
      <c r="L352" s="118" t="s">
        <v>479</v>
      </c>
      <c r="M352" s="8" t="str">
        <f t="shared" si="11"/>
        <v>106Vigilancia en salud públicaSUBREDD. MARZO 2025</v>
      </c>
      <c r="N352" s="122">
        <v>533036</v>
      </c>
      <c r="O352" s="125">
        <v>550253.06279999996</v>
      </c>
      <c r="P352" s="103"/>
      <c r="Q352" s="103">
        <v>48</v>
      </c>
      <c r="R352" s="122">
        <v>0</v>
      </c>
      <c r="S352" s="125">
        <v>26412147.014399998</v>
      </c>
      <c r="T352" s="103">
        <v>0</v>
      </c>
      <c r="U352" s="103">
        <v>44</v>
      </c>
      <c r="V352" s="122">
        <v>0</v>
      </c>
      <c r="W352" s="125">
        <v>24211134.7632</v>
      </c>
    </row>
    <row r="353" spans="2:23" ht="101.25" customHeight="1" x14ac:dyDescent="0.35">
      <c r="B353" s="88">
        <v>107</v>
      </c>
      <c r="C353" s="118" t="s">
        <v>333</v>
      </c>
      <c r="D353" s="8" t="str">
        <f t="shared" si="10"/>
        <v>107Vigilancia en salud pública</v>
      </c>
      <c r="E353" s="8" t="s">
        <v>72</v>
      </c>
      <c r="F353" s="8" t="s">
        <v>73</v>
      </c>
      <c r="G353" s="8" t="s">
        <v>152</v>
      </c>
      <c r="H353" s="8" t="s">
        <v>160</v>
      </c>
      <c r="I353" s="8" t="s">
        <v>161</v>
      </c>
      <c r="J353" s="8" t="s">
        <v>94</v>
      </c>
      <c r="K353" s="118" t="s">
        <v>32</v>
      </c>
      <c r="L353" s="118" t="s">
        <v>479</v>
      </c>
      <c r="M353" s="8" t="str">
        <f t="shared" si="11"/>
        <v>107Vigilancia en salud públicaSUBREDD. MARZO 2025</v>
      </c>
      <c r="N353" s="122">
        <v>116464</v>
      </c>
      <c r="O353" s="125">
        <v>120225.78720000001</v>
      </c>
      <c r="P353" s="103"/>
      <c r="Q353" s="103">
        <v>135</v>
      </c>
      <c r="R353" s="122">
        <v>0</v>
      </c>
      <c r="S353" s="125">
        <v>16230481.272000002</v>
      </c>
      <c r="T353" s="103">
        <v>0</v>
      </c>
      <c r="U353" s="103">
        <v>135</v>
      </c>
      <c r="V353" s="122">
        <v>0</v>
      </c>
      <c r="W353" s="125">
        <v>16230481.272000002</v>
      </c>
    </row>
    <row r="354" spans="2:23" ht="101.25" customHeight="1" x14ac:dyDescent="0.35">
      <c r="B354" s="88">
        <v>108</v>
      </c>
      <c r="C354" s="118" t="s">
        <v>333</v>
      </c>
      <c r="D354" s="8" t="str">
        <f t="shared" si="10"/>
        <v>108Vigilancia en salud pública</v>
      </c>
      <c r="E354" s="8" t="s">
        <v>72</v>
      </c>
      <c r="F354" s="8" t="s">
        <v>73</v>
      </c>
      <c r="G354" s="8" t="s">
        <v>152</v>
      </c>
      <c r="H354" s="8" t="s">
        <v>162</v>
      </c>
      <c r="I354" s="8" t="s">
        <v>163</v>
      </c>
      <c r="J354" s="8" t="s">
        <v>94</v>
      </c>
      <c r="K354" s="118" t="s">
        <v>32</v>
      </c>
      <c r="L354" s="118" t="s">
        <v>479</v>
      </c>
      <c r="M354" s="8" t="str">
        <f t="shared" si="11"/>
        <v>108Vigilancia en salud públicaSUBREDD. MARZO 2025</v>
      </c>
      <c r="N354" s="122">
        <v>87348</v>
      </c>
      <c r="O354" s="125">
        <v>90169.340400000001</v>
      </c>
      <c r="P354" s="103">
        <v>71</v>
      </c>
      <c r="Q354" s="103">
        <v>260</v>
      </c>
      <c r="R354" s="122">
        <v>6201708</v>
      </c>
      <c r="S354" s="125">
        <v>23444028.504000001</v>
      </c>
      <c r="T354" s="103">
        <v>71</v>
      </c>
      <c r="U354" s="103">
        <v>250</v>
      </c>
      <c r="V354" s="122">
        <v>6201708</v>
      </c>
      <c r="W354" s="125">
        <v>22542335.100000001</v>
      </c>
    </row>
    <row r="355" spans="2:23" ht="101.25" customHeight="1" x14ac:dyDescent="0.35">
      <c r="B355" s="88">
        <v>109</v>
      </c>
      <c r="C355" s="118" t="s">
        <v>333</v>
      </c>
      <c r="D355" s="8" t="str">
        <f t="shared" si="10"/>
        <v>109Vigilancia en salud pública</v>
      </c>
      <c r="E355" s="8" t="s">
        <v>72</v>
      </c>
      <c r="F355" s="8" t="s">
        <v>73</v>
      </c>
      <c r="G355" s="8" t="s">
        <v>152</v>
      </c>
      <c r="H355" s="8" t="s">
        <v>164</v>
      </c>
      <c r="I355" s="8" t="s">
        <v>82</v>
      </c>
      <c r="J355" s="8" t="s">
        <v>94</v>
      </c>
      <c r="K355" s="118" t="s">
        <v>32</v>
      </c>
      <c r="L355" s="118" t="s">
        <v>479</v>
      </c>
      <c r="M355" s="8" t="str">
        <f t="shared" si="11"/>
        <v>109Vigilancia en salud públicaSUBREDD. MARZO 2025</v>
      </c>
      <c r="N355" s="122">
        <v>112092432</v>
      </c>
      <c r="O355" s="125">
        <v>115713017.5536</v>
      </c>
      <c r="P355" s="103"/>
      <c r="Q355" s="103">
        <v>1</v>
      </c>
      <c r="R355" s="122">
        <v>0</v>
      </c>
      <c r="S355" s="125">
        <v>115713017.5536</v>
      </c>
      <c r="T355" s="103">
        <v>0</v>
      </c>
      <c r="U355" s="103">
        <v>0.95342502694561904</v>
      </c>
      <c r="V355" s="122">
        <v>0</v>
      </c>
      <c r="W355" s="125">
        <v>110323686.87899996</v>
      </c>
    </row>
    <row r="356" spans="2:23" ht="101.25" customHeight="1" x14ac:dyDescent="0.35">
      <c r="B356" s="88">
        <v>112</v>
      </c>
      <c r="C356" s="118" t="s">
        <v>333</v>
      </c>
      <c r="D356" s="8" t="str">
        <f t="shared" si="10"/>
        <v>112Vigilancia en salud pública</v>
      </c>
      <c r="E356" s="8" t="s">
        <v>72</v>
      </c>
      <c r="F356" s="8" t="s">
        <v>73</v>
      </c>
      <c r="G356" s="8" t="s">
        <v>152</v>
      </c>
      <c r="H356" s="8" t="s">
        <v>165</v>
      </c>
      <c r="I356" s="8" t="s">
        <v>82</v>
      </c>
      <c r="J356" s="8" t="s">
        <v>94</v>
      </c>
      <c r="K356" s="118" t="s">
        <v>32</v>
      </c>
      <c r="L356" s="118" t="s">
        <v>479</v>
      </c>
      <c r="M356" s="8" t="str">
        <f t="shared" si="11"/>
        <v>112Vigilancia en salud públicaSUBREDD. MARZO 2025</v>
      </c>
      <c r="N356" s="122">
        <v>99728736</v>
      </c>
      <c r="O356" s="125">
        <v>102949974.1728</v>
      </c>
      <c r="P356" s="103"/>
      <c r="Q356" s="103">
        <v>1</v>
      </c>
      <c r="R356" s="122">
        <v>0</v>
      </c>
      <c r="S356" s="125">
        <v>102949974.1728</v>
      </c>
      <c r="T356" s="103">
        <v>0</v>
      </c>
      <c r="U356" s="103">
        <v>1</v>
      </c>
      <c r="V356" s="122">
        <v>0</v>
      </c>
      <c r="W356" s="125">
        <v>102949974.1728</v>
      </c>
    </row>
    <row r="357" spans="2:23" ht="101.25" customHeight="1" x14ac:dyDescent="0.35">
      <c r="B357" s="88">
        <v>115</v>
      </c>
      <c r="C357" s="118" t="s">
        <v>333</v>
      </c>
      <c r="D357" s="8" t="str">
        <f t="shared" si="10"/>
        <v>115Vigilancia en salud pública</v>
      </c>
      <c r="E357" s="8" t="s">
        <v>72</v>
      </c>
      <c r="F357" s="8" t="s">
        <v>73</v>
      </c>
      <c r="G357" s="8" t="s">
        <v>152</v>
      </c>
      <c r="H357" s="8" t="s">
        <v>166</v>
      </c>
      <c r="I357" s="8" t="s">
        <v>82</v>
      </c>
      <c r="J357" s="8" t="s">
        <v>94</v>
      </c>
      <c r="K357" s="118" t="s">
        <v>32</v>
      </c>
      <c r="L357" s="118" t="s">
        <v>479</v>
      </c>
      <c r="M357" s="8" t="str">
        <f t="shared" si="11"/>
        <v>115Vigilancia en salud públicaSUBREDD. MARZO 2025</v>
      </c>
      <c r="N357" s="122">
        <v>3296912</v>
      </c>
      <c r="O357" s="125">
        <v>3403402.2576000001</v>
      </c>
      <c r="P357" s="103"/>
      <c r="Q357" s="103">
        <v>15</v>
      </c>
      <c r="R357" s="122">
        <v>0</v>
      </c>
      <c r="S357" s="125">
        <v>51051033.864</v>
      </c>
      <c r="T357" s="103">
        <v>0</v>
      </c>
      <c r="U357" s="103">
        <v>15</v>
      </c>
      <c r="V357" s="122">
        <v>0</v>
      </c>
      <c r="W357" s="125">
        <v>51051033.864</v>
      </c>
    </row>
    <row r="358" spans="2:23" ht="101.25" customHeight="1" x14ac:dyDescent="0.35">
      <c r="B358" s="88">
        <v>116</v>
      </c>
      <c r="C358" s="118" t="s">
        <v>333</v>
      </c>
      <c r="D358" s="8" t="str">
        <f t="shared" si="10"/>
        <v>116Vigilancia en salud pública</v>
      </c>
      <c r="E358" s="8" t="s">
        <v>72</v>
      </c>
      <c r="F358" s="8" t="s">
        <v>73</v>
      </c>
      <c r="G358" s="8" t="s">
        <v>152</v>
      </c>
      <c r="H358" s="8" t="s">
        <v>167</v>
      </c>
      <c r="I358" s="8" t="s">
        <v>82</v>
      </c>
      <c r="J358" s="8" t="s">
        <v>94</v>
      </c>
      <c r="K358" s="118" t="s">
        <v>32</v>
      </c>
      <c r="L358" s="118" t="s">
        <v>479</v>
      </c>
      <c r="M358" s="8" t="str">
        <f t="shared" si="11"/>
        <v>116Vigilancia en salud públicaSUBREDD. MARZO 2025</v>
      </c>
      <c r="N358" s="122">
        <v>7005616</v>
      </c>
      <c r="O358" s="125">
        <v>7231897.3968000002</v>
      </c>
      <c r="P358" s="103"/>
      <c r="Q358" s="103">
        <v>1</v>
      </c>
      <c r="R358" s="122">
        <v>0</v>
      </c>
      <c r="S358" s="125">
        <v>7231897.3968000002</v>
      </c>
      <c r="T358" s="103">
        <v>0</v>
      </c>
      <c r="U358" s="103">
        <v>0.66847826086956497</v>
      </c>
      <c r="V358" s="122">
        <v>0</v>
      </c>
      <c r="W358" s="125">
        <v>4834366.1945999982</v>
      </c>
    </row>
    <row r="359" spans="2:23" ht="101.25" customHeight="1" x14ac:dyDescent="0.35">
      <c r="B359" s="88">
        <v>118</v>
      </c>
      <c r="C359" s="118" t="s">
        <v>333</v>
      </c>
      <c r="D359" s="8" t="str">
        <f t="shared" si="10"/>
        <v>118Vigilancia en salud pública</v>
      </c>
      <c r="E359" s="8" t="s">
        <v>72</v>
      </c>
      <c r="F359" s="8" t="s">
        <v>73</v>
      </c>
      <c r="G359" s="8" t="s">
        <v>152</v>
      </c>
      <c r="H359" s="8" t="s">
        <v>404</v>
      </c>
      <c r="I359" s="8" t="s">
        <v>82</v>
      </c>
      <c r="J359" s="8" t="s">
        <v>94</v>
      </c>
      <c r="K359" s="118" t="s">
        <v>32</v>
      </c>
      <c r="L359" s="118" t="s">
        <v>479</v>
      </c>
      <c r="M359" s="8" t="str">
        <f t="shared" si="11"/>
        <v>118Vigilancia en salud públicaSUBREDD. MARZO 2025</v>
      </c>
      <c r="N359" s="122">
        <v>5357344</v>
      </c>
      <c r="O359" s="125">
        <v>5530386.2111999998</v>
      </c>
      <c r="P359" s="103"/>
      <c r="Q359" s="103">
        <v>1</v>
      </c>
      <c r="R359" s="122">
        <v>0</v>
      </c>
      <c r="S359" s="125">
        <v>5530386.2111999998</v>
      </c>
      <c r="T359" s="103">
        <v>0</v>
      </c>
      <c r="U359" s="103">
        <v>1</v>
      </c>
      <c r="V359" s="122">
        <v>0</v>
      </c>
      <c r="W359" s="125">
        <v>5530386.2111999998</v>
      </c>
    </row>
    <row r="360" spans="2:23" ht="101.25" customHeight="1" x14ac:dyDescent="0.35">
      <c r="B360" s="88">
        <v>120</v>
      </c>
      <c r="C360" s="118" t="s">
        <v>333</v>
      </c>
      <c r="D360" s="8" t="str">
        <f t="shared" si="10"/>
        <v>120Vigilancia en salud pública</v>
      </c>
      <c r="E360" s="8" t="s">
        <v>72</v>
      </c>
      <c r="F360" s="8" t="s">
        <v>73</v>
      </c>
      <c r="G360" s="8" t="s">
        <v>80</v>
      </c>
      <c r="H360" s="8" t="s">
        <v>168</v>
      </c>
      <c r="I360" s="8" t="s">
        <v>82</v>
      </c>
      <c r="J360" s="8" t="s">
        <v>94</v>
      </c>
      <c r="K360" s="118" t="s">
        <v>32</v>
      </c>
      <c r="L360" s="118" t="s">
        <v>479</v>
      </c>
      <c r="M360" s="8" t="str">
        <f t="shared" si="11"/>
        <v>120Vigilancia en salud públicaSUBREDD. MARZO 2025</v>
      </c>
      <c r="N360" s="122">
        <v>3502808</v>
      </c>
      <c r="O360" s="125">
        <v>3615948.6984000001</v>
      </c>
      <c r="P360" s="103"/>
      <c r="Q360" s="103">
        <v>1</v>
      </c>
      <c r="R360" s="122">
        <v>0</v>
      </c>
      <c r="S360" s="125">
        <v>3615948.6984000001</v>
      </c>
      <c r="T360" s="103">
        <v>0</v>
      </c>
      <c r="U360" s="103">
        <v>1</v>
      </c>
      <c r="V360" s="122">
        <v>0</v>
      </c>
      <c r="W360" s="125">
        <v>3615948.6984000001</v>
      </c>
    </row>
    <row r="361" spans="2:23" ht="101.25" customHeight="1" x14ac:dyDescent="0.35">
      <c r="B361" s="88">
        <v>122</v>
      </c>
      <c r="C361" s="118" t="s">
        <v>333</v>
      </c>
      <c r="D361" s="8" t="str">
        <f t="shared" si="10"/>
        <v>122Vigilancia en salud pública</v>
      </c>
      <c r="E361" s="8" t="s">
        <v>72</v>
      </c>
      <c r="F361" s="8" t="s">
        <v>73</v>
      </c>
      <c r="G361" s="8" t="s">
        <v>80</v>
      </c>
      <c r="H361" s="8" t="s">
        <v>169</v>
      </c>
      <c r="I361" s="8" t="s">
        <v>82</v>
      </c>
      <c r="J361" s="8" t="s">
        <v>94</v>
      </c>
      <c r="K361" s="118" t="s">
        <v>32</v>
      </c>
      <c r="L361" s="118" t="s">
        <v>479</v>
      </c>
      <c r="M361" s="8" t="str">
        <f t="shared" si="11"/>
        <v>122Vigilancia en salud públicaSUBREDD. MARZO 2025</v>
      </c>
      <c r="N361" s="122">
        <v>5357344</v>
      </c>
      <c r="O361" s="125">
        <v>5530386.2111999998</v>
      </c>
      <c r="P361" s="103"/>
      <c r="Q361" s="103">
        <v>1</v>
      </c>
      <c r="R361" s="122">
        <v>0</v>
      </c>
      <c r="S361" s="125">
        <v>5530386.2111999998</v>
      </c>
      <c r="T361" s="103">
        <v>0</v>
      </c>
      <c r="U361" s="103">
        <v>1</v>
      </c>
      <c r="V361" s="122">
        <v>0</v>
      </c>
      <c r="W361" s="125">
        <v>5530386.2111999998</v>
      </c>
    </row>
    <row r="362" spans="2:23" ht="101.25" customHeight="1" x14ac:dyDescent="0.35">
      <c r="B362" s="88">
        <v>124</v>
      </c>
      <c r="C362" s="118" t="s">
        <v>333</v>
      </c>
      <c r="D362" s="8" t="str">
        <f t="shared" si="10"/>
        <v>124Vigilancia en salud pública</v>
      </c>
      <c r="E362" s="8" t="s">
        <v>72</v>
      </c>
      <c r="F362" s="8" t="s">
        <v>73</v>
      </c>
      <c r="G362" s="8" t="s">
        <v>80</v>
      </c>
      <c r="H362" s="8" t="s">
        <v>170</v>
      </c>
      <c r="I362" s="8" t="s">
        <v>82</v>
      </c>
      <c r="J362" s="8" t="s">
        <v>94</v>
      </c>
      <c r="K362" s="118" t="s">
        <v>32</v>
      </c>
      <c r="L362" s="118" t="s">
        <v>479</v>
      </c>
      <c r="M362" s="8" t="str">
        <f t="shared" si="11"/>
        <v>124Vigilancia en salud públicaSUBREDD. MARZO 2025</v>
      </c>
      <c r="N362" s="122">
        <v>21016848</v>
      </c>
      <c r="O362" s="125">
        <v>21695692.190400001</v>
      </c>
      <c r="P362" s="103"/>
      <c r="Q362" s="103">
        <v>1</v>
      </c>
      <c r="R362" s="122">
        <v>0</v>
      </c>
      <c r="S362" s="125">
        <v>21695692.190400001</v>
      </c>
      <c r="T362" s="103">
        <v>0</v>
      </c>
      <c r="U362" s="103">
        <v>1</v>
      </c>
      <c r="V362" s="122">
        <v>0</v>
      </c>
      <c r="W362" s="125">
        <v>21695692.190400001</v>
      </c>
    </row>
    <row r="363" spans="2:23" ht="101.25" customHeight="1" x14ac:dyDescent="0.35">
      <c r="B363" s="88">
        <v>126</v>
      </c>
      <c r="C363" s="118" t="s">
        <v>333</v>
      </c>
      <c r="D363" s="8" t="str">
        <f t="shared" si="10"/>
        <v>126Vigilancia en salud pública</v>
      </c>
      <c r="E363" s="8" t="s">
        <v>72</v>
      </c>
      <c r="F363" s="8" t="s">
        <v>73</v>
      </c>
      <c r="G363" s="8" t="s">
        <v>80</v>
      </c>
      <c r="H363" s="8" t="s">
        <v>171</v>
      </c>
      <c r="I363" s="8" t="s">
        <v>82</v>
      </c>
      <c r="J363" s="8" t="s">
        <v>94</v>
      </c>
      <c r="K363" s="118" t="s">
        <v>32</v>
      </c>
      <c r="L363" s="118" t="s">
        <v>479</v>
      </c>
      <c r="M363" s="8" t="str">
        <f t="shared" si="11"/>
        <v>126Vigilancia en salud públicaSUBREDD. MARZO 2025</v>
      </c>
      <c r="N363" s="122">
        <v>8036016</v>
      </c>
      <c r="O363" s="125">
        <v>8295579.3168000001</v>
      </c>
      <c r="P363" s="103"/>
      <c r="Q363" s="103">
        <v>1</v>
      </c>
      <c r="R363" s="122">
        <v>0</v>
      </c>
      <c r="S363" s="125">
        <v>8295579.3168000001</v>
      </c>
      <c r="T363" s="103">
        <v>0</v>
      </c>
      <c r="U363" s="103">
        <v>1</v>
      </c>
      <c r="V363" s="122">
        <v>0</v>
      </c>
      <c r="W363" s="125">
        <v>8295579.3168000001</v>
      </c>
    </row>
    <row r="364" spans="2:23" ht="101.25" customHeight="1" x14ac:dyDescent="0.35">
      <c r="B364" s="88">
        <v>128</v>
      </c>
      <c r="C364" s="118" t="s">
        <v>333</v>
      </c>
      <c r="D364" s="8" t="str">
        <f t="shared" si="10"/>
        <v>128Vigilancia en salud pública</v>
      </c>
      <c r="E364" s="8" t="s">
        <v>72</v>
      </c>
      <c r="F364" s="8" t="s">
        <v>73</v>
      </c>
      <c r="G364" s="8" t="s">
        <v>152</v>
      </c>
      <c r="H364" s="8" t="s">
        <v>172</v>
      </c>
      <c r="I364" s="8" t="s">
        <v>82</v>
      </c>
      <c r="J364" s="8" t="s">
        <v>94</v>
      </c>
      <c r="K364" s="118" t="s">
        <v>32</v>
      </c>
      <c r="L364" s="118" t="s">
        <v>479</v>
      </c>
      <c r="M364" s="8" t="str">
        <f t="shared" si="11"/>
        <v>128Vigilancia en salud públicaSUBREDD. MARZO 2025</v>
      </c>
      <c r="N364" s="122">
        <v>8082842.9327999996</v>
      </c>
      <c r="O364" s="125">
        <v>8082842.9327999996</v>
      </c>
      <c r="P364" s="103">
        <v>0</v>
      </c>
      <c r="Q364" s="103">
        <v>1</v>
      </c>
      <c r="R364" s="122">
        <v>0</v>
      </c>
      <c r="S364" s="125">
        <v>8082842.9327999996</v>
      </c>
      <c r="T364" s="103">
        <v>0</v>
      </c>
      <c r="U364" s="103">
        <v>1</v>
      </c>
      <c r="V364" s="122">
        <v>0</v>
      </c>
      <c r="W364" s="125">
        <v>8082842.9327999996</v>
      </c>
    </row>
    <row r="365" spans="2:23" ht="101.25" customHeight="1" x14ac:dyDescent="0.35">
      <c r="B365" s="88">
        <v>129</v>
      </c>
      <c r="C365" s="118" t="s">
        <v>333</v>
      </c>
      <c r="D365" s="8" t="str">
        <f t="shared" si="10"/>
        <v>129Vigilancia en salud pública</v>
      </c>
      <c r="E365" s="8" t="s">
        <v>72</v>
      </c>
      <c r="F365" s="8" t="s">
        <v>73</v>
      </c>
      <c r="G365" s="8" t="s">
        <v>152</v>
      </c>
      <c r="H365" s="8" t="s">
        <v>173</v>
      </c>
      <c r="I365" s="8" t="s">
        <v>174</v>
      </c>
      <c r="J365" s="8" t="s">
        <v>94</v>
      </c>
      <c r="K365" s="118" t="s">
        <v>32</v>
      </c>
      <c r="L365" s="118" t="s">
        <v>479</v>
      </c>
      <c r="M365" s="8" t="str">
        <f t="shared" si="11"/>
        <v>129Vigilancia en salud públicaSUBREDD. MARZO 2025</v>
      </c>
      <c r="N365" s="122">
        <v>14463984.7368</v>
      </c>
      <c r="O365" s="125">
        <v>14463984.7368</v>
      </c>
      <c r="P365" s="103">
        <v>0</v>
      </c>
      <c r="Q365" s="103">
        <v>3</v>
      </c>
      <c r="R365" s="122">
        <v>0</v>
      </c>
      <c r="S365" s="125">
        <v>43391954.2104</v>
      </c>
      <c r="T365" s="103">
        <v>0</v>
      </c>
      <c r="U365" s="103">
        <v>2.9709572430670099</v>
      </c>
      <c r="V365" s="122">
        <v>0</v>
      </c>
      <c r="W365" s="125">
        <v>42971880.217406638</v>
      </c>
    </row>
    <row r="366" spans="2:23" ht="101.25" customHeight="1" x14ac:dyDescent="0.35">
      <c r="B366" s="88">
        <v>130</v>
      </c>
      <c r="C366" s="118" t="s">
        <v>333</v>
      </c>
      <c r="D366" s="8" t="str">
        <f t="shared" si="10"/>
        <v>130Vigilancia en salud pública</v>
      </c>
      <c r="E366" s="8" t="s">
        <v>72</v>
      </c>
      <c r="F366" s="8" t="s">
        <v>73</v>
      </c>
      <c r="G366" s="8" t="s">
        <v>152</v>
      </c>
      <c r="H366" s="8" t="s">
        <v>175</v>
      </c>
      <c r="I366" s="8" t="s">
        <v>82</v>
      </c>
      <c r="J366" s="8" t="s">
        <v>94</v>
      </c>
      <c r="K366" s="118" t="s">
        <v>32</v>
      </c>
      <c r="L366" s="118" t="s">
        <v>479</v>
      </c>
      <c r="M366" s="8" t="str">
        <f t="shared" si="11"/>
        <v>130Vigilancia en salud públicaSUBREDD. MARZO 2025</v>
      </c>
      <c r="N366" s="122">
        <v>66760352</v>
      </c>
      <c r="O366" s="125">
        <v>68916711.369599998</v>
      </c>
      <c r="P366" s="103"/>
      <c r="Q366" s="103">
        <v>1</v>
      </c>
      <c r="R366" s="122">
        <v>0</v>
      </c>
      <c r="S366" s="125">
        <v>68916711.369599998</v>
      </c>
      <c r="T366" s="103">
        <v>0</v>
      </c>
      <c r="U366" s="103">
        <v>1</v>
      </c>
      <c r="V366" s="122">
        <v>0</v>
      </c>
      <c r="W366" s="125">
        <v>68916711.369599998</v>
      </c>
    </row>
    <row r="367" spans="2:23" ht="101.25" customHeight="1" x14ac:dyDescent="0.35">
      <c r="B367" s="88">
        <v>133</v>
      </c>
      <c r="C367" s="118" t="s">
        <v>333</v>
      </c>
      <c r="D367" s="8" t="str">
        <f t="shared" si="10"/>
        <v>133Vigilancia en salud pública</v>
      </c>
      <c r="E367" s="8" t="s">
        <v>72</v>
      </c>
      <c r="F367" s="8" t="s">
        <v>73</v>
      </c>
      <c r="G367" s="8" t="s">
        <v>80</v>
      </c>
      <c r="H367" s="8" t="s">
        <v>176</v>
      </c>
      <c r="I367" s="8" t="s">
        <v>177</v>
      </c>
      <c r="J367" s="8" t="s">
        <v>94</v>
      </c>
      <c r="K367" s="118" t="s">
        <v>32</v>
      </c>
      <c r="L367" s="118" t="s">
        <v>479</v>
      </c>
      <c r="M367" s="8" t="str">
        <f t="shared" si="11"/>
        <v>133Vigilancia en salud públicaSUBREDD. MARZO 2025</v>
      </c>
      <c r="N367" s="122">
        <v>145580</v>
      </c>
      <c r="O367" s="125">
        <v>150282.234</v>
      </c>
      <c r="P367" s="103"/>
      <c r="Q367" s="103">
        <v>185</v>
      </c>
      <c r="R367" s="122">
        <v>0</v>
      </c>
      <c r="S367" s="125">
        <v>27802213.289999999</v>
      </c>
      <c r="T367" s="103">
        <v>0</v>
      </c>
      <c r="U367" s="103">
        <v>172</v>
      </c>
      <c r="V367" s="122">
        <v>0</v>
      </c>
      <c r="W367" s="125">
        <v>25848544.248</v>
      </c>
    </row>
    <row r="368" spans="2:23" ht="101.25" customHeight="1" x14ac:dyDescent="0.35">
      <c r="B368" s="88">
        <v>135</v>
      </c>
      <c r="C368" s="118" t="s">
        <v>333</v>
      </c>
      <c r="D368" s="8" t="str">
        <f t="shared" si="10"/>
        <v>135Vigilancia en salud pública</v>
      </c>
      <c r="E368" s="8" t="s">
        <v>72</v>
      </c>
      <c r="F368" s="8" t="s">
        <v>73</v>
      </c>
      <c r="G368" s="8" t="s">
        <v>152</v>
      </c>
      <c r="H368" s="8" t="s">
        <v>178</v>
      </c>
      <c r="I368" s="8" t="s">
        <v>82</v>
      </c>
      <c r="J368" s="8" t="s">
        <v>94</v>
      </c>
      <c r="K368" s="118" t="s">
        <v>32</v>
      </c>
      <c r="L368" s="118" t="s">
        <v>479</v>
      </c>
      <c r="M368" s="8" t="str">
        <f t="shared" si="11"/>
        <v>135Vigilancia en salud públicaSUBREDD. MARZO 2025</v>
      </c>
      <c r="N368" s="122">
        <v>40386160</v>
      </c>
      <c r="O368" s="125">
        <v>41690632.968000002</v>
      </c>
      <c r="P368" s="103"/>
      <c r="Q368" s="103">
        <v>1</v>
      </c>
      <c r="R368" s="122">
        <v>0</v>
      </c>
      <c r="S368" s="125">
        <v>41690632.968000002</v>
      </c>
      <c r="T368" s="103">
        <v>0</v>
      </c>
      <c r="U368" s="103">
        <v>1</v>
      </c>
      <c r="V368" s="122">
        <v>0</v>
      </c>
      <c r="W368" s="125">
        <v>41690632.968000002</v>
      </c>
    </row>
    <row r="369" spans="2:23" ht="101.25" customHeight="1" x14ac:dyDescent="0.35">
      <c r="B369" s="88">
        <v>138</v>
      </c>
      <c r="C369" s="118" t="s">
        <v>333</v>
      </c>
      <c r="D369" s="8" t="str">
        <f t="shared" si="10"/>
        <v>138Vigilancia en salud pública</v>
      </c>
      <c r="E369" s="8" t="s">
        <v>72</v>
      </c>
      <c r="F369" s="8" t="s">
        <v>73</v>
      </c>
      <c r="G369" s="8" t="s">
        <v>152</v>
      </c>
      <c r="H369" s="8" t="s">
        <v>405</v>
      </c>
      <c r="I369" s="8" t="s">
        <v>82</v>
      </c>
      <c r="J369" s="8" t="s">
        <v>94</v>
      </c>
      <c r="K369" s="118" t="s">
        <v>32</v>
      </c>
      <c r="L369" s="118" t="s">
        <v>479</v>
      </c>
      <c r="M369" s="8" t="str">
        <f t="shared" si="11"/>
        <v>138Vigilancia en salud públicaSUBREDD. MARZO 2025</v>
      </c>
      <c r="N369" s="122">
        <v>10714688</v>
      </c>
      <c r="O369" s="125">
        <v>11060772.4224</v>
      </c>
      <c r="P369" s="103"/>
      <c r="Q369" s="103">
        <v>1</v>
      </c>
      <c r="R369" s="122">
        <v>0</v>
      </c>
      <c r="S369" s="125">
        <v>11060772.4224</v>
      </c>
      <c r="T369" s="103">
        <v>0</v>
      </c>
      <c r="U369" s="103">
        <v>1</v>
      </c>
      <c r="V369" s="122">
        <v>0</v>
      </c>
      <c r="W369" s="125">
        <v>11060772.4224</v>
      </c>
    </row>
    <row r="370" spans="2:23" ht="101.25" customHeight="1" x14ac:dyDescent="0.35">
      <c r="B370" s="88">
        <v>139</v>
      </c>
      <c r="C370" s="118" t="s">
        <v>333</v>
      </c>
      <c r="D370" s="8" t="str">
        <f t="shared" si="10"/>
        <v>139Vigilancia en salud pública</v>
      </c>
      <c r="E370" s="8" t="s">
        <v>72</v>
      </c>
      <c r="F370" s="8" t="s">
        <v>73</v>
      </c>
      <c r="G370" s="8" t="s">
        <v>152</v>
      </c>
      <c r="H370" s="8" t="s">
        <v>179</v>
      </c>
      <c r="I370" s="8" t="s">
        <v>82</v>
      </c>
      <c r="J370" s="8" t="s">
        <v>94</v>
      </c>
      <c r="K370" s="118" t="s">
        <v>32</v>
      </c>
      <c r="L370" s="118" t="s">
        <v>479</v>
      </c>
      <c r="M370" s="8" t="str">
        <f t="shared" si="11"/>
        <v>139Vigilancia en salud públicaSUBREDD. MARZO 2025</v>
      </c>
      <c r="N370" s="122">
        <v>7005616</v>
      </c>
      <c r="O370" s="125">
        <v>7231897.3968000002</v>
      </c>
      <c r="P370" s="103"/>
      <c r="Q370" s="103">
        <v>1</v>
      </c>
      <c r="R370" s="122">
        <v>0</v>
      </c>
      <c r="S370" s="125">
        <v>7231897.3968000002</v>
      </c>
      <c r="T370" s="103">
        <v>0</v>
      </c>
      <c r="U370" s="103">
        <v>1</v>
      </c>
      <c r="V370" s="122">
        <v>0</v>
      </c>
      <c r="W370" s="125">
        <v>7231897.3968000002</v>
      </c>
    </row>
    <row r="371" spans="2:23" ht="101.25" customHeight="1" x14ac:dyDescent="0.35">
      <c r="B371" s="88">
        <v>140</v>
      </c>
      <c r="C371" s="118" t="s">
        <v>333</v>
      </c>
      <c r="D371" s="8" t="str">
        <f t="shared" si="10"/>
        <v>140Vigilancia en salud pública</v>
      </c>
      <c r="E371" s="8" t="s">
        <v>72</v>
      </c>
      <c r="F371" s="8" t="s">
        <v>73</v>
      </c>
      <c r="G371" s="8" t="s">
        <v>152</v>
      </c>
      <c r="H371" s="8" t="s">
        <v>180</v>
      </c>
      <c r="I371" s="8" t="s">
        <v>82</v>
      </c>
      <c r="J371" s="8" t="s">
        <v>94</v>
      </c>
      <c r="K371" s="118" t="s">
        <v>32</v>
      </c>
      <c r="L371" s="118" t="s">
        <v>479</v>
      </c>
      <c r="M371" s="8" t="str">
        <f t="shared" si="11"/>
        <v>140Vigilancia en salud públicaSUBREDD. MARZO 2025</v>
      </c>
      <c r="N371" s="122">
        <v>18132464</v>
      </c>
      <c r="O371" s="125">
        <v>18718142.587200001</v>
      </c>
      <c r="P371" s="103"/>
      <c r="Q371" s="103">
        <v>1</v>
      </c>
      <c r="R371" s="122">
        <v>0</v>
      </c>
      <c r="S371" s="125">
        <v>18718142.587200001</v>
      </c>
      <c r="T371" s="103">
        <v>0</v>
      </c>
      <c r="U371" s="103">
        <v>1</v>
      </c>
      <c r="V371" s="122">
        <v>0</v>
      </c>
      <c r="W371" s="125">
        <v>18718142.587200001</v>
      </c>
    </row>
    <row r="372" spans="2:23" ht="101.25" customHeight="1" x14ac:dyDescent="0.35">
      <c r="B372" s="88">
        <v>142</v>
      </c>
      <c r="C372" s="118" t="s">
        <v>333</v>
      </c>
      <c r="D372" s="8" t="str">
        <f t="shared" si="10"/>
        <v>142Vigilancia en salud pública</v>
      </c>
      <c r="E372" s="8" t="s">
        <v>72</v>
      </c>
      <c r="F372" s="8" t="s">
        <v>73</v>
      </c>
      <c r="G372" s="8" t="s">
        <v>152</v>
      </c>
      <c r="H372" s="8" t="s">
        <v>181</v>
      </c>
      <c r="I372" s="8" t="s">
        <v>82</v>
      </c>
      <c r="J372" s="8" t="s">
        <v>94</v>
      </c>
      <c r="K372" s="118" t="s">
        <v>32</v>
      </c>
      <c r="L372" s="118" t="s">
        <v>479</v>
      </c>
      <c r="M372" s="8" t="str">
        <f t="shared" si="11"/>
        <v>142Vigilancia en salud públicaSUBREDD. MARZO 2025</v>
      </c>
      <c r="N372" s="122">
        <v>88807600</v>
      </c>
      <c r="O372" s="125">
        <v>91676085.480000004</v>
      </c>
      <c r="P372" s="103"/>
      <c r="Q372" s="103">
        <v>1</v>
      </c>
      <c r="R372" s="122">
        <v>0</v>
      </c>
      <c r="S372" s="125">
        <v>91676085.480000004</v>
      </c>
      <c r="T372" s="103">
        <v>0</v>
      </c>
      <c r="U372" s="103">
        <v>0.95082134862331602</v>
      </c>
      <c r="V372" s="122">
        <v>0</v>
      </c>
      <c r="W372" s="125">
        <v>87167579.232600003</v>
      </c>
    </row>
    <row r="373" spans="2:23" ht="101.25" customHeight="1" x14ac:dyDescent="0.35">
      <c r="B373" s="88">
        <v>144</v>
      </c>
      <c r="C373" s="118" t="s">
        <v>333</v>
      </c>
      <c r="D373" s="8" t="str">
        <f t="shared" si="10"/>
        <v>144Vigilancia en salud pública</v>
      </c>
      <c r="E373" s="8" t="s">
        <v>72</v>
      </c>
      <c r="F373" s="8" t="s">
        <v>73</v>
      </c>
      <c r="G373" s="8" t="s">
        <v>80</v>
      </c>
      <c r="H373" s="8" t="s">
        <v>182</v>
      </c>
      <c r="I373" s="8" t="s">
        <v>177</v>
      </c>
      <c r="J373" s="8" t="s">
        <v>94</v>
      </c>
      <c r="K373" s="118" t="s">
        <v>32</v>
      </c>
      <c r="L373" s="118" t="s">
        <v>479</v>
      </c>
      <c r="M373" s="8" t="str">
        <f t="shared" si="11"/>
        <v>144Vigilancia en salud públicaSUBREDD. MARZO 2025</v>
      </c>
      <c r="N373" s="122">
        <v>201570</v>
      </c>
      <c r="O373" s="125">
        <v>208080.71100000001</v>
      </c>
      <c r="P373" s="103">
        <v>0</v>
      </c>
      <c r="Q373" s="103">
        <v>985</v>
      </c>
      <c r="R373" s="122">
        <v>0</v>
      </c>
      <c r="S373" s="125">
        <v>204959500.33500001</v>
      </c>
      <c r="T373" s="103">
        <v>0</v>
      </c>
      <c r="U373" s="103">
        <v>985</v>
      </c>
      <c r="V373" s="122">
        <v>0</v>
      </c>
      <c r="W373" s="125">
        <v>204959500.33500001</v>
      </c>
    </row>
    <row r="374" spans="2:23" ht="101.25" customHeight="1" x14ac:dyDescent="0.35">
      <c r="B374" s="88">
        <v>146</v>
      </c>
      <c r="C374" s="118" t="s">
        <v>333</v>
      </c>
      <c r="D374" s="8" t="str">
        <f t="shared" si="10"/>
        <v>146Vigilancia en salud pública</v>
      </c>
      <c r="E374" s="8" t="s">
        <v>72</v>
      </c>
      <c r="F374" s="8" t="s">
        <v>73</v>
      </c>
      <c r="G374" s="8" t="s">
        <v>152</v>
      </c>
      <c r="H374" s="8" t="s">
        <v>183</v>
      </c>
      <c r="I374" s="8" t="s">
        <v>82</v>
      </c>
      <c r="J374" s="8" t="s">
        <v>94</v>
      </c>
      <c r="K374" s="118" t="s">
        <v>32</v>
      </c>
      <c r="L374" s="118" t="s">
        <v>479</v>
      </c>
      <c r="M374" s="8" t="str">
        <f t="shared" si="11"/>
        <v>146Vigilancia en salud públicaSUBREDD. MARZO 2025</v>
      </c>
      <c r="N374" s="122">
        <v>7005616</v>
      </c>
      <c r="O374" s="125">
        <v>7231897.3968000002</v>
      </c>
      <c r="P374" s="103"/>
      <c r="Q374" s="103">
        <v>1</v>
      </c>
      <c r="R374" s="122">
        <v>0</v>
      </c>
      <c r="S374" s="125">
        <v>7231897.3968000002</v>
      </c>
      <c r="T374" s="103">
        <v>0</v>
      </c>
      <c r="U374" s="103">
        <v>1</v>
      </c>
      <c r="V374" s="122">
        <v>0</v>
      </c>
      <c r="W374" s="125">
        <v>7231897.3968000002</v>
      </c>
    </row>
    <row r="375" spans="2:23" ht="101.25" customHeight="1" x14ac:dyDescent="0.35">
      <c r="B375" s="88">
        <v>147</v>
      </c>
      <c r="C375" s="118" t="s">
        <v>333</v>
      </c>
      <c r="D375" s="8" t="str">
        <f t="shared" si="10"/>
        <v>147Vigilancia en salud pública</v>
      </c>
      <c r="E375" s="8" t="s">
        <v>72</v>
      </c>
      <c r="F375" s="8" t="s">
        <v>73</v>
      </c>
      <c r="G375" s="8" t="s">
        <v>152</v>
      </c>
      <c r="H375" s="8" t="s">
        <v>184</v>
      </c>
      <c r="I375" s="8" t="s">
        <v>82</v>
      </c>
      <c r="J375" s="8" t="s">
        <v>94</v>
      </c>
      <c r="K375" s="118" t="s">
        <v>32</v>
      </c>
      <c r="L375" s="118" t="s">
        <v>479</v>
      </c>
      <c r="M375" s="8" t="str">
        <f t="shared" si="11"/>
        <v>147Vigilancia en salud públicaSUBREDD. MARZO 2025</v>
      </c>
      <c r="N375" s="122">
        <v>6181480</v>
      </c>
      <c r="O375" s="125">
        <v>6381141.8039999995</v>
      </c>
      <c r="P375" s="103"/>
      <c r="Q375" s="103">
        <v>3</v>
      </c>
      <c r="R375" s="122">
        <v>0</v>
      </c>
      <c r="S375" s="125">
        <v>19143425.412</v>
      </c>
      <c r="T375" s="103">
        <v>0</v>
      </c>
      <c r="U375" s="103">
        <v>3</v>
      </c>
      <c r="V375" s="122">
        <v>0</v>
      </c>
      <c r="W375" s="125">
        <v>19143425.412</v>
      </c>
    </row>
    <row r="376" spans="2:23" ht="101.25" customHeight="1" x14ac:dyDescent="0.35">
      <c r="B376" s="88">
        <v>148</v>
      </c>
      <c r="C376" s="118" t="s">
        <v>333</v>
      </c>
      <c r="D376" s="8" t="str">
        <f t="shared" si="10"/>
        <v>148Vigilancia en salud pública</v>
      </c>
      <c r="E376" s="8" t="s">
        <v>72</v>
      </c>
      <c r="F376" s="8" t="s">
        <v>73</v>
      </c>
      <c r="G376" s="8" t="s">
        <v>152</v>
      </c>
      <c r="H376" s="8" t="s">
        <v>185</v>
      </c>
      <c r="I376" s="8" t="s">
        <v>82</v>
      </c>
      <c r="J376" s="8" t="s">
        <v>94</v>
      </c>
      <c r="K376" s="118" t="s">
        <v>32</v>
      </c>
      <c r="L376" s="118" t="s">
        <v>479</v>
      </c>
      <c r="M376" s="8" t="str">
        <f t="shared" si="11"/>
        <v>148Vigilancia en salud públicaSUBREDD. MARZO 2025</v>
      </c>
      <c r="N376" s="122">
        <v>5357344</v>
      </c>
      <c r="O376" s="125">
        <v>5530386.2111999998</v>
      </c>
      <c r="P376" s="103"/>
      <c r="Q376" s="103">
        <v>1</v>
      </c>
      <c r="R376" s="122">
        <v>0</v>
      </c>
      <c r="S376" s="125">
        <v>5530386.2111999998</v>
      </c>
      <c r="T376" s="103">
        <v>0</v>
      </c>
      <c r="U376" s="103">
        <v>1</v>
      </c>
      <c r="V376" s="122">
        <v>0</v>
      </c>
      <c r="W376" s="125">
        <v>5530386.2111999998</v>
      </c>
    </row>
    <row r="377" spans="2:23" ht="101.25" customHeight="1" x14ac:dyDescent="0.35">
      <c r="B377" s="88">
        <v>149</v>
      </c>
      <c r="C377" s="118" t="s">
        <v>333</v>
      </c>
      <c r="D377" s="8" t="str">
        <f t="shared" si="10"/>
        <v>149Vigilancia en salud pública</v>
      </c>
      <c r="E377" s="8" t="s">
        <v>72</v>
      </c>
      <c r="F377" s="8" t="s">
        <v>73</v>
      </c>
      <c r="G377" s="8" t="s">
        <v>80</v>
      </c>
      <c r="H377" s="8" t="s">
        <v>186</v>
      </c>
      <c r="I377" s="8" t="s">
        <v>82</v>
      </c>
      <c r="J377" s="8" t="s">
        <v>94</v>
      </c>
      <c r="K377" s="118" t="s">
        <v>32</v>
      </c>
      <c r="L377" s="118" t="s">
        <v>479</v>
      </c>
      <c r="M377" s="8" t="str">
        <f t="shared" si="11"/>
        <v>149Vigilancia en salud públicaSUBREDD. MARZO 2025</v>
      </c>
      <c r="N377" s="122">
        <v>6593824</v>
      </c>
      <c r="O377" s="125">
        <v>6806804.5152000003</v>
      </c>
      <c r="P377" s="103"/>
      <c r="Q377" s="103">
        <v>1</v>
      </c>
      <c r="R377" s="122">
        <v>0</v>
      </c>
      <c r="S377" s="125">
        <v>6806804.5152000003</v>
      </c>
      <c r="T377" s="103">
        <v>0</v>
      </c>
      <c r="U377" s="103">
        <v>1</v>
      </c>
      <c r="V377" s="122">
        <v>0</v>
      </c>
      <c r="W377" s="125">
        <v>6806804.5152000003</v>
      </c>
    </row>
    <row r="378" spans="2:23" ht="101.25" customHeight="1" x14ac:dyDescent="0.35">
      <c r="B378" s="88">
        <v>152</v>
      </c>
      <c r="C378" s="118" t="s">
        <v>333</v>
      </c>
      <c r="D378" s="8" t="str">
        <f t="shared" si="10"/>
        <v>152Vigilancia en salud pública</v>
      </c>
      <c r="E378" s="8" t="s">
        <v>72</v>
      </c>
      <c r="F378" s="8" t="s">
        <v>73</v>
      </c>
      <c r="G378" s="8" t="s">
        <v>152</v>
      </c>
      <c r="H378" s="8" t="s">
        <v>406</v>
      </c>
      <c r="I378" s="8" t="s">
        <v>82</v>
      </c>
      <c r="J378" s="8" t="s">
        <v>94</v>
      </c>
      <c r="K378" s="118" t="s">
        <v>32</v>
      </c>
      <c r="L378" s="118" t="s">
        <v>479</v>
      </c>
      <c r="M378" s="8" t="str">
        <f t="shared" si="11"/>
        <v>152Vigilancia en salud públicaSUBREDD. MARZO 2025</v>
      </c>
      <c r="N378" s="122">
        <v>22871752</v>
      </c>
      <c r="O378" s="125">
        <v>23610509.589600001</v>
      </c>
      <c r="P378" s="103"/>
      <c r="Q378" s="103">
        <v>1</v>
      </c>
      <c r="R378" s="122">
        <v>0</v>
      </c>
      <c r="S378" s="125">
        <v>23610509.589600001</v>
      </c>
      <c r="T378" s="103">
        <v>0</v>
      </c>
      <c r="U378" s="103">
        <v>0.64864886607724703</v>
      </c>
      <c r="V378" s="122">
        <v>0</v>
      </c>
      <c r="W378" s="125">
        <v>15314930.272800008</v>
      </c>
    </row>
    <row r="379" spans="2:23" ht="101.25" customHeight="1" x14ac:dyDescent="0.35">
      <c r="B379" s="88">
        <v>153</v>
      </c>
      <c r="C379" s="118" t="s">
        <v>333</v>
      </c>
      <c r="D379" s="8" t="str">
        <f t="shared" si="10"/>
        <v>153Vigilancia en salud pública</v>
      </c>
      <c r="E379" s="8" t="s">
        <v>72</v>
      </c>
      <c r="F379" s="8" t="s">
        <v>73</v>
      </c>
      <c r="G379" s="8" t="s">
        <v>152</v>
      </c>
      <c r="H379" s="8" t="s">
        <v>187</v>
      </c>
      <c r="I379" s="8" t="s">
        <v>82</v>
      </c>
      <c r="J379" s="8" t="s">
        <v>94</v>
      </c>
      <c r="K379" s="118" t="s">
        <v>32</v>
      </c>
      <c r="L379" s="118" t="s">
        <v>479</v>
      </c>
      <c r="M379" s="8" t="str">
        <f t="shared" si="11"/>
        <v>153Vigilancia en salud públicaSUBREDD. MARZO 2025</v>
      </c>
      <c r="N379" s="122">
        <v>28434992</v>
      </c>
      <c r="O379" s="125">
        <v>29353442.241599999</v>
      </c>
      <c r="P379" s="103"/>
      <c r="Q379" s="103">
        <v>1</v>
      </c>
      <c r="R379" s="122">
        <v>0</v>
      </c>
      <c r="S379" s="125">
        <v>29353442.241599999</v>
      </c>
      <c r="T379" s="103">
        <v>0</v>
      </c>
      <c r="U379" s="103">
        <v>1</v>
      </c>
      <c r="V379" s="122">
        <v>0</v>
      </c>
      <c r="W379" s="125">
        <v>29353442.241599999</v>
      </c>
    </row>
    <row r="380" spans="2:23" ht="101.25" customHeight="1" x14ac:dyDescent="0.35">
      <c r="B380" s="88">
        <v>156</v>
      </c>
      <c r="C380" s="118" t="s">
        <v>333</v>
      </c>
      <c r="D380" s="8" t="str">
        <f t="shared" si="10"/>
        <v>156Vigilancia en salud pública</v>
      </c>
      <c r="E380" s="8" t="s">
        <v>72</v>
      </c>
      <c r="F380" s="8" t="s">
        <v>73</v>
      </c>
      <c r="G380" s="8" t="s">
        <v>152</v>
      </c>
      <c r="H380" s="8" t="s">
        <v>407</v>
      </c>
      <c r="I380" s="8" t="s">
        <v>82</v>
      </c>
      <c r="J380" s="8" t="s">
        <v>94</v>
      </c>
      <c r="K380" s="118" t="s">
        <v>32</v>
      </c>
      <c r="L380" s="118" t="s">
        <v>479</v>
      </c>
      <c r="M380" s="8" t="str">
        <f t="shared" si="11"/>
        <v>156Vigilancia en salud públicaSUBREDD. MARZO 2025</v>
      </c>
      <c r="N380" s="122">
        <v>3296912</v>
      </c>
      <c r="O380" s="125">
        <v>3403402.2576000001</v>
      </c>
      <c r="P380" s="103"/>
      <c r="Q380" s="103">
        <v>1</v>
      </c>
      <c r="R380" s="122">
        <v>0</v>
      </c>
      <c r="S380" s="125">
        <v>3403402.2576000001</v>
      </c>
      <c r="T380" s="103">
        <v>0</v>
      </c>
      <c r="U380" s="103">
        <v>1</v>
      </c>
      <c r="V380" s="122">
        <v>0</v>
      </c>
      <c r="W380" s="125">
        <v>3403402.2576000001</v>
      </c>
    </row>
    <row r="381" spans="2:23" ht="101.25" customHeight="1" x14ac:dyDescent="0.35">
      <c r="B381" s="88">
        <v>157</v>
      </c>
      <c r="C381" s="118" t="s">
        <v>333</v>
      </c>
      <c r="D381" s="8" t="str">
        <f t="shared" si="10"/>
        <v>157Vigilancia en salud pública</v>
      </c>
      <c r="E381" s="8" t="s">
        <v>72</v>
      </c>
      <c r="F381" s="8" t="s">
        <v>73</v>
      </c>
      <c r="G381" s="8" t="s">
        <v>152</v>
      </c>
      <c r="H381" s="8" t="s">
        <v>476</v>
      </c>
      <c r="I381" s="8" t="s">
        <v>82</v>
      </c>
      <c r="J381" s="8" t="s">
        <v>94</v>
      </c>
      <c r="K381" s="118" t="s">
        <v>32</v>
      </c>
      <c r="L381" s="118" t="s">
        <v>479</v>
      </c>
      <c r="M381" s="8" t="str">
        <f t="shared" si="11"/>
        <v>157Vigilancia en salud públicaSUBREDD. MARZO 2025</v>
      </c>
      <c r="N381" s="122">
        <v>37501776</v>
      </c>
      <c r="O381" s="125">
        <v>38713083.364799999</v>
      </c>
      <c r="P381" s="103"/>
      <c r="Q381" s="103">
        <v>0</v>
      </c>
      <c r="R381" s="122">
        <v>0</v>
      </c>
      <c r="S381" s="125">
        <v>0</v>
      </c>
      <c r="T381" s="103">
        <v>0</v>
      </c>
      <c r="U381" s="103">
        <v>0</v>
      </c>
      <c r="V381" s="122">
        <v>0</v>
      </c>
      <c r="W381" s="125">
        <v>0</v>
      </c>
    </row>
    <row r="382" spans="2:23" ht="101.25" customHeight="1" x14ac:dyDescent="0.35">
      <c r="B382" s="88">
        <v>9</v>
      </c>
      <c r="C382" s="118" t="s">
        <v>335</v>
      </c>
      <c r="D382" s="8" t="str">
        <f t="shared" si="10"/>
        <v>9Gestión de Estrategias y Programas de interés en Salud Pública</v>
      </c>
      <c r="E382" s="8" t="s">
        <v>72</v>
      </c>
      <c r="F382" s="8" t="s">
        <v>73</v>
      </c>
      <c r="G382" s="8" t="s">
        <v>116</v>
      </c>
      <c r="H382" s="8" t="s">
        <v>117</v>
      </c>
      <c r="I382" s="8" t="s">
        <v>75</v>
      </c>
      <c r="J382" s="8" t="s">
        <v>408</v>
      </c>
      <c r="K382" s="118" t="s">
        <v>33</v>
      </c>
      <c r="L382" s="118" t="s">
        <v>479</v>
      </c>
      <c r="M382" s="8" t="str">
        <f t="shared" si="11"/>
        <v>9Gestión de Estrategias y Programas de interés en Salud PúblicaDISTRITOD. MARZO 2025</v>
      </c>
      <c r="N382" s="122">
        <v>12362960</v>
      </c>
      <c r="O382" s="125">
        <v>12762283.607999999</v>
      </c>
      <c r="P382" s="103"/>
      <c r="Q382" s="103">
        <v>4</v>
      </c>
      <c r="R382" s="122">
        <v>0</v>
      </c>
      <c r="S382" s="125">
        <v>51049134.431999996</v>
      </c>
      <c r="T382" s="103"/>
      <c r="U382" s="103">
        <v>3.9891304347826089</v>
      </c>
      <c r="V382" s="122">
        <v>0</v>
      </c>
      <c r="W382" s="125">
        <v>50910413.957999997</v>
      </c>
    </row>
    <row r="383" spans="2:23" ht="101.25" customHeight="1" x14ac:dyDescent="0.35">
      <c r="B383" s="88">
        <v>15</v>
      </c>
      <c r="C383" s="118" t="s">
        <v>336</v>
      </c>
      <c r="D383" s="8" t="str">
        <f t="shared" si="10"/>
        <v>15Entorno Cuidador Institucional “Bienestar en nuestro entorno institucional”</v>
      </c>
      <c r="E383" s="8" t="s">
        <v>121</v>
      </c>
      <c r="F383" s="8" t="s">
        <v>73</v>
      </c>
      <c r="G383" s="8" t="s">
        <v>348</v>
      </c>
      <c r="H383" s="8" t="s">
        <v>194</v>
      </c>
      <c r="I383" s="8" t="s">
        <v>146</v>
      </c>
      <c r="J383" s="8" t="s">
        <v>408</v>
      </c>
      <c r="K383" s="118" t="s">
        <v>33</v>
      </c>
      <c r="L383" s="118" t="s">
        <v>479</v>
      </c>
      <c r="M383" s="8" t="str">
        <f t="shared" si="11"/>
        <v>15Entorno Cuidador Institucional “Bienestar en nuestro entorno institucional”DISTRITOD. MARZO 2025</v>
      </c>
      <c r="N383" s="122">
        <v>345874</v>
      </c>
      <c r="O383" s="125">
        <v>357045.73019999999</v>
      </c>
      <c r="P383" s="103"/>
      <c r="Q383" s="103">
        <v>56</v>
      </c>
      <c r="R383" s="122">
        <v>0</v>
      </c>
      <c r="S383" s="125">
        <v>19994560.891199999</v>
      </c>
      <c r="T383" s="103"/>
      <c r="U383" s="103">
        <v>56</v>
      </c>
      <c r="V383" s="122">
        <v>0</v>
      </c>
      <c r="W383" s="125">
        <v>19994560.891199999</v>
      </c>
    </row>
    <row r="384" spans="2:23" ht="101.25" customHeight="1" x14ac:dyDescent="0.35">
      <c r="B384" s="88">
        <v>18</v>
      </c>
      <c r="C384" s="118" t="s">
        <v>336</v>
      </c>
      <c r="D384" s="8" t="str">
        <f t="shared" si="10"/>
        <v>18Entorno Cuidador Institucional “Bienestar en nuestro entorno institucional”</v>
      </c>
      <c r="E384" s="8" t="s">
        <v>121</v>
      </c>
      <c r="F384" s="8" t="s">
        <v>73</v>
      </c>
      <c r="G384" s="8" t="s">
        <v>348</v>
      </c>
      <c r="H384" s="8" t="s">
        <v>195</v>
      </c>
      <c r="I384" s="8" t="s">
        <v>146</v>
      </c>
      <c r="J384" s="8" t="s">
        <v>408</v>
      </c>
      <c r="K384" s="118" t="s">
        <v>33</v>
      </c>
      <c r="L384" s="118" t="s">
        <v>479</v>
      </c>
      <c r="M384" s="8" t="str">
        <f t="shared" si="11"/>
        <v>18Entorno Cuidador Institucional “Bienestar en nuestro entorno institucional”DISTRITOD. MARZO 2025</v>
      </c>
      <c r="N384" s="122">
        <v>287001</v>
      </c>
      <c r="O384" s="125">
        <v>296271.1323</v>
      </c>
      <c r="P384" s="103"/>
      <c r="Q384" s="103">
        <v>112</v>
      </c>
      <c r="R384" s="122">
        <v>0</v>
      </c>
      <c r="S384" s="125">
        <v>33182366.817600001</v>
      </c>
      <c r="T384" s="103"/>
      <c r="U384" s="103">
        <v>112</v>
      </c>
      <c r="V384" s="122">
        <v>0</v>
      </c>
      <c r="W384" s="125">
        <v>33182366.817600001</v>
      </c>
    </row>
    <row r="385" spans="2:23" ht="101.25" customHeight="1" x14ac:dyDescent="0.35">
      <c r="B385" s="88">
        <v>31</v>
      </c>
      <c r="C385" s="118" t="s">
        <v>337</v>
      </c>
      <c r="D385" s="8" t="str">
        <f t="shared" si="10"/>
        <v>31Entorno cuidador Laboral “Bienestar en nuestro entorno laboral”</v>
      </c>
      <c r="E385" s="8" t="s">
        <v>121</v>
      </c>
      <c r="F385" s="8" t="s">
        <v>73</v>
      </c>
      <c r="G385" s="8" t="s">
        <v>122</v>
      </c>
      <c r="H385" s="8" t="s">
        <v>409</v>
      </c>
      <c r="I385" s="8" t="s">
        <v>410</v>
      </c>
      <c r="J385" s="8" t="s">
        <v>408</v>
      </c>
      <c r="K385" s="118" t="s">
        <v>33</v>
      </c>
      <c r="L385" s="118" t="s">
        <v>479</v>
      </c>
      <c r="M385" s="8" t="str">
        <f t="shared" si="11"/>
        <v>31Entorno cuidador Laboral “Bienestar en nuestro entorno laboral”DISTRITOD. MARZO 2025</v>
      </c>
      <c r="N385" s="122">
        <v>7005616</v>
      </c>
      <c r="O385" s="125">
        <v>7231897.3968000002</v>
      </c>
      <c r="P385" s="103"/>
      <c r="Q385" s="103">
        <v>1</v>
      </c>
      <c r="R385" s="122">
        <v>0</v>
      </c>
      <c r="S385" s="125">
        <v>7231897.3968000002</v>
      </c>
      <c r="T385" s="103"/>
      <c r="U385" s="103">
        <v>1</v>
      </c>
      <c r="V385" s="122">
        <v>0</v>
      </c>
      <c r="W385" s="125">
        <v>7231897.3968000002</v>
      </c>
    </row>
    <row r="386" spans="2:23" ht="101.25" customHeight="1" x14ac:dyDescent="0.35">
      <c r="B386" s="88">
        <v>33</v>
      </c>
      <c r="C386" s="118" t="s">
        <v>337</v>
      </c>
      <c r="D386" s="8" t="str">
        <f t="shared" si="10"/>
        <v>33Entorno cuidador Laboral “Bienestar en nuestro entorno laboral”</v>
      </c>
      <c r="E386" s="8" t="s">
        <v>121</v>
      </c>
      <c r="F386" s="8" t="s">
        <v>73</v>
      </c>
      <c r="G386" s="8" t="s">
        <v>122</v>
      </c>
      <c r="H386" s="8" t="s">
        <v>411</v>
      </c>
      <c r="I386" s="8" t="s">
        <v>193</v>
      </c>
      <c r="J386" s="8" t="s">
        <v>408</v>
      </c>
      <c r="K386" s="118" t="s">
        <v>33</v>
      </c>
      <c r="L386" s="118" t="s">
        <v>479</v>
      </c>
      <c r="M386" s="8" t="str">
        <f t="shared" si="11"/>
        <v>33Entorno cuidador Laboral “Bienestar en nuestro entorno laboral”DISTRITOD. MARZO 2025</v>
      </c>
      <c r="N386" s="122">
        <v>6181480</v>
      </c>
      <c r="O386" s="125">
        <v>6381141.8039999995</v>
      </c>
      <c r="P386" s="103"/>
      <c r="Q386" s="103">
        <v>1</v>
      </c>
      <c r="R386" s="122">
        <v>0</v>
      </c>
      <c r="S386" s="125">
        <v>6381141.8039999995</v>
      </c>
      <c r="T386" s="103"/>
      <c r="U386" s="103">
        <v>1</v>
      </c>
      <c r="V386" s="122">
        <v>0</v>
      </c>
      <c r="W386" s="125">
        <v>6381141.8039999995</v>
      </c>
    </row>
    <row r="387" spans="2:23" ht="101.25" customHeight="1" x14ac:dyDescent="0.35">
      <c r="B387" s="88">
        <v>40</v>
      </c>
      <c r="C387" s="118" t="s">
        <v>337</v>
      </c>
      <c r="D387" s="8" t="str">
        <f t="shared" ref="D387:D450" si="12">+B387&amp;C387</f>
        <v>40Entorno cuidador Laboral “Bienestar en nuestro entorno laboral”</v>
      </c>
      <c r="E387" s="8" t="s">
        <v>121</v>
      </c>
      <c r="F387" s="8" t="s">
        <v>73</v>
      </c>
      <c r="G387" s="8" t="s">
        <v>122</v>
      </c>
      <c r="H387" s="8" t="s">
        <v>412</v>
      </c>
      <c r="I387" s="8" t="s">
        <v>413</v>
      </c>
      <c r="J387" s="8" t="s">
        <v>408</v>
      </c>
      <c r="K387" s="118" t="s">
        <v>33</v>
      </c>
      <c r="L387" s="118" t="s">
        <v>479</v>
      </c>
      <c r="M387" s="8" t="str">
        <f t="shared" ref="M387:M450" si="13">+D387&amp;K387&amp;L387</f>
        <v>40Entorno cuidador Laboral “Bienestar en nuestro entorno laboral”DISTRITOD. MARZO 2025</v>
      </c>
      <c r="N387" s="122">
        <v>125201</v>
      </c>
      <c r="O387" s="125">
        <v>129244.9923</v>
      </c>
      <c r="P387" s="103"/>
      <c r="Q387" s="103">
        <v>56</v>
      </c>
      <c r="R387" s="122">
        <v>0</v>
      </c>
      <c r="S387" s="125">
        <v>7237719.5687999995</v>
      </c>
      <c r="T387" s="103"/>
      <c r="U387" s="103">
        <v>56</v>
      </c>
      <c r="V387" s="122">
        <v>0</v>
      </c>
      <c r="W387" s="125">
        <v>7237719.5687999995</v>
      </c>
    </row>
    <row r="388" spans="2:23" ht="101.25" customHeight="1" x14ac:dyDescent="0.35">
      <c r="B388" s="88">
        <v>45</v>
      </c>
      <c r="C388" s="118" t="s">
        <v>338</v>
      </c>
      <c r="D388" s="8" t="str">
        <f t="shared" si="12"/>
        <v>45Entorno cuidador comunitaria “Bienestar con nuestras comunidades”</v>
      </c>
      <c r="E388" s="8" t="s">
        <v>121</v>
      </c>
      <c r="F388" s="8" t="s">
        <v>73</v>
      </c>
      <c r="G388" s="8" t="s">
        <v>360</v>
      </c>
      <c r="H388" s="8" t="s">
        <v>414</v>
      </c>
      <c r="I388" s="8" t="s">
        <v>415</v>
      </c>
      <c r="J388" s="8" t="s">
        <v>408</v>
      </c>
      <c r="K388" s="118" t="s">
        <v>33</v>
      </c>
      <c r="L388" s="118" t="s">
        <v>479</v>
      </c>
      <c r="M388" s="8" t="str">
        <f t="shared" si="13"/>
        <v>45Entorno cuidador comunitaria “Bienestar con nuestras comunidades”DISTRITOD. MARZO 2025</v>
      </c>
      <c r="N388" s="122">
        <v>111611</v>
      </c>
      <c r="O388" s="125">
        <v>115216.0353</v>
      </c>
      <c r="P388" s="103"/>
      <c r="Q388" s="103">
        <v>96</v>
      </c>
      <c r="R388" s="122">
        <v>0</v>
      </c>
      <c r="S388" s="125">
        <v>11060739.388800001</v>
      </c>
      <c r="T388" s="103"/>
      <c r="U388" s="103">
        <v>96</v>
      </c>
      <c r="V388" s="122">
        <v>0</v>
      </c>
      <c r="W388" s="125">
        <v>11060739.388800001</v>
      </c>
    </row>
    <row r="389" spans="2:23" ht="101.25" customHeight="1" x14ac:dyDescent="0.35">
      <c r="B389" s="88">
        <v>46</v>
      </c>
      <c r="C389" s="118" t="s">
        <v>338</v>
      </c>
      <c r="D389" s="8" t="str">
        <f t="shared" si="12"/>
        <v>46Entorno cuidador comunitaria “Bienestar con nuestras comunidades”</v>
      </c>
      <c r="E389" s="8" t="s">
        <v>121</v>
      </c>
      <c r="F389" s="8" t="s">
        <v>73</v>
      </c>
      <c r="G389" s="8" t="s">
        <v>360</v>
      </c>
      <c r="H389" s="8" t="s">
        <v>416</v>
      </c>
      <c r="I389" s="8" t="s">
        <v>415</v>
      </c>
      <c r="J389" s="8" t="s">
        <v>408</v>
      </c>
      <c r="K389" s="118" t="s">
        <v>33</v>
      </c>
      <c r="L389" s="118" t="s">
        <v>479</v>
      </c>
      <c r="M389" s="8" t="str">
        <f t="shared" si="13"/>
        <v>46Entorno cuidador comunitaria “Bienestar con nuestras comunidades”DISTRITOD. MARZO 2025</v>
      </c>
      <c r="N389" s="122">
        <v>42926</v>
      </c>
      <c r="O389" s="125">
        <v>44312.5098</v>
      </c>
      <c r="P389" s="103"/>
      <c r="Q389" s="103">
        <v>336</v>
      </c>
      <c r="R389" s="122">
        <v>0</v>
      </c>
      <c r="S389" s="125">
        <v>14889003.2928</v>
      </c>
      <c r="T389" s="103"/>
      <c r="U389" s="103">
        <v>336</v>
      </c>
      <c r="V389" s="122">
        <v>0</v>
      </c>
      <c r="W389" s="125">
        <v>14889003.2928</v>
      </c>
    </row>
    <row r="390" spans="2:23" ht="101.25" customHeight="1" x14ac:dyDescent="0.35">
      <c r="B390" s="88">
        <v>48</v>
      </c>
      <c r="C390" s="118" t="s">
        <v>338</v>
      </c>
      <c r="D390" s="8" t="str">
        <f t="shared" si="12"/>
        <v>48Entorno cuidador comunitaria “Bienestar con nuestras comunidades”</v>
      </c>
      <c r="E390" s="8" t="s">
        <v>121</v>
      </c>
      <c r="F390" s="8" t="s">
        <v>73</v>
      </c>
      <c r="G390" s="8" t="s">
        <v>360</v>
      </c>
      <c r="H390" s="8" t="s">
        <v>417</v>
      </c>
      <c r="I390" s="8" t="s">
        <v>362</v>
      </c>
      <c r="J390" s="8" t="s">
        <v>408</v>
      </c>
      <c r="K390" s="118" t="s">
        <v>33</v>
      </c>
      <c r="L390" s="118" t="s">
        <v>479</v>
      </c>
      <c r="M390" s="8" t="str">
        <f t="shared" si="13"/>
        <v>48Entorno cuidador comunitaria “Bienestar con nuestras comunidades”DISTRITOD. MARZO 2025</v>
      </c>
      <c r="N390" s="122">
        <v>23489808</v>
      </c>
      <c r="O390" s="125">
        <v>24248528.7984</v>
      </c>
      <c r="P390" s="103"/>
      <c r="Q390" s="103">
        <v>1</v>
      </c>
      <c r="R390" s="122">
        <v>0</v>
      </c>
      <c r="S390" s="125">
        <v>24248528.7984</v>
      </c>
      <c r="T390" s="103"/>
      <c r="U390" s="103">
        <v>1</v>
      </c>
      <c r="V390" s="122">
        <v>0</v>
      </c>
      <c r="W390" s="125">
        <v>24248528.7984</v>
      </c>
    </row>
    <row r="391" spans="2:23" ht="101.25" customHeight="1" x14ac:dyDescent="0.35">
      <c r="B391" s="88">
        <v>51</v>
      </c>
      <c r="C391" s="118" t="s">
        <v>338</v>
      </c>
      <c r="D391" s="8" t="str">
        <f t="shared" si="12"/>
        <v>51Entorno cuidador comunitaria “Bienestar con nuestras comunidades”</v>
      </c>
      <c r="E391" s="8" t="s">
        <v>121</v>
      </c>
      <c r="F391" s="8" t="s">
        <v>73</v>
      </c>
      <c r="G391" s="8" t="s">
        <v>360</v>
      </c>
      <c r="H391" s="8" t="s">
        <v>418</v>
      </c>
      <c r="I391" s="8">
        <v>0</v>
      </c>
      <c r="J391" s="8" t="s">
        <v>408</v>
      </c>
      <c r="K391" s="118" t="s">
        <v>33</v>
      </c>
      <c r="L391" s="118" t="s">
        <v>479</v>
      </c>
      <c r="M391" s="8" t="str">
        <f t="shared" si="13"/>
        <v>51Entorno cuidador comunitaria “Bienestar con nuestras comunidades”DISTRITOD. MARZO 2025</v>
      </c>
      <c r="N391" s="122">
        <v>13187280</v>
      </c>
      <c r="O391" s="125">
        <v>13613229.143999999</v>
      </c>
      <c r="P391" s="103"/>
      <c r="Q391" s="103">
        <v>1</v>
      </c>
      <c r="R391" s="122">
        <v>0</v>
      </c>
      <c r="S391" s="125">
        <v>13613229.143999999</v>
      </c>
      <c r="T391" s="103"/>
      <c r="U391" s="103">
        <v>0.22826086956521738</v>
      </c>
      <c r="V391" s="122">
        <v>0</v>
      </c>
      <c r="W391" s="125">
        <v>3107367.5219999999</v>
      </c>
    </row>
    <row r="392" spans="2:23" ht="101.25" customHeight="1" x14ac:dyDescent="0.35">
      <c r="B392" s="88">
        <v>56</v>
      </c>
      <c r="C392" s="118" t="s">
        <v>339</v>
      </c>
      <c r="D392" s="8" t="str">
        <f t="shared" si="12"/>
        <v>56Entorno cuidador educativo “Bienestar en nuestro entorno educativo”</v>
      </c>
      <c r="E392" s="8" t="s">
        <v>121</v>
      </c>
      <c r="F392" s="8" t="s">
        <v>73</v>
      </c>
      <c r="G392" s="8" t="s">
        <v>374</v>
      </c>
      <c r="H392" s="8" t="s">
        <v>419</v>
      </c>
      <c r="I392" s="8" t="s">
        <v>420</v>
      </c>
      <c r="J392" s="8" t="s">
        <v>408</v>
      </c>
      <c r="K392" s="118" t="s">
        <v>33</v>
      </c>
      <c r="L392" s="118" t="s">
        <v>479</v>
      </c>
      <c r="M392" s="8" t="str">
        <f t="shared" si="13"/>
        <v>56Entorno cuidador educativo “Bienestar en nuestro entorno educativo”DISTRITOD. MARZO 2025</v>
      </c>
      <c r="N392" s="122">
        <v>953926</v>
      </c>
      <c r="O392" s="125">
        <v>984737.80980000005</v>
      </c>
      <c r="P392" s="103"/>
      <c r="Q392" s="103">
        <v>41</v>
      </c>
      <c r="R392" s="122">
        <v>0</v>
      </c>
      <c r="S392" s="125">
        <v>40374250.201800004</v>
      </c>
      <c r="T392" s="103"/>
      <c r="U392" s="103">
        <v>38</v>
      </c>
      <c r="V392" s="122">
        <v>0</v>
      </c>
      <c r="W392" s="125">
        <v>37420036.772399999</v>
      </c>
    </row>
    <row r="393" spans="2:23" ht="101.25" customHeight="1" x14ac:dyDescent="0.35">
      <c r="B393" s="88">
        <v>57</v>
      </c>
      <c r="C393" s="118" t="s">
        <v>339</v>
      </c>
      <c r="D393" s="8" t="str">
        <f t="shared" si="12"/>
        <v>57Entorno cuidador educativo “Bienestar en nuestro entorno educativo”</v>
      </c>
      <c r="E393" s="8" t="s">
        <v>121</v>
      </c>
      <c r="F393" s="8" t="s">
        <v>73</v>
      </c>
      <c r="G393" s="8" t="s">
        <v>370</v>
      </c>
      <c r="H393" s="8" t="s">
        <v>421</v>
      </c>
      <c r="I393" s="8" t="s">
        <v>422</v>
      </c>
      <c r="J393" s="8" t="s">
        <v>408</v>
      </c>
      <c r="K393" s="118" t="s">
        <v>33</v>
      </c>
      <c r="L393" s="118" t="s">
        <v>479</v>
      </c>
      <c r="M393" s="8" t="str">
        <f t="shared" si="13"/>
        <v>57Entorno cuidador educativo “Bienestar en nuestro entorno educativo”DISTRITOD. MARZO 2025</v>
      </c>
      <c r="N393" s="122">
        <v>1929553</v>
      </c>
      <c r="O393" s="125">
        <v>1991877.5619000001</v>
      </c>
      <c r="P393" s="103"/>
      <c r="Q393" s="103">
        <v>19</v>
      </c>
      <c r="R393" s="122">
        <v>0</v>
      </c>
      <c r="S393" s="125">
        <v>37845673.676100001</v>
      </c>
      <c r="T393" s="103"/>
      <c r="U393" s="103">
        <v>19</v>
      </c>
      <c r="V393" s="122">
        <v>0</v>
      </c>
      <c r="W393" s="125">
        <v>37845673.676100001</v>
      </c>
    </row>
    <row r="394" spans="2:23" ht="101.25" customHeight="1" x14ac:dyDescent="0.35">
      <c r="B394" s="88">
        <v>58</v>
      </c>
      <c r="C394" s="118" t="s">
        <v>339</v>
      </c>
      <c r="D394" s="8" t="str">
        <f t="shared" si="12"/>
        <v>58Entorno cuidador educativo “Bienestar en nuestro entorno educativo”</v>
      </c>
      <c r="E394" s="8" t="s">
        <v>121</v>
      </c>
      <c r="F394" s="8" t="s">
        <v>73</v>
      </c>
      <c r="G394" s="8" t="s">
        <v>374</v>
      </c>
      <c r="H394" s="8" t="s">
        <v>423</v>
      </c>
      <c r="I394" s="8" t="s">
        <v>146</v>
      </c>
      <c r="J394" s="8" t="s">
        <v>408</v>
      </c>
      <c r="K394" s="118" t="s">
        <v>33</v>
      </c>
      <c r="L394" s="118" t="s">
        <v>479</v>
      </c>
      <c r="M394" s="8" t="str">
        <f t="shared" si="13"/>
        <v>58Entorno cuidador educativo “Bienestar en nuestro entorno educativo”DISTRITOD. MARZO 2025</v>
      </c>
      <c r="N394" s="122">
        <v>172367</v>
      </c>
      <c r="O394" s="125">
        <v>177934.4541</v>
      </c>
      <c r="P394" s="103"/>
      <c r="Q394" s="103">
        <v>311</v>
      </c>
      <c r="R394" s="122">
        <v>0</v>
      </c>
      <c r="S394" s="125">
        <v>55337615.225100003</v>
      </c>
      <c r="T394" s="103"/>
      <c r="U394" s="103">
        <v>311</v>
      </c>
      <c r="V394" s="122">
        <v>0</v>
      </c>
      <c r="W394" s="125">
        <v>55337615.225100003</v>
      </c>
    </row>
    <row r="395" spans="2:23" ht="101.25" customHeight="1" x14ac:dyDescent="0.35">
      <c r="B395" s="88">
        <v>59</v>
      </c>
      <c r="C395" s="118" t="s">
        <v>339</v>
      </c>
      <c r="D395" s="8" t="str">
        <f t="shared" si="12"/>
        <v>59Entorno cuidador educativo “Bienestar en nuestro entorno educativo”</v>
      </c>
      <c r="E395" s="8" t="s">
        <v>121</v>
      </c>
      <c r="F395" s="8" t="s">
        <v>73</v>
      </c>
      <c r="G395" s="8" t="s">
        <v>374</v>
      </c>
      <c r="H395" s="8" t="s">
        <v>424</v>
      </c>
      <c r="I395" s="8" t="s">
        <v>146</v>
      </c>
      <c r="J395" s="8" t="s">
        <v>408</v>
      </c>
      <c r="K395" s="118" t="s">
        <v>33</v>
      </c>
      <c r="L395" s="118" t="s">
        <v>479</v>
      </c>
      <c r="M395" s="8" t="str">
        <f t="shared" si="13"/>
        <v>59Entorno cuidador educativo “Bienestar en nuestro entorno educativo”DISTRITOD. MARZO 2025</v>
      </c>
      <c r="N395" s="122">
        <v>225398</v>
      </c>
      <c r="O395" s="125">
        <v>232678.3554</v>
      </c>
      <c r="P395" s="103"/>
      <c r="Q395" s="103">
        <v>186</v>
      </c>
      <c r="R395" s="122">
        <v>0</v>
      </c>
      <c r="S395" s="125">
        <v>43278174.104400001</v>
      </c>
      <c r="T395" s="103"/>
      <c r="U395" s="103">
        <v>186</v>
      </c>
      <c r="V395" s="122">
        <v>0</v>
      </c>
      <c r="W395" s="125">
        <v>43278174.104400001</v>
      </c>
    </row>
    <row r="396" spans="2:23" ht="101.25" customHeight="1" x14ac:dyDescent="0.35">
      <c r="B396" s="88">
        <v>83</v>
      </c>
      <c r="C396" s="118" t="s">
        <v>331</v>
      </c>
      <c r="D396" s="8" t="str">
        <f t="shared" si="12"/>
        <v>83Macro, meso y micro gestión de la salud pública</v>
      </c>
      <c r="E396" s="8" t="s">
        <v>72</v>
      </c>
      <c r="F396" s="8" t="s">
        <v>73</v>
      </c>
      <c r="G396" s="8" t="s">
        <v>340</v>
      </c>
      <c r="H396" s="8" t="s">
        <v>189</v>
      </c>
      <c r="I396" s="8" t="s">
        <v>190</v>
      </c>
      <c r="J396" s="8" t="s">
        <v>408</v>
      </c>
      <c r="K396" s="118" t="s">
        <v>33</v>
      </c>
      <c r="L396" s="118" t="s">
        <v>479</v>
      </c>
      <c r="M396" s="8" t="str">
        <f t="shared" si="13"/>
        <v>83Macro, meso y micro gestión de la salud públicaDISTRITOD. MARZO 2025</v>
      </c>
      <c r="N396" s="122">
        <v>21000000</v>
      </c>
      <c r="O396" s="125">
        <v>21678300</v>
      </c>
      <c r="P396" s="103"/>
      <c r="Q396" s="103">
        <v>2</v>
      </c>
      <c r="R396" s="122">
        <v>0</v>
      </c>
      <c r="S396" s="125">
        <v>43356600</v>
      </c>
      <c r="T396" s="103"/>
      <c r="U396" s="103">
        <v>2</v>
      </c>
      <c r="V396" s="122">
        <v>0</v>
      </c>
      <c r="W396" s="125">
        <v>43356600</v>
      </c>
    </row>
    <row r="397" spans="2:23" ht="101.25" customHeight="1" x14ac:dyDescent="0.35">
      <c r="B397" s="88">
        <v>145</v>
      </c>
      <c r="C397" s="118" t="s">
        <v>333</v>
      </c>
      <c r="D397" s="8" t="str">
        <f t="shared" si="12"/>
        <v>145Vigilancia en salud pública</v>
      </c>
      <c r="E397" s="8" t="s">
        <v>72</v>
      </c>
      <c r="F397" s="8" t="s">
        <v>73</v>
      </c>
      <c r="G397" s="8" t="s">
        <v>152</v>
      </c>
      <c r="H397" s="8" t="s">
        <v>196</v>
      </c>
      <c r="I397" s="8" t="s">
        <v>197</v>
      </c>
      <c r="J397" s="8" t="s">
        <v>408</v>
      </c>
      <c r="K397" s="118" t="s">
        <v>33</v>
      </c>
      <c r="L397" s="118" t="s">
        <v>479</v>
      </c>
      <c r="M397" s="8" t="str">
        <f t="shared" si="13"/>
        <v>145Vigilancia en salud públicaDISTRITOD. MARZO 2025</v>
      </c>
      <c r="N397" s="122">
        <v>26374192</v>
      </c>
      <c r="O397" s="125">
        <v>27226078.4016</v>
      </c>
      <c r="P397" s="103"/>
      <c r="Q397" s="103">
        <v>1</v>
      </c>
      <c r="R397" s="122">
        <v>0</v>
      </c>
      <c r="S397" s="125">
        <v>27226078.4016</v>
      </c>
      <c r="T397" s="103">
        <v>0</v>
      </c>
      <c r="U397" s="103">
        <v>1</v>
      </c>
      <c r="V397" s="122">
        <v>0</v>
      </c>
      <c r="W397" s="125">
        <v>27226078.4016</v>
      </c>
    </row>
    <row r="398" spans="2:23" ht="101.25" customHeight="1" thickBot="1" x14ac:dyDescent="0.4">
      <c r="B398" s="89">
        <v>151</v>
      </c>
      <c r="C398" s="119" t="s">
        <v>333</v>
      </c>
      <c r="D398" s="8" t="str">
        <f t="shared" si="12"/>
        <v>151Vigilancia en salud pública</v>
      </c>
      <c r="E398" s="8" t="s">
        <v>72</v>
      </c>
      <c r="F398" s="8" t="s">
        <v>73</v>
      </c>
      <c r="G398" s="8" t="s">
        <v>80</v>
      </c>
      <c r="H398" s="8" t="s">
        <v>198</v>
      </c>
      <c r="I398" s="8" t="s">
        <v>82</v>
      </c>
      <c r="J398" s="8" t="s">
        <v>408</v>
      </c>
      <c r="K398" s="119" t="s">
        <v>33</v>
      </c>
      <c r="L398" s="119" t="s">
        <v>479</v>
      </c>
      <c r="M398" s="8" t="str">
        <f t="shared" si="13"/>
        <v>151Vigilancia en salud públicaDISTRITOD. MARZO 2025</v>
      </c>
      <c r="N398" s="123">
        <v>136572344</v>
      </c>
      <c r="O398" s="126">
        <v>140983630.7112</v>
      </c>
      <c r="P398" s="104"/>
      <c r="Q398" s="104">
        <v>1</v>
      </c>
      <c r="R398" s="123">
        <v>0</v>
      </c>
      <c r="S398" s="126">
        <v>140983630.7112</v>
      </c>
      <c r="T398" s="104">
        <v>0</v>
      </c>
      <c r="U398" s="104">
        <v>0.99061264822134398</v>
      </c>
      <c r="V398" s="123">
        <v>0</v>
      </c>
      <c r="W398" s="126">
        <v>139660167.77468184</v>
      </c>
    </row>
    <row r="399" spans="2:23" ht="101.25" customHeight="1" thickTop="1" x14ac:dyDescent="0.35">
      <c r="B399" s="87">
        <v>2</v>
      </c>
      <c r="C399" s="94" t="s">
        <v>334</v>
      </c>
      <c r="D399" s="8" t="str">
        <f t="shared" si="12"/>
        <v>2Vigilancia de la salud ambiental</v>
      </c>
      <c r="E399" s="8" t="s">
        <v>72</v>
      </c>
      <c r="F399" s="120" t="s">
        <v>199</v>
      </c>
      <c r="G399" s="120" t="s">
        <v>206</v>
      </c>
      <c r="H399" s="120" t="s">
        <v>85</v>
      </c>
      <c r="I399" s="8" t="s">
        <v>346</v>
      </c>
      <c r="J399" s="8" t="s">
        <v>346</v>
      </c>
      <c r="K399" s="120" t="s">
        <v>34</v>
      </c>
      <c r="L399" s="118" t="s">
        <v>478</v>
      </c>
      <c r="M399" s="8" t="str">
        <f t="shared" si="13"/>
        <v>2Vigilancia de la salud ambientalUSAQUENC. FEBRERO 2025</v>
      </c>
      <c r="O399" s="98">
        <v>0</v>
      </c>
      <c r="P399" s="98"/>
      <c r="Q399" s="101">
        <v>0</v>
      </c>
      <c r="R399" s="102"/>
      <c r="S399" s="102">
        <v>0</v>
      </c>
      <c r="T399" s="98"/>
      <c r="U399" s="101">
        <v>0</v>
      </c>
      <c r="V399" s="102"/>
      <c r="W399" s="98">
        <v>0</v>
      </c>
    </row>
    <row r="400" spans="2:23" ht="101.25" customHeight="1" x14ac:dyDescent="0.35">
      <c r="B400" s="88">
        <v>2</v>
      </c>
      <c r="C400" s="94" t="s">
        <v>334</v>
      </c>
      <c r="D400" s="8" t="str">
        <f t="shared" si="12"/>
        <v>2Vigilancia de la salud ambiental</v>
      </c>
      <c r="E400" s="8" t="s">
        <v>72</v>
      </c>
      <c r="F400" s="120" t="s">
        <v>199</v>
      </c>
      <c r="G400" s="120" t="s">
        <v>206</v>
      </c>
      <c r="H400" s="120" t="s">
        <v>85</v>
      </c>
      <c r="I400" s="8" t="s">
        <v>346</v>
      </c>
      <c r="J400" s="8" t="s">
        <v>346</v>
      </c>
      <c r="K400" s="120" t="s">
        <v>35</v>
      </c>
      <c r="L400" s="118" t="s">
        <v>478</v>
      </c>
      <c r="M400" s="8" t="str">
        <f t="shared" si="13"/>
        <v>2Vigilancia de la salud ambientalENGATIVAC. FEBRERO 2025</v>
      </c>
      <c r="O400" s="98">
        <v>0</v>
      </c>
      <c r="P400" s="98"/>
      <c r="Q400" s="103">
        <v>0</v>
      </c>
      <c r="R400" s="102"/>
      <c r="S400" s="102">
        <v>0</v>
      </c>
      <c r="T400" s="98"/>
      <c r="U400" s="103">
        <v>0</v>
      </c>
      <c r="V400" s="98"/>
      <c r="W400" s="98">
        <v>0</v>
      </c>
    </row>
    <row r="401" spans="2:23" ht="101.25" customHeight="1" x14ac:dyDescent="0.35">
      <c r="B401" s="88">
        <v>3</v>
      </c>
      <c r="C401" s="94" t="s">
        <v>334</v>
      </c>
      <c r="D401" s="8" t="str">
        <f t="shared" si="12"/>
        <v>3Vigilancia de la salud ambiental</v>
      </c>
      <c r="E401" s="8" t="s">
        <v>72</v>
      </c>
      <c r="F401" s="120" t="s">
        <v>199</v>
      </c>
      <c r="G401" s="120" t="s">
        <v>487</v>
      </c>
      <c r="H401" s="120" t="s">
        <v>85</v>
      </c>
      <c r="I401" s="8" t="s">
        <v>346</v>
      </c>
      <c r="J401" s="8" t="s">
        <v>346</v>
      </c>
      <c r="K401" s="120" t="s">
        <v>477</v>
      </c>
      <c r="L401" s="118" t="s">
        <v>478</v>
      </c>
      <c r="M401" s="8" t="str">
        <f t="shared" si="13"/>
        <v>3Vigilancia de la salud ambientalBARRIOS UNIDOSC. FEBRERO 2025</v>
      </c>
      <c r="O401" s="98">
        <v>0</v>
      </c>
      <c r="P401" s="98"/>
      <c r="Q401" s="103">
        <v>0</v>
      </c>
      <c r="R401" s="102"/>
      <c r="S401" s="102">
        <v>0</v>
      </c>
      <c r="T401" s="98"/>
      <c r="U401" s="103">
        <v>0</v>
      </c>
      <c r="V401" s="98"/>
      <c r="W401" s="98">
        <v>0</v>
      </c>
    </row>
    <row r="402" spans="2:23" ht="101.25" customHeight="1" x14ac:dyDescent="0.35">
      <c r="B402" s="88">
        <v>4</v>
      </c>
      <c r="C402" s="94" t="s">
        <v>334</v>
      </c>
      <c r="D402" s="8" t="str">
        <f t="shared" si="12"/>
        <v>4Vigilancia de la salud ambiental</v>
      </c>
      <c r="E402" s="8" t="s">
        <v>72</v>
      </c>
      <c r="F402" s="120" t="s">
        <v>199</v>
      </c>
      <c r="G402" s="120" t="s">
        <v>207</v>
      </c>
      <c r="H402" s="120" t="s">
        <v>85</v>
      </c>
      <c r="I402" s="8" t="s">
        <v>346</v>
      </c>
      <c r="J402" s="8" t="s">
        <v>346</v>
      </c>
      <c r="K402" s="120" t="s">
        <v>37</v>
      </c>
      <c r="L402" s="118" t="s">
        <v>478</v>
      </c>
      <c r="M402" s="8" t="str">
        <f t="shared" si="13"/>
        <v>4Vigilancia de la salud ambientalCHAPINEROC. FEBRERO 2025</v>
      </c>
      <c r="O402" s="98">
        <v>90168</v>
      </c>
      <c r="P402" s="98"/>
      <c r="Q402" s="103">
        <v>6</v>
      </c>
      <c r="R402" s="102"/>
      <c r="S402" s="102">
        <v>541008</v>
      </c>
      <c r="T402" s="103"/>
      <c r="U402" s="103">
        <v>6</v>
      </c>
      <c r="V402" s="98"/>
      <c r="W402" s="98">
        <v>541008</v>
      </c>
    </row>
    <row r="403" spans="2:23" ht="101.25" customHeight="1" x14ac:dyDescent="0.35">
      <c r="B403" s="88">
        <v>4</v>
      </c>
      <c r="C403" s="94" t="s">
        <v>334</v>
      </c>
      <c r="D403" s="8" t="str">
        <f t="shared" si="12"/>
        <v>4Vigilancia de la salud ambiental</v>
      </c>
      <c r="E403" s="8" t="s">
        <v>72</v>
      </c>
      <c r="F403" s="120" t="s">
        <v>199</v>
      </c>
      <c r="G403" s="120" t="s">
        <v>207</v>
      </c>
      <c r="H403" s="120" t="s">
        <v>85</v>
      </c>
      <c r="I403" s="8" t="s">
        <v>346</v>
      </c>
      <c r="J403" s="8" t="s">
        <v>346</v>
      </c>
      <c r="K403" s="120" t="s">
        <v>34</v>
      </c>
      <c r="L403" s="118" t="s">
        <v>478</v>
      </c>
      <c r="M403" s="8" t="str">
        <f t="shared" si="13"/>
        <v>4Vigilancia de la salud ambientalUSAQUENC. FEBRERO 2025</v>
      </c>
      <c r="O403" s="98">
        <v>90168</v>
      </c>
      <c r="P403" s="98"/>
      <c r="Q403" s="98">
        <v>97</v>
      </c>
      <c r="R403" s="98"/>
      <c r="S403" s="98">
        <v>8746296</v>
      </c>
      <c r="T403" s="98"/>
      <c r="U403" s="98">
        <v>97</v>
      </c>
      <c r="V403" s="98"/>
      <c r="W403" s="98">
        <v>8746296</v>
      </c>
    </row>
    <row r="404" spans="2:23" ht="101.25" customHeight="1" x14ac:dyDescent="0.35">
      <c r="B404" s="88">
        <v>4</v>
      </c>
      <c r="C404" s="94" t="s">
        <v>334</v>
      </c>
      <c r="D404" s="8" t="str">
        <f t="shared" si="12"/>
        <v>4Vigilancia de la salud ambiental</v>
      </c>
      <c r="E404" s="8" t="s">
        <v>72</v>
      </c>
      <c r="F404" s="120" t="s">
        <v>199</v>
      </c>
      <c r="G404" s="120" t="s">
        <v>207</v>
      </c>
      <c r="H404" s="120" t="s">
        <v>85</v>
      </c>
      <c r="I404" s="8" t="s">
        <v>346</v>
      </c>
      <c r="J404" s="8" t="s">
        <v>346</v>
      </c>
      <c r="K404" s="120" t="s">
        <v>35</v>
      </c>
      <c r="L404" s="118" t="s">
        <v>478</v>
      </c>
      <c r="M404" s="8" t="str">
        <f t="shared" si="13"/>
        <v>4Vigilancia de la salud ambientalENGATIVAC. FEBRERO 2025</v>
      </c>
      <c r="O404" s="98">
        <v>90168</v>
      </c>
      <c r="P404" s="98"/>
      <c r="Q404" s="98">
        <v>148</v>
      </c>
      <c r="R404" s="98"/>
      <c r="S404" s="98">
        <v>13344864</v>
      </c>
      <c r="T404" s="98"/>
      <c r="U404" s="98">
        <v>148</v>
      </c>
      <c r="V404" s="98"/>
      <c r="W404" s="98">
        <v>13344864</v>
      </c>
    </row>
    <row r="405" spans="2:23" ht="101.25" customHeight="1" x14ac:dyDescent="0.35">
      <c r="B405" s="88">
        <v>4</v>
      </c>
      <c r="C405" s="94" t="s">
        <v>334</v>
      </c>
      <c r="D405" s="8" t="str">
        <f t="shared" si="12"/>
        <v>4Vigilancia de la salud ambiental</v>
      </c>
      <c r="E405" s="8" t="s">
        <v>72</v>
      </c>
      <c r="F405" s="120" t="s">
        <v>199</v>
      </c>
      <c r="G405" s="120" t="s">
        <v>207</v>
      </c>
      <c r="H405" s="120" t="s">
        <v>85</v>
      </c>
      <c r="I405" s="8" t="s">
        <v>346</v>
      </c>
      <c r="J405" s="8" t="s">
        <v>346</v>
      </c>
      <c r="K405" s="120" t="s">
        <v>36</v>
      </c>
      <c r="L405" s="118" t="s">
        <v>478</v>
      </c>
      <c r="M405" s="8" t="str">
        <f t="shared" si="13"/>
        <v>4Vigilancia de la salud ambientalSUBAC. FEBRERO 2025</v>
      </c>
      <c r="O405" s="98">
        <v>90168</v>
      </c>
      <c r="P405" s="98"/>
      <c r="Q405" s="98">
        <v>153</v>
      </c>
      <c r="R405" s="98"/>
      <c r="S405" s="98">
        <v>13795704</v>
      </c>
      <c r="T405" s="98"/>
      <c r="U405" s="98">
        <v>153</v>
      </c>
      <c r="V405" s="98"/>
      <c r="W405" s="98">
        <v>13795704</v>
      </c>
    </row>
    <row r="406" spans="2:23" ht="101.25" customHeight="1" x14ac:dyDescent="0.35">
      <c r="B406" s="88">
        <v>4</v>
      </c>
      <c r="C406" s="94" t="s">
        <v>334</v>
      </c>
      <c r="D406" s="8" t="str">
        <f t="shared" si="12"/>
        <v>4Vigilancia de la salud ambiental</v>
      </c>
      <c r="E406" s="8" t="s">
        <v>72</v>
      </c>
      <c r="F406" s="120" t="s">
        <v>199</v>
      </c>
      <c r="G406" s="120" t="s">
        <v>207</v>
      </c>
      <c r="H406" s="120" t="s">
        <v>85</v>
      </c>
      <c r="I406" s="8" t="s">
        <v>346</v>
      </c>
      <c r="J406" s="8" t="s">
        <v>346</v>
      </c>
      <c r="K406" s="120" t="s">
        <v>477</v>
      </c>
      <c r="L406" s="118" t="s">
        <v>478</v>
      </c>
      <c r="M406" s="8" t="str">
        <f t="shared" si="13"/>
        <v>4Vigilancia de la salud ambientalBARRIOS UNIDOSC. FEBRERO 2025</v>
      </c>
      <c r="O406" s="98">
        <v>90168</v>
      </c>
      <c r="P406" s="98"/>
      <c r="Q406" s="98">
        <v>52</v>
      </c>
      <c r="R406" s="98"/>
      <c r="S406" s="98">
        <v>4688736</v>
      </c>
      <c r="T406" s="98"/>
      <c r="U406" s="98">
        <v>50</v>
      </c>
      <c r="V406" s="98"/>
      <c r="W406" s="98">
        <v>4508400</v>
      </c>
    </row>
    <row r="407" spans="2:23" ht="101.25" customHeight="1" x14ac:dyDescent="0.35">
      <c r="B407" s="88">
        <v>4</v>
      </c>
      <c r="C407" s="94" t="s">
        <v>334</v>
      </c>
      <c r="D407" s="8" t="str">
        <f t="shared" si="12"/>
        <v>4Vigilancia de la salud ambiental</v>
      </c>
      <c r="E407" s="8" t="s">
        <v>72</v>
      </c>
      <c r="F407" s="120" t="s">
        <v>199</v>
      </c>
      <c r="G407" s="120" t="s">
        <v>207</v>
      </c>
      <c r="H407" s="120" t="s">
        <v>85</v>
      </c>
      <c r="I407" s="8" t="s">
        <v>346</v>
      </c>
      <c r="J407" s="8" t="s">
        <v>346</v>
      </c>
      <c r="K407" s="120" t="s">
        <v>38</v>
      </c>
      <c r="L407" s="118" t="s">
        <v>478</v>
      </c>
      <c r="M407" s="8" t="str">
        <f t="shared" si="13"/>
        <v>4Vigilancia de la salud ambientalTEUSAQUILLOC. FEBRERO 2025</v>
      </c>
      <c r="O407" s="98">
        <v>90168</v>
      </c>
      <c r="P407" s="98"/>
      <c r="Q407" s="98">
        <v>34</v>
      </c>
      <c r="R407" s="98"/>
      <c r="S407" s="98">
        <v>3065712</v>
      </c>
      <c r="T407" s="98"/>
      <c r="U407" s="98">
        <v>34</v>
      </c>
      <c r="V407" s="98"/>
      <c r="W407" s="98">
        <v>3065712</v>
      </c>
    </row>
    <row r="408" spans="2:23" ht="101.25" customHeight="1" x14ac:dyDescent="0.35">
      <c r="B408" s="88">
        <v>6</v>
      </c>
      <c r="C408" s="94" t="s">
        <v>334</v>
      </c>
      <c r="D408" s="8" t="str">
        <f t="shared" si="12"/>
        <v>6Vigilancia de la salud ambiental</v>
      </c>
      <c r="E408" s="8" t="s">
        <v>72</v>
      </c>
      <c r="F408" s="120" t="s">
        <v>199</v>
      </c>
      <c r="G408" s="120" t="s">
        <v>208</v>
      </c>
      <c r="H408" s="120" t="s">
        <v>85</v>
      </c>
      <c r="I408" s="8" t="s">
        <v>346</v>
      </c>
      <c r="J408" s="8" t="s">
        <v>346</v>
      </c>
      <c r="K408" s="120" t="s">
        <v>37</v>
      </c>
      <c r="L408" s="118" t="s">
        <v>478</v>
      </c>
      <c r="M408" s="8" t="str">
        <f t="shared" si="13"/>
        <v>6Vigilancia de la salud ambientalCHAPINEROC. FEBRERO 2025</v>
      </c>
      <c r="O408" s="98">
        <v>90168</v>
      </c>
      <c r="P408" s="98"/>
      <c r="Q408" s="98">
        <v>9</v>
      </c>
      <c r="R408" s="98"/>
      <c r="S408" s="98">
        <v>811512</v>
      </c>
      <c r="T408" s="98"/>
      <c r="U408" s="98">
        <v>9</v>
      </c>
      <c r="V408" s="98"/>
      <c r="W408" s="98">
        <v>811512</v>
      </c>
    </row>
    <row r="409" spans="2:23" ht="101.25" customHeight="1" x14ac:dyDescent="0.35">
      <c r="B409" s="88">
        <v>6</v>
      </c>
      <c r="C409" s="94" t="s">
        <v>334</v>
      </c>
      <c r="D409" s="8" t="str">
        <f t="shared" si="12"/>
        <v>6Vigilancia de la salud ambiental</v>
      </c>
      <c r="E409" s="8" t="s">
        <v>72</v>
      </c>
      <c r="F409" s="120" t="s">
        <v>199</v>
      </c>
      <c r="G409" s="120" t="s">
        <v>208</v>
      </c>
      <c r="H409" s="120" t="s">
        <v>85</v>
      </c>
      <c r="I409" s="8" t="s">
        <v>346</v>
      </c>
      <c r="J409" s="8" t="s">
        <v>346</v>
      </c>
      <c r="K409" s="120" t="s">
        <v>34</v>
      </c>
      <c r="L409" s="118" t="s">
        <v>478</v>
      </c>
      <c r="M409" s="8" t="str">
        <f t="shared" si="13"/>
        <v>6Vigilancia de la salud ambientalUSAQUENC. FEBRERO 2025</v>
      </c>
      <c r="O409" s="98">
        <v>0</v>
      </c>
      <c r="P409" s="98"/>
      <c r="Q409" s="98">
        <v>0</v>
      </c>
      <c r="R409" s="98"/>
      <c r="S409" s="98">
        <v>0</v>
      </c>
      <c r="T409" s="98"/>
      <c r="U409" s="98">
        <v>0</v>
      </c>
      <c r="V409" s="98"/>
      <c r="W409" s="98">
        <v>0</v>
      </c>
    </row>
    <row r="410" spans="2:23" ht="101.25" customHeight="1" x14ac:dyDescent="0.35">
      <c r="B410" s="88">
        <v>6</v>
      </c>
      <c r="C410" s="94" t="s">
        <v>334</v>
      </c>
      <c r="D410" s="8" t="str">
        <f t="shared" si="12"/>
        <v>6Vigilancia de la salud ambiental</v>
      </c>
      <c r="E410" s="8" t="s">
        <v>72</v>
      </c>
      <c r="F410" s="120" t="s">
        <v>199</v>
      </c>
      <c r="G410" s="120" t="s">
        <v>208</v>
      </c>
      <c r="H410" s="120" t="s">
        <v>85</v>
      </c>
      <c r="I410" s="8" t="s">
        <v>346</v>
      </c>
      <c r="J410" s="8" t="s">
        <v>346</v>
      </c>
      <c r="K410" s="120" t="s">
        <v>35</v>
      </c>
      <c r="L410" s="118" t="s">
        <v>478</v>
      </c>
      <c r="M410" s="8" t="str">
        <f t="shared" si="13"/>
        <v>6Vigilancia de la salud ambientalENGATIVAC. FEBRERO 2025</v>
      </c>
      <c r="O410" s="98">
        <v>90168</v>
      </c>
      <c r="P410" s="98"/>
      <c r="Q410" s="98">
        <v>1</v>
      </c>
      <c r="R410" s="98"/>
      <c r="S410" s="98">
        <v>90168</v>
      </c>
      <c r="T410" s="98"/>
      <c r="U410" s="98">
        <v>1</v>
      </c>
      <c r="V410" s="98"/>
      <c r="W410" s="98">
        <v>90168</v>
      </c>
    </row>
    <row r="411" spans="2:23" ht="101.25" customHeight="1" x14ac:dyDescent="0.35">
      <c r="B411" s="88">
        <v>6</v>
      </c>
      <c r="C411" s="94" t="s">
        <v>334</v>
      </c>
      <c r="D411" s="8" t="str">
        <f t="shared" si="12"/>
        <v>6Vigilancia de la salud ambiental</v>
      </c>
      <c r="E411" s="8" t="s">
        <v>72</v>
      </c>
      <c r="F411" s="120" t="s">
        <v>199</v>
      </c>
      <c r="G411" s="120" t="s">
        <v>208</v>
      </c>
      <c r="H411" s="120" t="s">
        <v>85</v>
      </c>
      <c r="I411" s="8" t="s">
        <v>346</v>
      </c>
      <c r="J411" s="8" t="s">
        <v>346</v>
      </c>
      <c r="K411" s="120" t="s">
        <v>36</v>
      </c>
      <c r="L411" s="118" t="s">
        <v>478</v>
      </c>
      <c r="M411" s="8" t="str">
        <f t="shared" si="13"/>
        <v>6Vigilancia de la salud ambientalSUBAC. FEBRERO 2025</v>
      </c>
      <c r="O411" s="98">
        <v>0</v>
      </c>
      <c r="P411" s="98"/>
      <c r="Q411" s="98">
        <v>0</v>
      </c>
      <c r="R411" s="98"/>
      <c r="S411" s="98">
        <v>0</v>
      </c>
      <c r="T411" s="98"/>
      <c r="U411" s="98">
        <v>0</v>
      </c>
      <c r="V411" s="98"/>
      <c r="W411" s="98">
        <v>0</v>
      </c>
    </row>
    <row r="412" spans="2:23" ht="101.25" customHeight="1" x14ac:dyDescent="0.35">
      <c r="B412" s="88">
        <v>6</v>
      </c>
      <c r="C412" s="94" t="s">
        <v>334</v>
      </c>
      <c r="D412" s="8" t="str">
        <f t="shared" si="12"/>
        <v>6Vigilancia de la salud ambiental</v>
      </c>
      <c r="E412" s="8" t="s">
        <v>72</v>
      </c>
      <c r="F412" s="120" t="s">
        <v>199</v>
      </c>
      <c r="G412" s="120" t="s">
        <v>208</v>
      </c>
      <c r="H412" s="120" t="s">
        <v>85</v>
      </c>
      <c r="I412" s="8" t="s">
        <v>346</v>
      </c>
      <c r="J412" s="8" t="s">
        <v>346</v>
      </c>
      <c r="K412" s="120" t="s">
        <v>477</v>
      </c>
      <c r="L412" s="118" t="s">
        <v>478</v>
      </c>
      <c r="M412" s="8" t="str">
        <f t="shared" si="13"/>
        <v>6Vigilancia de la salud ambientalBARRIOS UNIDOSC. FEBRERO 2025</v>
      </c>
      <c r="O412" s="98">
        <v>90168</v>
      </c>
      <c r="P412" s="98"/>
      <c r="Q412" s="103">
        <v>1</v>
      </c>
      <c r="R412" s="102"/>
      <c r="S412" s="102">
        <v>90168</v>
      </c>
      <c r="T412" s="98"/>
      <c r="U412" s="103">
        <v>1</v>
      </c>
      <c r="V412" s="98"/>
      <c r="W412" s="98">
        <v>90168</v>
      </c>
    </row>
    <row r="413" spans="2:23" ht="101.25" customHeight="1" x14ac:dyDescent="0.35">
      <c r="B413" s="88">
        <v>6</v>
      </c>
      <c r="C413" s="94" t="s">
        <v>334</v>
      </c>
      <c r="D413" s="8" t="str">
        <f t="shared" si="12"/>
        <v>6Vigilancia de la salud ambiental</v>
      </c>
      <c r="E413" s="8" t="s">
        <v>72</v>
      </c>
      <c r="F413" s="120" t="s">
        <v>199</v>
      </c>
      <c r="G413" s="120" t="s">
        <v>208</v>
      </c>
      <c r="H413" s="120" t="s">
        <v>85</v>
      </c>
      <c r="I413" s="8" t="s">
        <v>346</v>
      </c>
      <c r="J413" s="8" t="s">
        <v>346</v>
      </c>
      <c r="K413" s="120" t="s">
        <v>38</v>
      </c>
      <c r="L413" s="118" t="s">
        <v>478</v>
      </c>
      <c r="M413" s="8" t="str">
        <f t="shared" si="13"/>
        <v>6Vigilancia de la salud ambientalTEUSAQUILLOC. FEBRERO 2025</v>
      </c>
      <c r="O413" s="98">
        <v>0</v>
      </c>
      <c r="P413" s="98"/>
      <c r="Q413" s="103">
        <v>0</v>
      </c>
      <c r="R413" s="102"/>
      <c r="S413" s="102">
        <v>0</v>
      </c>
      <c r="T413" s="98"/>
      <c r="U413" s="103">
        <v>0</v>
      </c>
      <c r="V413" s="98"/>
      <c r="W413" s="98">
        <v>0</v>
      </c>
    </row>
    <row r="414" spans="2:23" ht="101.25" customHeight="1" x14ac:dyDescent="0.35">
      <c r="B414" s="88">
        <v>12</v>
      </c>
      <c r="C414" s="94" t="s">
        <v>334</v>
      </c>
      <c r="D414" s="8" t="str">
        <f t="shared" si="12"/>
        <v>12Vigilancia de la salud ambiental</v>
      </c>
      <c r="E414" s="8" t="s">
        <v>72</v>
      </c>
      <c r="F414" s="120" t="s">
        <v>199</v>
      </c>
      <c r="G414" s="120" t="s">
        <v>209</v>
      </c>
      <c r="H414" s="120" t="s">
        <v>85</v>
      </c>
      <c r="I414" s="8" t="s">
        <v>346</v>
      </c>
      <c r="J414" s="8" t="s">
        <v>346</v>
      </c>
      <c r="K414" s="120" t="s">
        <v>37</v>
      </c>
      <c r="L414" s="118" t="s">
        <v>478</v>
      </c>
      <c r="M414" s="8" t="str">
        <f t="shared" si="13"/>
        <v>12Vigilancia de la salud ambientalCHAPINEROC. FEBRERO 2025</v>
      </c>
      <c r="O414" s="98">
        <v>90168</v>
      </c>
      <c r="P414" s="98"/>
      <c r="Q414" s="103">
        <v>1</v>
      </c>
      <c r="R414" s="102"/>
      <c r="S414" s="102">
        <v>90168</v>
      </c>
      <c r="T414" s="103"/>
      <c r="U414" s="103">
        <v>1</v>
      </c>
      <c r="V414" s="98"/>
      <c r="W414" s="98">
        <v>90168</v>
      </c>
    </row>
    <row r="415" spans="2:23" ht="101.25" customHeight="1" x14ac:dyDescent="0.35">
      <c r="B415" s="88">
        <v>12</v>
      </c>
      <c r="C415" s="94" t="s">
        <v>334</v>
      </c>
      <c r="D415" s="8" t="str">
        <f t="shared" si="12"/>
        <v>12Vigilancia de la salud ambiental</v>
      </c>
      <c r="E415" s="8" t="s">
        <v>72</v>
      </c>
      <c r="F415" s="120" t="s">
        <v>199</v>
      </c>
      <c r="G415" s="120" t="s">
        <v>209</v>
      </c>
      <c r="H415" s="120" t="s">
        <v>85</v>
      </c>
      <c r="I415" s="8" t="s">
        <v>346</v>
      </c>
      <c r="J415" s="8" t="s">
        <v>346</v>
      </c>
      <c r="K415" s="120" t="s">
        <v>34</v>
      </c>
      <c r="L415" s="118" t="s">
        <v>478</v>
      </c>
      <c r="M415" s="8" t="str">
        <f t="shared" si="13"/>
        <v>12Vigilancia de la salud ambientalUSAQUENC. FEBRERO 2025</v>
      </c>
      <c r="O415" s="98">
        <v>90168</v>
      </c>
      <c r="P415" s="98"/>
      <c r="Q415" s="98">
        <v>2</v>
      </c>
      <c r="R415" s="98"/>
      <c r="S415" s="98">
        <v>180336</v>
      </c>
      <c r="T415" s="98"/>
      <c r="U415" s="98">
        <v>2</v>
      </c>
      <c r="V415" s="98"/>
      <c r="W415" s="98">
        <v>180336</v>
      </c>
    </row>
    <row r="416" spans="2:23" ht="101.25" customHeight="1" x14ac:dyDescent="0.35">
      <c r="B416" s="88">
        <v>12</v>
      </c>
      <c r="C416" s="94" t="s">
        <v>334</v>
      </c>
      <c r="D416" s="8" t="str">
        <f t="shared" si="12"/>
        <v>12Vigilancia de la salud ambiental</v>
      </c>
      <c r="E416" s="8" t="s">
        <v>72</v>
      </c>
      <c r="F416" s="120" t="s">
        <v>199</v>
      </c>
      <c r="G416" s="120" t="s">
        <v>209</v>
      </c>
      <c r="H416" s="120" t="s">
        <v>85</v>
      </c>
      <c r="I416" s="8" t="s">
        <v>346</v>
      </c>
      <c r="J416" s="8" t="s">
        <v>346</v>
      </c>
      <c r="K416" s="120" t="s">
        <v>35</v>
      </c>
      <c r="L416" s="118" t="s">
        <v>478</v>
      </c>
      <c r="M416" s="8" t="str">
        <f t="shared" si="13"/>
        <v>12Vigilancia de la salud ambientalENGATIVAC. FEBRERO 2025</v>
      </c>
      <c r="O416" s="98">
        <v>90168</v>
      </c>
      <c r="P416" s="98"/>
      <c r="Q416" s="98">
        <v>3</v>
      </c>
      <c r="R416" s="98"/>
      <c r="S416" s="98">
        <v>270504</v>
      </c>
      <c r="T416" s="98"/>
      <c r="U416" s="98">
        <v>3</v>
      </c>
      <c r="V416" s="98"/>
      <c r="W416" s="98">
        <v>270504</v>
      </c>
    </row>
    <row r="417" spans="2:23" ht="101.25" customHeight="1" x14ac:dyDescent="0.35">
      <c r="B417" s="88">
        <v>12</v>
      </c>
      <c r="C417" s="94" t="s">
        <v>334</v>
      </c>
      <c r="D417" s="8" t="str">
        <f t="shared" si="12"/>
        <v>12Vigilancia de la salud ambiental</v>
      </c>
      <c r="E417" s="8" t="s">
        <v>72</v>
      </c>
      <c r="F417" s="120" t="s">
        <v>199</v>
      </c>
      <c r="G417" s="120" t="s">
        <v>209</v>
      </c>
      <c r="H417" s="120" t="s">
        <v>85</v>
      </c>
      <c r="I417" s="8" t="s">
        <v>346</v>
      </c>
      <c r="J417" s="8" t="s">
        <v>346</v>
      </c>
      <c r="K417" s="120" t="s">
        <v>36</v>
      </c>
      <c r="L417" s="118" t="s">
        <v>478</v>
      </c>
      <c r="M417" s="8" t="str">
        <f t="shared" si="13"/>
        <v>12Vigilancia de la salud ambientalSUBAC. FEBRERO 2025</v>
      </c>
      <c r="O417" s="98">
        <v>90168</v>
      </c>
      <c r="P417" s="98"/>
      <c r="Q417" s="98">
        <v>5</v>
      </c>
      <c r="R417" s="98"/>
      <c r="S417" s="98">
        <v>450840</v>
      </c>
      <c r="T417" s="98"/>
      <c r="U417" s="98">
        <v>5</v>
      </c>
      <c r="V417" s="98"/>
      <c r="W417" s="98">
        <v>450840</v>
      </c>
    </row>
    <row r="418" spans="2:23" ht="101.25" customHeight="1" x14ac:dyDescent="0.35">
      <c r="B418" s="88">
        <v>12</v>
      </c>
      <c r="C418" s="94" t="s">
        <v>334</v>
      </c>
      <c r="D418" s="8" t="str">
        <f t="shared" si="12"/>
        <v>12Vigilancia de la salud ambiental</v>
      </c>
      <c r="E418" s="8" t="s">
        <v>72</v>
      </c>
      <c r="F418" s="120" t="s">
        <v>199</v>
      </c>
      <c r="G418" s="120" t="s">
        <v>209</v>
      </c>
      <c r="H418" s="120" t="s">
        <v>85</v>
      </c>
      <c r="I418" s="8" t="s">
        <v>346</v>
      </c>
      <c r="J418" s="8" t="s">
        <v>346</v>
      </c>
      <c r="K418" s="120" t="s">
        <v>477</v>
      </c>
      <c r="L418" s="118" t="s">
        <v>478</v>
      </c>
      <c r="M418" s="8" t="str">
        <f t="shared" si="13"/>
        <v>12Vigilancia de la salud ambientalBARRIOS UNIDOSC. FEBRERO 2025</v>
      </c>
      <c r="O418" s="98">
        <v>90168</v>
      </c>
      <c r="P418" s="98"/>
      <c r="Q418" s="98">
        <v>1</v>
      </c>
      <c r="R418" s="98"/>
      <c r="S418" s="98">
        <v>90168</v>
      </c>
      <c r="T418" s="98"/>
      <c r="U418" s="98">
        <v>1</v>
      </c>
      <c r="V418" s="98"/>
      <c r="W418" s="98">
        <v>90168</v>
      </c>
    </row>
    <row r="419" spans="2:23" ht="101.25" customHeight="1" x14ac:dyDescent="0.35">
      <c r="B419" s="88">
        <v>12</v>
      </c>
      <c r="C419" s="94" t="s">
        <v>334</v>
      </c>
      <c r="D419" s="8" t="str">
        <f t="shared" si="12"/>
        <v>12Vigilancia de la salud ambiental</v>
      </c>
      <c r="E419" s="8" t="s">
        <v>72</v>
      </c>
      <c r="F419" s="120" t="s">
        <v>199</v>
      </c>
      <c r="G419" s="120" t="s">
        <v>209</v>
      </c>
      <c r="H419" s="120" t="s">
        <v>85</v>
      </c>
      <c r="I419" s="8" t="s">
        <v>346</v>
      </c>
      <c r="J419" s="8" t="s">
        <v>346</v>
      </c>
      <c r="K419" s="120" t="s">
        <v>38</v>
      </c>
      <c r="L419" s="118" t="s">
        <v>478</v>
      </c>
      <c r="M419" s="8" t="str">
        <f t="shared" si="13"/>
        <v>12Vigilancia de la salud ambientalTEUSAQUILLOC. FEBRERO 2025</v>
      </c>
      <c r="O419" s="98">
        <v>90168</v>
      </c>
      <c r="P419" s="98"/>
      <c r="Q419" s="98">
        <v>1</v>
      </c>
      <c r="R419" s="98"/>
      <c r="S419" s="98">
        <v>90168</v>
      </c>
      <c r="T419" s="98"/>
      <c r="U419" s="98">
        <v>1</v>
      </c>
      <c r="V419" s="98"/>
      <c r="W419" s="98">
        <v>90168</v>
      </c>
    </row>
    <row r="420" spans="2:23" ht="101.25" customHeight="1" x14ac:dyDescent="0.35">
      <c r="B420" s="88">
        <v>17</v>
      </c>
      <c r="C420" s="94" t="s">
        <v>334</v>
      </c>
      <c r="D420" s="8" t="str">
        <f t="shared" si="12"/>
        <v>17Vigilancia de la salud ambiental</v>
      </c>
      <c r="E420" s="8" t="s">
        <v>72</v>
      </c>
      <c r="F420" s="120" t="s">
        <v>199</v>
      </c>
      <c r="G420" s="120" t="s">
        <v>210</v>
      </c>
      <c r="H420" s="120" t="s">
        <v>85</v>
      </c>
      <c r="I420" s="8" t="s">
        <v>346</v>
      </c>
      <c r="J420" s="8" t="s">
        <v>346</v>
      </c>
      <c r="K420" s="120" t="s">
        <v>34</v>
      </c>
      <c r="L420" s="118" t="s">
        <v>478</v>
      </c>
      <c r="M420" s="8" t="str">
        <f t="shared" si="13"/>
        <v>17Vigilancia de la salud ambientalUSAQUENC. FEBRERO 2025</v>
      </c>
      <c r="O420" s="98">
        <v>0</v>
      </c>
      <c r="P420" s="98"/>
      <c r="Q420" s="98">
        <v>0</v>
      </c>
      <c r="R420" s="98"/>
      <c r="S420" s="98">
        <v>0</v>
      </c>
      <c r="T420" s="98"/>
      <c r="U420" s="98">
        <v>0</v>
      </c>
      <c r="V420" s="98"/>
      <c r="W420" s="98">
        <v>0</v>
      </c>
    </row>
    <row r="421" spans="2:23" ht="101.25" customHeight="1" x14ac:dyDescent="0.35">
      <c r="B421" s="88">
        <v>17</v>
      </c>
      <c r="C421" s="94" t="s">
        <v>334</v>
      </c>
      <c r="D421" s="8" t="str">
        <f t="shared" si="12"/>
        <v>17Vigilancia de la salud ambiental</v>
      </c>
      <c r="E421" s="8" t="s">
        <v>72</v>
      </c>
      <c r="F421" s="120" t="s">
        <v>199</v>
      </c>
      <c r="G421" s="120" t="s">
        <v>210</v>
      </c>
      <c r="H421" s="120" t="s">
        <v>85</v>
      </c>
      <c r="I421" s="8" t="s">
        <v>346</v>
      </c>
      <c r="J421" s="8" t="s">
        <v>346</v>
      </c>
      <c r="K421" s="120" t="s">
        <v>35</v>
      </c>
      <c r="L421" s="118" t="s">
        <v>478</v>
      </c>
      <c r="M421" s="8" t="str">
        <f t="shared" si="13"/>
        <v>17Vigilancia de la salud ambientalENGATIVAC. FEBRERO 2025</v>
      </c>
      <c r="O421" s="98">
        <v>90168</v>
      </c>
      <c r="P421" s="98"/>
      <c r="Q421" s="98">
        <v>1</v>
      </c>
      <c r="R421" s="98"/>
      <c r="S421" s="98">
        <v>90168</v>
      </c>
      <c r="T421" s="98"/>
      <c r="U421" s="98">
        <v>1</v>
      </c>
      <c r="V421" s="98"/>
      <c r="W421" s="98">
        <v>90168</v>
      </c>
    </row>
    <row r="422" spans="2:23" ht="101.25" customHeight="1" x14ac:dyDescent="0.35">
      <c r="B422" s="88">
        <v>17</v>
      </c>
      <c r="C422" s="94" t="s">
        <v>334</v>
      </c>
      <c r="D422" s="8" t="str">
        <f t="shared" si="12"/>
        <v>17Vigilancia de la salud ambiental</v>
      </c>
      <c r="E422" s="8" t="s">
        <v>72</v>
      </c>
      <c r="F422" s="120" t="s">
        <v>199</v>
      </c>
      <c r="G422" s="120" t="s">
        <v>210</v>
      </c>
      <c r="H422" s="120" t="s">
        <v>85</v>
      </c>
      <c r="I422" s="8" t="s">
        <v>346</v>
      </c>
      <c r="J422" s="8" t="s">
        <v>346</v>
      </c>
      <c r="K422" s="120" t="s">
        <v>36</v>
      </c>
      <c r="L422" s="118" t="s">
        <v>478</v>
      </c>
      <c r="M422" s="8" t="str">
        <f t="shared" si="13"/>
        <v>17Vigilancia de la salud ambientalSUBAC. FEBRERO 2025</v>
      </c>
      <c r="O422" s="98">
        <v>0</v>
      </c>
      <c r="P422" s="98"/>
      <c r="Q422" s="98">
        <v>0</v>
      </c>
      <c r="R422" s="98"/>
      <c r="S422" s="98">
        <v>0</v>
      </c>
      <c r="T422" s="98"/>
      <c r="U422" s="98">
        <v>0</v>
      </c>
      <c r="V422" s="98"/>
      <c r="W422" s="98">
        <v>0</v>
      </c>
    </row>
    <row r="423" spans="2:23" ht="101.25" customHeight="1" x14ac:dyDescent="0.35">
      <c r="B423" s="88">
        <v>17</v>
      </c>
      <c r="C423" s="94" t="s">
        <v>334</v>
      </c>
      <c r="D423" s="8" t="str">
        <f t="shared" si="12"/>
        <v>17Vigilancia de la salud ambiental</v>
      </c>
      <c r="E423" s="8" t="s">
        <v>72</v>
      </c>
      <c r="F423" s="120" t="s">
        <v>199</v>
      </c>
      <c r="G423" s="120" t="s">
        <v>210</v>
      </c>
      <c r="H423" s="120" t="s">
        <v>85</v>
      </c>
      <c r="I423" s="8" t="s">
        <v>346</v>
      </c>
      <c r="J423" s="8" t="s">
        <v>346</v>
      </c>
      <c r="K423" s="120" t="s">
        <v>477</v>
      </c>
      <c r="L423" s="118" t="s">
        <v>478</v>
      </c>
      <c r="M423" s="8" t="str">
        <f t="shared" si="13"/>
        <v>17Vigilancia de la salud ambientalBARRIOS UNIDOSC. FEBRERO 2025</v>
      </c>
      <c r="O423" s="98">
        <v>0</v>
      </c>
      <c r="P423" s="98"/>
      <c r="Q423" s="98">
        <v>0</v>
      </c>
      <c r="R423" s="98"/>
      <c r="S423" s="98">
        <v>0</v>
      </c>
      <c r="T423" s="98"/>
      <c r="U423" s="98">
        <v>0</v>
      </c>
      <c r="V423" s="98"/>
      <c r="W423" s="98">
        <v>0</v>
      </c>
    </row>
    <row r="424" spans="2:23" ht="101.25" customHeight="1" x14ac:dyDescent="0.35">
      <c r="B424" s="88">
        <v>18</v>
      </c>
      <c r="C424" s="94" t="s">
        <v>334</v>
      </c>
      <c r="D424" s="8" t="str">
        <f t="shared" si="12"/>
        <v>18Vigilancia de la salud ambiental</v>
      </c>
      <c r="E424" s="8" t="s">
        <v>72</v>
      </c>
      <c r="F424" s="120" t="s">
        <v>199</v>
      </c>
      <c r="G424" s="120" t="s">
        <v>211</v>
      </c>
      <c r="H424" s="120" t="s">
        <v>85</v>
      </c>
      <c r="I424" s="8" t="s">
        <v>346</v>
      </c>
      <c r="J424" s="8" t="s">
        <v>346</v>
      </c>
      <c r="K424" s="120" t="s">
        <v>36</v>
      </c>
      <c r="L424" s="118" t="s">
        <v>478</v>
      </c>
      <c r="M424" s="8" t="str">
        <f t="shared" si="13"/>
        <v>18Vigilancia de la salud ambientalSUBAC. FEBRERO 2025</v>
      </c>
      <c r="O424" s="98">
        <v>0</v>
      </c>
      <c r="P424" s="98"/>
      <c r="Q424" s="103">
        <v>0</v>
      </c>
      <c r="R424" s="102"/>
      <c r="S424" s="102">
        <v>0</v>
      </c>
      <c r="T424" s="98"/>
      <c r="U424" s="103">
        <v>0</v>
      </c>
      <c r="V424" s="98"/>
      <c r="W424" s="98">
        <v>0</v>
      </c>
    </row>
    <row r="425" spans="2:23" ht="101.25" customHeight="1" x14ac:dyDescent="0.35">
      <c r="B425" s="88">
        <v>21</v>
      </c>
      <c r="C425" s="94" t="s">
        <v>334</v>
      </c>
      <c r="D425" s="8" t="str">
        <f t="shared" si="12"/>
        <v>21Vigilancia de la salud ambiental</v>
      </c>
      <c r="E425" s="8" t="s">
        <v>72</v>
      </c>
      <c r="F425" s="120" t="s">
        <v>199</v>
      </c>
      <c r="G425" s="120" t="s">
        <v>212</v>
      </c>
      <c r="H425" s="120" t="s">
        <v>85</v>
      </c>
      <c r="I425" s="8" t="s">
        <v>346</v>
      </c>
      <c r="J425" s="8" t="s">
        <v>346</v>
      </c>
      <c r="K425" s="120" t="s">
        <v>34</v>
      </c>
      <c r="L425" s="118" t="s">
        <v>478</v>
      </c>
      <c r="M425" s="8" t="str">
        <f t="shared" si="13"/>
        <v>21Vigilancia de la salud ambientalUSAQUENC. FEBRERO 2025</v>
      </c>
      <c r="O425" s="98">
        <v>120224</v>
      </c>
      <c r="P425" s="98"/>
      <c r="Q425" s="103">
        <v>1</v>
      </c>
      <c r="R425" s="102"/>
      <c r="S425" s="102">
        <v>120224</v>
      </c>
      <c r="T425" s="98"/>
      <c r="U425" s="103">
        <v>1</v>
      </c>
      <c r="V425" s="98"/>
      <c r="W425" s="98">
        <v>120224</v>
      </c>
    </row>
    <row r="426" spans="2:23" ht="101.25" customHeight="1" x14ac:dyDescent="0.35">
      <c r="B426" s="88">
        <v>21</v>
      </c>
      <c r="C426" s="94" t="s">
        <v>334</v>
      </c>
      <c r="D426" s="8" t="str">
        <f t="shared" si="12"/>
        <v>21Vigilancia de la salud ambiental</v>
      </c>
      <c r="E426" s="8" t="s">
        <v>72</v>
      </c>
      <c r="F426" s="120" t="s">
        <v>199</v>
      </c>
      <c r="G426" s="120" t="s">
        <v>212</v>
      </c>
      <c r="H426" s="120" t="s">
        <v>85</v>
      </c>
      <c r="I426" s="8" t="s">
        <v>346</v>
      </c>
      <c r="J426" s="8" t="s">
        <v>346</v>
      </c>
      <c r="K426" s="120" t="s">
        <v>35</v>
      </c>
      <c r="L426" s="118" t="s">
        <v>478</v>
      </c>
      <c r="M426" s="8" t="str">
        <f t="shared" si="13"/>
        <v>21Vigilancia de la salud ambientalENGATIVAC. FEBRERO 2025</v>
      </c>
      <c r="O426" s="98">
        <v>120224</v>
      </c>
      <c r="P426" s="98"/>
      <c r="Q426" s="103">
        <v>2</v>
      </c>
      <c r="R426" s="102"/>
      <c r="S426" s="102">
        <v>240448</v>
      </c>
      <c r="T426" s="98"/>
      <c r="U426" s="103">
        <v>2</v>
      </c>
      <c r="V426" s="98"/>
      <c r="W426" s="98">
        <v>240448</v>
      </c>
    </row>
    <row r="427" spans="2:23" ht="101.25" customHeight="1" x14ac:dyDescent="0.35">
      <c r="B427" s="88">
        <v>21</v>
      </c>
      <c r="C427" s="94" t="s">
        <v>334</v>
      </c>
      <c r="D427" s="8" t="str">
        <f t="shared" si="12"/>
        <v>21Vigilancia de la salud ambiental</v>
      </c>
      <c r="E427" s="8" t="s">
        <v>72</v>
      </c>
      <c r="F427" s="120" t="s">
        <v>199</v>
      </c>
      <c r="G427" s="120" t="s">
        <v>212</v>
      </c>
      <c r="H427" s="120" t="s">
        <v>85</v>
      </c>
      <c r="I427" s="8" t="s">
        <v>346</v>
      </c>
      <c r="J427" s="8" t="s">
        <v>346</v>
      </c>
      <c r="K427" s="120" t="s">
        <v>36</v>
      </c>
      <c r="L427" s="118" t="s">
        <v>478</v>
      </c>
      <c r="M427" s="8" t="str">
        <f t="shared" si="13"/>
        <v>21Vigilancia de la salud ambientalSUBAC. FEBRERO 2025</v>
      </c>
      <c r="O427" s="98">
        <v>120224</v>
      </c>
      <c r="P427" s="98"/>
      <c r="Q427" s="103">
        <v>3</v>
      </c>
      <c r="R427" s="102"/>
      <c r="S427" s="102">
        <v>360672</v>
      </c>
      <c r="T427" s="103"/>
      <c r="U427" s="103">
        <v>3</v>
      </c>
      <c r="V427" s="98"/>
      <c r="W427" s="98">
        <v>360672</v>
      </c>
    </row>
    <row r="428" spans="2:23" ht="101.25" customHeight="1" x14ac:dyDescent="0.35">
      <c r="B428" s="88">
        <v>21</v>
      </c>
      <c r="C428" s="94" t="s">
        <v>334</v>
      </c>
      <c r="D428" s="8" t="str">
        <f t="shared" si="12"/>
        <v>21Vigilancia de la salud ambiental</v>
      </c>
      <c r="E428" s="8" t="s">
        <v>72</v>
      </c>
      <c r="F428" s="120" t="s">
        <v>199</v>
      </c>
      <c r="G428" s="120" t="s">
        <v>212</v>
      </c>
      <c r="H428" s="120" t="s">
        <v>85</v>
      </c>
      <c r="I428" s="8" t="s">
        <v>346</v>
      </c>
      <c r="J428" s="8" t="s">
        <v>346</v>
      </c>
      <c r="K428" s="120" t="s">
        <v>477</v>
      </c>
      <c r="L428" s="118" t="s">
        <v>478</v>
      </c>
      <c r="M428" s="8" t="str">
        <f t="shared" si="13"/>
        <v>21Vigilancia de la salud ambientalBARRIOS UNIDOSC. FEBRERO 2025</v>
      </c>
      <c r="O428" s="98">
        <v>0</v>
      </c>
      <c r="P428" s="98"/>
      <c r="Q428" s="98">
        <v>0</v>
      </c>
      <c r="R428" s="98"/>
      <c r="S428" s="98">
        <v>0</v>
      </c>
      <c r="T428" s="98"/>
      <c r="U428" s="98">
        <v>0</v>
      </c>
      <c r="V428" s="98"/>
      <c r="W428" s="98">
        <v>0</v>
      </c>
    </row>
    <row r="429" spans="2:23" ht="101.25" customHeight="1" x14ac:dyDescent="0.35">
      <c r="B429" s="88">
        <v>22</v>
      </c>
      <c r="C429" s="94" t="s">
        <v>334</v>
      </c>
      <c r="D429" s="8" t="str">
        <f t="shared" si="12"/>
        <v>22Vigilancia de la salud ambiental</v>
      </c>
      <c r="E429" s="8" t="s">
        <v>72</v>
      </c>
      <c r="F429" s="120" t="s">
        <v>199</v>
      </c>
      <c r="G429" s="120" t="s">
        <v>213</v>
      </c>
      <c r="H429" s="120" t="s">
        <v>85</v>
      </c>
      <c r="I429" s="8" t="s">
        <v>346</v>
      </c>
      <c r="J429" s="8" t="s">
        <v>346</v>
      </c>
      <c r="K429" s="120" t="s">
        <v>37</v>
      </c>
      <c r="L429" s="118" t="s">
        <v>478</v>
      </c>
      <c r="M429" s="8" t="str">
        <f t="shared" si="13"/>
        <v>22Vigilancia de la salud ambientalCHAPINEROC. FEBRERO 2025</v>
      </c>
      <c r="O429" s="98">
        <v>90168</v>
      </c>
      <c r="P429" s="98"/>
      <c r="Q429" s="98">
        <v>4</v>
      </c>
      <c r="R429" s="98"/>
      <c r="S429" s="98">
        <v>360672</v>
      </c>
      <c r="T429" s="98"/>
      <c r="U429" s="98">
        <v>4</v>
      </c>
      <c r="V429" s="98"/>
      <c r="W429" s="98">
        <v>360672</v>
      </c>
    </row>
    <row r="430" spans="2:23" ht="101.25" customHeight="1" x14ac:dyDescent="0.35">
      <c r="B430" s="88">
        <v>22</v>
      </c>
      <c r="C430" s="94" t="s">
        <v>334</v>
      </c>
      <c r="D430" s="8" t="str">
        <f t="shared" si="12"/>
        <v>22Vigilancia de la salud ambiental</v>
      </c>
      <c r="E430" s="8" t="s">
        <v>72</v>
      </c>
      <c r="F430" s="120" t="s">
        <v>199</v>
      </c>
      <c r="G430" s="120" t="s">
        <v>213</v>
      </c>
      <c r="H430" s="120" t="s">
        <v>85</v>
      </c>
      <c r="I430" s="8" t="s">
        <v>346</v>
      </c>
      <c r="J430" s="8" t="s">
        <v>346</v>
      </c>
      <c r="K430" s="120" t="s">
        <v>34</v>
      </c>
      <c r="L430" s="118" t="s">
        <v>478</v>
      </c>
      <c r="M430" s="8" t="str">
        <f t="shared" si="13"/>
        <v>22Vigilancia de la salud ambientalUSAQUENC. FEBRERO 2025</v>
      </c>
      <c r="O430" s="98">
        <v>90168</v>
      </c>
      <c r="P430" s="98"/>
      <c r="Q430" s="98">
        <v>11</v>
      </c>
      <c r="R430" s="98"/>
      <c r="S430" s="98">
        <v>991848</v>
      </c>
      <c r="T430" s="98"/>
      <c r="U430" s="98">
        <v>11</v>
      </c>
      <c r="V430" s="98"/>
      <c r="W430" s="98">
        <v>991848</v>
      </c>
    </row>
    <row r="431" spans="2:23" ht="101.25" customHeight="1" x14ac:dyDescent="0.35">
      <c r="B431" s="88">
        <v>22</v>
      </c>
      <c r="C431" s="94" t="s">
        <v>334</v>
      </c>
      <c r="D431" s="8" t="str">
        <f t="shared" si="12"/>
        <v>22Vigilancia de la salud ambiental</v>
      </c>
      <c r="E431" s="8" t="s">
        <v>72</v>
      </c>
      <c r="F431" s="120" t="s">
        <v>199</v>
      </c>
      <c r="G431" s="120" t="s">
        <v>213</v>
      </c>
      <c r="H431" s="120" t="s">
        <v>85</v>
      </c>
      <c r="I431" s="8" t="s">
        <v>346</v>
      </c>
      <c r="J431" s="8" t="s">
        <v>346</v>
      </c>
      <c r="K431" s="120" t="s">
        <v>35</v>
      </c>
      <c r="L431" s="118" t="s">
        <v>478</v>
      </c>
      <c r="M431" s="8" t="str">
        <f t="shared" si="13"/>
        <v>22Vigilancia de la salud ambientalENGATIVAC. FEBRERO 2025</v>
      </c>
      <c r="O431" s="98">
        <v>90168</v>
      </c>
      <c r="P431" s="98"/>
      <c r="Q431" s="98">
        <v>33</v>
      </c>
      <c r="R431" s="98"/>
      <c r="S431" s="98">
        <v>2975544</v>
      </c>
      <c r="T431" s="98"/>
      <c r="U431" s="98">
        <v>31</v>
      </c>
      <c r="V431" s="98"/>
      <c r="W431" s="98">
        <v>2795208</v>
      </c>
    </row>
    <row r="432" spans="2:23" ht="101.25" customHeight="1" x14ac:dyDescent="0.35">
      <c r="B432" s="88">
        <v>22</v>
      </c>
      <c r="C432" s="94" t="s">
        <v>334</v>
      </c>
      <c r="D432" s="8" t="str">
        <f t="shared" si="12"/>
        <v>22Vigilancia de la salud ambiental</v>
      </c>
      <c r="E432" s="8" t="s">
        <v>72</v>
      </c>
      <c r="F432" s="120" t="s">
        <v>199</v>
      </c>
      <c r="G432" s="120" t="s">
        <v>213</v>
      </c>
      <c r="H432" s="120" t="s">
        <v>85</v>
      </c>
      <c r="I432" s="8" t="s">
        <v>346</v>
      </c>
      <c r="J432" s="8" t="s">
        <v>346</v>
      </c>
      <c r="K432" s="120" t="s">
        <v>36</v>
      </c>
      <c r="L432" s="118" t="s">
        <v>478</v>
      </c>
      <c r="M432" s="8" t="str">
        <f t="shared" si="13"/>
        <v>22Vigilancia de la salud ambientalSUBAC. FEBRERO 2025</v>
      </c>
      <c r="O432" s="98">
        <v>90168</v>
      </c>
      <c r="P432" s="98"/>
      <c r="Q432" s="98">
        <v>35</v>
      </c>
      <c r="R432" s="98"/>
      <c r="S432" s="98">
        <v>3155880</v>
      </c>
      <c r="T432" s="98"/>
      <c r="U432" s="98">
        <v>34</v>
      </c>
      <c r="V432" s="98"/>
      <c r="W432" s="98">
        <v>3065712</v>
      </c>
    </row>
    <row r="433" spans="2:23" ht="101.25" customHeight="1" x14ac:dyDescent="0.35">
      <c r="B433" s="88">
        <v>22</v>
      </c>
      <c r="C433" s="94" t="s">
        <v>334</v>
      </c>
      <c r="D433" s="8" t="str">
        <f t="shared" si="12"/>
        <v>22Vigilancia de la salud ambiental</v>
      </c>
      <c r="E433" s="8" t="s">
        <v>72</v>
      </c>
      <c r="F433" s="120" t="s">
        <v>199</v>
      </c>
      <c r="G433" s="120" t="s">
        <v>213</v>
      </c>
      <c r="H433" s="120" t="s">
        <v>85</v>
      </c>
      <c r="I433" s="8" t="s">
        <v>346</v>
      </c>
      <c r="J433" s="8" t="s">
        <v>346</v>
      </c>
      <c r="K433" s="120" t="s">
        <v>477</v>
      </c>
      <c r="L433" s="118" t="s">
        <v>478</v>
      </c>
      <c r="M433" s="8" t="str">
        <f t="shared" si="13"/>
        <v>22Vigilancia de la salud ambientalBARRIOS UNIDOSC. FEBRERO 2025</v>
      </c>
      <c r="O433" s="98">
        <v>90168</v>
      </c>
      <c r="P433" s="98"/>
      <c r="Q433" s="98">
        <v>40</v>
      </c>
      <c r="R433" s="98"/>
      <c r="S433" s="98">
        <v>3606720</v>
      </c>
      <c r="T433" s="98"/>
      <c r="U433" s="98">
        <v>37</v>
      </c>
      <c r="V433" s="98"/>
      <c r="W433" s="98">
        <v>3336216</v>
      </c>
    </row>
    <row r="434" spans="2:23" ht="101.25" customHeight="1" x14ac:dyDescent="0.35">
      <c r="B434" s="88">
        <v>22</v>
      </c>
      <c r="C434" s="94" t="s">
        <v>334</v>
      </c>
      <c r="D434" s="8" t="str">
        <f t="shared" si="12"/>
        <v>22Vigilancia de la salud ambiental</v>
      </c>
      <c r="E434" s="8" t="s">
        <v>72</v>
      </c>
      <c r="F434" s="120" t="s">
        <v>199</v>
      </c>
      <c r="G434" s="120" t="s">
        <v>213</v>
      </c>
      <c r="H434" s="120" t="s">
        <v>85</v>
      </c>
      <c r="I434" s="8" t="s">
        <v>346</v>
      </c>
      <c r="J434" s="8" t="s">
        <v>346</v>
      </c>
      <c r="K434" s="120" t="s">
        <v>38</v>
      </c>
      <c r="L434" s="118" t="s">
        <v>478</v>
      </c>
      <c r="M434" s="8" t="str">
        <f t="shared" si="13"/>
        <v>22Vigilancia de la salud ambientalTEUSAQUILLOC. FEBRERO 2025</v>
      </c>
      <c r="O434" s="98">
        <v>90168</v>
      </c>
      <c r="P434" s="98"/>
      <c r="Q434" s="98">
        <v>7</v>
      </c>
      <c r="R434" s="98"/>
      <c r="S434" s="98">
        <v>631176</v>
      </c>
      <c r="T434" s="98"/>
      <c r="U434" s="98">
        <v>7</v>
      </c>
      <c r="V434" s="98"/>
      <c r="W434" s="98">
        <v>631176</v>
      </c>
    </row>
    <row r="435" spans="2:23" ht="101.25" customHeight="1" x14ac:dyDescent="0.35">
      <c r="B435" s="88">
        <v>28</v>
      </c>
      <c r="C435" s="94" t="s">
        <v>334</v>
      </c>
      <c r="D435" s="8" t="str">
        <f t="shared" si="12"/>
        <v>28Vigilancia de la salud ambiental</v>
      </c>
      <c r="E435" s="8" t="s">
        <v>72</v>
      </c>
      <c r="F435" s="120" t="s">
        <v>200</v>
      </c>
      <c r="G435" s="120" t="s">
        <v>240</v>
      </c>
      <c r="H435" s="120" t="s">
        <v>85</v>
      </c>
      <c r="I435" s="8" t="s">
        <v>346</v>
      </c>
      <c r="J435" s="8" t="s">
        <v>346</v>
      </c>
      <c r="K435" s="120" t="s">
        <v>37</v>
      </c>
      <c r="L435" s="118" t="s">
        <v>478</v>
      </c>
      <c r="M435" s="8" t="str">
        <f t="shared" si="13"/>
        <v>28Vigilancia de la salud ambientalCHAPINEROC. FEBRERO 2025</v>
      </c>
      <c r="O435" s="98">
        <v>58956</v>
      </c>
      <c r="P435" s="98"/>
      <c r="Q435" s="98">
        <v>2</v>
      </c>
      <c r="R435" s="98"/>
      <c r="S435" s="98">
        <v>117912</v>
      </c>
      <c r="T435" s="98"/>
      <c r="U435" s="98">
        <v>2</v>
      </c>
      <c r="V435" s="98"/>
      <c r="W435" s="98">
        <v>117912</v>
      </c>
    </row>
    <row r="436" spans="2:23" ht="101.25" customHeight="1" x14ac:dyDescent="0.35">
      <c r="B436" s="88">
        <v>28</v>
      </c>
      <c r="C436" s="94" t="s">
        <v>334</v>
      </c>
      <c r="D436" s="8" t="str">
        <f t="shared" si="12"/>
        <v>28Vigilancia de la salud ambiental</v>
      </c>
      <c r="E436" s="8" t="s">
        <v>72</v>
      </c>
      <c r="F436" s="120" t="s">
        <v>200</v>
      </c>
      <c r="G436" s="120" t="s">
        <v>240</v>
      </c>
      <c r="H436" s="120" t="s">
        <v>85</v>
      </c>
      <c r="I436" s="8" t="s">
        <v>346</v>
      </c>
      <c r="J436" s="8" t="s">
        <v>346</v>
      </c>
      <c r="K436" s="120" t="s">
        <v>34</v>
      </c>
      <c r="L436" s="118" t="s">
        <v>478</v>
      </c>
      <c r="M436" s="8" t="str">
        <f t="shared" si="13"/>
        <v>28Vigilancia de la salud ambientalUSAQUENC. FEBRERO 2025</v>
      </c>
      <c r="O436" s="98">
        <v>0</v>
      </c>
      <c r="P436" s="98"/>
      <c r="Q436" s="98">
        <v>0</v>
      </c>
      <c r="R436" s="98"/>
      <c r="S436" s="98">
        <v>0</v>
      </c>
      <c r="T436" s="98"/>
      <c r="U436" s="98">
        <v>0</v>
      </c>
      <c r="V436" s="98"/>
      <c r="W436" s="98">
        <v>0</v>
      </c>
    </row>
    <row r="437" spans="2:23" ht="101.25" customHeight="1" x14ac:dyDescent="0.35">
      <c r="B437" s="88">
        <v>28</v>
      </c>
      <c r="C437" s="94" t="s">
        <v>334</v>
      </c>
      <c r="D437" s="8" t="str">
        <f t="shared" si="12"/>
        <v>28Vigilancia de la salud ambiental</v>
      </c>
      <c r="E437" s="8" t="s">
        <v>72</v>
      </c>
      <c r="F437" s="120" t="s">
        <v>200</v>
      </c>
      <c r="G437" s="120" t="s">
        <v>240</v>
      </c>
      <c r="H437" s="120" t="s">
        <v>85</v>
      </c>
      <c r="I437" s="8" t="s">
        <v>346</v>
      </c>
      <c r="J437" s="8" t="s">
        <v>346</v>
      </c>
      <c r="K437" s="120" t="s">
        <v>35</v>
      </c>
      <c r="L437" s="118" t="s">
        <v>478</v>
      </c>
      <c r="M437" s="8" t="str">
        <f t="shared" si="13"/>
        <v>28Vigilancia de la salud ambientalENGATIVAC. FEBRERO 2025</v>
      </c>
      <c r="O437" s="98">
        <v>0</v>
      </c>
      <c r="P437" s="98"/>
      <c r="Q437" s="103">
        <v>0</v>
      </c>
      <c r="R437" s="102"/>
      <c r="S437" s="102">
        <v>0</v>
      </c>
      <c r="T437" s="98"/>
      <c r="U437" s="103">
        <v>0</v>
      </c>
      <c r="V437" s="98"/>
      <c r="W437" s="98">
        <v>0</v>
      </c>
    </row>
    <row r="438" spans="2:23" ht="101.25" customHeight="1" x14ac:dyDescent="0.35">
      <c r="B438" s="88">
        <v>28</v>
      </c>
      <c r="C438" s="94" t="s">
        <v>334</v>
      </c>
      <c r="D438" s="8" t="str">
        <f t="shared" si="12"/>
        <v>28Vigilancia de la salud ambiental</v>
      </c>
      <c r="E438" s="8" t="s">
        <v>72</v>
      </c>
      <c r="F438" s="120" t="s">
        <v>200</v>
      </c>
      <c r="G438" s="120" t="s">
        <v>240</v>
      </c>
      <c r="H438" s="120" t="s">
        <v>85</v>
      </c>
      <c r="I438" s="8" t="s">
        <v>346</v>
      </c>
      <c r="J438" s="8" t="s">
        <v>346</v>
      </c>
      <c r="K438" s="120" t="s">
        <v>36</v>
      </c>
      <c r="L438" s="118" t="s">
        <v>478</v>
      </c>
      <c r="M438" s="8" t="str">
        <f t="shared" si="13"/>
        <v>28Vigilancia de la salud ambientalSUBAC. FEBRERO 2025</v>
      </c>
      <c r="O438" s="98">
        <v>0</v>
      </c>
      <c r="P438" s="98"/>
      <c r="Q438" s="103">
        <v>0</v>
      </c>
      <c r="R438" s="102"/>
      <c r="S438" s="102">
        <v>0</v>
      </c>
      <c r="T438" s="98"/>
      <c r="U438" s="103">
        <v>0</v>
      </c>
      <c r="V438" s="98"/>
      <c r="W438" s="98">
        <v>0</v>
      </c>
    </row>
    <row r="439" spans="2:23" ht="101.25" customHeight="1" x14ac:dyDescent="0.35">
      <c r="B439" s="88">
        <v>28</v>
      </c>
      <c r="C439" s="94" t="s">
        <v>334</v>
      </c>
      <c r="D439" s="8" t="str">
        <f t="shared" si="12"/>
        <v>28Vigilancia de la salud ambiental</v>
      </c>
      <c r="E439" s="8" t="s">
        <v>72</v>
      </c>
      <c r="F439" s="120" t="s">
        <v>200</v>
      </c>
      <c r="G439" s="120" t="s">
        <v>240</v>
      </c>
      <c r="H439" s="120" t="s">
        <v>85</v>
      </c>
      <c r="I439" s="8" t="s">
        <v>346</v>
      </c>
      <c r="J439" s="8" t="s">
        <v>346</v>
      </c>
      <c r="K439" s="120" t="s">
        <v>477</v>
      </c>
      <c r="L439" s="118" t="s">
        <v>478</v>
      </c>
      <c r="M439" s="8" t="str">
        <f t="shared" si="13"/>
        <v>28Vigilancia de la salud ambientalBARRIOS UNIDOSC. FEBRERO 2025</v>
      </c>
      <c r="O439" s="98">
        <v>58956</v>
      </c>
      <c r="P439" s="98"/>
      <c r="Q439" s="103">
        <v>1</v>
      </c>
      <c r="R439" s="102"/>
      <c r="S439" s="102">
        <v>58956</v>
      </c>
      <c r="T439" s="103"/>
      <c r="U439" s="103">
        <v>1</v>
      </c>
      <c r="V439" s="98"/>
      <c r="W439" s="98">
        <v>58956</v>
      </c>
    </row>
    <row r="440" spans="2:23" ht="101.25" customHeight="1" x14ac:dyDescent="0.35">
      <c r="B440" s="88">
        <v>28</v>
      </c>
      <c r="C440" s="94" t="s">
        <v>334</v>
      </c>
      <c r="D440" s="8" t="str">
        <f t="shared" si="12"/>
        <v>28Vigilancia de la salud ambiental</v>
      </c>
      <c r="E440" s="8" t="s">
        <v>72</v>
      </c>
      <c r="F440" s="120" t="s">
        <v>200</v>
      </c>
      <c r="G440" s="120" t="s">
        <v>240</v>
      </c>
      <c r="H440" s="120" t="s">
        <v>85</v>
      </c>
      <c r="I440" s="8" t="s">
        <v>346</v>
      </c>
      <c r="J440" s="8" t="s">
        <v>346</v>
      </c>
      <c r="K440" s="120" t="s">
        <v>38</v>
      </c>
      <c r="L440" s="118" t="s">
        <v>478</v>
      </c>
      <c r="M440" s="8" t="str">
        <f t="shared" si="13"/>
        <v>28Vigilancia de la salud ambientalTEUSAQUILLOC. FEBRERO 2025</v>
      </c>
      <c r="O440" s="98">
        <v>0</v>
      </c>
      <c r="P440" s="98"/>
      <c r="Q440" s="98">
        <v>0</v>
      </c>
      <c r="R440" s="98"/>
      <c r="S440" s="98">
        <v>0</v>
      </c>
      <c r="T440" s="98"/>
      <c r="U440" s="98">
        <v>0</v>
      </c>
      <c r="V440" s="98"/>
      <c r="W440" s="98">
        <v>0</v>
      </c>
    </row>
    <row r="441" spans="2:23" ht="101.25" customHeight="1" x14ac:dyDescent="0.35">
      <c r="B441" s="88">
        <v>31</v>
      </c>
      <c r="C441" s="94" t="s">
        <v>334</v>
      </c>
      <c r="D441" s="8" t="str">
        <f t="shared" si="12"/>
        <v>31Vigilancia de la salud ambiental</v>
      </c>
      <c r="E441" s="8" t="s">
        <v>72</v>
      </c>
      <c r="F441" s="120" t="s">
        <v>200</v>
      </c>
      <c r="G441" s="120" t="s">
        <v>241</v>
      </c>
      <c r="H441" s="120" t="s">
        <v>85</v>
      </c>
      <c r="I441" s="8" t="s">
        <v>346</v>
      </c>
      <c r="J441" s="8" t="s">
        <v>346</v>
      </c>
      <c r="K441" s="120" t="s">
        <v>34</v>
      </c>
      <c r="L441" s="118" t="s">
        <v>478</v>
      </c>
      <c r="M441" s="8" t="str">
        <f t="shared" si="13"/>
        <v>31Vigilancia de la salud ambientalUSAQUENC. FEBRERO 2025</v>
      </c>
      <c r="O441" s="98">
        <v>0</v>
      </c>
      <c r="P441" s="98"/>
      <c r="Q441" s="98">
        <v>0</v>
      </c>
      <c r="R441" s="98"/>
      <c r="S441" s="98">
        <v>0</v>
      </c>
      <c r="T441" s="98"/>
      <c r="U441" s="98">
        <v>0</v>
      </c>
      <c r="V441" s="98"/>
      <c r="W441" s="98">
        <v>0</v>
      </c>
    </row>
    <row r="442" spans="2:23" ht="101.25" customHeight="1" x14ac:dyDescent="0.35">
      <c r="B442" s="88">
        <v>31</v>
      </c>
      <c r="C442" s="94" t="s">
        <v>334</v>
      </c>
      <c r="D442" s="8" t="str">
        <f t="shared" si="12"/>
        <v>31Vigilancia de la salud ambiental</v>
      </c>
      <c r="E442" s="8" t="s">
        <v>72</v>
      </c>
      <c r="F442" s="120" t="s">
        <v>200</v>
      </c>
      <c r="G442" s="120" t="s">
        <v>241</v>
      </c>
      <c r="H442" s="120" t="s">
        <v>85</v>
      </c>
      <c r="I442" s="8" t="s">
        <v>346</v>
      </c>
      <c r="J442" s="8" t="s">
        <v>346</v>
      </c>
      <c r="K442" s="120" t="s">
        <v>35</v>
      </c>
      <c r="L442" s="118" t="s">
        <v>478</v>
      </c>
      <c r="M442" s="8" t="str">
        <f t="shared" si="13"/>
        <v>31Vigilancia de la salud ambientalENGATIVAC. FEBRERO 2025</v>
      </c>
      <c r="O442" s="98">
        <v>90168</v>
      </c>
      <c r="P442" s="98"/>
      <c r="Q442" s="98">
        <v>8</v>
      </c>
      <c r="R442" s="98"/>
      <c r="S442" s="98">
        <v>721344</v>
      </c>
      <c r="T442" s="98"/>
      <c r="U442" s="98">
        <v>8</v>
      </c>
      <c r="V442" s="98"/>
      <c r="W442" s="98">
        <v>721344</v>
      </c>
    </row>
    <row r="443" spans="2:23" ht="101.25" customHeight="1" x14ac:dyDescent="0.35">
      <c r="B443" s="88">
        <v>31</v>
      </c>
      <c r="C443" s="94" t="s">
        <v>334</v>
      </c>
      <c r="D443" s="8" t="str">
        <f t="shared" si="12"/>
        <v>31Vigilancia de la salud ambiental</v>
      </c>
      <c r="E443" s="8" t="s">
        <v>72</v>
      </c>
      <c r="F443" s="120" t="s">
        <v>200</v>
      </c>
      <c r="G443" s="120" t="s">
        <v>241</v>
      </c>
      <c r="H443" s="120" t="s">
        <v>85</v>
      </c>
      <c r="I443" s="8" t="s">
        <v>346</v>
      </c>
      <c r="J443" s="8" t="s">
        <v>346</v>
      </c>
      <c r="K443" s="120" t="s">
        <v>36</v>
      </c>
      <c r="L443" s="118" t="s">
        <v>478</v>
      </c>
      <c r="M443" s="8" t="str">
        <f t="shared" si="13"/>
        <v>31Vigilancia de la salud ambientalSUBAC. FEBRERO 2025</v>
      </c>
      <c r="O443" s="98">
        <v>90168</v>
      </c>
      <c r="P443" s="98"/>
      <c r="Q443" s="98">
        <v>8</v>
      </c>
      <c r="R443" s="98"/>
      <c r="S443" s="98">
        <v>721344</v>
      </c>
      <c r="T443" s="98"/>
      <c r="U443" s="98">
        <v>8</v>
      </c>
      <c r="V443" s="98"/>
      <c r="W443" s="98">
        <v>721344</v>
      </c>
    </row>
    <row r="444" spans="2:23" ht="101.25" customHeight="1" x14ac:dyDescent="0.35">
      <c r="B444" s="88">
        <v>31</v>
      </c>
      <c r="C444" s="94" t="s">
        <v>334</v>
      </c>
      <c r="D444" s="8" t="str">
        <f t="shared" si="12"/>
        <v>31Vigilancia de la salud ambiental</v>
      </c>
      <c r="E444" s="8" t="s">
        <v>72</v>
      </c>
      <c r="F444" s="120" t="s">
        <v>200</v>
      </c>
      <c r="G444" s="120" t="s">
        <v>241</v>
      </c>
      <c r="H444" s="120" t="s">
        <v>85</v>
      </c>
      <c r="I444" s="8" t="s">
        <v>346</v>
      </c>
      <c r="J444" s="8" t="s">
        <v>346</v>
      </c>
      <c r="K444" s="120" t="s">
        <v>477</v>
      </c>
      <c r="L444" s="118" t="s">
        <v>478</v>
      </c>
      <c r="M444" s="8" t="str">
        <f t="shared" si="13"/>
        <v>31Vigilancia de la salud ambientalBARRIOS UNIDOSC. FEBRERO 2025</v>
      </c>
      <c r="O444" s="98">
        <v>90168</v>
      </c>
      <c r="P444" s="98"/>
      <c r="Q444" s="98">
        <v>5</v>
      </c>
      <c r="R444" s="98"/>
      <c r="S444" s="98">
        <v>450840</v>
      </c>
      <c r="T444" s="98"/>
      <c r="U444" s="98">
        <v>5</v>
      </c>
      <c r="V444" s="98"/>
      <c r="W444" s="98">
        <v>450840</v>
      </c>
    </row>
    <row r="445" spans="2:23" ht="101.25" customHeight="1" x14ac:dyDescent="0.35">
      <c r="B445" s="88">
        <v>33</v>
      </c>
      <c r="C445" s="94" t="s">
        <v>334</v>
      </c>
      <c r="D445" s="8" t="str">
        <f t="shared" si="12"/>
        <v>33Vigilancia de la salud ambiental</v>
      </c>
      <c r="E445" s="8" t="s">
        <v>72</v>
      </c>
      <c r="F445" s="120" t="s">
        <v>200</v>
      </c>
      <c r="G445" s="120" t="s">
        <v>242</v>
      </c>
      <c r="H445" s="120" t="s">
        <v>85</v>
      </c>
      <c r="I445" s="8" t="s">
        <v>346</v>
      </c>
      <c r="J445" s="8" t="s">
        <v>346</v>
      </c>
      <c r="K445" s="120" t="s">
        <v>37</v>
      </c>
      <c r="L445" s="118" t="s">
        <v>478</v>
      </c>
      <c r="M445" s="8" t="str">
        <f t="shared" si="13"/>
        <v>33Vigilancia de la salud ambientalCHAPINEROC. FEBRERO 2025</v>
      </c>
      <c r="O445" s="98">
        <v>150280</v>
      </c>
      <c r="P445" s="98"/>
      <c r="Q445" s="98">
        <v>5</v>
      </c>
      <c r="R445" s="98"/>
      <c r="S445" s="98">
        <v>751400</v>
      </c>
      <c r="T445" s="98"/>
      <c r="U445" s="98">
        <v>5</v>
      </c>
      <c r="V445" s="98"/>
      <c r="W445" s="98">
        <v>751400</v>
      </c>
    </row>
    <row r="446" spans="2:23" ht="101.25" customHeight="1" x14ac:dyDescent="0.35">
      <c r="B446" s="88">
        <v>33</v>
      </c>
      <c r="C446" s="94" t="s">
        <v>334</v>
      </c>
      <c r="D446" s="8" t="str">
        <f t="shared" si="12"/>
        <v>33Vigilancia de la salud ambiental</v>
      </c>
      <c r="E446" s="8" t="s">
        <v>72</v>
      </c>
      <c r="F446" s="120" t="s">
        <v>200</v>
      </c>
      <c r="G446" s="120" t="s">
        <v>242</v>
      </c>
      <c r="H446" s="120" t="s">
        <v>85</v>
      </c>
      <c r="I446" s="8" t="s">
        <v>346</v>
      </c>
      <c r="J446" s="8" t="s">
        <v>346</v>
      </c>
      <c r="K446" s="120" t="s">
        <v>34</v>
      </c>
      <c r="L446" s="118" t="s">
        <v>478</v>
      </c>
      <c r="M446" s="8" t="str">
        <f t="shared" si="13"/>
        <v>33Vigilancia de la salud ambientalUSAQUENC. FEBRERO 2025</v>
      </c>
      <c r="O446" s="98">
        <v>150280</v>
      </c>
      <c r="P446" s="98"/>
      <c r="Q446" s="98">
        <v>6</v>
      </c>
      <c r="R446" s="98"/>
      <c r="S446" s="98">
        <v>901680</v>
      </c>
      <c r="T446" s="98"/>
      <c r="U446" s="98">
        <v>4</v>
      </c>
      <c r="V446" s="98"/>
      <c r="W446" s="98">
        <v>601120</v>
      </c>
    </row>
    <row r="447" spans="2:23" ht="101.25" customHeight="1" x14ac:dyDescent="0.35">
      <c r="B447" s="88">
        <v>33</v>
      </c>
      <c r="C447" s="94" t="s">
        <v>334</v>
      </c>
      <c r="D447" s="8" t="str">
        <f t="shared" si="12"/>
        <v>33Vigilancia de la salud ambiental</v>
      </c>
      <c r="E447" s="8" t="s">
        <v>72</v>
      </c>
      <c r="F447" s="120" t="s">
        <v>200</v>
      </c>
      <c r="G447" s="120" t="s">
        <v>242</v>
      </c>
      <c r="H447" s="120" t="s">
        <v>85</v>
      </c>
      <c r="I447" s="8" t="s">
        <v>346</v>
      </c>
      <c r="J447" s="8" t="s">
        <v>346</v>
      </c>
      <c r="K447" s="120" t="s">
        <v>35</v>
      </c>
      <c r="L447" s="118" t="s">
        <v>478</v>
      </c>
      <c r="M447" s="8" t="str">
        <f t="shared" si="13"/>
        <v>33Vigilancia de la salud ambientalENGATIVAC. FEBRERO 2025</v>
      </c>
      <c r="O447" s="98">
        <v>150280</v>
      </c>
      <c r="P447" s="98"/>
      <c r="Q447" s="98">
        <v>3</v>
      </c>
      <c r="R447" s="98"/>
      <c r="S447" s="98">
        <v>450840</v>
      </c>
      <c r="T447" s="98"/>
      <c r="U447" s="98">
        <v>3</v>
      </c>
      <c r="V447" s="98"/>
      <c r="W447" s="98">
        <v>450840</v>
      </c>
    </row>
    <row r="448" spans="2:23" ht="101.25" customHeight="1" x14ac:dyDescent="0.35">
      <c r="B448" s="88">
        <v>33</v>
      </c>
      <c r="C448" s="94" t="s">
        <v>334</v>
      </c>
      <c r="D448" s="8" t="str">
        <f t="shared" si="12"/>
        <v>33Vigilancia de la salud ambiental</v>
      </c>
      <c r="E448" s="8" t="s">
        <v>72</v>
      </c>
      <c r="F448" s="120" t="s">
        <v>200</v>
      </c>
      <c r="G448" s="120" t="s">
        <v>242</v>
      </c>
      <c r="H448" s="120" t="s">
        <v>85</v>
      </c>
      <c r="I448" s="8" t="s">
        <v>346</v>
      </c>
      <c r="J448" s="8" t="s">
        <v>346</v>
      </c>
      <c r="K448" s="120" t="s">
        <v>36</v>
      </c>
      <c r="L448" s="118" t="s">
        <v>478</v>
      </c>
      <c r="M448" s="8" t="str">
        <f t="shared" si="13"/>
        <v>33Vigilancia de la salud ambientalSUBAC. FEBRERO 2025</v>
      </c>
      <c r="O448" s="98">
        <v>150280</v>
      </c>
      <c r="P448" s="98"/>
      <c r="Q448" s="98">
        <v>6</v>
      </c>
      <c r="R448" s="98"/>
      <c r="S448" s="98">
        <v>901680</v>
      </c>
      <c r="T448" s="98"/>
      <c r="U448" s="98">
        <v>6</v>
      </c>
      <c r="V448" s="98"/>
      <c r="W448" s="98">
        <v>901680</v>
      </c>
    </row>
    <row r="449" spans="2:23" ht="101.25" customHeight="1" x14ac:dyDescent="0.35">
      <c r="B449" s="88">
        <v>33</v>
      </c>
      <c r="C449" s="94" t="s">
        <v>334</v>
      </c>
      <c r="D449" s="8" t="str">
        <f t="shared" si="12"/>
        <v>33Vigilancia de la salud ambiental</v>
      </c>
      <c r="E449" s="8" t="s">
        <v>72</v>
      </c>
      <c r="F449" s="120" t="s">
        <v>200</v>
      </c>
      <c r="G449" s="120" t="s">
        <v>242</v>
      </c>
      <c r="H449" s="120" t="s">
        <v>85</v>
      </c>
      <c r="I449" s="8" t="s">
        <v>346</v>
      </c>
      <c r="J449" s="8" t="s">
        <v>346</v>
      </c>
      <c r="K449" s="120" t="s">
        <v>477</v>
      </c>
      <c r="L449" s="118" t="s">
        <v>478</v>
      </c>
      <c r="M449" s="8" t="str">
        <f t="shared" si="13"/>
        <v>33Vigilancia de la salud ambientalBARRIOS UNIDOSC. FEBRERO 2025</v>
      </c>
      <c r="O449" s="98">
        <v>150280</v>
      </c>
      <c r="P449" s="98"/>
      <c r="Q449" s="103">
        <v>4</v>
      </c>
      <c r="R449" s="102"/>
      <c r="S449" s="102">
        <v>601120</v>
      </c>
      <c r="T449" s="98"/>
      <c r="U449" s="103">
        <v>4</v>
      </c>
      <c r="V449" s="98"/>
      <c r="W449" s="98">
        <v>601120</v>
      </c>
    </row>
    <row r="450" spans="2:23" ht="101.25" customHeight="1" x14ac:dyDescent="0.35">
      <c r="B450" s="88">
        <v>33</v>
      </c>
      <c r="C450" s="94" t="s">
        <v>334</v>
      </c>
      <c r="D450" s="8" t="str">
        <f t="shared" si="12"/>
        <v>33Vigilancia de la salud ambiental</v>
      </c>
      <c r="E450" s="8" t="s">
        <v>72</v>
      </c>
      <c r="F450" s="120" t="s">
        <v>200</v>
      </c>
      <c r="G450" s="120" t="s">
        <v>242</v>
      </c>
      <c r="H450" s="120" t="s">
        <v>85</v>
      </c>
      <c r="I450" s="8" t="s">
        <v>346</v>
      </c>
      <c r="J450" s="8" t="s">
        <v>346</v>
      </c>
      <c r="K450" s="120" t="s">
        <v>38</v>
      </c>
      <c r="L450" s="118" t="s">
        <v>478</v>
      </c>
      <c r="M450" s="8" t="str">
        <f t="shared" si="13"/>
        <v>33Vigilancia de la salud ambientalTEUSAQUILLOC. FEBRERO 2025</v>
      </c>
      <c r="O450" s="98">
        <v>150280</v>
      </c>
      <c r="P450" s="98"/>
      <c r="Q450" s="103">
        <v>3</v>
      </c>
      <c r="R450" s="102"/>
      <c r="S450" s="102">
        <v>450840</v>
      </c>
      <c r="T450" s="98"/>
      <c r="U450" s="103">
        <v>3</v>
      </c>
      <c r="V450" s="98"/>
      <c r="W450" s="98">
        <v>450840</v>
      </c>
    </row>
    <row r="451" spans="2:23" ht="101.25" customHeight="1" x14ac:dyDescent="0.35">
      <c r="B451" s="88">
        <v>34</v>
      </c>
      <c r="C451" s="94" t="s">
        <v>334</v>
      </c>
      <c r="D451" s="8" t="str">
        <f t="shared" ref="D451:D514" si="14">+B451&amp;C451</f>
        <v>34Vigilancia de la salud ambiental</v>
      </c>
      <c r="E451" s="8" t="s">
        <v>72</v>
      </c>
      <c r="F451" s="120" t="s">
        <v>200</v>
      </c>
      <c r="G451" s="120" t="s">
        <v>243</v>
      </c>
      <c r="H451" s="120" t="s">
        <v>85</v>
      </c>
      <c r="I451" s="8" t="s">
        <v>346</v>
      </c>
      <c r="J451" s="8" t="s">
        <v>346</v>
      </c>
      <c r="K451" s="120" t="s">
        <v>37</v>
      </c>
      <c r="L451" s="118" t="s">
        <v>478</v>
      </c>
      <c r="M451" s="8" t="str">
        <f t="shared" ref="M451:M514" si="15">+D451&amp;K451&amp;L451</f>
        <v>34Vigilancia de la salud ambientalCHAPINEROC. FEBRERO 2025</v>
      </c>
      <c r="O451" s="98">
        <v>90168</v>
      </c>
      <c r="P451" s="98"/>
      <c r="Q451" s="103">
        <v>1</v>
      </c>
      <c r="R451" s="102"/>
      <c r="S451" s="102">
        <v>90168</v>
      </c>
      <c r="T451" s="98"/>
      <c r="U451" s="103">
        <v>0</v>
      </c>
      <c r="V451" s="98"/>
      <c r="W451" s="98">
        <v>0</v>
      </c>
    </row>
    <row r="452" spans="2:23" ht="101.25" customHeight="1" x14ac:dyDescent="0.35">
      <c r="B452" s="88">
        <v>34</v>
      </c>
      <c r="C452" s="94" t="s">
        <v>334</v>
      </c>
      <c r="D452" s="8" t="str">
        <f t="shared" si="14"/>
        <v>34Vigilancia de la salud ambiental</v>
      </c>
      <c r="E452" s="8" t="s">
        <v>72</v>
      </c>
      <c r="F452" s="120" t="s">
        <v>200</v>
      </c>
      <c r="G452" s="120" t="s">
        <v>243</v>
      </c>
      <c r="H452" s="120" t="s">
        <v>85</v>
      </c>
      <c r="I452" s="8" t="s">
        <v>346</v>
      </c>
      <c r="J452" s="8" t="s">
        <v>346</v>
      </c>
      <c r="K452" s="120" t="s">
        <v>34</v>
      </c>
      <c r="L452" s="118" t="s">
        <v>478</v>
      </c>
      <c r="M452" s="8" t="str">
        <f t="shared" si="15"/>
        <v>34Vigilancia de la salud ambientalUSAQUENC. FEBRERO 2025</v>
      </c>
      <c r="O452" s="98">
        <v>0</v>
      </c>
      <c r="P452" s="98"/>
      <c r="Q452" s="103">
        <v>0</v>
      </c>
      <c r="R452" s="102"/>
      <c r="S452" s="102">
        <v>0</v>
      </c>
      <c r="T452" s="103"/>
      <c r="U452" s="103">
        <v>0</v>
      </c>
      <c r="V452" s="98"/>
      <c r="W452" s="98">
        <v>0</v>
      </c>
    </row>
    <row r="453" spans="2:23" ht="101.25" customHeight="1" x14ac:dyDescent="0.35">
      <c r="B453" s="88">
        <v>34</v>
      </c>
      <c r="C453" s="94" t="s">
        <v>334</v>
      </c>
      <c r="D453" s="8" t="str">
        <f t="shared" si="14"/>
        <v>34Vigilancia de la salud ambiental</v>
      </c>
      <c r="E453" s="8" t="s">
        <v>72</v>
      </c>
      <c r="F453" s="120" t="s">
        <v>200</v>
      </c>
      <c r="G453" s="120" t="s">
        <v>243</v>
      </c>
      <c r="H453" s="120" t="s">
        <v>85</v>
      </c>
      <c r="I453" s="8" t="s">
        <v>346</v>
      </c>
      <c r="J453" s="8" t="s">
        <v>346</v>
      </c>
      <c r="K453" s="120" t="s">
        <v>35</v>
      </c>
      <c r="L453" s="118" t="s">
        <v>478</v>
      </c>
      <c r="M453" s="8" t="str">
        <f t="shared" si="15"/>
        <v>34Vigilancia de la salud ambientalENGATIVAC. FEBRERO 2025</v>
      </c>
      <c r="O453" s="98">
        <v>90168</v>
      </c>
      <c r="P453" s="98"/>
      <c r="Q453" s="98">
        <v>1</v>
      </c>
      <c r="R453" s="98"/>
      <c r="S453" s="98">
        <v>90168</v>
      </c>
      <c r="T453" s="98"/>
      <c r="U453" s="98">
        <v>1</v>
      </c>
      <c r="V453" s="98"/>
      <c r="W453" s="98">
        <v>90168</v>
      </c>
    </row>
    <row r="454" spans="2:23" ht="101.25" customHeight="1" x14ac:dyDescent="0.35">
      <c r="B454" s="88">
        <v>34</v>
      </c>
      <c r="C454" s="94" t="s">
        <v>334</v>
      </c>
      <c r="D454" s="8" t="str">
        <f t="shared" si="14"/>
        <v>34Vigilancia de la salud ambiental</v>
      </c>
      <c r="E454" s="8" t="s">
        <v>72</v>
      </c>
      <c r="F454" s="120" t="s">
        <v>200</v>
      </c>
      <c r="G454" s="120" t="s">
        <v>243</v>
      </c>
      <c r="H454" s="120" t="s">
        <v>85</v>
      </c>
      <c r="I454" s="8" t="s">
        <v>346</v>
      </c>
      <c r="J454" s="8" t="s">
        <v>346</v>
      </c>
      <c r="K454" s="120" t="s">
        <v>36</v>
      </c>
      <c r="L454" s="118" t="s">
        <v>478</v>
      </c>
      <c r="M454" s="8" t="str">
        <f t="shared" si="15"/>
        <v>34Vigilancia de la salud ambientalSUBAC. FEBRERO 2025</v>
      </c>
      <c r="O454" s="98">
        <v>0</v>
      </c>
      <c r="P454" s="98"/>
      <c r="Q454" s="98">
        <v>0</v>
      </c>
      <c r="R454" s="98"/>
      <c r="S454" s="98">
        <v>0</v>
      </c>
      <c r="T454" s="98"/>
      <c r="U454" s="98">
        <v>0</v>
      </c>
      <c r="V454" s="98"/>
      <c r="W454" s="98">
        <v>0</v>
      </c>
    </row>
    <row r="455" spans="2:23" ht="101.25" customHeight="1" x14ac:dyDescent="0.35">
      <c r="B455" s="88">
        <v>34</v>
      </c>
      <c r="C455" s="94" t="s">
        <v>334</v>
      </c>
      <c r="D455" s="8" t="str">
        <f t="shared" si="14"/>
        <v>34Vigilancia de la salud ambiental</v>
      </c>
      <c r="E455" s="8" t="s">
        <v>72</v>
      </c>
      <c r="F455" s="120" t="s">
        <v>200</v>
      </c>
      <c r="G455" s="120" t="s">
        <v>243</v>
      </c>
      <c r="H455" s="120" t="s">
        <v>85</v>
      </c>
      <c r="I455" s="8" t="s">
        <v>346</v>
      </c>
      <c r="J455" s="8" t="s">
        <v>346</v>
      </c>
      <c r="K455" s="120" t="s">
        <v>477</v>
      </c>
      <c r="L455" s="118" t="s">
        <v>478</v>
      </c>
      <c r="M455" s="8" t="str">
        <f t="shared" si="15"/>
        <v>34Vigilancia de la salud ambientalBARRIOS UNIDOSC. FEBRERO 2025</v>
      </c>
      <c r="O455" s="98">
        <v>0</v>
      </c>
      <c r="P455" s="98"/>
      <c r="Q455" s="98">
        <v>0</v>
      </c>
      <c r="R455" s="98"/>
      <c r="S455" s="98">
        <v>0</v>
      </c>
      <c r="T455" s="98"/>
      <c r="U455" s="98">
        <v>0</v>
      </c>
      <c r="V455" s="98"/>
      <c r="W455" s="98">
        <v>0</v>
      </c>
    </row>
    <row r="456" spans="2:23" ht="101.25" customHeight="1" x14ac:dyDescent="0.35">
      <c r="B456" s="88">
        <v>34</v>
      </c>
      <c r="C456" s="94" t="s">
        <v>334</v>
      </c>
      <c r="D456" s="8" t="str">
        <f t="shared" si="14"/>
        <v>34Vigilancia de la salud ambiental</v>
      </c>
      <c r="E456" s="8" t="s">
        <v>72</v>
      </c>
      <c r="F456" s="120" t="s">
        <v>200</v>
      </c>
      <c r="G456" s="120" t="s">
        <v>243</v>
      </c>
      <c r="H456" s="120" t="s">
        <v>85</v>
      </c>
      <c r="I456" s="8" t="s">
        <v>346</v>
      </c>
      <c r="J456" s="8" t="s">
        <v>346</v>
      </c>
      <c r="K456" s="120" t="s">
        <v>38</v>
      </c>
      <c r="L456" s="118" t="s">
        <v>478</v>
      </c>
      <c r="M456" s="8" t="str">
        <f t="shared" si="15"/>
        <v>34Vigilancia de la salud ambientalTEUSAQUILLOC. FEBRERO 2025</v>
      </c>
      <c r="O456" s="98">
        <v>0</v>
      </c>
      <c r="P456" s="98"/>
      <c r="Q456" s="98">
        <v>0</v>
      </c>
      <c r="R456" s="98"/>
      <c r="S456" s="98">
        <v>0</v>
      </c>
      <c r="T456" s="98"/>
      <c r="U456" s="98">
        <v>0</v>
      </c>
      <c r="V456" s="98"/>
      <c r="W456" s="98">
        <v>0</v>
      </c>
    </row>
    <row r="457" spans="2:23" ht="101.25" customHeight="1" x14ac:dyDescent="0.35">
      <c r="B457" s="88">
        <v>41</v>
      </c>
      <c r="C457" s="94" t="s">
        <v>334</v>
      </c>
      <c r="D457" s="8" t="str">
        <f t="shared" si="14"/>
        <v>41Vigilancia de la salud ambiental</v>
      </c>
      <c r="E457" s="8" t="s">
        <v>72</v>
      </c>
      <c r="F457" s="120" t="s">
        <v>200</v>
      </c>
      <c r="G457" s="120" t="s">
        <v>245</v>
      </c>
      <c r="H457" s="120" t="s">
        <v>85</v>
      </c>
      <c r="I457" s="8" t="s">
        <v>346</v>
      </c>
      <c r="J457" s="8" t="s">
        <v>346</v>
      </c>
      <c r="K457" s="120" t="s">
        <v>37</v>
      </c>
      <c r="L457" s="118" t="s">
        <v>478</v>
      </c>
      <c r="M457" s="8" t="str">
        <f t="shared" si="15"/>
        <v>41Vigilancia de la salud ambientalCHAPINEROC. FEBRERO 2025</v>
      </c>
      <c r="O457" s="98">
        <v>90168</v>
      </c>
      <c r="P457" s="98"/>
      <c r="Q457" s="98">
        <v>2</v>
      </c>
      <c r="R457" s="98"/>
      <c r="S457" s="98">
        <v>180336</v>
      </c>
      <c r="T457" s="98"/>
      <c r="U457" s="98">
        <v>2</v>
      </c>
      <c r="V457" s="98"/>
      <c r="W457" s="98">
        <v>180336</v>
      </c>
    </row>
    <row r="458" spans="2:23" ht="101.25" customHeight="1" x14ac:dyDescent="0.35">
      <c r="B458" s="88">
        <v>41</v>
      </c>
      <c r="C458" s="94" t="s">
        <v>334</v>
      </c>
      <c r="D458" s="8" t="str">
        <f t="shared" si="14"/>
        <v>41Vigilancia de la salud ambiental</v>
      </c>
      <c r="E458" s="8" t="s">
        <v>72</v>
      </c>
      <c r="F458" s="120" t="s">
        <v>200</v>
      </c>
      <c r="G458" s="120" t="s">
        <v>245</v>
      </c>
      <c r="H458" s="120" t="s">
        <v>85</v>
      </c>
      <c r="I458" s="8" t="s">
        <v>346</v>
      </c>
      <c r="J458" s="8" t="s">
        <v>346</v>
      </c>
      <c r="K458" s="120" t="s">
        <v>34</v>
      </c>
      <c r="L458" s="118" t="s">
        <v>478</v>
      </c>
      <c r="M458" s="8" t="str">
        <f t="shared" si="15"/>
        <v>41Vigilancia de la salud ambientalUSAQUENC. FEBRERO 2025</v>
      </c>
      <c r="O458" s="98">
        <v>0</v>
      </c>
      <c r="P458" s="98"/>
      <c r="Q458" s="98">
        <v>0</v>
      </c>
      <c r="R458" s="98"/>
      <c r="S458" s="98">
        <v>0</v>
      </c>
      <c r="T458" s="98"/>
      <c r="U458" s="98">
        <v>0</v>
      </c>
      <c r="V458" s="98"/>
      <c r="W458" s="98">
        <v>0</v>
      </c>
    </row>
    <row r="459" spans="2:23" ht="101.25" customHeight="1" x14ac:dyDescent="0.35">
      <c r="B459" s="88">
        <v>41</v>
      </c>
      <c r="C459" s="94" t="s">
        <v>334</v>
      </c>
      <c r="D459" s="8" t="str">
        <f t="shared" si="14"/>
        <v>41Vigilancia de la salud ambiental</v>
      </c>
      <c r="E459" s="8" t="s">
        <v>72</v>
      </c>
      <c r="F459" s="120" t="s">
        <v>200</v>
      </c>
      <c r="G459" s="120" t="s">
        <v>245</v>
      </c>
      <c r="H459" s="120" t="s">
        <v>85</v>
      </c>
      <c r="I459" s="8" t="s">
        <v>346</v>
      </c>
      <c r="J459" s="8" t="s">
        <v>346</v>
      </c>
      <c r="K459" s="120" t="s">
        <v>35</v>
      </c>
      <c r="L459" s="118" t="s">
        <v>478</v>
      </c>
      <c r="M459" s="8" t="str">
        <f t="shared" si="15"/>
        <v>41Vigilancia de la salud ambientalENGATIVAC. FEBRERO 2025</v>
      </c>
      <c r="O459" s="98">
        <v>90168</v>
      </c>
      <c r="P459" s="98"/>
      <c r="Q459" s="98">
        <v>7</v>
      </c>
      <c r="R459" s="98"/>
      <c r="S459" s="98">
        <v>631176</v>
      </c>
      <c r="T459" s="98"/>
      <c r="U459" s="98">
        <v>5</v>
      </c>
      <c r="V459" s="98"/>
      <c r="W459" s="98">
        <v>450840</v>
      </c>
    </row>
    <row r="460" spans="2:23" ht="101.25" customHeight="1" x14ac:dyDescent="0.35">
      <c r="B460" s="88">
        <v>41</v>
      </c>
      <c r="C460" s="94" t="s">
        <v>334</v>
      </c>
      <c r="D460" s="8" t="str">
        <f t="shared" si="14"/>
        <v>41Vigilancia de la salud ambiental</v>
      </c>
      <c r="E460" s="8" t="s">
        <v>72</v>
      </c>
      <c r="F460" s="120" t="s">
        <v>200</v>
      </c>
      <c r="G460" s="120" t="s">
        <v>245</v>
      </c>
      <c r="H460" s="120" t="s">
        <v>85</v>
      </c>
      <c r="I460" s="8" t="s">
        <v>346</v>
      </c>
      <c r="J460" s="8" t="s">
        <v>346</v>
      </c>
      <c r="K460" s="120" t="s">
        <v>36</v>
      </c>
      <c r="L460" s="118" t="s">
        <v>478</v>
      </c>
      <c r="M460" s="8" t="str">
        <f t="shared" si="15"/>
        <v>41Vigilancia de la salud ambientalSUBAC. FEBRERO 2025</v>
      </c>
      <c r="O460" s="98">
        <v>90168</v>
      </c>
      <c r="P460" s="98"/>
      <c r="Q460" s="98">
        <v>3</v>
      </c>
      <c r="R460" s="98"/>
      <c r="S460" s="98">
        <v>270504</v>
      </c>
      <c r="T460" s="98"/>
      <c r="U460" s="98">
        <v>2</v>
      </c>
      <c r="V460" s="98"/>
      <c r="W460" s="98">
        <v>180336</v>
      </c>
    </row>
    <row r="461" spans="2:23" ht="101.25" customHeight="1" x14ac:dyDescent="0.35">
      <c r="B461" s="88">
        <v>41</v>
      </c>
      <c r="C461" s="94" t="s">
        <v>334</v>
      </c>
      <c r="D461" s="8" t="str">
        <f t="shared" si="14"/>
        <v>41Vigilancia de la salud ambiental</v>
      </c>
      <c r="E461" s="8" t="s">
        <v>72</v>
      </c>
      <c r="F461" s="120" t="s">
        <v>200</v>
      </c>
      <c r="G461" s="120" t="s">
        <v>245</v>
      </c>
      <c r="H461" s="120" t="s">
        <v>85</v>
      </c>
      <c r="I461" s="8" t="s">
        <v>346</v>
      </c>
      <c r="J461" s="8" t="s">
        <v>346</v>
      </c>
      <c r="K461" s="120" t="s">
        <v>477</v>
      </c>
      <c r="L461" s="118" t="s">
        <v>478</v>
      </c>
      <c r="M461" s="8" t="str">
        <f t="shared" si="15"/>
        <v>41Vigilancia de la salud ambientalBARRIOS UNIDOSC. FEBRERO 2025</v>
      </c>
      <c r="O461" s="98">
        <v>90168</v>
      </c>
      <c r="P461" s="98"/>
      <c r="Q461" s="98">
        <v>2</v>
      </c>
      <c r="R461" s="98"/>
      <c r="S461" s="98">
        <v>180336</v>
      </c>
      <c r="T461" s="98"/>
      <c r="U461" s="98">
        <v>2</v>
      </c>
      <c r="V461" s="98"/>
      <c r="W461" s="98">
        <v>180336</v>
      </c>
    </row>
    <row r="462" spans="2:23" ht="101.25" customHeight="1" x14ac:dyDescent="0.35">
      <c r="B462" s="88">
        <v>41</v>
      </c>
      <c r="C462" s="94" t="s">
        <v>334</v>
      </c>
      <c r="D462" s="8" t="str">
        <f t="shared" si="14"/>
        <v>41Vigilancia de la salud ambiental</v>
      </c>
      <c r="E462" s="8" t="s">
        <v>72</v>
      </c>
      <c r="F462" s="120" t="s">
        <v>200</v>
      </c>
      <c r="G462" s="120" t="s">
        <v>245</v>
      </c>
      <c r="H462" s="120" t="s">
        <v>85</v>
      </c>
      <c r="I462" s="8" t="s">
        <v>346</v>
      </c>
      <c r="J462" s="8" t="s">
        <v>346</v>
      </c>
      <c r="K462" s="120" t="s">
        <v>38</v>
      </c>
      <c r="L462" s="118" t="s">
        <v>478</v>
      </c>
      <c r="M462" s="8" t="str">
        <f t="shared" si="15"/>
        <v>41Vigilancia de la salud ambientalTEUSAQUILLOC. FEBRERO 2025</v>
      </c>
      <c r="O462" s="98">
        <v>0</v>
      </c>
      <c r="P462" s="98"/>
      <c r="Q462" s="103">
        <v>0</v>
      </c>
      <c r="R462" s="102"/>
      <c r="S462" s="102">
        <v>0</v>
      </c>
      <c r="T462" s="98"/>
      <c r="U462" s="103">
        <v>0</v>
      </c>
      <c r="V462" s="98"/>
      <c r="W462" s="98">
        <v>0</v>
      </c>
    </row>
    <row r="463" spans="2:23" ht="101.25" customHeight="1" x14ac:dyDescent="0.35">
      <c r="B463" s="88">
        <v>43</v>
      </c>
      <c r="C463" s="94" t="s">
        <v>334</v>
      </c>
      <c r="D463" s="8" t="str">
        <f t="shared" si="14"/>
        <v>43Vigilancia de la salud ambiental</v>
      </c>
      <c r="E463" s="8" t="s">
        <v>72</v>
      </c>
      <c r="F463" s="120" t="s">
        <v>200</v>
      </c>
      <c r="G463" s="120" t="s">
        <v>246</v>
      </c>
      <c r="H463" s="120" t="s">
        <v>85</v>
      </c>
      <c r="I463" s="8" t="s">
        <v>346</v>
      </c>
      <c r="J463" s="8" t="s">
        <v>346</v>
      </c>
      <c r="K463" s="120" t="s">
        <v>37</v>
      </c>
      <c r="L463" s="118" t="s">
        <v>478</v>
      </c>
      <c r="M463" s="8" t="str">
        <f t="shared" si="15"/>
        <v>43Vigilancia de la salud ambientalCHAPINEROC. FEBRERO 2025</v>
      </c>
      <c r="O463" s="98">
        <v>0</v>
      </c>
      <c r="P463" s="98"/>
      <c r="Q463" s="103">
        <v>0</v>
      </c>
      <c r="R463" s="102"/>
      <c r="S463" s="102">
        <v>0</v>
      </c>
      <c r="T463" s="98"/>
      <c r="U463" s="103">
        <v>0</v>
      </c>
      <c r="V463" s="98"/>
      <c r="W463" s="98">
        <v>0</v>
      </c>
    </row>
    <row r="464" spans="2:23" ht="101.25" customHeight="1" x14ac:dyDescent="0.35">
      <c r="B464" s="88">
        <v>43</v>
      </c>
      <c r="C464" s="94" t="s">
        <v>334</v>
      </c>
      <c r="D464" s="8" t="str">
        <f t="shared" si="14"/>
        <v>43Vigilancia de la salud ambiental</v>
      </c>
      <c r="E464" s="8" t="s">
        <v>72</v>
      </c>
      <c r="F464" s="120" t="s">
        <v>200</v>
      </c>
      <c r="G464" s="120" t="s">
        <v>246</v>
      </c>
      <c r="H464" s="120" t="s">
        <v>85</v>
      </c>
      <c r="I464" s="8" t="s">
        <v>346</v>
      </c>
      <c r="J464" s="8" t="s">
        <v>346</v>
      </c>
      <c r="K464" s="120" t="s">
        <v>35</v>
      </c>
      <c r="L464" s="118" t="s">
        <v>478</v>
      </c>
      <c r="M464" s="8" t="str">
        <f t="shared" si="15"/>
        <v>43Vigilancia de la salud ambientalENGATIVAC. FEBRERO 2025</v>
      </c>
      <c r="O464" s="98">
        <v>58956</v>
      </c>
      <c r="P464" s="98"/>
      <c r="Q464" s="103">
        <v>17</v>
      </c>
      <c r="R464" s="102"/>
      <c r="S464" s="102">
        <v>1002252</v>
      </c>
      <c r="T464" s="103"/>
      <c r="U464" s="103">
        <v>17</v>
      </c>
      <c r="V464" s="98"/>
      <c r="W464" s="98">
        <v>1002252</v>
      </c>
    </row>
    <row r="465" spans="2:23" ht="101.25" customHeight="1" x14ac:dyDescent="0.35">
      <c r="B465" s="88">
        <v>43</v>
      </c>
      <c r="C465" s="94" t="s">
        <v>334</v>
      </c>
      <c r="D465" s="8" t="str">
        <f t="shared" si="14"/>
        <v>43Vigilancia de la salud ambiental</v>
      </c>
      <c r="E465" s="8" t="s">
        <v>72</v>
      </c>
      <c r="F465" s="120" t="s">
        <v>200</v>
      </c>
      <c r="G465" s="120" t="s">
        <v>246</v>
      </c>
      <c r="H465" s="120" t="s">
        <v>85</v>
      </c>
      <c r="I465" s="8" t="s">
        <v>346</v>
      </c>
      <c r="J465" s="8" t="s">
        <v>346</v>
      </c>
      <c r="K465" s="120" t="s">
        <v>36</v>
      </c>
      <c r="L465" s="118" t="s">
        <v>478</v>
      </c>
      <c r="M465" s="8" t="str">
        <f t="shared" si="15"/>
        <v>43Vigilancia de la salud ambientalSUBAC. FEBRERO 2025</v>
      </c>
      <c r="O465" s="98">
        <v>58956</v>
      </c>
      <c r="P465" s="98"/>
      <c r="Q465" s="98">
        <v>23</v>
      </c>
      <c r="R465" s="98"/>
      <c r="S465" s="98">
        <v>1355988</v>
      </c>
      <c r="T465" s="98"/>
      <c r="U465" s="98">
        <v>23</v>
      </c>
      <c r="V465" s="98"/>
      <c r="W465" s="98">
        <v>1355988</v>
      </c>
    </row>
    <row r="466" spans="2:23" ht="101.25" customHeight="1" x14ac:dyDescent="0.35">
      <c r="B466" s="88">
        <v>43</v>
      </c>
      <c r="C466" s="94" t="s">
        <v>334</v>
      </c>
      <c r="D466" s="8" t="str">
        <f t="shared" si="14"/>
        <v>43Vigilancia de la salud ambiental</v>
      </c>
      <c r="E466" s="8" t="s">
        <v>72</v>
      </c>
      <c r="F466" s="120" t="s">
        <v>200</v>
      </c>
      <c r="G466" s="120" t="s">
        <v>246</v>
      </c>
      <c r="H466" s="120" t="s">
        <v>85</v>
      </c>
      <c r="I466" s="8" t="s">
        <v>346</v>
      </c>
      <c r="J466" s="8" t="s">
        <v>346</v>
      </c>
      <c r="K466" s="120" t="s">
        <v>477</v>
      </c>
      <c r="L466" s="118" t="s">
        <v>478</v>
      </c>
      <c r="M466" s="8" t="str">
        <f t="shared" si="15"/>
        <v>43Vigilancia de la salud ambientalBARRIOS UNIDOSC. FEBRERO 2025</v>
      </c>
      <c r="O466" s="98">
        <v>0</v>
      </c>
      <c r="P466" s="98"/>
      <c r="Q466" s="98">
        <v>0</v>
      </c>
      <c r="R466" s="98"/>
      <c r="S466" s="98">
        <v>0</v>
      </c>
      <c r="T466" s="98"/>
      <c r="U466" s="98">
        <v>0</v>
      </c>
      <c r="V466" s="98"/>
      <c r="W466" s="98">
        <v>0</v>
      </c>
    </row>
    <row r="467" spans="2:23" ht="101.25" customHeight="1" x14ac:dyDescent="0.35">
      <c r="B467" s="88">
        <v>46</v>
      </c>
      <c r="C467" s="94" t="s">
        <v>334</v>
      </c>
      <c r="D467" s="8" t="str">
        <f t="shared" si="14"/>
        <v>46Vigilancia de la salud ambiental</v>
      </c>
      <c r="E467" s="8" t="s">
        <v>72</v>
      </c>
      <c r="F467" s="120" t="s">
        <v>200</v>
      </c>
      <c r="G467" s="120" t="s">
        <v>247</v>
      </c>
      <c r="H467" s="120" t="s">
        <v>85</v>
      </c>
      <c r="I467" s="8" t="s">
        <v>346</v>
      </c>
      <c r="J467" s="8" t="s">
        <v>346</v>
      </c>
      <c r="K467" s="120" t="s">
        <v>37</v>
      </c>
      <c r="L467" s="118" t="s">
        <v>478</v>
      </c>
      <c r="M467" s="8" t="str">
        <f t="shared" si="15"/>
        <v>46Vigilancia de la salud ambientalCHAPINEROC. FEBRERO 2025</v>
      </c>
      <c r="O467" s="98">
        <v>120224</v>
      </c>
      <c r="P467" s="98"/>
      <c r="Q467" s="98">
        <v>8</v>
      </c>
      <c r="R467" s="98"/>
      <c r="S467" s="98">
        <v>961792</v>
      </c>
      <c r="T467" s="98"/>
      <c r="U467" s="98">
        <v>8</v>
      </c>
      <c r="V467" s="98"/>
      <c r="W467" s="98">
        <v>961792</v>
      </c>
    </row>
    <row r="468" spans="2:23" ht="101.25" customHeight="1" x14ac:dyDescent="0.35">
      <c r="B468" s="88">
        <v>46</v>
      </c>
      <c r="C468" s="94" t="s">
        <v>334</v>
      </c>
      <c r="D468" s="8" t="str">
        <f t="shared" si="14"/>
        <v>46Vigilancia de la salud ambiental</v>
      </c>
      <c r="E468" s="8" t="s">
        <v>72</v>
      </c>
      <c r="F468" s="120" t="s">
        <v>200</v>
      </c>
      <c r="G468" s="120" t="s">
        <v>247</v>
      </c>
      <c r="H468" s="120" t="s">
        <v>85</v>
      </c>
      <c r="I468" s="8" t="s">
        <v>346</v>
      </c>
      <c r="J468" s="8" t="s">
        <v>346</v>
      </c>
      <c r="K468" s="120" t="s">
        <v>34</v>
      </c>
      <c r="L468" s="118" t="s">
        <v>478</v>
      </c>
      <c r="M468" s="8" t="str">
        <f t="shared" si="15"/>
        <v>46Vigilancia de la salud ambientalUSAQUENC. FEBRERO 2025</v>
      </c>
      <c r="O468" s="98">
        <v>0</v>
      </c>
      <c r="P468" s="98"/>
      <c r="Q468" s="98">
        <v>0</v>
      </c>
      <c r="R468" s="98"/>
      <c r="S468" s="98">
        <v>0</v>
      </c>
      <c r="T468" s="98"/>
      <c r="U468" s="98">
        <v>0</v>
      </c>
      <c r="V468" s="98"/>
      <c r="W468" s="98">
        <v>0</v>
      </c>
    </row>
    <row r="469" spans="2:23" ht="101.25" customHeight="1" x14ac:dyDescent="0.35">
      <c r="B469" s="88">
        <v>46</v>
      </c>
      <c r="C469" s="94" t="s">
        <v>334</v>
      </c>
      <c r="D469" s="8" t="str">
        <f t="shared" si="14"/>
        <v>46Vigilancia de la salud ambiental</v>
      </c>
      <c r="E469" s="8" t="s">
        <v>72</v>
      </c>
      <c r="F469" s="120" t="s">
        <v>200</v>
      </c>
      <c r="G469" s="120" t="s">
        <v>247</v>
      </c>
      <c r="H469" s="120" t="s">
        <v>85</v>
      </c>
      <c r="I469" s="8" t="s">
        <v>346</v>
      </c>
      <c r="J469" s="8" t="s">
        <v>346</v>
      </c>
      <c r="K469" s="120" t="s">
        <v>35</v>
      </c>
      <c r="L469" s="118" t="s">
        <v>478</v>
      </c>
      <c r="M469" s="8" t="str">
        <f t="shared" si="15"/>
        <v>46Vigilancia de la salud ambientalENGATIVAC. FEBRERO 2025</v>
      </c>
      <c r="O469" s="98">
        <v>120224</v>
      </c>
      <c r="P469" s="98"/>
      <c r="Q469" s="98">
        <v>12</v>
      </c>
      <c r="R469" s="98"/>
      <c r="S469" s="98">
        <v>1442688</v>
      </c>
      <c r="T469" s="98"/>
      <c r="U469" s="98">
        <v>10</v>
      </c>
      <c r="V469" s="98"/>
      <c r="W469" s="98">
        <v>1202240</v>
      </c>
    </row>
    <row r="470" spans="2:23" ht="101.25" customHeight="1" x14ac:dyDescent="0.35">
      <c r="B470" s="88">
        <v>46</v>
      </c>
      <c r="C470" s="94" t="s">
        <v>334</v>
      </c>
      <c r="D470" s="8" t="str">
        <f t="shared" si="14"/>
        <v>46Vigilancia de la salud ambiental</v>
      </c>
      <c r="E470" s="8" t="s">
        <v>72</v>
      </c>
      <c r="F470" s="120" t="s">
        <v>200</v>
      </c>
      <c r="G470" s="120" t="s">
        <v>247</v>
      </c>
      <c r="H470" s="120" t="s">
        <v>85</v>
      </c>
      <c r="I470" s="8" t="s">
        <v>346</v>
      </c>
      <c r="J470" s="8" t="s">
        <v>346</v>
      </c>
      <c r="K470" s="120" t="s">
        <v>36</v>
      </c>
      <c r="L470" s="118" t="s">
        <v>478</v>
      </c>
      <c r="M470" s="8" t="str">
        <f t="shared" si="15"/>
        <v>46Vigilancia de la salud ambientalSUBAC. FEBRERO 2025</v>
      </c>
      <c r="O470" s="98">
        <v>120224</v>
      </c>
      <c r="P470" s="98"/>
      <c r="Q470" s="98">
        <v>3</v>
      </c>
      <c r="R470" s="98"/>
      <c r="S470" s="98">
        <v>360672</v>
      </c>
      <c r="T470" s="98"/>
      <c r="U470" s="98">
        <v>3</v>
      </c>
      <c r="V470" s="98"/>
      <c r="W470" s="98">
        <v>360672</v>
      </c>
    </row>
    <row r="471" spans="2:23" ht="101.25" customHeight="1" x14ac:dyDescent="0.35">
      <c r="B471" s="88">
        <v>46</v>
      </c>
      <c r="C471" s="94" t="s">
        <v>334</v>
      </c>
      <c r="D471" s="8" t="str">
        <f t="shared" si="14"/>
        <v>46Vigilancia de la salud ambiental</v>
      </c>
      <c r="E471" s="8" t="s">
        <v>72</v>
      </c>
      <c r="F471" s="120" t="s">
        <v>200</v>
      </c>
      <c r="G471" s="120" t="s">
        <v>247</v>
      </c>
      <c r="H471" s="120" t="s">
        <v>85</v>
      </c>
      <c r="I471" s="8" t="s">
        <v>346</v>
      </c>
      <c r="J471" s="8" t="s">
        <v>346</v>
      </c>
      <c r="K471" s="120" t="s">
        <v>477</v>
      </c>
      <c r="L471" s="118" t="s">
        <v>478</v>
      </c>
      <c r="M471" s="8" t="str">
        <f t="shared" si="15"/>
        <v>46Vigilancia de la salud ambientalBARRIOS UNIDOSC. FEBRERO 2025</v>
      </c>
      <c r="O471" s="98">
        <v>120224</v>
      </c>
      <c r="P471" s="98"/>
      <c r="Q471" s="98">
        <v>6</v>
      </c>
      <c r="R471" s="98"/>
      <c r="S471" s="98">
        <v>721344</v>
      </c>
      <c r="T471" s="98"/>
      <c r="U471" s="98">
        <v>5</v>
      </c>
      <c r="V471" s="98"/>
      <c r="W471" s="98">
        <v>601120</v>
      </c>
    </row>
    <row r="472" spans="2:23" ht="101.25" customHeight="1" x14ac:dyDescent="0.35">
      <c r="B472" s="88">
        <v>46</v>
      </c>
      <c r="C472" s="94" t="s">
        <v>334</v>
      </c>
      <c r="D472" s="8" t="str">
        <f t="shared" si="14"/>
        <v>46Vigilancia de la salud ambiental</v>
      </c>
      <c r="E472" s="8" t="s">
        <v>72</v>
      </c>
      <c r="F472" s="120" t="s">
        <v>200</v>
      </c>
      <c r="G472" s="120" t="s">
        <v>247</v>
      </c>
      <c r="H472" s="120" t="s">
        <v>85</v>
      </c>
      <c r="I472" s="8" t="s">
        <v>346</v>
      </c>
      <c r="J472" s="8" t="s">
        <v>346</v>
      </c>
      <c r="K472" s="120" t="s">
        <v>38</v>
      </c>
      <c r="L472" s="118" t="s">
        <v>478</v>
      </c>
      <c r="M472" s="8" t="str">
        <f t="shared" si="15"/>
        <v>46Vigilancia de la salud ambientalTEUSAQUILLOC. FEBRERO 2025</v>
      </c>
      <c r="O472" s="98">
        <v>120224</v>
      </c>
      <c r="P472" s="98"/>
      <c r="Q472" s="98">
        <v>11</v>
      </c>
      <c r="R472" s="98"/>
      <c r="S472" s="98">
        <v>1322464</v>
      </c>
      <c r="T472" s="98"/>
      <c r="U472" s="98">
        <v>9</v>
      </c>
      <c r="V472" s="98"/>
      <c r="W472" s="98">
        <v>1082016</v>
      </c>
    </row>
    <row r="473" spans="2:23" ht="101.25" customHeight="1" x14ac:dyDescent="0.35">
      <c r="B473" s="88">
        <v>63</v>
      </c>
      <c r="C473" s="94" t="s">
        <v>334</v>
      </c>
      <c r="D473" s="8" t="str">
        <f t="shared" si="14"/>
        <v>63Vigilancia de la salud ambiental</v>
      </c>
      <c r="E473" s="8" t="s">
        <v>72</v>
      </c>
      <c r="F473" s="120" t="s">
        <v>200</v>
      </c>
      <c r="G473" s="120" t="s">
        <v>249</v>
      </c>
      <c r="H473" s="120" t="s">
        <v>88</v>
      </c>
      <c r="I473" s="8" t="s">
        <v>346</v>
      </c>
      <c r="J473" s="8" t="s">
        <v>346</v>
      </c>
      <c r="K473" s="120" t="s">
        <v>37</v>
      </c>
      <c r="L473" s="118" t="s">
        <v>478</v>
      </c>
      <c r="M473" s="8" t="str">
        <f t="shared" si="15"/>
        <v>63Vigilancia de la salud ambientalCHAPINEROC. FEBRERO 2025</v>
      </c>
      <c r="O473" s="98">
        <v>0</v>
      </c>
      <c r="P473" s="98"/>
      <c r="Q473" s="98">
        <v>0</v>
      </c>
      <c r="R473" s="98"/>
      <c r="S473" s="98">
        <v>0</v>
      </c>
      <c r="T473" s="98"/>
      <c r="U473" s="98">
        <v>0</v>
      </c>
      <c r="V473" s="98"/>
      <c r="W473" s="98">
        <v>0</v>
      </c>
    </row>
    <row r="474" spans="2:23" ht="101.25" customHeight="1" x14ac:dyDescent="0.35">
      <c r="B474" s="88">
        <v>63</v>
      </c>
      <c r="C474" s="94" t="s">
        <v>334</v>
      </c>
      <c r="D474" s="8" t="str">
        <f t="shared" si="14"/>
        <v>63Vigilancia de la salud ambiental</v>
      </c>
      <c r="E474" s="8" t="s">
        <v>72</v>
      </c>
      <c r="F474" s="120" t="s">
        <v>200</v>
      </c>
      <c r="G474" s="120" t="s">
        <v>249</v>
      </c>
      <c r="H474" s="120" t="s">
        <v>88</v>
      </c>
      <c r="I474" s="8" t="s">
        <v>346</v>
      </c>
      <c r="J474" s="8" t="s">
        <v>346</v>
      </c>
      <c r="K474" s="120" t="s">
        <v>34</v>
      </c>
      <c r="L474" s="118" t="s">
        <v>478</v>
      </c>
      <c r="M474" s="8" t="str">
        <f t="shared" si="15"/>
        <v>63Vigilancia de la salud ambientalUSAQUENC. FEBRERO 2025</v>
      </c>
      <c r="O474" s="98">
        <v>58956</v>
      </c>
      <c r="P474" s="98"/>
      <c r="Q474" s="103">
        <v>6</v>
      </c>
      <c r="R474" s="98"/>
      <c r="S474" s="98">
        <v>353736</v>
      </c>
      <c r="T474" s="98"/>
      <c r="U474" s="103">
        <v>5</v>
      </c>
      <c r="V474" s="98"/>
      <c r="W474" s="98">
        <v>294780</v>
      </c>
    </row>
    <row r="475" spans="2:23" ht="101.25" customHeight="1" x14ac:dyDescent="0.35">
      <c r="B475" s="88">
        <v>63</v>
      </c>
      <c r="C475" s="94" t="s">
        <v>334</v>
      </c>
      <c r="D475" s="8" t="str">
        <f t="shared" si="14"/>
        <v>63Vigilancia de la salud ambiental</v>
      </c>
      <c r="E475" s="8" t="s">
        <v>72</v>
      </c>
      <c r="F475" s="120" t="s">
        <v>200</v>
      </c>
      <c r="G475" s="120" t="s">
        <v>249</v>
      </c>
      <c r="H475" s="120" t="s">
        <v>88</v>
      </c>
      <c r="I475" s="8" t="s">
        <v>346</v>
      </c>
      <c r="J475" s="8" t="s">
        <v>346</v>
      </c>
      <c r="K475" s="120" t="s">
        <v>35</v>
      </c>
      <c r="L475" s="118" t="s">
        <v>478</v>
      </c>
      <c r="M475" s="8" t="str">
        <f t="shared" si="15"/>
        <v>63Vigilancia de la salud ambientalENGATIVAC. FEBRERO 2025</v>
      </c>
      <c r="O475" s="98">
        <v>58956</v>
      </c>
      <c r="P475" s="98"/>
      <c r="Q475" s="103">
        <v>1</v>
      </c>
      <c r="R475" s="98"/>
      <c r="S475" s="98">
        <v>58956</v>
      </c>
      <c r="T475" s="98"/>
      <c r="U475" s="103">
        <v>1</v>
      </c>
      <c r="V475" s="98"/>
      <c r="W475" s="98">
        <v>58956</v>
      </c>
    </row>
    <row r="476" spans="2:23" ht="101.25" customHeight="1" x14ac:dyDescent="0.35">
      <c r="B476" s="88">
        <v>63</v>
      </c>
      <c r="C476" s="94" t="s">
        <v>334</v>
      </c>
      <c r="D476" s="8" t="str">
        <f t="shared" si="14"/>
        <v>63Vigilancia de la salud ambiental</v>
      </c>
      <c r="E476" s="8" t="s">
        <v>72</v>
      </c>
      <c r="F476" s="120" t="s">
        <v>200</v>
      </c>
      <c r="G476" s="120" t="s">
        <v>249</v>
      </c>
      <c r="H476" s="120" t="s">
        <v>88</v>
      </c>
      <c r="I476" s="8" t="s">
        <v>346</v>
      </c>
      <c r="J476" s="8" t="s">
        <v>346</v>
      </c>
      <c r="K476" s="120" t="s">
        <v>36</v>
      </c>
      <c r="L476" s="118" t="s">
        <v>478</v>
      </c>
      <c r="M476" s="8" t="str">
        <f t="shared" si="15"/>
        <v>63Vigilancia de la salud ambientalSUBAC. FEBRERO 2025</v>
      </c>
      <c r="O476" s="98">
        <v>58956</v>
      </c>
      <c r="P476" s="98"/>
      <c r="Q476" s="103">
        <v>8</v>
      </c>
      <c r="R476" s="98"/>
      <c r="S476" s="98">
        <v>471648</v>
      </c>
      <c r="T476" s="98"/>
      <c r="U476" s="103">
        <v>8</v>
      </c>
      <c r="V476" s="98"/>
      <c r="W476" s="98">
        <v>471648</v>
      </c>
    </row>
    <row r="477" spans="2:23" ht="101.25" customHeight="1" x14ac:dyDescent="0.35">
      <c r="B477" s="88">
        <v>63</v>
      </c>
      <c r="C477" s="94" t="s">
        <v>334</v>
      </c>
      <c r="D477" s="8" t="str">
        <f t="shared" si="14"/>
        <v>63Vigilancia de la salud ambiental</v>
      </c>
      <c r="E477" s="8" t="s">
        <v>72</v>
      </c>
      <c r="F477" s="120" t="s">
        <v>200</v>
      </c>
      <c r="G477" s="120" t="s">
        <v>249</v>
      </c>
      <c r="H477" s="120" t="s">
        <v>88</v>
      </c>
      <c r="I477" s="8" t="s">
        <v>346</v>
      </c>
      <c r="J477" s="8" t="s">
        <v>346</v>
      </c>
      <c r="K477" s="120" t="s">
        <v>477</v>
      </c>
      <c r="L477" s="118" t="s">
        <v>478</v>
      </c>
      <c r="M477" s="8" t="str">
        <f t="shared" si="15"/>
        <v>63Vigilancia de la salud ambientalBARRIOS UNIDOSC. FEBRERO 2025</v>
      </c>
      <c r="O477" s="98">
        <v>58956</v>
      </c>
      <c r="P477" s="98"/>
      <c r="Q477" s="103">
        <v>1</v>
      </c>
      <c r="R477" s="98"/>
      <c r="S477" s="98">
        <v>58956</v>
      </c>
      <c r="T477" s="98"/>
      <c r="U477" s="103">
        <v>1</v>
      </c>
      <c r="V477" s="98"/>
      <c r="W477" s="98">
        <v>58956</v>
      </c>
    </row>
    <row r="478" spans="2:23" ht="101.25" customHeight="1" x14ac:dyDescent="0.35">
      <c r="B478" s="88">
        <v>63</v>
      </c>
      <c r="C478" s="94" t="s">
        <v>334</v>
      </c>
      <c r="D478" s="8" t="str">
        <f t="shared" si="14"/>
        <v>63Vigilancia de la salud ambiental</v>
      </c>
      <c r="E478" s="8" t="s">
        <v>72</v>
      </c>
      <c r="F478" s="120" t="s">
        <v>200</v>
      </c>
      <c r="G478" s="120" t="s">
        <v>249</v>
      </c>
      <c r="H478" s="120" t="s">
        <v>88</v>
      </c>
      <c r="I478" s="8" t="s">
        <v>346</v>
      </c>
      <c r="J478" s="8" t="s">
        <v>346</v>
      </c>
      <c r="K478" s="120" t="s">
        <v>38</v>
      </c>
      <c r="L478" s="118" t="s">
        <v>478</v>
      </c>
      <c r="M478" s="8" t="str">
        <f t="shared" si="15"/>
        <v>63Vigilancia de la salud ambientalTEUSAQUILLOC. FEBRERO 2025</v>
      </c>
      <c r="O478" s="98">
        <v>58956</v>
      </c>
      <c r="P478" s="98"/>
      <c r="Q478" s="103">
        <v>1</v>
      </c>
      <c r="R478" s="98"/>
      <c r="S478" s="98">
        <v>58956</v>
      </c>
      <c r="T478" s="98"/>
      <c r="U478" s="103">
        <v>1</v>
      </c>
      <c r="V478" s="98"/>
      <c r="W478" s="98">
        <v>58956</v>
      </c>
    </row>
    <row r="479" spans="2:23" ht="101.25" customHeight="1" x14ac:dyDescent="0.35">
      <c r="B479" s="88">
        <v>64</v>
      </c>
      <c r="C479" s="94" t="s">
        <v>334</v>
      </c>
      <c r="D479" s="8" t="str">
        <f t="shared" si="14"/>
        <v>64Vigilancia de la salud ambiental</v>
      </c>
      <c r="E479" s="8" t="s">
        <v>72</v>
      </c>
      <c r="F479" s="120" t="s">
        <v>201</v>
      </c>
      <c r="G479" s="120" t="s">
        <v>268</v>
      </c>
      <c r="H479" s="120" t="s">
        <v>85</v>
      </c>
      <c r="I479" s="8" t="s">
        <v>346</v>
      </c>
      <c r="J479" s="8" t="s">
        <v>346</v>
      </c>
      <c r="K479" s="120" t="s">
        <v>477</v>
      </c>
      <c r="L479" s="118" t="s">
        <v>478</v>
      </c>
      <c r="M479" s="8" t="str">
        <f t="shared" si="15"/>
        <v>64Vigilancia de la salud ambientalBARRIOS UNIDOSC. FEBRERO 2025</v>
      </c>
      <c r="O479" s="98">
        <v>52021</v>
      </c>
      <c r="P479" s="98"/>
      <c r="Q479" s="103">
        <v>66</v>
      </c>
      <c r="R479" s="98"/>
      <c r="S479" s="98">
        <v>3433386</v>
      </c>
      <c r="T479" s="98"/>
      <c r="U479" s="103">
        <v>66</v>
      </c>
      <c r="V479" s="98"/>
      <c r="W479" s="98">
        <v>3433386</v>
      </c>
    </row>
    <row r="480" spans="2:23" ht="101.25" customHeight="1" x14ac:dyDescent="0.35">
      <c r="B480" s="88">
        <v>65</v>
      </c>
      <c r="C480" s="94" t="s">
        <v>334</v>
      </c>
      <c r="D480" s="8" t="str">
        <f t="shared" si="14"/>
        <v>65Vigilancia de la salud ambiental</v>
      </c>
      <c r="E480" s="8" t="s">
        <v>72</v>
      </c>
      <c r="F480" s="120" t="s">
        <v>201</v>
      </c>
      <c r="G480" s="120" t="s">
        <v>269</v>
      </c>
      <c r="H480" s="120" t="s">
        <v>85</v>
      </c>
      <c r="I480" s="8" t="s">
        <v>346</v>
      </c>
      <c r="J480" s="8" t="s">
        <v>346</v>
      </c>
      <c r="K480" s="120" t="s">
        <v>37</v>
      </c>
      <c r="L480" s="118" t="s">
        <v>478</v>
      </c>
      <c r="M480" s="8" t="str">
        <f t="shared" si="15"/>
        <v>65Vigilancia de la salud ambientalCHAPINEROC. FEBRERO 2025</v>
      </c>
      <c r="O480" s="98">
        <v>138720</v>
      </c>
      <c r="P480" s="98"/>
      <c r="Q480" s="103">
        <v>28</v>
      </c>
      <c r="R480" s="98"/>
      <c r="S480" s="98">
        <v>3884160</v>
      </c>
      <c r="T480" s="98"/>
      <c r="U480" s="103">
        <v>28</v>
      </c>
      <c r="V480" s="98"/>
      <c r="W480" s="98">
        <v>3884160</v>
      </c>
    </row>
    <row r="481" spans="2:23" ht="101.25" customHeight="1" x14ac:dyDescent="0.35">
      <c r="B481" s="88">
        <v>65</v>
      </c>
      <c r="C481" s="94" t="s">
        <v>334</v>
      </c>
      <c r="D481" s="8" t="str">
        <f t="shared" si="14"/>
        <v>65Vigilancia de la salud ambiental</v>
      </c>
      <c r="E481" s="8" t="s">
        <v>72</v>
      </c>
      <c r="F481" s="120" t="s">
        <v>201</v>
      </c>
      <c r="G481" s="120" t="s">
        <v>269</v>
      </c>
      <c r="H481" s="120" t="s">
        <v>85</v>
      </c>
      <c r="I481" s="8" t="s">
        <v>346</v>
      </c>
      <c r="J481" s="8" t="s">
        <v>346</v>
      </c>
      <c r="K481" s="120" t="s">
        <v>34</v>
      </c>
      <c r="L481" s="118" t="s">
        <v>478</v>
      </c>
      <c r="M481" s="8" t="str">
        <f t="shared" si="15"/>
        <v>65Vigilancia de la salud ambientalUSAQUENC. FEBRERO 2025</v>
      </c>
      <c r="O481" s="98">
        <v>138720</v>
      </c>
      <c r="P481" s="98"/>
      <c r="Q481" s="103">
        <v>38</v>
      </c>
      <c r="R481" s="98"/>
      <c r="S481" s="98">
        <v>5271360</v>
      </c>
      <c r="T481" s="98"/>
      <c r="U481" s="103">
        <v>38</v>
      </c>
      <c r="V481" s="98"/>
      <c r="W481" s="98">
        <v>5271360</v>
      </c>
    </row>
    <row r="482" spans="2:23" ht="101.25" customHeight="1" x14ac:dyDescent="0.35">
      <c r="B482" s="88">
        <v>65</v>
      </c>
      <c r="C482" s="94" t="s">
        <v>334</v>
      </c>
      <c r="D482" s="8" t="str">
        <f t="shared" si="14"/>
        <v>65Vigilancia de la salud ambiental</v>
      </c>
      <c r="E482" s="8" t="s">
        <v>72</v>
      </c>
      <c r="F482" s="120" t="s">
        <v>201</v>
      </c>
      <c r="G482" s="120" t="s">
        <v>269</v>
      </c>
      <c r="H482" s="120" t="s">
        <v>85</v>
      </c>
      <c r="I482" s="8" t="s">
        <v>346</v>
      </c>
      <c r="J482" s="8" t="s">
        <v>346</v>
      </c>
      <c r="K482" s="120" t="s">
        <v>35</v>
      </c>
      <c r="L482" s="118" t="s">
        <v>478</v>
      </c>
      <c r="M482" s="8" t="str">
        <f t="shared" si="15"/>
        <v>65Vigilancia de la salud ambientalENGATIVAC. FEBRERO 2025</v>
      </c>
      <c r="O482" s="98">
        <v>138720</v>
      </c>
      <c r="P482" s="98"/>
      <c r="Q482" s="103">
        <v>58</v>
      </c>
      <c r="R482" s="98"/>
      <c r="S482" s="98">
        <v>8045760</v>
      </c>
      <c r="T482" s="98"/>
      <c r="U482" s="103">
        <v>58</v>
      </c>
      <c r="V482" s="98"/>
      <c r="W482" s="98">
        <v>8045760</v>
      </c>
    </row>
    <row r="483" spans="2:23" ht="101.25" customHeight="1" x14ac:dyDescent="0.35">
      <c r="B483" s="88">
        <v>65</v>
      </c>
      <c r="C483" s="94" t="s">
        <v>334</v>
      </c>
      <c r="D483" s="8" t="str">
        <f t="shared" si="14"/>
        <v>65Vigilancia de la salud ambiental</v>
      </c>
      <c r="E483" s="8" t="s">
        <v>72</v>
      </c>
      <c r="F483" s="120" t="s">
        <v>201</v>
      </c>
      <c r="G483" s="120" t="s">
        <v>269</v>
      </c>
      <c r="H483" s="120" t="s">
        <v>85</v>
      </c>
      <c r="I483" s="8" t="s">
        <v>346</v>
      </c>
      <c r="J483" s="8" t="s">
        <v>346</v>
      </c>
      <c r="K483" s="120" t="s">
        <v>36</v>
      </c>
      <c r="L483" s="118" t="s">
        <v>478</v>
      </c>
      <c r="M483" s="8" t="str">
        <f t="shared" si="15"/>
        <v>65Vigilancia de la salud ambientalSUBAC. FEBRERO 2025</v>
      </c>
      <c r="O483" s="98">
        <v>138720</v>
      </c>
      <c r="P483" s="98"/>
      <c r="Q483" s="103">
        <v>95</v>
      </c>
      <c r="R483" s="98"/>
      <c r="S483" s="98">
        <v>13178400</v>
      </c>
      <c r="T483" s="98"/>
      <c r="U483" s="103">
        <v>95</v>
      </c>
      <c r="V483" s="98"/>
      <c r="W483" s="98">
        <v>13178400</v>
      </c>
    </row>
    <row r="484" spans="2:23" ht="101.25" customHeight="1" x14ac:dyDescent="0.35">
      <c r="B484" s="88">
        <v>65</v>
      </c>
      <c r="C484" s="94" t="s">
        <v>334</v>
      </c>
      <c r="D484" s="8" t="str">
        <f t="shared" si="14"/>
        <v>65Vigilancia de la salud ambiental</v>
      </c>
      <c r="E484" s="8" t="s">
        <v>72</v>
      </c>
      <c r="F484" s="120" t="s">
        <v>201</v>
      </c>
      <c r="G484" s="120" t="s">
        <v>269</v>
      </c>
      <c r="H484" s="120" t="s">
        <v>85</v>
      </c>
      <c r="I484" s="8" t="s">
        <v>346</v>
      </c>
      <c r="J484" s="8" t="s">
        <v>346</v>
      </c>
      <c r="K484" s="120" t="s">
        <v>477</v>
      </c>
      <c r="L484" s="118" t="s">
        <v>478</v>
      </c>
      <c r="M484" s="8" t="str">
        <f t="shared" si="15"/>
        <v>65Vigilancia de la salud ambientalBARRIOS UNIDOSC. FEBRERO 2025</v>
      </c>
      <c r="O484" s="98">
        <v>138720</v>
      </c>
      <c r="P484" s="98"/>
      <c r="Q484" s="103">
        <v>10</v>
      </c>
      <c r="R484" s="98"/>
      <c r="S484" s="98">
        <v>1387200</v>
      </c>
      <c r="T484" s="98"/>
      <c r="U484" s="103">
        <v>10</v>
      </c>
      <c r="V484" s="98"/>
      <c r="W484" s="98">
        <v>1387200</v>
      </c>
    </row>
    <row r="485" spans="2:23" ht="101.25" customHeight="1" x14ac:dyDescent="0.35">
      <c r="B485" s="88">
        <v>65</v>
      </c>
      <c r="C485" s="94" t="s">
        <v>334</v>
      </c>
      <c r="D485" s="8" t="str">
        <f t="shared" si="14"/>
        <v>65Vigilancia de la salud ambiental</v>
      </c>
      <c r="E485" s="8" t="s">
        <v>72</v>
      </c>
      <c r="F485" s="120" t="s">
        <v>201</v>
      </c>
      <c r="G485" s="120" t="s">
        <v>269</v>
      </c>
      <c r="H485" s="120" t="s">
        <v>85</v>
      </c>
      <c r="I485" s="8" t="s">
        <v>346</v>
      </c>
      <c r="J485" s="8" t="s">
        <v>346</v>
      </c>
      <c r="K485" s="120" t="s">
        <v>38</v>
      </c>
      <c r="L485" s="118" t="s">
        <v>478</v>
      </c>
      <c r="M485" s="8" t="str">
        <f t="shared" si="15"/>
        <v>65Vigilancia de la salud ambientalTEUSAQUILLOC. FEBRERO 2025</v>
      </c>
      <c r="O485" s="98">
        <v>138720</v>
      </c>
      <c r="P485" s="98"/>
      <c r="Q485" s="103">
        <v>22</v>
      </c>
      <c r="R485" s="98"/>
      <c r="S485" s="98">
        <v>3051840</v>
      </c>
      <c r="T485" s="98"/>
      <c r="U485" s="103">
        <v>20</v>
      </c>
      <c r="V485" s="98"/>
      <c r="W485" s="98">
        <v>2774400</v>
      </c>
    </row>
    <row r="486" spans="2:23" ht="101.25" customHeight="1" x14ac:dyDescent="0.35">
      <c r="B486" s="88">
        <v>66</v>
      </c>
      <c r="C486" s="94" t="s">
        <v>334</v>
      </c>
      <c r="D486" s="8" t="str">
        <f t="shared" si="14"/>
        <v>66Vigilancia de la salud ambiental</v>
      </c>
      <c r="E486" s="8" t="s">
        <v>72</v>
      </c>
      <c r="F486" s="120" t="s">
        <v>201</v>
      </c>
      <c r="G486" s="120" t="s">
        <v>270</v>
      </c>
      <c r="H486" s="120" t="s">
        <v>85</v>
      </c>
      <c r="I486" s="8" t="s">
        <v>346</v>
      </c>
      <c r="J486" s="8" t="s">
        <v>346</v>
      </c>
      <c r="K486" s="120" t="s">
        <v>37</v>
      </c>
      <c r="L486" s="118" t="s">
        <v>478</v>
      </c>
      <c r="M486" s="8" t="str">
        <f t="shared" si="15"/>
        <v>66Vigilancia de la salud ambientalCHAPINEROC. FEBRERO 2025</v>
      </c>
      <c r="O486" s="98">
        <v>277440</v>
      </c>
      <c r="P486" s="98"/>
      <c r="Q486" s="103">
        <v>1</v>
      </c>
      <c r="R486" s="98"/>
      <c r="S486" s="98">
        <v>277440</v>
      </c>
      <c r="T486" s="98"/>
      <c r="U486" s="103">
        <v>1</v>
      </c>
      <c r="V486" s="98"/>
      <c r="W486" s="98">
        <v>277440</v>
      </c>
    </row>
    <row r="487" spans="2:23" ht="101.25" customHeight="1" x14ac:dyDescent="0.35">
      <c r="B487" s="88">
        <v>66</v>
      </c>
      <c r="C487" s="94" t="s">
        <v>334</v>
      </c>
      <c r="D487" s="8" t="str">
        <f t="shared" si="14"/>
        <v>66Vigilancia de la salud ambiental</v>
      </c>
      <c r="E487" s="8" t="s">
        <v>72</v>
      </c>
      <c r="F487" s="120" t="s">
        <v>201</v>
      </c>
      <c r="G487" s="120" t="s">
        <v>270</v>
      </c>
      <c r="H487" s="120" t="s">
        <v>85</v>
      </c>
      <c r="I487" s="8" t="s">
        <v>346</v>
      </c>
      <c r="J487" s="8" t="s">
        <v>346</v>
      </c>
      <c r="K487" s="120" t="s">
        <v>34</v>
      </c>
      <c r="L487" s="118" t="s">
        <v>478</v>
      </c>
      <c r="M487" s="8" t="str">
        <f t="shared" si="15"/>
        <v>66Vigilancia de la salud ambientalUSAQUENC. FEBRERO 2025</v>
      </c>
      <c r="O487" s="98">
        <v>277440</v>
      </c>
      <c r="P487" s="98"/>
      <c r="Q487" s="103">
        <v>2</v>
      </c>
      <c r="R487" s="98"/>
      <c r="S487" s="98">
        <v>554880</v>
      </c>
      <c r="T487" s="98"/>
      <c r="U487" s="103">
        <v>2</v>
      </c>
      <c r="V487" s="98"/>
      <c r="W487" s="98">
        <v>554880</v>
      </c>
    </row>
    <row r="488" spans="2:23" ht="101.25" customHeight="1" x14ac:dyDescent="0.35">
      <c r="B488" s="88">
        <v>66</v>
      </c>
      <c r="C488" s="94" t="s">
        <v>334</v>
      </c>
      <c r="D488" s="8" t="str">
        <f t="shared" si="14"/>
        <v>66Vigilancia de la salud ambiental</v>
      </c>
      <c r="E488" s="8" t="s">
        <v>72</v>
      </c>
      <c r="F488" s="120" t="s">
        <v>201</v>
      </c>
      <c r="G488" s="120" t="s">
        <v>270</v>
      </c>
      <c r="H488" s="120" t="s">
        <v>85</v>
      </c>
      <c r="I488" s="8" t="s">
        <v>346</v>
      </c>
      <c r="J488" s="8" t="s">
        <v>346</v>
      </c>
      <c r="K488" s="120" t="s">
        <v>35</v>
      </c>
      <c r="L488" s="118" t="s">
        <v>478</v>
      </c>
      <c r="M488" s="8" t="str">
        <f t="shared" si="15"/>
        <v>66Vigilancia de la salud ambientalENGATIVAC. FEBRERO 2025</v>
      </c>
      <c r="O488" s="98">
        <v>277440</v>
      </c>
      <c r="P488" s="98"/>
      <c r="Q488" s="103">
        <v>1</v>
      </c>
      <c r="R488" s="98"/>
      <c r="S488" s="98">
        <v>277440</v>
      </c>
      <c r="T488" s="98"/>
      <c r="U488" s="103">
        <v>1</v>
      </c>
      <c r="V488" s="98"/>
      <c r="W488" s="98">
        <v>277440</v>
      </c>
    </row>
    <row r="489" spans="2:23" ht="101.25" customHeight="1" x14ac:dyDescent="0.35">
      <c r="B489" s="88">
        <v>66</v>
      </c>
      <c r="C489" s="94" t="s">
        <v>334</v>
      </c>
      <c r="D489" s="8" t="str">
        <f t="shared" si="14"/>
        <v>66Vigilancia de la salud ambiental</v>
      </c>
      <c r="E489" s="8" t="s">
        <v>72</v>
      </c>
      <c r="F489" s="120" t="s">
        <v>201</v>
      </c>
      <c r="G489" s="120" t="s">
        <v>270</v>
      </c>
      <c r="H489" s="120" t="s">
        <v>85</v>
      </c>
      <c r="I489" s="8" t="s">
        <v>346</v>
      </c>
      <c r="J489" s="8" t="s">
        <v>346</v>
      </c>
      <c r="K489" s="120" t="s">
        <v>36</v>
      </c>
      <c r="L489" s="118" t="s">
        <v>478</v>
      </c>
      <c r="M489" s="8" t="str">
        <f t="shared" si="15"/>
        <v>66Vigilancia de la salud ambientalSUBAC. FEBRERO 2025</v>
      </c>
      <c r="O489" s="98">
        <v>0</v>
      </c>
      <c r="P489" s="98"/>
      <c r="Q489" s="103">
        <v>0</v>
      </c>
      <c r="R489" s="98"/>
      <c r="S489" s="98">
        <v>0</v>
      </c>
      <c r="T489" s="98"/>
      <c r="U489" s="103">
        <v>0</v>
      </c>
      <c r="V489" s="98"/>
      <c r="W489" s="98">
        <v>0</v>
      </c>
    </row>
    <row r="490" spans="2:23" ht="101.25" customHeight="1" x14ac:dyDescent="0.35">
      <c r="B490" s="88">
        <v>66</v>
      </c>
      <c r="C490" s="94" t="s">
        <v>334</v>
      </c>
      <c r="D490" s="8" t="str">
        <f t="shared" si="14"/>
        <v>66Vigilancia de la salud ambiental</v>
      </c>
      <c r="E490" s="8" t="s">
        <v>72</v>
      </c>
      <c r="F490" s="120" t="s">
        <v>201</v>
      </c>
      <c r="G490" s="120" t="s">
        <v>270</v>
      </c>
      <c r="H490" s="120" t="s">
        <v>85</v>
      </c>
      <c r="I490" s="8" t="s">
        <v>346</v>
      </c>
      <c r="J490" s="8" t="s">
        <v>346</v>
      </c>
      <c r="K490" s="120" t="s">
        <v>477</v>
      </c>
      <c r="L490" s="118" t="s">
        <v>478</v>
      </c>
      <c r="M490" s="8" t="str">
        <f t="shared" si="15"/>
        <v>66Vigilancia de la salud ambientalBARRIOS UNIDOSC. FEBRERO 2025</v>
      </c>
      <c r="O490" s="98">
        <v>277440</v>
      </c>
      <c r="P490" s="98"/>
      <c r="Q490" s="103">
        <v>1</v>
      </c>
      <c r="R490" s="98"/>
      <c r="S490" s="98">
        <v>277440</v>
      </c>
      <c r="T490" s="98"/>
      <c r="U490" s="103">
        <v>1</v>
      </c>
      <c r="V490" s="98"/>
      <c r="W490" s="98">
        <v>277440</v>
      </c>
    </row>
    <row r="491" spans="2:23" ht="101.25" customHeight="1" x14ac:dyDescent="0.35">
      <c r="B491" s="88">
        <v>66</v>
      </c>
      <c r="C491" s="94" t="s">
        <v>334</v>
      </c>
      <c r="D491" s="8" t="str">
        <f t="shared" si="14"/>
        <v>66Vigilancia de la salud ambiental</v>
      </c>
      <c r="E491" s="8" t="s">
        <v>72</v>
      </c>
      <c r="F491" s="120" t="s">
        <v>201</v>
      </c>
      <c r="G491" s="120" t="s">
        <v>270</v>
      </c>
      <c r="H491" s="120" t="s">
        <v>85</v>
      </c>
      <c r="I491" s="8" t="s">
        <v>346</v>
      </c>
      <c r="J491" s="8" t="s">
        <v>346</v>
      </c>
      <c r="K491" s="120" t="s">
        <v>38</v>
      </c>
      <c r="L491" s="118" t="s">
        <v>478</v>
      </c>
      <c r="M491" s="8" t="str">
        <f t="shared" si="15"/>
        <v>66Vigilancia de la salud ambientalTEUSAQUILLOC. FEBRERO 2025</v>
      </c>
      <c r="O491" s="98">
        <v>277440</v>
      </c>
      <c r="P491" s="98"/>
      <c r="Q491" s="103">
        <v>1</v>
      </c>
      <c r="R491" s="98"/>
      <c r="S491" s="98">
        <v>277440</v>
      </c>
      <c r="T491" s="98"/>
      <c r="U491" s="103">
        <v>1</v>
      </c>
      <c r="V491" s="98"/>
      <c r="W491" s="98">
        <v>277440</v>
      </c>
    </row>
    <row r="492" spans="2:23" ht="101.25" customHeight="1" x14ac:dyDescent="0.35">
      <c r="B492" s="88">
        <v>67</v>
      </c>
      <c r="C492" s="94" t="s">
        <v>334</v>
      </c>
      <c r="D492" s="8" t="str">
        <f t="shared" si="14"/>
        <v>67Vigilancia de la salud ambiental</v>
      </c>
      <c r="E492" s="8" t="s">
        <v>72</v>
      </c>
      <c r="F492" s="120" t="s">
        <v>201</v>
      </c>
      <c r="G492" s="120" t="s">
        <v>271</v>
      </c>
      <c r="H492" s="120" t="s">
        <v>85</v>
      </c>
      <c r="I492" s="8" t="s">
        <v>346</v>
      </c>
      <c r="J492" s="8" t="s">
        <v>346</v>
      </c>
      <c r="K492" s="120" t="s">
        <v>37</v>
      </c>
      <c r="L492" s="118" t="s">
        <v>478</v>
      </c>
      <c r="M492" s="8" t="str">
        <f t="shared" si="15"/>
        <v>67Vigilancia de la salud ambientalCHAPINEROC. FEBRERO 2025</v>
      </c>
      <c r="O492" s="98">
        <v>277440</v>
      </c>
      <c r="P492" s="98"/>
      <c r="Q492" s="103">
        <v>1</v>
      </c>
      <c r="R492" s="98"/>
      <c r="S492" s="98">
        <v>277440</v>
      </c>
      <c r="T492" s="98"/>
      <c r="U492" s="103">
        <v>1</v>
      </c>
      <c r="V492" s="98"/>
      <c r="W492" s="98">
        <v>277440</v>
      </c>
    </row>
    <row r="493" spans="2:23" ht="101.25" customHeight="1" x14ac:dyDescent="0.35">
      <c r="B493" s="88">
        <v>67</v>
      </c>
      <c r="C493" s="94" t="s">
        <v>334</v>
      </c>
      <c r="D493" s="8" t="str">
        <f t="shared" si="14"/>
        <v>67Vigilancia de la salud ambiental</v>
      </c>
      <c r="E493" s="8" t="s">
        <v>72</v>
      </c>
      <c r="F493" s="120" t="s">
        <v>201</v>
      </c>
      <c r="G493" s="120" t="s">
        <v>271</v>
      </c>
      <c r="H493" s="120" t="s">
        <v>85</v>
      </c>
      <c r="I493" s="8" t="s">
        <v>346</v>
      </c>
      <c r="J493" s="8" t="s">
        <v>346</v>
      </c>
      <c r="K493" s="120" t="s">
        <v>34</v>
      </c>
      <c r="L493" s="118" t="s">
        <v>478</v>
      </c>
      <c r="M493" s="8" t="str">
        <f t="shared" si="15"/>
        <v>67Vigilancia de la salud ambientalUSAQUENC. FEBRERO 2025</v>
      </c>
      <c r="O493" s="98">
        <v>277440</v>
      </c>
      <c r="P493" s="98"/>
      <c r="Q493" s="103">
        <v>2</v>
      </c>
      <c r="R493" s="98"/>
      <c r="S493" s="98">
        <v>554880</v>
      </c>
      <c r="T493" s="98"/>
      <c r="U493" s="103">
        <v>2</v>
      </c>
      <c r="V493" s="98"/>
      <c r="W493" s="98">
        <v>554880</v>
      </c>
    </row>
    <row r="494" spans="2:23" ht="101.25" customHeight="1" x14ac:dyDescent="0.35">
      <c r="B494" s="88">
        <v>67</v>
      </c>
      <c r="C494" s="94" t="s">
        <v>334</v>
      </c>
      <c r="D494" s="8" t="str">
        <f t="shared" si="14"/>
        <v>67Vigilancia de la salud ambiental</v>
      </c>
      <c r="E494" s="8" t="s">
        <v>72</v>
      </c>
      <c r="F494" s="120" t="s">
        <v>201</v>
      </c>
      <c r="G494" s="120" t="s">
        <v>271</v>
      </c>
      <c r="H494" s="120" t="s">
        <v>85</v>
      </c>
      <c r="I494" s="8" t="s">
        <v>346</v>
      </c>
      <c r="J494" s="8" t="s">
        <v>346</v>
      </c>
      <c r="K494" s="120" t="s">
        <v>477</v>
      </c>
      <c r="L494" s="118" t="s">
        <v>478</v>
      </c>
      <c r="M494" s="8" t="str">
        <f t="shared" si="15"/>
        <v>67Vigilancia de la salud ambientalBARRIOS UNIDOSC. FEBRERO 2025</v>
      </c>
      <c r="O494" s="98">
        <v>277440</v>
      </c>
      <c r="P494" s="98"/>
      <c r="Q494" s="103">
        <v>1</v>
      </c>
      <c r="R494" s="98"/>
      <c r="S494" s="98">
        <v>277440</v>
      </c>
      <c r="T494" s="98"/>
      <c r="U494" s="103">
        <v>1</v>
      </c>
      <c r="V494" s="98"/>
      <c r="W494" s="98">
        <v>277440</v>
      </c>
    </row>
    <row r="495" spans="2:23" ht="101.25" customHeight="1" x14ac:dyDescent="0.35">
      <c r="B495" s="88">
        <v>68</v>
      </c>
      <c r="C495" s="94" t="s">
        <v>334</v>
      </c>
      <c r="D495" s="8" t="str">
        <f t="shared" si="14"/>
        <v>68Vigilancia de la salud ambiental</v>
      </c>
      <c r="E495" s="8" t="s">
        <v>72</v>
      </c>
      <c r="F495" s="120" t="s">
        <v>201</v>
      </c>
      <c r="G495" s="120" t="s">
        <v>272</v>
      </c>
      <c r="H495" s="120" t="s">
        <v>85</v>
      </c>
      <c r="I495" s="8" t="s">
        <v>346</v>
      </c>
      <c r="J495" s="8" t="s">
        <v>346</v>
      </c>
      <c r="K495" s="120" t="s">
        <v>37</v>
      </c>
      <c r="L495" s="118" t="s">
        <v>478</v>
      </c>
      <c r="M495" s="8" t="str">
        <f t="shared" si="15"/>
        <v>68Vigilancia de la salud ambientalCHAPINEROC. FEBRERO 2025</v>
      </c>
      <c r="O495" s="98">
        <v>277440</v>
      </c>
      <c r="P495" s="98"/>
      <c r="Q495" s="103">
        <v>1</v>
      </c>
      <c r="R495" s="98"/>
      <c r="S495" s="98">
        <v>277440</v>
      </c>
      <c r="T495" s="98"/>
      <c r="U495" s="103">
        <v>1</v>
      </c>
      <c r="V495" s="98"/>
      <c r="W495" s="98">
        <v>277440</v>
      </c>
    </row>
    <row r="496" spans="2:23" ht="101.25" customHeight="1" x14ac:dyDescent="0.35">
      <c r="B496" s="88">
        <v>68</v>
      </c>
      <c r="C496" s="94" t="s">
        <v>334</v>
      </c>
      <c r="D496" s="8" t="str">
        <f t="shared" si="14"/>
        <v>68Vigilancia de la salud ambiental</v>
      </c>
      <c r="E496" s="8" t="s">
        <v>72</v>
      </c>
      <c r="F496" s="120" t="s">
        <v>201</v>
      </c>
      <c r="G496" s="120" t="s">
        <v>272</v>
      </c>
      <c r="H496" s="120" t="s">
        <v>85</v>
      </c>
      <c r="I496" s="8" t="s">
        <v>346</v>
      </c>
      <c r="J496" s="8" t="s">
        <v>346</v>
      </c>
      <c r="K496" s="120" t="s">
        <v>34</v>
      </c>
      <c r="L496" s="118" t="s">
        <v>478</v>
      </c>
      <c r="M496" s="8" t="str">
        <f t="shared" si="15"/>
        <v>68Vigilancia de la salud ambientalUSAQUENC. FEBRERO 2025</v>
      </c>
      <c r="O496" s="98">
        <v>277440</v>
      </c>
      <c r="P496" s="98"/>
      <c r="Q496" s="103">
        <v>3</v>
      </c>
      <c r="R496" s="98"/>
      <c r="S496" s="98">
        <v>832320</v>
      </c>
      <c r="T496" s="98"/>
      <c r="U496" s="103">
        <v>3</v>
      </c>
      <c r="V496" s="98"/>
      <c r="W496" s="98">
        <v>832320</v>
      </c>
    </row>
    <row r="497" spans="2:23" ht="101.25" customHeight="1" x14ac:dyDescent="0.35">
      <c r="B497" s="88">
        <v>68</v>
      </c>
      <c r="C497" s="94" t="s">
        <v>334</v>
      </c>
      <c r="D497" s="8" t="str">
        <f t="shared" si="14"/>
        <v>68Vigilancia de la salud ambiental</v>
      </c>
      <c r="E497" s="8" t="s">
        <v>72</v>
      </c>
      <c r="F497" s="120" t="s">
        <v>201</v>
      </c>
      <c r="G497" s="120" t="s">
        <v>272</v>
      </c>
      <c r="H497" s="120" t="s">
        <v>85</v>
      </c>
      <c r="I497" s="8" t="s">
        <v>346</v>
      </c>
      <c r="J497" s="8" t="s">
        <v>346</v>
      </c>
      <c r="K497" s="120" t="s">
        <v>35</v>
      </c>
      <c r="L497" s="118" t="s">
        <v>478</v>
      </c>
      <c r="M497" s="8" t="str">
        <f t="shared" si="15"/>
        <v>68Vigilancia de la salud ambientalENGATIVAC. FEBRERO 2025</v>
      </c>
      <c r="O497" s="98">
        <v>277440</v>
      </c>
      <c r="P497" s="98"/>
      <c r="Q497" s="103">
        <v>5</v>
      </c>
      <c r="R497" s="98"/>
      <c r="S497" s="98">
        <v>1387200</v>
      </c>
      <c r="T497" s="98"/>
      <c r="U497" s="103">
        <v>3</v>
      </c>
      <c r="V497" s="98"/>
      <c r="W497" s="98">
        <v>832320</v>
      </c>
    </row>
    <row r="498" spans="2:23" ht="101.25" customHeight="1" x14ac:dyDescent="0.35">
      <c r="B498" s="88">
        <v>68</v>
      </c>
      <c r="C498" s="94" t="s">
        <v>334</v>
      </c>
      <c r="D498" s="8" t="str">
        <f t="shared" si="14"/>
        <v>68Vigilancia de la salud ambiental</v>
      </c>
      <c r="E498" s="8" t="s">
        <v>72</v>
      </c>
      <c r="F498" s="120" t="s">
        <v>201</v>
      </c>
      <c r="G498" s="120" t="s">
        <v>272</v>
      </c>
      <c r="H498" s="120" t="s">
        <v>85</v>
      </c>
      <c r="I498" s="8" t="s">
        <v>346</v>
      </c>
      <c r="J498" s="8" t="s">
        <v>346</v>
      </c>
      <c r="K498" s="120" t="s">
        <v>36</v>
      </c>
      <c r="L498" s="118" t="s">
        <v>478</v>
      </c>
      <c r="M498" s="8" t="str">
        <f t="shared" si="15"/>
        <v>68Vigilancia de la salud ambientalSUBAC. FEBRERO 2025</v>
      </c>
      <c r="O498" s="98">
        <v>0</v>
      </c>
      <c r="P498" s="98"/>
      <c r="Q498" s="103">
        <v>0</v>
      </c>
      <c r="R498" s="98"/>
      <c r="S498" s="98">
        <v>0</v>
      </c>
      <c r="T498" s="98"/>
      <c r="U498" s="103">
        <v>0</v>
      </c>
      <c r="V498" s="98"/>
      <c r="W498" s="98">
        <v>0</v>
      </c>
    </row>
    <row r="499" spans="2:23" ht="101.25" customHeight="1" x14ac:dyDescent="0.35">
      <c r="B499" s="88">
        <v>68</v>
      </c>
      <c r="C499" s="94" t="s">
        <v>334</v>
      </c>
      <c r="D499" s="8" t="str">
        <f t="shared" si="14"/>
        <v>68Vigilancia de la salud ambiental</v>
      </c>
      <c r="E499" s="8" t="s">
        <v>72</v>
      </c>
      <c r="F499" s="120" t="s">
        <v>201</v>
      </c>
      <c r="G499" s="120" t="s">
        <v>272</v>
      </c>
      <c r="H499" s="120" t="s">
        <v>85</v>
      </c>
      <c r="I499" s="8" t="s">
        <v>346</v>
      </c>
      <c r="J499" s="8" t="s">
        <v>346</v>
      </c>
      <c r="K499" s="120" t="s">
        <v>477</v>
      </c>
      <c r="L499" s="118" t="s">
        <v>478</v>
      </c>
      <c r="M499" s="8" t="str">
        <f t="shared" si="15"/>
        <v>68Vigilancia de la salud ambientalBARRIOS UNIDOSC. FEBRERO 2025</v>
      </c>
      <c r="O499" s="98">
        <v>0</v>
      </c>
      <c r="P499" s="98"/>
      <c r="Q499" s="103">
        <v>0</v>
      </c>
      <c r="R499" s="98"/>
      <c r="S499" s="98">
        <v>0</v>
      </c>
      <c r="T499" s="98"/>
      <c r="U499" s="103">
        <v>0</v>
      </c>
      <c r="V499" s="98"/>
      <c r="W499" s="98">
        <v>0</v>
      </c>
    </row>
    <row r="500" spans="2:23" ht="101.25" customHeight="1" x14ac:dyDescent="0.35">
      <c r="B500" s="88">
        <v>68</v>
      </c>
      <c r="C500" s="94" t="s">
        <v>334</v>
      </c>
      <c r="D500" s="8" t="str">
        <f t="shared" si="14"/>
        <v>68Vigilancia de la salud ambiental</v>
      </c>
      <c r="E500" s="8" t="s">
        <v>72</v>
      </c>
      <c r="F500" s="120" t="s">
        <v>201</v>
      </c>
      <c r="G500" s="120" t="s">
        <v>272</v>
      </c>
      <c r="H500" s="120" t="s">
        <v>85</v>
      </c>
      <c r="I500" s="8" t="s">
        <v>346</v>
      </c>
      <c r="J500" s="8" t="s">
        <v>346</v>
      </c>
      <c r="K500" s="120" t="s">
        <v>38</v>
      </c>
      <c r="L500" s="118" t="s">
        <v>478</v>
      </c>
      <c r="M500" s="8" t="str">
        <f t="shared" si="15"/>
        <v>68Vigilancia de la salud ambientalTEUSAQUILLOC. FEBRERO 2025</v>
      </c>
      <c r="O500" s="98">
        <v>277440</v>
      </c>
      <c r="P500" s="98"/>
      <c r="Q500" s="103">
        <v>2</v>
      </c>
      <c r="R500" s="98"/>
      <c r="S500" s="98">
        <v>554880</v>
      </c>
      <c r="T500" s="98"/>
      <c r="U500" s="103">
        <v>2</v>
      </c>
      <c r="V500" s="98"/>
      <c r="W500" s="98">
        <v>554880</v>
      </c>
    </row>
    <row r="501" spans="2:23" ht="101.25" customHeight="1" x14ac:dyDescent="0.35">
      <c r="B501" s="88">
        <v>69</v>
      </c>
      <c r="C501" s="94" t="s">
        <v>334</v>
      </c>
      <c r="D501" s="8" t="str">
        <f t="shared" si="14"/>
        <v>69Vigilancia de la salud ambiental</v>
      </c>
      <c r="E501" s="8" t="s">
        <v>72</v>
      </c>
      <c r="F501" s="120" t="s">
        <v>201</v>
      </c>
      <c r="G501" s="120" t="s">
        <v>273</v>
      </c>
      <c r="H501" s="120" t="s">
        <v>85</v>
      </c>
      <c r="I501" s="8" t="s">
        <v>346</v>
      </c>
      <c r="J501" s="8" t="s">
        <v>346</v>
      </c>
      <c r="K501" s="120" t="s">
        <v>37</v>
      </c>
      <c r="L501" s="118" t="s">
        <v>478</v>
      </c>
      <c r="M501" s="8" t="str">
        <f t="shared" si="15"/>
        <v>69Vigilancia de la salud ambientalCHAPINEROC. FEBRERO 2025</v>
      </c>
      <c r="O501" s="98">
        <v>49130</v>
      </c>
      <c r="P501" s="98"/>
      <c r="Q501" s="103">
        <v>6</v>
      </c>
      <c r="R501" s="98"/>
      <c r="S501" s="98">
        <v>294780</v>
      </c>
      <c r="T501" s="98"/>
      <c r="U501" s="103">
        <v>6</v>
      </c>
      <c r="V501" s="98"/>
      <c r="W501" s="98">
        <v>294780</v>
      </c>
    </row>
    <row r="502" spans="2:23" ht="101.25" customHeight="1" x14ac:dyDescent="0.35">
      <c r="B502" s="88">
        <v>69</v>
      </c>
      <c r="C502" s="94" t="s">
        <v>334</v>
      </c>
      <c r="D502" s="8" t="str">
        <f t="shared" si="14"/>
        <v>69Vigilancia de la salud ambiental</v>
      </c>
      <c r="E502" s="8" t="s">
        <v>72</v>
      </c>
      <c r="F502" s="120" t="s">
        <v>201</v>
      </c>
      <c r="G502" s="120" t="s">
        <v>273</v>
      </c>
      <c r="H502" s="120" t="s">
        <v>85</v>
      </c>
      <c r="I502" s="8" t="s">
        <v>346</v>
      </c>
      <c r="J502" s="8" t="s">
        <v>346</v>
      </c>
      <c r="K502" s="120" t="s">
        <v>34</v>
      </c>
      <c r="L502" s="118" t="s">
        <v>478</v>
      </c>
      <c r="M502" s="8" t="str">
        <f t="shared" si="15"/>
        <v>69Vigilancia de la salud ambientalUSAQUENC. FEBRERO 2025</v>
      </c>
      <c r="O502" s="98">
        <v>49130</v>
      </c>
      <c r="P502" s="98"/>
      <c r="Q502" s="103">
        <v>13</v>
      </c>
      <c r="R502" s="98"/>
      <c r="S502" s="98">
        <v>638690</v>
      </c>
      <c r="T502" s="98"/>
      <c r="U502" s="103">
        <v>13</v>
      </c>
      <c r="V502" s="98"/>
      <c r="W502" s="98">
        <v>638690</v>
      </c>
    </row>
    <row r="503" spans="2:23" ht="101.25" customHeight="1" x14ac:dyDescent="0.35">
      <c r="B503" s="88">
        <v>69</v>
      </c>
      <c r="C503" s="94" t="s">
        <v>334</v>
      </c>
      <c r="D503" s="8" t="str">
        <f t="shared" si="14"/>
        <v>69Vigilancia de la salud ambiental</v>
      </c>
      <c r="E503" s="8" t="s">
        <v>72</v>
      </c>
      <c r="F503" s="120" t="s">
        <v>201</v>
      </c>
      <c r="G503" s="120" t="s">
        <v>273</v>
      </c>
      <c r="H503" s="120" t="s">
        <v>85</v>
      </c>
      <c r="I503" s="8" t="s">
        <v>346</v>
      </c>
      <c r="J503" s="8" t="s">
        <v>346</v>
      </c>
      <c r="K503" s="120" t="s">
        <v>35</v>
      </c>
      <c r="L503" s="118" t="s">
        <v>478</v>
      </c>
      <c r="M503" s="8" t="str">
        <f t="shared" si="15"/>
        <v>69Vigilancia de la salud ambientalENGATIVAC. FEBRERO 2025</v>
      </c>
      <c r="O503" s="98">
        <v>49130</v>
      </c>
      <c r="P503" s="98"/>
      <c r="Q503" s="103">
        <v>43</v>
      </c>
      <c r="R503" s="98"/>
      <c r="S503" s="98">
        <v>2112590</v>
      </c>
      <c r="T503" s="98"/>
      <c r="U503" s="103">
        <v>43</v>
      </c>
      <c r="V503" s="98"/>
      <c r="W503" s="98">
        <v>2112590</v>
      </c>
    </row>
    <row r="504" spans="2:23" ht="101.25" customHeight="1" x14ac:dyDescent="0.35">
      <c r="B504" s="88">
        <v>69</v>
      </c>
      <c r="C504" s="94" t="s">
        <v>334</v>
      </c>
      <c r="D504" s="8" t="str">
        <f t="shared" si="14"/>
        <v>69Vigilancia de la salud ambiental</v>
      </c>
      <c r="E504" s="8" t="s">
        <v>72</v>
      </c>
      <c r="F504" s="120" t="s">
        <v>201</v>
      </c>
      <c r="G504" s="120" t="s">
        <v>273</v>
      </c>
      <c r="H504" s="120" t="s">
        <v>85</v>
      </c>
      <c r="I504" s="8" t="s">
        <v>346</v>
      </c>
      <c r="J504" s="8" t="s">
        <v>346</v>
      </c>
      <c r="K504" s="120" t="s">
        <v>36</v>
      </c>
      <c r="L504" s="118" t="s">
        <v>478</v>
      </c>
      <c r="M504" s="8" t="str">
        <f t="shared" si="15"/>
        <v>69Vigilancia de la salud ambientalSUBAC. FEBRERO 2025</v>
      </c>
      <c r="O504" s="98">
        <v>49130</v>
      </c>
      <c r="P504" s="98"/>
      <c r="Q504" s="103">
        <v>37</v>
      </c>
      <c r="R504" s="98"/>
      <c r="S504" s="98">
        <v>1817810</v>
      </c>
      <c r="T504" s="98"/>
      <c r="U504" s="103">
        <v>37</v>
      </c>
      <c r="V504" s="98"/>
      <c r="W504" s="98">
        <v>1817810</v>
      </c>
    </row>
    <row r="505" spans="2:23" ht="101.25" customHeight="1" x14ac:dyDescent="0.35">
      <c r="B505" s="88">
        <v>69</v>
      </c>
      <c r="C505" s="94" t="s">
        <v>334</v>
      </c>
      <c r="D505" s="8" t="str">
        <f t="shared" si="14"/>
        <v>69Vigilancia de la salud ambiental</v>
      </c>
      <c r="E505" s="8" t="s">
        <v>72</v>
      </c>
      <c r="F505" s="120" t="s">
        <v>201</v>
      </c>
      <c r="G505" s="120" t="s">
        <v>273</v>
      </c>
      <c r="H505" s="120" t="s">
        <v>85</v>
      </c>
      <c r="I505" s="8" t="s">
        <v>346</v>
      </c>
      <c r="J505" s="8" t="s">
        <v>346</v>
      </c>
      <c r="K505" s="120" t="s">
        <v>477</v>
      </c>
      <c r="L505" s="118" t="s">
        <v>478</v>
      </c>
      <c r="M505" s="8" t="str">
        <f t="shared" si="15"/>
        <v>69Vigilancia de la salud ambientalBARRIOS UNIDOSC. FEBRERO 2025</v>
      </c>
      <c r="O505" s="98">
        <v>49130</v>
      </c>
      <c r="P505" s="98"/>
      <c r="Q505" s="103">
        <v>2</v>
      </c>
      <c r="R505" s="98"/>
      <c r="S505" s="98">
        <v>98260</v>
      </c>
      <c r="T505" s="98"/>
      <c r="U505" s="103">
        <v>0</v>
      </c>
      <c r="V505" s="98"/>
      <c r="W505" s="98">
        <v>0</v>
      </c>
    </row>
    <row r="506" spans="2:23" ht="101.25" customHeight="1" x14ac:dyDescent="0.35">
      <c r="B506" s="88">
        <v>69</v>
      </c>
      <c r="C506" s="94" t="s">
        <v>334</v>
      </c>
      <c r="D506" s="8" t="str">
        <f t="shared" si="14"/>
        <v>69Vigilancia de la salud ambiental</v>
      </c>
      <c r="E506" s="8" t="s">
        <v>72</v>
      </c>
      <c r="F506" s="120" t="s">
        <v>201</v>
      </c>
      <c r="G506" s="120" t="s">
        <v>273</v>
      </c>
      <c r="H506" s="120" t="s">
        <v>85</v>
      </c>
      <c r="I506" s="8" t="s">
        <v>346</v>
      </c>
      <c r="J506" s="8" t="s">
        <v>346</v>
      </c>
      <c r="K506" s="120" t="s">
        <v>38</v>
      </c>
      <c r="L506" s="118" t="s">
        <v>478</v>
      </c>
      <c r="M506" s="8" t="str">
        <f t="shared" si="15"/>
        <v>69Vigilancia de la salud ambientalTEUSAQUILLOC. FEBRERO 2025</v>
      </c>
      <c r="O506" s="98">
        <v>49130</v>
      </c>
      <c r="P506" s="98"/>
      <c r="Q506" s="103">
        <v>5</v>
      </c>
      <c r="R506" s="98"/>
      <c r="S506" s="98">
        <v>245650</v>
      </c>
      <c r="T506" s="98"/>
      <c r="U506" s="103">
        <v>5</v>
      </c>
      <c r="V506" s="98"/>
      <c r="W506" s="98">
        <v>245650</v>
      </c>
    </row>
    <row r="507" spans="2:23" ht="101.25" customHeight="1" x14ac:dyDescent="0.35">
      <c r="B507" s="88">
        <v>71</v>
      </c>
      <c r="C507" s="94" t="s">
        <v>334</v>
      </c>
      <c r="D507" s="8" t="str">
        <f t="shared" si="14"/>
        <v>71Vigilancia de la salud ambiental</v>
      </c>
      <c r="E507" s="8" t="s">
        <v>72</v>
      </c>
      <c r="F507" s="120" t="s">
        <v>201</v>
      </c>
      <c r="G507" s="120" t="s">
        <v>274</v>
      </c>
      <c r="H507" s="120" t="s">
        <v>85</v>
      </c>
      <c r="I507" s="8" t="s">
        <v>346</v>
      </c>
      <c r="J507" s="8" t="s">
        <v>346</v>
      </c>
      <c r="K507" s="120" t="s">
        <v>37</v>
      </c>
      <c r="L507" s="118" t="s">
        <v>478</v>
      </c>
      <c r="M507" s="8" t="str">
        <f t="shared" si="15"/>
        <v>71Vigilancia de la salud ambientalCHAPINEROC. FEBRERO 2025</v>
      </c>
      <c r="O507" s="98">
        <v>0</v>
      </c>
      <c r="P507" s="98"/>
      <c r="Q507" s="103">
        <v>0</v>
      </c>
      <c r="R507" s="98"/>
      <c r="S507" s="98">
        <v>0</v>
      </c>
      <c r="T507" s="98"/>
      <c r="U507" s="103">
        <v>0</v>
      </c>
      <c r="V507" s="98"/>
      <c r="W507" s="98">
        <v>0</v>
      </c>
    </row>
    <row r="508" spans="2:23" ht="101.25" customHeight="1" x14ac:dyDescent="0.35">
      <c r="B508" s="88">
        <v>71</v>
      </c>
      <c r="C508" s="94" t="s">
        <v>334</v>
      </c>
      <c r="D508" s="8" t="str">
        <f t="shared" si="14"/>
        <v>71Vigilancia de la salud ambiental</v>
      </c>
      <c r="E508" s="8" t="s">
        <v>72</v>
      </c>
      <c r="F508" s="120" t="s">
        <v>201</v>
      </c>
      <c r="G508" s="120" t="s">
        <v>274</v>
      </c>
      <c r="H508" s="120" t="s">
        <v>85</v>
      </c>
      <c r="I508" s="8" t="s">
        <v>346</v>
      </c>
      <c r="J508" s="8" t="s">
        <v>346</v>
      </c>
      <c r="K508" s="120" t="s">
        <v>34</v>
      </c>
      <c r="L508" s="118" t="s">
        <v>478</v>
      </c>
      <c r="M508" s="8" t="str">
        <f t="shared" si="15"/>
        <v>71Vigilancia de la salud ambientalUSAQUENC. FEBRERO 2025</v>
      </c>
      <c r="O508" s="98">
        <v>49130</v>
      </c>
      <c r="P508" s="98"/>
      <c r="Q508" s="103">
        <v>7</v>
      </c>
      <c r="R508" s="98"/>
      <c r="S508" s="98">
        <v>343910</v>
      </c>
      <c r="T508" s="98"/>
      <c r="U508" s="98">
        <v>3</v>
      </c>
      <c r="V508" s="98"/>
      <c r="W508" s="98">
        <v>147390</v>
      </c>
    </row>
    <row r="509" spans="2:23" ht="101.25" customHeight="1" x14ac:dyDescent="0.35">
      <c r="B509" s="88">
        <v>71</v>
      </c>
      <c r="C509" s="94" t="s">
        <v>334</v>
      </c>
      <c r="D509" s="8" t="str">
        <f t="shared" si="14"/>
        <v>71Vigilancia de la salud ambiental</v>
      </c>
      <c r="E509" s="8" t="s">
        <v>72</v>
      </c>
      <c r="F509" s="120" t="s">
        <v>201</v>
      </c>
      <c r="G509" s="120" t="s">
        <v>274</v>
      </c>
      <c r="H509" s="120" t="s">
        <v>85</v>
      </c>
      <c r="I509" s="8" t="s">
        <v>346</v>
      </c>
      <c r="J509" s="8" t="s">
        <v>346</v>
      </c>
      <c r="K509" s="120" t="s">
        <v>35</v>
      </c>
      <c r="L509" s="118" t="s">
        <v>478</v>
      </c>
      <c r="M509" s="8" t="str">
        <f t="shared" si="15"/>
        <v>71Vigilancia de la salud ambientalENGATIVAC. FEBRERO 2025</v>
      </c>
      <c r="O509" s="98">
        <v>49130</v>
      </c>
      <c r="P509" s="98"/>
      <c r="Q509" s="103">
        <v>25</v>
      </c>
      <c r="R509" s="98"/>
      <c r="S509" s="98">
        <v>1228250</v>
      </c>
      <c r="T509" s="98"/>
      <c r="U509" s="98">
        <v>24</v>
      </c>
      <c r="V509" s="98"/>
      <c r="W509" s="98">
        <v>1179120</v>
      </c>
    </row>
    <row r="510" spans="2:23" ht="101.25" customHeight="1" x14ac:dyDescent="0.35">
      <c r="B510" s="88">
        <v>71</v>
      </c>
      <c r="C510" s="94" t="s">
        <v>334</v>
      </c>
      <c r="D510" s="8" t="str">
        <f t="shared" si="14"/>
        <v>71Vigilancia de la salud ambiental</v>
      </c>
      <c r="E510" s="8" t="s">
        <v>72</v>
      </c>
      <c r="F510" s="120" t="s">
        <v>201</v>
      </c>
      <c r="G510" s="120" t="s">
        <v>274</v>
      </c>
      <c r="H510" s="120" t="s">
        <v>85</v>
      </c>
      <c r="I510" s="8" t="s">
        <v>346</v>
      </c>
      <c r="J510" s="8" t="s">
        <v>346</v>
      </c>
      <c r="K510" s="120" t="s">
        <v>36</v>
      </c>
      <c r="L510" s="118" t="s">
        <v>478</v>
      </c>
      <c r="M510" s="8" t="str">
        <f t="shared" si="15"/>
        <v>71Vigilancia de la salud ambientalSUBAC. FEBRERO 2025</v>
      </c>
      <c r="O510" s="98">
        <v>49130</v>
      </c>
      <c r="P510" s="98"/>
      <c r="Q510" s="103">
        <v>9</v>
      </c>
      <c r="R510" s="98"/>
      <c r="S510" s="98">
        <v>442170</v>
      </c>
      <c r="T510" s="98"/>
      <c r="U510" s="103">
        <v>9</v>
      </c>
      <c r="V510" s="98"/>
      <c r="W510" s="98">
        <v>442170</v>
      </c>
    </row>
    <row r="511" spans="2:23" ht="101.25" customHeight="1" x14ac:dyDescent="0.35">
      <c r="B511" s="88">
        <v>71</v>
      </c>
      <c r="C511" s="94" t="s">
        <v>334</v>
      </c>
      <c r="D511" s="8" t="str">
        <f t="shared" si="14"/>
        <v>71Vigilancia de la salud ambiental</v>
      </c>
      <c r="E511" s="8" t="s">
        <v>72</v>
      </c>
      <c r="F511" s="120" t="s">
        <v>201</v>
      </c>
      <c r="G511" s="120" t="s">
        <v>274</v>
      </c>
      <c r="H511" s="120" t="s">
        <v>85</v>
      </c>
      <c r="I511" s="8" t="s">
        <v>346</v>
      </c>
      <c r="J511" s="8" t="s">
        <v>346</v>
      </c>
      <c r="K511" s="120" t="s">
        <v>477</v>
      </c>
      <c r="L511" s="118" t="s">
        <v>478</v>
      </c>
      <c r="M511" s="8" t="str">
        <f t="shared" si="15"/>
        <v>71Vigilancia de la salud ambientalBARRIOS UNIDOSC. FEBRERO 2025</v>
      </c>
      <c r="O511" s="98">
        <v>49130</v>
      </c>
      <c r="P511" s="103"/>
      <c r="Q511" s="103">
        <v>6</v>
      </c>
      <c r="R511" s="98"/>
      <c r="S511" s="98">
        <v>294780</v>
      </c>
      <c r="T511" s="98"/>
      <c r="U511" s="103">
        <v>0</v>
      </c>
      <c r="V511" s="98"/>
      <c r="W511" s="98">
        <v>0</v>
      </c>
    </row>
    <row r="512" spans="2:23" ht="101.25" customHeight="1" x14ac:dyDescent="0.35">
      <c r="B512" s="88">
        <v>71</v>
      </c>
      <c r="C512" s="94" t="s">
        <v>334</v>
      </c>
      <c r="D512" s="8" t="str">
        <f t="shared" si="14"/>
        <v>71Vigilancia de la salud ambiental</v>
      </c>
      <c r="E512" s="8" t="s">
        <v>72</v>
      </c>
      <c r="F512" s="120" t="s">
        <v>201</v>
      </c>
      <c r="G512" s="120" t="s">
        <v>274</v>
      </c>
      <c r="H512" s="120" t="s">
        <v>85</v>
      </c>
      <c r="I512" s="8" t="s">
        <v>346</v>
      </c>
      <c r="J512" s="8" t="s">
        <v>346</v>
      </c>
      <c r="K512" s="120" t="s">
        <v>38</v>
      </c>
      <c r="L512" s="118" t="s">
        <v>478</v>
      </c>
      <c r="M512" s="8" t="str">
        <f t="shared" si="15"/>
        <v>71Vigilancia de la salud ambientalTEUSAQUILLOC. FEBRERO 2025</v>
      </c>
      <c r="O512" s="98">
        <v>49130</v>
      </c>
      <c r="P512" s="98"/>
      <c r="Q512" s="103">
        <v>1</v>
      </c>
      <c r="R512" s="98"/>
      <c r="S512" s="98">
        <v>49130</v>
      </c>
      <c r="T512" s="98"/>
      <c r="U512" s="103">
        <v>1</v>
      </c>
      <c r="V512" s="98"/>
      <c r="W512" s="98">
        <v>49130</v>
      </c>
    </row>
    <row r="513" spans="2:23" ht="101.25" customHeight="1" x14ac:dyDescent="0.35">
      <c r="B513" s="88">
        <v>73</v>
      </c>
      <c r="C513" s="94" t="s">
        <v>334</v>
      </c>
      <c r="D513" s="8" t="str">
        <f t="shared" si="14"/>
        <v>73Vigilancia de la salud ambiental</v>
      </c>
      <c r="E513" s="8" t="s">
        <v>72</v>
      </c>
      <c r="F513" s="120" t="s">
        <v>201</v>
      </c>
      <c r="G513" s="120" t="s">
        <v>275</v>
      </c>
      <c r="H513" s="120" t="s">
        <v>85</v>
      </c>
      <c r="I513" s="8" t="s">
        <v>346</v>
      </c>
      <c r="J513" s="8" t="s">
        <v>346</v>
      </c>
      <c r="K513" s="120" t="s">
        <v>37</v>
      </c>
      <c r="L513" s="118" t="s">
        <v>478</v>
      </c>
      <c r="M513" s="8" t="str">
        <f t="shared" si="15"/>
        <v>73Vigilancia de la salud ambientalCHAPINEROC. FEBRERO 2025</v>
      </c>
      <c r="O513" s="98">
        <v>277440</v>
      </c>
      <c r="P513" s="98"/>
      <c r="Q513" s="103">
        <v>7</v>
      </c>
      <c r="R513" s="98"/>
      <c r="S513" s="98">
        <v>1942080</v>
      </c>
      <c r="T513" s="98"/>
      <c r="U513" s="103">
        <v>7</v>
      </c>
      <c r="V513" s="98"/>
      <c r="W513" s="98">
        <v>1942080</v>
      </c>
    </row>
    <row r="514" spans="2:23" ht="101.25" customHeight="1" x14ac:dyDescent="0.35">
      <c r="B514" s="88">
        <v>73</v>
      </c>
      <c r="C514" s="94" t="s">
        <v>334</v>
      </c>
      <c r="D514" s="8" t="str">
        <f t="shared" si="14"/>
        <v>73Vigilancia de la salud ambiental</v>
      </c>
      <c r="E514" s="8" t="s">
        <v>72</v>
      </c>
      <c r="F514" s="120" t="s">
        <v>201</v>
      </c>
      <c r="G514" s="120" t="s">
        <v>275</v>
      </c>
      <c r="H514" s="120" t="s">
        <v>85</v>
      </c>
      <c r="I514" s="8" t="s">
        <v>346</v>
      </c>
      <c r="J514" s="8" t="s">
        <v>346</v>
      </c>
      <c r="K514" s="120" t="s">
        <v>34</v>
      </c>
      <c r="L514" s="118" t="s">
        <v>478</v>
      </c>
      <c r="M514" s="8" t="str">
        <f t="shared" si="15"/>
        <v>73Vigilancia de la salud ambientalUSAQUENC. FEBRERO 2025</v>
      </c>
      <c r="O514" s="98">
        <v>277440</v>
      </c>
      <c r="P514" s="98"/>
      <c r="Q514" s="103">
        <v>7</v>
      </c>
      <c r="R514" s="98"/>
      <c r="S514" s="98">
        <v>1942080</v>
      </c>
      <c r="T514" s="98"/>
      <c r="U514" s="103">
        <v>7</v>
      </c>
      <c r="V514" s="98"/>
      <c r="W514" s="98">
        <v>1942080</v>
      </c>
    </row>
    <row r="515" spans="2:23" ht="101.25" customHeight="1" x14ac:dyDescent="0.35">
      <c r="B515" s="88">
        <v>73</v>
      </c>
      <c r="C515" s="94" t="s">
        <v>334</v>
      </c>
      <c r="D515" s="8" t="str">
        <f t="shared" ref="D515:D578" si="16">+B515&amp;C515</f>
        <v>73Vigilancia de la salud ambiental</v>
      </c>
      <c r="E515" s="8" t="s">
        <v>72</v>
      </c>
      <c r="F515" s="120" t="s">
        <v>201</v>
      </c>
      <c r="G515" s="120" t="s">
        <v>275</v>
      </c>
      <c r="H515" s="120" t="s">
        <v>85</v>
      </c>
      <c r="I515" s="8" t="s">
        <v>346</v>
      </c>
      <c r="J515" s="8" t="s">
        <v>346</v>
      </c>
      <c r="K515" s="120" t="s">
        <v>35</v>
      </c>
      <c r="L515" s="118" t="s">
        <v>478</v>
      </c>
      <c r="M515" s="8" t="str">
        <f t="shared" ref="M515:M578" si="17">+D515&amp;K515&amp;L515</f>
        <v>73Vigilancia de la salud ambientalENGATIVAC. FEBRERO 2025</v>
      </c>
      <c r="O515" s="98">
        <v>277440</v>
      </c>
      <c r="P515" s="98"/>
      <c r="Q515" s="103">
        <v>3</v>
      </c>
      <c r="R515" s="98"/>
      <c r="S515" s="98">
        <v>832320</v>
      </c>
      <c r="T515" s="98"/>
      <c r="U515" s="103">
        <v>3</v>
      </c>
      <c r="V515" s="98"/>
      <c r="W515" s="98">
        <v>832320</v>
      </c>
    </row>
    <row r="516" spans="2:23" ht="101.25" customHeight="1" x14ac:dyDescent="0.35">
      <c r="B516" s="88">
        <v>73</v>
      </c>
      <c r="C516" s="94" t="s">
        <v>334</v>
      </c>
      <c r="D516" s="8" t="str">
        <f t="shared" si="16"/>
        <v>73Vigilancia de la salud ambiental</v>
      </c>
      <c r="E516" s="8" t="s">
        <v>72</v>
      </c>
      <c r="F516" s="120" t="s">
        <v>201</v>
      </c>
      <c r="G516" s="120" t="s">
        <v>275</v>
      </c>
      <c r="H516" s="120" t="s">
        <v>85</v>
      </c>
      <c r="I516" s="8" t="s">
        <v>346</v>
      </c>
      <c r="J516" s="8" t="s">
        <v>346</v>
      </c>
      <c r="K516" s="120" t="s">
        <v>36</v>
      </c>
      <c r="L516" s="118" t="s">
        <v>478</v>
      </c>
      <c r="M516" s="8" t="str">
        <f t="shared" si="17"/>
        <v>73Vigilancia de la salud ambientalSUBAC. FEBRERO 2025</v>
      </c>
      <c r="O516" s="98">
        <v>277440</v>
      </c>
      <c r="P516" s="98"/>
      <c r="Q516" s="103">
        <v>2</v>
      </c>
      <c r="R516" s="98"/>
      <c r="S516" s="98">
        <v>554880</v>
      </c>
      <c r="T516" s="98"/>
      <c r="U516" s="103">
        <v>2</v>
      </c>
      <c r="V516" s="98"/>
      <c r="W516" s="98">
        <v>554880</v>
      </c>
    </row>
    <row r="517" spans="2:23" ht="101.25" customHeight="1" x14ac:dyDescent="0.35">
      <c r="B517" s="88">
        <v>73</v>
      </c>
      <c r="C517" s="94" t="s">
        <v>334</v>
      </c>
      <c r="D517" s="8" t="str">
        <f t="shared" si="16"/>
        <v>73Vigilancia de la salud ambiental</v>
      </c>
      <c r="E517" s="8" t="s">
        <v>72</v>
      </c>
      <c r="F517" s="120" t="s">
        <v>201</v>
      </c>
      <c r="G517" s="120" t="s">
        <v>275</v>
      </c>
      <c r="H517" s="120" t="s">
        <v>85</v>
      </c>
      <c r="I517" s="8" t="s">
        <v>346</v>
      </c>
      <c r="J517" s="8" t="s">
        <v>346</v>
      </c>
      <c r="K517" s="120" t="s">
        <v>477</v>
      </c>
      <c r="L517" s="118" t="s">
        <v>478</v>
      </c>
      <c r="M517" s="8" t="str">
        <f t="shared" si="17"/>
        <v>73Vigilancia de la salud ambientalBARRIOS UNIDOSC. FEBRERO 2025</v>
      </c>
      <c r="O517" s="98">
        <v>277440</v>
      </c>
      <c r="P517" s="98"/>
      <c r="Q517" s="103">
        <v>3</v>
      </c>
      <c r="R517" s="98"/>
      <c r="S517" s="98">
        <v>832320</v>
      </c>
      <c r="T517" s="98"/>
      <c r="U517" s="103">
        <v>0</v>
      </c>
      <c r="V517" s="98"/>
      <c r="W517" s="98">
        <v>0</v>
      </c>
    </row>
    <row r="518" spans="2:23" ht="101.25" customHeight="1" x14ac:dyDescent="0.35">
      <c r="B518" s="88">
        <v>73</v>
      </c>
      <c r="C518" s="94" t="s">
        <v>334</v>
      </c>
      <c r="D518" s="8" t="str">
        <f t="shared" si="16"/>
        <v>73Vigilancia de la salud ambiental</v>
      </c>
      <c r="E518" s="8" t="s">
        <v>72</v>
      </c>
      <c r="F518" s="120" t="s">
        <v>201</v>
      </c>
      <c r="G518" s="120" t="s">
        <v>275</v>
      </c>
      <c r="H518" s="120" t="s">
        <v>85</v>
      </c>
      <c r="I518" s="8" t="s">
        <v>346</v>
      </c>
      <c r="J518" s="8" t="s">
        <v>346</v>
      </c>
      <c r="K518" s="120" t="s">
        <v>38</v>
      </c>
      <c r="L518" s="118" t="s">
        <v>478</v>
      </c>
      <c r="M518" s="8" t="str">
        <f t="shared" si="17"/>
        <v>73Vigilancia de la salud ambientalTEUSAQUILLOC. FEBRERO 2025</v>
      </c>
      <c r="O518" s="98">
        <v>277440</v>
      </c>
      <c r="P518" s="98"/>
      <c r="Q518" s="103">
        <v>2</v>
      </c>
      <c r="R518" s="98"/>
      <c r="S518" s="98">
        <v>554880</v>
      </c>
      <c r="T518" s="98"/>
      <c r="U518" s="105">
        <v>2</v>
      </c>
      <c r="V518" s="98"/>
      <c r="W518" s="98">
        <v>554880</v>
      </c>
    </row>
    <row r="519" spans="2:23" ht="101.25" customHeight="1" x14ac:dyDescent="0.35">
      <c r="B519" s="88">
        <v>75</v>
      </c>
      <c r="C519" s="94" t="s">
        <v>334</v>
      </c>
      <c r="D519" s="8" t="str">
        <f t="shared" si="16"/>
        <v>75Vigilancia de la salud ambiental</v>
      </c>
      <c r="E519" s="8" t="s">
        <v>72</v>
      </c>
      <c r="F519" s="120" t="s">
        <v>201</v>
      </c>
      <c r="G519" s="120" t="s">
        <v>276</v>
      </c>
      <c r="H519" s="120" t="s">
        <v>85</v>
      </c>
      <c r="I519" s="8" t="s">
        <v>346</v>
      </c>
      <c r="J519" s="8" t="s">
        <v>346</v>
      </c>
      <c r="K519" s="120" t="s">
        <v>34</v>
      </c>
      <c r="L519" s="118" t="s">
        <v>478</v>
      </c>
      <c r="M519" s="8" t="str">
        <f t="shared" si="17"/>
        <v>75Vigilancia de la salud ambientalUSAQUENC. FEBRERO 2025</v>
      </c>
      <c r="O519" s="98">
        <v>0</v>
      </c>
      <c r="P519" s="98"/>
      <c r="Q519" s="103">
        <v>0</v>
      </c>
      <c r="R519" s="98"/>
      <c r="S519" s="98">
        <v>0</v>
      </c>
      <c r="T519" s="98"/>
      <c r="U519" s="103">
        <v>0</v>
      </c>
      <c r="V519" s="98"/>
      <c r="W519" s="98">
        <v>0</v>
      </c>
    </row>
    <row r="520" spans="2:23" ht="101.25" customHeight="1" x14ac:dyDescent="0.35">
      <c r="B520" s="88">
        <v>75</v>
      </c>
      <c r="C520" s="94" t="s">
        <v>334</v>
      </c>
      <c r="D520" s="8" t="str">
        <f t="shared" si="16"/>
        <v>75Vigilancia de la salud ambiental</v>
      </c>
      <c r="E520" s="8" t="s">
        <v>72</v>
      </c>
      <c r="F520" s="120" t="s">
        <v>201</v>
      </c>
      <c r="G520" s="120" t="s">
        <v>276</v>
      </c>
      <c r="H520" s="120" t="s">
        <v>85</v>
      </c>
      <c r="I520" s="8" t="s">
        <v>346</v>
      </c>
      <c r="J520" s="8" t="s">
        <v>346</v>
      </c>
      <c r="K520" s="120" t="s">
        <v>35</v>
      </c>
      <c r="L520" s="118" t="s">
        <v>478</v>
      </c>
      <c r="M520" s="8" t="str">
        <f t="shared" si="17"/>
        <v>75Vigilancia de la salud ambientalENGATIVAC. FEBRERO 2025</v>
      </c>
      <c r="O520" s="98">
        <v>0</v>
      </c>
      <c r="P520" s="98"/>
      <c r="Q520" s="103">
        <v>0</v>
      </c>
      <c r="R520" s="98"/>
      <c r="S520" s="98">
        <v>0</v>
      </c>
      <c r="T520" s="98"/>
      <c r="U520" s="98">
        <v>0</v>
      </c>
      <c r="V520" s="98"/>
      <c r="W520" s="98">
        <v>0</v>
      </c>
    </row>
    <row r="521" spans="2:23" ht="101.25" customHeight="1" x14ac:dyDescent="0.35">
      <c r="B521" s="88">
        <v>75</v>
      </c>
      <c r="C521" s="94" t="s">
        <v>334</v>
      </c>
      <c r="D521" s="8" t="str">
        <f t="shared" si="16"/>
        <v>75Vigilancia de la salud ambiental</v>
      </c>
      <c r="E521" s="8" t="s">
        <v>72</v>
      </c>
      <c r="F521" s="120" t="s">
        <v>201</v>
      </c>
      <c r="G521" s="120" t="s">
        <v>276</v>
      </c>
      <c r="H521" s="120" t="s">
        <v>85</v>
      </c>
      <c r="I521" s="8" t="s">
        <v>346</v>
      </c>
      <c r="J521" s="8" t="s">
        <v>346</v>
      </c>
      <c r="K521" s="120" t="s">
        <v>477</v>
      </c>
      <c r="L521" s="118" t="s">
        <v>478</v>
      </c>
      <c r="M521" s="8" t="str">
        <f t="shared" si="17"/>
        <v>75Vigilancia de la salud ambientalBARRIOS UNIDOSC. FEBRERO 2025</v>
      </c>
      <c r="O521" s="98">
        <v>0</v>
      </c>
      <c r="P521" s="98"/>
      <c r="Q521" s="103">
        <v>0</v>
      </c>
      <c r="R521" s="98"/>
      <c r="S521" s="98">
        <v>0</v>
      </c>
      <c r="T521" s="98"/>
      <c r="U521" s="105">
        <v>0</v>
      </c>
      <c r="V521" s="98"/>
      <c r="W521" s="98">
        <v>0</v>
      </c>
    </row>
    <row r="522" spans="2:23" ht="101.25" customHeight="1" x14ac:dyDescent="0.35">
      <c r="B522" s="88">
        <v>75</v>
      </c>
      <c r="C522" s="94" t="s">
        <v>334</v>
      </c>
      <c r="D522" s="8" t="str">
        <f t="shared" si="16"/>
        <v>75Vigilancia de la salud ambiental</v>
      </c>
      <c r="E522" s="8" t="s">
        <v>72</v>
      </c>
      <c r="F522" s="120" t="s">
        <v>201</v>
      </c>
      <c r="G522" s="120" t="s">
        <v>276</v>
      </c>
      <c r="H522" s="120" t="s">
        <v>85</v>
      </c>
      <c r="I522" s="8" t="s">
        <v>346</v>
      </c>
      <c r="J522" s="8" t="s">
        <v>346</v>
      </c>
      <c r="K522" s="120" t="s">
        <v>38</v>
      </c>
      <c r="L522" s="118" t="s">
        <v>478</v>
      </c>
      <c r="M522" s="8" t="str">
        <f t="shared" si="17"/>
        <v>75Vigilancia de la salud ambientalTEUSAQUILLOC. FEBRERO 2025</v>
      </c>
      <c r="O522" s="98">
        <v>104040</v>
      </c>
      <c r="P522" s="98"/>
      <c r="Q522" s="103">
        <v>1</v>
      </c>
      <c r="R522" s="98"/>
      <c r="S522" s="98">
        <v>104040</v>
      </c>
      <c r="T522" s="98"/>
      <c r="U522" s="103">
        <v>1</v>
      </c>
      <c r="V522" s="98"/>
      <c r="W522" s="98">
        <v>104040</v>
      </c>
    </row>
    <row r="523" spans="2:23" ht="101.25" customHeight="1" x14ac:dyDescent="0.35">
      <c r="B523" s="88">
        <v>76</v>
      </c>
      <c r="C523" s="94" t="s">
        <v>334</v>
      </c>
      <c r="D523" s="8" t="str">
        <f t="shared" si="16"/>
        <v>76Vigilancia de la salud ambiental</v>
      </c>
      <c r="E523" s="8" t="s">
        <v>72</v>
      </c>
      <c r="F523" s="120" t="s">
        <v>201</v>
      </c>
      <c r="G523" s="120" t="s">
        <v>277</v>
      </c>
      <c r="H523" s="120" t="s">
        <v>85</v>
      </c>
      <c r="I523" s="8" t="s">
        <v>346</v>
      </c>
      <c r="J523" s="8" t="s">
        <v>346</v>
      </c>
      <c r="K523" s="120" t="s">
        <v>37</v>
      </c>
      <c r="L523" s="118" t="s">
        <v>478</v>
      </c>
      <c r="M523" s="8" t="str">
        <f t="shared" si="17"/>
        <v>76Vigilancia de la salud ambientalCHAPINEROC. FEBRERO 2025</v>
      </c>
      <c r="O523" s="98">
        <v>0</v>
      </c>
      <c r="P523" s="98"/>
      <c r="Q523" s="103">
        <v>0</v>
      </c>
      <c r="R523" s="98"/>
      <c r="S523" s="98">
        <v>0</v>
      </c>
      <c r="T523" s="98"/>
      <c r="U523" s="103">
        <v>0</v>
      </c>
      <c r="V523" s="98"/>
      <c r="W523" s="98">
        <v>0</v>
      </c>
    </row>
    <row r="524" spans="2:23" ht="101.25" customHeight="1" x14ac:dyDescent="0.35">
      <c r="B524" s="88">
        <v>76</v>
      </c>
      <c r="C524" s="94" t="s">
        <v>334</v>
      </c>
      <c r="D524" s="8" t="str">
        <f t="shared" si="16"/>
        <v>76Vigilancia de la salud ambiental</v>
      </c>
      <c r="E524" s="8" t="s">
        <v>72</v>
      </c>
      <c r="F524" s="120" t="s">
        <v>201</v>
      </c>
      <c r="G524" s="120" t="s">
        <v>277</v>
      </c>
      <c r="H524" s="120" t="s">
        <v>85</v>
      </c>
      <c r="I524" s="8" t="s">
        <v>346</v>
      </c>
      <c r="J524" s="8" t="s">
        <v>346</v>
      </c>
      <c r="K524" s="120" t="s">
        <v>34</v>
      </c>
      <c r="L524" s="118" t="s">
        <v>478</v>
      </c>
      <c r="M524" s="8" t="str">
        <f t="shared" si="17"/>
        <v>76Vigilancia de la salud ambientalUSAQUENC. FEBRERO 2025</v>
      </c>
      <c r="O524" s="98">
        <v>0</v>
      </c>
      <c r="P524" s="98"/>
      <c r="Q524" s="103">
        <v>0</v>
      </c>
      <c r="R524" s="98"/>
      <c r="S524" s="98">
        <v>0</v>
      </c>
      <c r="T524" s="98"/>
      <c r="U524" s="103">
        <v>0</v>
      </c>
      <c r="V524" s="98"/>
      <c r="W524" s="98">
        <v>0</v>
      </c>
    </row>
    <row r="525" spans="2:23" ht="101.25" customHeight="1" x14ac:dyDescent="0.35">
      <c r="B525" s="88">
        <v>76</v>
      </c>
      <c r="C525" s="94" t="s">
        <v>334</v>
      </c>
      <c r="D525" s="8" t="str">
        <f t="shared" si="16"/>
        <v>76Vigilancia de la salud ambiental</v>
      </c>
      <c r="E525" s="8" t="s">
        <v>72</v>
      </c>
      <c r="F525" s="120" t="s">
        <v>201</v>
      </c>
      <c r="G525" s="120" t="s">
        <v>277</v>
      </c>
      <c r="H525" s="120" t="s">
        <v>85</v>
      </c>
      <c r="I525" s="8" t="s">
        <v>346</v>
      </c>
      <c r="J525" s="8" t="s">
        <v>346</v>
      </c>
      <c r="K525" s="120" t="s">
        <v>35</v>
      </c>
      <c r="L525" s="118" t="s">
        <v>478</v>
      </c>
      <c r="M525" s="8" t="str">
        <f t="shared" si="17"/>
        <v>76Vigilancia de la salud ambientalENGATIVAC. FEBRERO 2025</v>
      </c>
      <c r="O525" s="98">
        <v>0</v>
      </c>
      <c r="P525" s="98"/>
      <c r="Q525" s="103">
        <v>0</v>
      </c>
      <c r="R525" s="98"/>
      <c r="S525" s="98">
        <v>0</v>
      </c>
      <c r="T525" s="98"/>
      <c r="U525" s="103">
        <v>0</v>
      </c>
      <c r="V525" s="98"/>
      <c r="W525" s="98">
        <v>0</v>
      </c>
    </row>
    <row r="526" spans="2:23" ht="101.25" customHeight="1" x14ac:dyDescent="0.35">
      <c r="B526" s="88">
        <v>76</v>
      </c>
      <c r="C526" s="94" t="s">
        <v>334</v>
      </c>
      <c r="D526" s="8" t="str">
        <f t="shared" si="16"/>
        <v>76Vigilancia de la salud ambiental</v>
      </c>
      <c r="E526" s="8" t="s">
        <v>72</v>
      </c>
      <c r="F526" s="120" t="s">
        <v>201</v>
      </c>
      <c r="G526" s="120" t="s">
        <v>277</v>
      </c>
      <c r="H526" s="120" t="s">
        <v>85</v>
      </c>
      <c r="I526" s="8" t="s">
        <v>346</v>
      </c>
      <c r="J526" s="8" t="s">
        <v>346</v>
      </c>
      <c r="K526" s="120" t="s">
        <v>36</v>
      </c>
      <c r="L526" s="118" t="s">
        <v>478</v>
      </c>
      <c r="M526" s="8" t="str">
        <f t="shared" si="17"/>
        <v>76Vigilancia de la salud ambientalSUBAC. FEBRERO 2025</v>
      </c>
      <c r="O526" s="98">
        <v>0</v>
      </c>
      <c r="P526" s="98"/>
      <c r="Q526" s="103">
        <v>0</v>
      </c>
      <c r="R526" s="98"/>
      <c r="S526" s="98">
        <v>0</v>
      </c>
      <c r="T526" s="98"/>
      <c r="U526" s="103">
        <v>0</v>
      </c>
      <c r="V526" s="98"/>
      <c r="W526" s="98">
        <v>0</v>
      </c>
    </row>
    <row r="527" spans="2:23" ht="101.25" customHeight="1" x14ac:dyDescent="0.35">
      <c r="B527" s="88">
        <v>76</v>
      </c>
      <c r="C527" s="94" t="s">
        <v>334</v>
      </c>
      <c r="D527" s="8" t="str">
        <f t="shared" si="16"/>
        <v>76Vigilancia de la salud ambiental</v>
      </c>
      <c r="E527" s="8" t="s">
        <v>72</v>
      </c>
      <c r="F527" s="120" t="s">
        <v>201</v>
      </c>
      <c r="G527" s="120" t="s">
        <v>277</v>
      </c>
      <c r="H527" s="120" t="s">
        <v>85</v>
      </c>
      <c r="I527" s="8" t="s">
        <v>346</v>
      </c>
      <c r="J527" s="8" t="s">
        <v>346</v>
      </c>
      <c r="K527" s="120" t="s">
        <v>477</v>
      </c>
      <c r="L527" s="118" t="s">
        <v>478</v>
      </c>
      <c r="M527" s="8" t="str">
        <f t="shared" si="17"/>
        <v>76Vigilancia de la salud ambientalBARRIOS UNIDOSC. FEBRERO 2025</v>
      </c>
      <c r="O527" s="98">
        <v>0</v>
      </c>
      <c r="P527" s="98"/>
      <c r="Q527" s="103">
        <v>0</v>
      </c>
      <c r="R527" s="98"/>
      <c r="S527" s="98">
        <v>0</v>
      </c>
      <c r="T527" s="98"/>
      <c r="U527" s="103">
        <v>0</v>
      </c>
      <c r="V527" s="98"/>
      <c r="W527" s="98">
        <v>0</v>
      </c>
    </row>
    <row r="528" spans="2:23" ht="101.25" customHeight="1" x14ac:dyDescent="0.35">
      <c r="B528" s="88">
        <v>76</v>
      </c>
      <c r="C528" s="94" t="s">
        <v>334</v>
      </c>
      <c r="D528" s="8" t="str">
        <f t="shared" si="16"/>
        <v>76Vigilancia de la salud ambiental</v>
      </c>
      <c r="E528" s="8" t="s">
        <v>72</v>
      </c>
      <c r="F528" s="120" t="s">
        <v>201</v>
      </c>
      <c r="G528" s="120" t="s">
        <v>277</v>
      </c>
      <c r="H528" s="120" t="s">
        <v>85</v>
      </c>
      <c r="I528" s="8" t="s">
        <v>346</v>
      </c>
      <c r="J528" s="8" t="s">
        <v>346</v>
      </c>
      <c r="K528" s="120" t="s">
        <v>38</v>
      </c>
      <c r="L528" s="118" t="s">
        <v>478</v>
      </c>
      <c r="M528" s="8" t="str">
        <f t="shared" si="17"/>
        <v>76Vigilancia de la salud ambientalTEUSAQUILLOC. FEBRERO 2025</v>
      </c>
      <c r="O528" s="98">
        <v>0</v>
      </c>
      <c r="P528" s="98"/>
      <c r="Q528" s="103">
        <v>0</v>
      </c>
      <c r="R528" s="98"/>
      <c r="S528" s="98">
        <v>0</v>
      </c>
      <c r="T528" s="98"/>
      <c r="U528" s="103">
        <v>0</v>
      </c>
      <c r="V528" s="98"/>
      <c r="W528" s="98">
        <v>0</v>
      </c>
    </row>
    <row r="529" spans="2:23" ht="101.25" customHeight="1" x14ac:dyDescent="0.35">
      <c r="B529" s="88">
        <v>79</v>
      </c>
      <c r="C529" s="94" t="s">
        <v>334</v>
      </c>
      <c r="D529" s="8" t="str">
        <f t="shared" si="16"/>
        <v>79Vigilancia de la salud ambiental</v>
      </c>
      <c r="E529" s="8" t="s">
        <v>72</v>
      </c>
      <c r="F529" s="120" t="s">
        <v>201</v>
      </c>
      <c r="G529" s="120" t="s">
        <v>278</v>
      </c>
      <c r="H529" s="120" t="s">
        <v>85</v>
      </c>
      <c r="I529" s="8" t="s">
        <v>346</v>
      </c>
      <c r="J529" s="8" t="s">
        <v>346</v>
      </c>
      <c r="K529" s="120" t="s">
        <v>37</v>
      </c>
      <c r="L529" s="118" t="s">
        <v>478</v>
      </c>
      <c r="M529" s="8" t="str">
        <f t="shared" si="17"/>
        <v>79Vigilancia de la salud ambientalCHAPINEROC. FEBRERO 2025</v>
      </c>
      <c r="O529" s="98">
        <v>104040</v>
      </c>
      <c r="P529" s="98"/>
      <c r="Q529" s="103">
        <v>1</v>
      </c>
      <c r="R529" s="98"/>
      <c r="S529" s="98">
        <v>104040</v>
      </c>
      <c r="T529" s="98"/>
      <c r="U529" s="103">
        <v>1</v>
      </c>
      <c r="V529" s="98"/>
      <c r="W529" s="98">
        <v>104040</v>
      </c>
    </row>
    <row r="530" spans="2:23" ht="101.25" customHeight="1" x14ac:dyDescent="0.35">
      <c r="B530" s="88">
        <v>79</v>
      </c>
      <c r="C530" s="94" t="s">
        <v>334</v>
      </c>
      <c r="D530" s="8" t="str">
        <f t="shared" si="16"/>
        <v>79Vigilancia de la salud ambiental</v>
      </c>
      <c r="E530" s="8" t="s">
        <v>72</v>
      </c>
      <c r="F530" s="120" t="s">
        <v>201</v>
      </c>
      <c r="G530" s="120" t="s">
        <v>278</v>
      </c>
      <c r="H530" s="120" t="s">
        <v>85</v>
      </c>
      <c r="I530" s="8" t="s">
        <v>346</v>
      </c>
      <c r="J530" s="8" t="s">
        <v>346</v>
      </c>
      <c r="K530" s="120" t="s">
        <v>34</v>
      </c>
      <c r="L530" s="118" t="s">
        <v>478</v>
      </c>
      <c r="M530" s="8" t="str">
        <f t="shared" si="17"/>
        <v>79Vigilancia de la salud ambientalUSAQUENC. FEBRERO 2025</v>
      </c>
      <c r="O530" s="98">
        <v>104040</v>
      </c>
      <c r="P530" s="98"/>
      <c r="Q530" s="103">
        <v>2</v>
      </c>
      <c r="R530" s="98"/>
      <c r="S530" s="98">
        <v>208080</v>
      </c>
      <c r="T530" s="98"/>
      <c r="U530" s="103">
        <v>0</v>
      </c>
      <c r="V530" s="98"/>
      <c r="W530" s="98">
        <v>0</v>
      </c>
    </row>
    <row r="531" spans="2:23" ht="101.25" customHeight="1" x14ac:dyDescent="0.35">
      <c r="B531" s="88">
        <v>79</v>
      </c>
      <c r="C531" s="94" t="s">
        <v>334</v>
      </c>
      <c r="D531" s="8" t="str">
        <f t="shared" si="16"/>
        <v>79Vigilancia de la salud ambiental</v>
      </c>
      <c r="E531" s="8" t="s">
        <v>72</v>
      </c>
      <c r="F531" s="120" t="s">
        <v>201</v>
      </c>
      <c r="G531" s="120" t="s">
        <v>278</v>
      </c>
      <c r="H531" s="120" t="s">
        <v>85</v>
      </c>
      <c r="I531" s="8" t="s">
        <v>346</v>
      </c>
      <c r="J531" s="8" t="s">
        <v>346</v>
      </c>
      <c r="K531" s="120" t="s">
        <v>35</v>
      </c>
      <c r="L531" s="118" t="s">
        <v>478</v>
      </c>
      <c r="M531" s="8" t="str">
        <f t="shared" si="17"/>
        <v>79Vigilancia de la salud ambientalENGATIVAC. FEBRERO 2025</v>
      </c>
      <c r="O531" s="98">
        <v>0</v>
      </c>
      <c r="P531" s="98"/>
      <c r="Q531" s="103">
        <v>0</v>
      </c>
      <c r="R531" s="98"/>
      <c r="S531" s="98">
        <v>0</v>
      </c>
      <c r="T531" s="98"/>
      <c r="U531" s="103">
        <v>0</v>
      </c>
      <c r="V531" s="98"/>
      <c r="W531" s="98">
        <v>0</v>
      </c>
    </row>
    <row r="532" spans="2:23" ht="101.25" customHeight="1" x14ac:dyDescent="0.35">
      <c r="B532" s="88">
        <v>79</v>
      </c>
      <c r="C532" s="94" t="s">
        <v>334</v>
      </c>
      <c r="D532" s="8" t="str">
        <f t="shared" si="16"/>
        <v>79Vigilancia de la salud ambiental</v>
      </c>
      <c r="E532" s="8" t="s">
        <v>72</v>
      </c>
      <c r="F532" s="120" t="s">
        <v>201</v>
      </c>
      <c r="G532" s="120" t="s">
        <v>278</v>
      </c>
      <c r="H532" s="120" t="s">
        <v>85</v>
      </c>
      <c r="I532" s="8" t="s">
        <v>346</v>
      </c>
      <c r="J532" s="8" t="s">
        <v>346</v>
      </c>
      <c r="K532" s="120" t="s">
        <v>36</v>
      </c>
      <c r="L532" s="118" t="s">
        <v>478</v>
      </c>
      <c r="M532" s="8" t="str">
        <f t="shared" si="17"/>
        <v>79Vigilancia de la salud ambientalSUBAC. FEBRERO 2025</v>
      </c>
      <c r="O532" s="98">
        <v>0</v>
      </c>
      <c r="P532" s="98"/>
      <c r="Q532" s="103">
        <v>0</v>
      </c>
      <c r="R532" s="98"/>
      <c r="S532" s="98">
        <v>0</v>
      </c>
      <c r="T532" s="98"/>
      <c r="U532" s="103">
        <v>0</v>
      </c>
      <c r="V532" s="98"/>
      <c r="W532" s="98">
        <v>0</v>
      </c>
    </row>
    <row r="533" spans="2:23" ht="101.25" customHeight="1" x14ac:dyDescent="0.35">
      <c r="B533" s="88">
        <v>79</v>
      </c>
      <c r="C533" s="94" t="s">
        <v>334</v>
      </c>
      <c r="D533" s="8" t="str">
        <f t="shared" si="16"/>
        <v>79Vigilancia de la salud ambiental</v>
      </c>
      <c r="E533" s="8" t="s">
        <v>72</v>
      </c>
      <c r="F533" s="120" t="s">
        <v>201</v>
      </c>
      <c r="G533" s="120" t="s">
        <v>278</v>
      </c>
      <c r="H533" s="120" t="s">
        <v>85</v>
      </c>
      <c r="I533" s="8" t="s">
        <v>346</v>
      </c>
      <c r="J533" s="8" t="s">
        <v>346</v>
      </c>
      <c r="K533" s="120" t="s">
        <v>477</v>
      </c>
      <c r="L533" s="118" t="s">
        <v>478</v>
      </c>
      <c r="M533" s="8" t="str">
        <f t="shared" si="17"/>
        <v>79Vigilancia de la salud ambientalBARRIOS UNIDOSC. FEBRERO 2025</v>
      </c>
      <c r="O533" s="98">
        <v>104040</v>
      </c>
      <c r="P533" s="103"/>
      <c r="Q533" s="103">
        <v>1</v>
      </c>
      <c r="R533" s="98"/>
      <c r="S533" s="98">
        <v>104040</v>
      </c>
      <c r="T533" s="98"/>
      <c r="U533" s="103">
        <v>1</v>
      </c>
      <c r="V533" s="98"/>
      <c r="W533" s="98">
        <v>104040</v>
      </c>
    </row>
    <row r="534" spans="2:23" ht="101.25" customHeight="1" x14ac:dyDescent="0.35">
      <c r="B534" s="88">
        <v>79</v>
      </c>
      <c r="C534" s="94" t="s">
        <v>334</v>
      </c>
      <c r="D534" s="8" t="str">
        <f t="shared" si="16"/>
        <v>79Vigilancia de la salud ambiental</v>
      </c>
      <c r="E534" s="8" t="s">
        <v>72</v>
      </c>
      <c r="F534" s="120" t="s">
        <v>201</v>
      </c>
      <c r="G534" s="120" t="s">
        <v>278</v>
      </c>
      <c r="H534" s="120" t="s">
        <v>85</v>
      </c>
      <c r="I534" s="8" t="s">
        <v>346</v>
      </c>
      <c r="J534" s="8" t="s">
        <v>346</v>
      </c>
      <c r="K534" s="120" t="s">
        <v>38</v>
      </c>
      <c r="L534" s="118" t="s">
        <v>478</v>
      </c>
      <c r="M534" s="8" t="str">
        <f t="shared" si="17"/>
        <v>79Vigilancia de la salud ambientalTEUSAQUILLOC. FEBRERO 2025</v>
      </c>
      <c r="O534" s="98">
        <v>104040</v>
      </c>
      <c r="P534" s="98"/>
      <c r="Q534" s="103">
        <v>4</v>
      </c>
      <c r="R534" s="98"/>
      <c r="S534" s="98">
        <v>416160</v>
      </c>
      <c r="T534" s="98"/>
      <c r="U534" s="103">
        <v>0</v>
      </c>
      <c r="V534" s="98"/>
      <c r="W534" s="98">
        <v>0</v>
      </c>
    </row>
    <row r="535" spans="2:23" ht="101.25" customHeight="1" x14ac:dyDescent="0.35">
      <c r="B535" s="88">
        <v>81</v>
      </c>
      <c r="C535" s="94" t="s">
        <v>334</v>
      </c>
      <c r="D535" s="8" t="str">
        <f t="shared" si="16"/>
        <v>81Vigilancia de la salud ambiental</v>
      </c>
      <c r="E535" s="8" t="s">
        <v>72</v>
      </c>
      <c r="F535" s="120" t="s">
        <v>201</v>
      </c>
      <c r="G535" s="120" t="s">
        <v>279</v>
      </c>
      <c r="H535" s="120" t="s">
        <v>85</v>
      </c>
      <c r="I535" s="8" t="s">
        <v>346</v>
      </c>
      <c r="J535" s="8" t="s">
        <v>346</v>
      </c>
      <c r="K535" s="120" t="s">
        <v>37</v>
      </c>
      <c r="L535" s="118" t="s">
        <v>478</v>
      </c>
      <c r="M535" s="8" t="str">
        <f t="shared" si="17"/>
        <v>81Vigilancia de la salud ambientalCHAPINEROC. FEBRERO 2025</v>
      </c>
      <c r="O535" s="98">
        <v>0</v>
      </c>
      <c r="P535" s="98"/>
      <c r="Q535" s="103">
        <v>0</v>
      </c>
      <c r="R535" s="98"/>
      <c r="S535" s="98">
        <v>0</v>
      </c>
      <c r="T535" s="98"/>
      <c r="U535" s="103">
        <v>0</v>
      </c>
      <c r="V535" s="98"/>
      <c r="W535" s="98">
        <v>0</v>
      </c>
    </row>
    <row r="536" spans="2:23" ht="101.25" customHeight="1" x14ac:dyDescent="0.35">
      <c r="B536" s="88">
        <v>81</v>
      </c>
      <c r="C536" s="94" t="s">
        <v>334</v>
      </c>
      <c r="D536" s="8" t="str">
        <f t="shared" si="16"/>
        <v>81Vigilancia de la salud ambiental</v>
      </c>
      <c r="E536" s="8" t="s">
        <v>72</v>
      </c>
      <c r="F536" s="120" t="s">
        <v>201</v>
      </c>
      <c r="G536" s="120" t="s">
        <v>279</v>
      </c>
      <c r="H536" s="120" t="s">
        <v>85</v>
      </c>
      <c r="I536" s="8" t="s">
        <v>346</v>
      </c>
      <c r="J536" s="8" t="s">
        <v>346</v>
      </c>
      <c r="K536" s="120" t="s">
        <v>34</v>
      </c>
      <c r="L536" s="118" t="s">
        <v>478</v>
      </c>
      <c r="M536" s="8" t="str">
        <f t="shared" si="17"/>
        <v>81Vigilancia de la salud ambientalUSAQUENC. FEBRERO 2025</v>
      </c>
      <c r="O536" s="98">
        <v>0</v>
      </c>
      <c r="P536" s="98"/>
      <c r="Q536" s="103">
        <v>0</v>
      </c>
      <c r="R536" s="98"/>
      <c r="S536" s="98">
        <v>0</v>
      </c>
      <c r="T536" s="98"/>
      <c r="U536" s="103">
        <v>0</v>
      </c>
      <c r="V536" s="98"/>
      <c r="W536" s="98">
        <v>0</v>
      </c>
    </row>
    <row r="537" spans="2:23" ht="101.25" customHeight="1" x14ac:dyDescent="0.35">
      <c r="B537" s="88">
        <v>81</v>
      </c>
      <c r="C537" s="94" t="s">
        <v>334</v>
      </c>
      <c r="D537" s="8" t="str">
        <f t="shared" si="16"/>
        <v>81Vigilancia de la salud ambiental</v>
      </c>
      <c r="E537" s="8" t="s">
        <v>72</v>
      </c>
      <c r="F537" s="120" t="s">
        <v>201</v>
      </c>
      <c r="G537" s="120" t="s">
        <v>279</v>
      </c>
      <c r="H537" s="120" t="s">
        <v>85</v>
      </c>
      <c r="I537" s="8" t="s">
        <v>346</v>
      </c>
      <c r="J537" s="8" t="s">
        <v>346</v>
      </c>
      <c r="K537" s="120" t="s">
        <v>35</v>
      </c>
      <c r="L537" s="118" t="s">
        <v>478</v>
      </c>
      <c r="M537" s="8" t="str">
        <f t="shared" si="17"/>
        <v>81Vigilancia de la salud ambientalENGATIVAC. FEBRERO 2025</v>
      </c>
      <c r="O537" s="98">
        <v>194208</v>
      </c>
      <c r="P537" s="98"/>
      <c r="Q537" s="103">
        <v>11</v>
      </c>
      <c r="R537" s="98"/>
      <c r="S537" s="98">
        <v>2136288</v>
      </c>
      <c r="T537" s="98"/>
      <c r="U537" s="103">
        <v>0</v>
      </c>
      <c r="V537" s="98"/>
      <c r="W537" s="98">
        <v>0</v>
      </c>
    </row>
    <row r="538" spans="2:23" ht="101.25" customHeight="1" x14ac:dyDescent="0.35">
      <c r="B538" s="88">
        <v>81</v>
      </c>
      <c r="C538" s="94" t="s">
        <v>334</v>
      </c>
      <c r="D538" s="8" t="str">
        <f t="shared" si="16"/>
        <v>81Vigilancia de la salud ambiental</v>
      </c>
      <c r="E538" s="8" t="s">
        <v>72</v>
      </c>
      <c r="F538" s="120" t="s">
        <v>201</v>
      </c>
      <c r="G538" s="120" t="s">
        <v>279</v>
      </c>
      <c r="H538" s="120" t="s">
        <v>85</v>
      </c>
      <c r="I538" s="8" t="s">
        <v>346</v>
      </c>
      <c r="J538" s="8" t="s">
        <v>346</v>
      </c>
      <c r="K538" s="120" t="s">
        <v>36</v>
      </c>
      <c r="L538" s="118" t="s">
        <v>478</v>
      </c>
      <c r="M538" s="8" t="str">
        <f t="shared" si="17"/>
        <v>81Vigilancia de la salud ambientalSUBAC. FEBRERO 2025</v>
      </c>
      <c r="O538" s="98">
        <v>0</v>
      </c>
      <c r="P538" s="98"/>
      <c r="Q538" s="103">
        <v>0</v>
      </c>
      <c r="R538" s="98"/>
      <c r="S538" s="98">
        <v>0</v>
      </c>
      <c r="T538" s="98"/>
      <c r="U538" s="103">
        <v>0</v>
      </c>
      <c r="V538" s="98"/>
      <c r="W538" s="98">
        <v>0</v>
      </c>
    </row>
    <row r="539" spans="2:23" ht="101.25" customHeight="1" x14ac:dyDescent="0.35">
      <c r="B539" s="88">
        <v>81</v>
      </c>
      <c r="C539" s="94" t="s">
        <v>334</v>
      </c>
      <c r="D539" s="8" t="str">
        <f t="shared" si="16"/>
        <v>81Vigilancia de la salud ambiental</v>
      </c>
      <c r="E539" s="8" t="s">
        <v>72</v>
      </c>
      <c r="F539" s="120" t="s">
        <v>201</v>
      </c>
      <c r="G539" s="120" t="s">
        <v>279</v>
      </c>
      <c r="H539" s="120" t="s">
        <v>85</v>
      </c>
      <c r="I539" s="8" t="s">
        <v>346</v>
      </c>
      <c r="J539" s="8" t="s">
        <v>346</v>
      </c>
      <c r="K539" s="120" t="s">
        <v>477</v>
      </c>
      <c r="L539" s="118" t="s">
        <v>478</v>
      </c>
      <c r="M539" s="8" t="str">
        <f t="shared" si="17"/>
        <v>81Vigilancia de la salud ambientalBARRIOS UNIDOSC. FEBRERO 2025</v>
      </c>
      <c r="O539" s="98">
        <v>0</v>
      </c>
      <c r="P539" s="98"/>
      <c r="Q539" s="103">
        <v>0</v>
      </c>
      <c r="R539" s="98"/>
      <c r="S539" s="98">
        <v>0</v>
      </c>
      <c r="T539" s="98"/>
      <c r="U539" s="103">
        <v>0</v>
      </c>
      <c r="V539" s="98"/>
      <c r="W539" s="98">
        <v>0</v>
      </c>
    </row>
    <row r="540" spans="2:23" ht="101.25" customHeight="1" x14ac:dyDescent="0.35">
      <c r="B540" s="88">
        <v>81</v>
      </c>
      <c r="C540" s="94" t="s">
        <v>334</v>
      </c>
      <c r="D540" s="8" t="str">
        <f t="shared" si="16"/>
        <v>81Vigilancia de la salud ambiental</v>
      </c>
      <c r="E540" s="8" t="s">
        <v>72</v>
      </c>
      <c r="F540" s="120" t="s">
        <v>201</v>
      </c>
      <c r="G540" s="120" t="s">
        <v>279</v>
      </c>
      <c r="H540" s="120" t="s">
        <v>85</v>
      </c>
      <c r="I540" s="8" t="s">
        <v>346</v>
      </c>
      <c r="J540" s="8" t="s">
        <v>346</v>
      </c>
      <c r="K540" s="120" t="s">
        <v>38</v>
      </c>
      <c r="L540" s="118" t="s">
        <v>478</v>
      </c>
      <c r="M540" s="8" t="str">
        <f t="shared" si="17"/>
        <v>81Vigilancia de la salud ambientalTEUSAQUILLOC. FEBRERO 2025</v>
      </c>
      <c r="O540" s="98">
        <v>194208</v>
      </c>
      <c r="P540" s="98"/>
      <c r="Q540" s="103">
        <v>31</v>
      </c>
      <c r="R540" s="98"/>
      <c r="S540" s="98">
        <v>6020448</v>
      </c>
      <c r="T540" s="98"/>
      <c r="U540" s="103">
        <v>31</v>
      </c>
      <c r="V540" s="98"/>
      <c r="W540" s="98">
        <v>6020448</v>
      </c>
    </row>
    <row r="541" spans="2:23" ht="101.25" customHeight="1" x14ac:dyDescent="0.35">
      <c r="B541" s="88">
        <v>82</v>
      </c>
      <c r="C541" s="94" t="s">
        <v>334</v>
      </c>
      <c r="D541" s="8" t="str">
        <f t="shared" si="16"/>
        <v>82Vigilancia de la salud ambiental</v>
      </c>
      <c r="E541" s="8" t="s">
        <v>72</v>
      </c>
      <c r="F541" s="120" t="s">
        <v>202</v>
      </c>
      <c r="G541" s="120" t="s">
        <v>285</v>
      </c>
      <c r="H541" s="120" t="s">
        <v>85</v>
      </c>
      <c r="I541" s="8" t="s">
        <v>346</v>
      </c>
      <c r="J541" s="8" t="s">
        <v>346</v>
      </c>
      <c r="K541" s="120" t="s">
        <v>34</v>
      </c>
      <c r="L541" s="118" t="s">
        <v>478</v>
      </c>
      <c r="M541" s="8" t="str">
        <f t="shared" si="17"/>
        <v>82Vigilancia de la salud ambientalUSAQUENC. FEBRERO 2025</v>
      </c>
      <c r="O541" s="98">
        <v>29478</v>
      </c>
      <c r="P541" s="98"/>
      <c r="Q541" s="103">
        <v>483</v>
      </c>
      <c r="R541" s="98"/>
      <c r="S541" s="98">
        <v>14237874</v>
      </c>
      <c r="T541" s="98"/>
      <c r="U541" s="103">
        <v>483</v>
      </c>
      <c r="V541" s="98"/>
      <c r="W541" s="98">
        <v>14237874</v>
      </c>
    </row>
    <row r="542" spans="2:23" ht="101.25" customHeight="1" x14ac:dyDescent="0.35">
      <c r="B542" s="88">
        <v>85</v>
      </c>
      <c r="C542" s="94" t="s">
        <v>334</v>
      </c>
      <c r="D542" s="8" t="str">
        <f t="shared" si="16"/>
        <v>85Vigilancia de la salud ambiental</v>
      </c>
      <c r="E542" s="8" t="s">
        <v>72</v>
      </c>
      <c r="F542" s="120" t="s">
        <v>202</v>
      </c>
      <c r="G542" s="120" t="s">
        <v>286</v>
      </c>
      <c r="H542" s="120" t="s">
        <v>85</v>
      </c>
      <c r="I542" s="8" t="s">
        <v>346</v>
      </c>
      <c r="J542" s="8" t="s">
        <v>346</v>
      </c>
      <c r="K542" s="120" t="s">
        <v>37</v>
      </c>
      <c r="L542" s="118" t="s">
        <v>478</v>
      </c>
      <c r="M542" s="8" t="str">
        <f t="shared" si="17"/>
        <v>85Vigilancia de la salud ambientalCHAPINEROC. FEBRERO 2025</v>
      </c>
      <c r="O542" s="98">
        <v>416160</v>
      </c>
      <c r="P542" s="98"/>
      <c r="Q542" s="103">
        <v>4</v>
      </c>
      <c r="R542" s="98"/>
      <c r="S542" s="98">
        <v>1664640</v>
      </c>
      <c r="T542" s="98"/>
      <c r="U542" s="103">
        <v>1</v>
      </c>
      <c r="V542" s="98"/>
      <c r="W542" s="98">
        <v>416160</v>
      </c>
    </row>
    <row r="543" spans="2:23" ht="101.25" customHeight="1" x14ac:dyDescent="0.35">
      <c r="B543" s="88">
        <v>85</v>
      </c>
      <c r="C543" s="94" t="s">
        <v>334</v>
      </c>
      <c r="D543" s="8" t="str">
        <f t="shared" si="16"/>
        <v>85Vigilancia de la salud ambiental</v>
      </c>
      <c r="E543" s="8" t="s">
        <v>72</v>
      </c>
      <c r="F543" s="120" t="s">
        <v>202</v>
      </c>
      <c r="G543" s="120" t="s">
        <v>286</v>
      </c>
      <c r="H543" s="120" t="s">
        <v>85</v>
      </c>
      <c r="I543" s="8" t="s">
        <v>346</v>
      </c>
      <c r="J543" s="8" t="s">
        <v>346</v>
      </c>
      <c r="K543" s="120" t="s">
        <v>34</v>
      </c>
      <c r="L543" s="118" t="s">
        <v>478</v>
      </c>
      <c r="M543" s="8" t="str">
        <f t="shared" si="17"/>
        <v>85Vigilancia de la salud ambientalUSAQUENC. FEBRERO 2025</v>
      </c>
      <c r="O543" s="98">
        <v>416160</v>
      </c>
      <c r="P543" s="98"/>
      <c r="Q543" s="103">
        <v>2</v>
      </c>
      <c r="R543" s="98"/>
      <c r="S543" s="98">
        <v>832320</v>
      </c>
      <c r="T543" s="98"/>
      <c r="U543" s="103">
        <v>1</v>
      </c>
      <c r="V543" s="98"/>
      <c r="W543" s="98">
        <v>416160</v>
      </c>
    </row>
    <row r="544" spans="2:23" ht="101.25" customHeight="1" x14ac:dyDescent="0.35">
      <c r="B544" s="88">
        <v>85</v>
      </c>
      <c r="C544" s="94" t="s">
        <v>334</v>
      </c>
      <c r="D544" s="8" t="str">
        <f t="shared" si="16"/>
        <v>85Vigilancia de la salud ambiental</v>
      </c>
      <c r="E544" s="8" t="s">
        <v>72</v>
      </c>
      <c r="F544" s="120" t="s">
        <v>202</v>
      </c>
      <c r="G544" s="120" t="s">
        <v>286</v>
      </c>
      <c r="H544" s="120" t="s">
        <v>85</v>
      </c>
      <c r="I544" s="8" t="s">
        <v>346</v>
      </c>
      <c r="J544" s="8" t="s">
        <v>346</v>
      </c>
      <c r="K544" s="120" t="s">
        <v>35</v>
      </c>
      <c r="L544" s="118" t="s">
        <v>478</v>
      </c>
      <c r="M544" s="8" t="str">
        <f t="shared" si="17"/>
        <v>85Vigilancia de la salud ambientalENGATIVAC. FEBRERO 2025</v>
      </c>
      <c r="O544" s="98">
        <v>416160</v>
      </c>
      <c r="P544" s="98"/>
      <c r="Q544" s="103">
        <v>1</v>
      </c>
      <c r="R544" s="98"/>
      <c r="S544" s="98">
        <v>416160</v>
      </c>
      <c r="T544" s="98"/>
      <c r="U544" s="103">
        <v>1</v>
      </c>
      <c r="V544" s="98"/>
      <c r="W544" s="98">
        <v>416160</v>
      </c>
    </row>
    <row r="545" spans="2:23" ht="101.25" customHeight="1" x14ac:dyDescent="0.35">
      <c r="B545" s="88">
        <v>85</v>
      </c>
      <c r="C545" s="94" t="s">
        <v>334</v>
      </c>
      <c r="D545" s="8" t="str">
        <f t="shared" si="16"/>
        <v>85Vigilancia de la salud ambiental</v>
      </c>
      <c r="E545" s="8" t="s">
        <v>72</v>
      </c>
      <c r="F545" s="120" t="s">
        <v>202</v>
      </c>
      <c r="G545" s="120" t="s">
        <v>286</v>
      </c>
      <c r="H545" s="120" t="s">
        <v>85</v>
      </c>
      <c r="I545" s="8" t="s">
        <v>346</v>
      </c>
      <c r="J545" s="8" t="s">
        <v>346</v>
      </c>
      <c r="K545" s="120" t="s">
        <v>36</v>
      </c>
      <c r="L545" s="118" t="s">
        <v>478</v>
      </c>
      <c r="M545" s="8" t="str">
        <f t="shared" si="17"/>
        <v>85Vigilancia de la salud ambientalSUBAC. FEBRERO 2025</v>
      </c>
      <c r="O545" s="98">
        <v>416160</v>
      </c>
      <c r="P545" s="98"/>
      <c r="Q545" s="103">
        <v>8</v>
      </c>
      <c r="R545" s="98"/>
      <c r="S545" s="98">
        <v>3329280</v>
      </c>
      <c r="T545" s="103"/>
      <c r="U545" s="103">
        <v>6</v>
      </c>
      <c r="V545" s="98"/>
      <c r="W545" s="98">
        <v>2496960</v>
      </c>
    </row>
    <row r="546" spans="2:23" ht="101.25" customHeight="1" x14ac:dyDescent="0.35">
      <c r="B546" s="88">
        <v>85</v>
      </c>
      <c r="C546" s="94" t="s">
        <v>334</v>
      </c>
      <c r="D546" s="8" t="str">
        <f t="shared" si="16"/>
        <v>85Vigilancia de la salud ambiental</v>
      </c>
      <c r="E546" s="8" t="s">
        <v>72</v>
      </c>
      <c r="F546" s="120" t="s">
        <v>202</v>
      </c>
      <c r="G546" s="120" t="s">
        <v>286</v>
      </c>
      <c r="H546" s="120" t="s">
        <v>85</v>
      </c>
      <c r="I546" s="8" t="s">
        <v>346</v>
      </c>
      <c r="J546" s="8" t="s">
        <v>346</v>
      </c>
      <c r="K546" s="120" t="s">
        <v>477</v>
      </c>
      <c r="L546" s="118" t="s">
        <v>478</v>
      </c>
      <c r="M546" s="8" t="str">
        <f t="shared" si="17"/>
        <v>85Vigilancia de la salud ambientalBARRIOS UNIDOSC. FEBRERO 2025</v>
      </c>
      <c r="O546" s="98">
        <v>416160</v>
      </c>
      <c r="P546" s="98"/>
      <c r="Q546" s="103">
        <v>4</v>
      </c>
      <c r="R546" s="98"/>
      <c r="S546" s="98">
        <v>1664640</v>
      </c>
      <c r="T546" s="103"/>
      <c r="U546" s="103">
        <v>2</v>
      </c>
      <c r="V546" s="98"/>
      <c r="W546" s="98">
        <v>832320</v>
      </c>
    </row>
    <row r="547" spans="2:23" ht="101.25" customHeight="1" x14ac:dyDescent="0.35">
      <c r="B547" s="88">
        <v>85</v>
      </c>
      <c r="C547" s="94" t="s">
        <v>334</v>
      </c>
      <c r="D547" s="8" t="str">
        <f t="shared" si="16"/>
        <v>85Vigilancia de la salud ambiental</v>
      </c>
      <c r="E547" s="8" t="s">
        <v>72</v>
      </c>
      <c r="F547" s="120" t="s">
        <v>202</v>
      </c>
      <c r="G547" s="120" t="s">
        <v>286</v>
      </c>
      <c r="H547" s="120" t="s">
        <v>85</v>
      </c>
      <c r="I547" s="8" t="s">
        <v>346</v>
      </c>
      <c r="J547" s="8" t="s">
        <v>346</v>
      </c>
      <c r="K547" s="120" t="s">
        <v>38</v>
      </c>
      <c r="L547" s="118" t="s">
        <v>478</v>
      </c>
      <c r="M547" s="8" t="str">
        <f t="shared" si="17"/>
        <v>85Vigilancia de la salud ambientalTEUSAQUILLOC. FEBRERO 2025</v>
      </c>
      <c r="O547" s="98">
        <v>0</v>
      </c>
      <c r="P547" s="98"/>
      <c r="Q547" s="103">
        <v>0</v>
      </c>
      <c r="R547" s="98"/>
      <c r="S547" s="98">
        <v>0</v>
      </c>
      <c r="T547" s="103"/>
      <c r="U547" s="103">
        <v>0</v>
      </c>
      <c r="V547" s="98"/>
      <c r="W547" s="98">
        <v>0</v>
      </c>
    </row>
    <row r="548" spans="2:23" ht="101.25" customHeight="1" x14ac:dyDescent="0.35">
      <c r="B548" s="88">
        <v>87</v>
      </c>
      <c r="C548" s="94" t="s">
        <v>334</v>
      </c>
      <c r="D548" s="8" t="str">
        <f t="shared" si="16"/>
        <v>87Vigilancia de la salud ambiental</v>
      </c>
      <c r="E548" s="8" t="s">
        <v>72</v>
      </c>
      <c r="F548" s="120" t="s">
        <v>202</v>
      </c>
      <c r="G548" s="120" t="s">
        <v>425</v>
      </c>
      <c r="H548" s="120" t="s">
        <v>85</v>
      </c>
      <c r="I548" s="8" t="s">
        <v>346</v>
      </c>
      <c r="J548" s="8" t="s">
        <v>346</v>
      </c>
      <c r="K548" s="120" t="s">
        <v>37</v>
      </c>
      <c r="L548" s="118" t="s">
        <v>478</v>
      </c>
      <c r="M548" s="8" t="str">
        <f t="shared" si="17"/>
        <v>87Vigilancia de la salud ambientalCHAPINEROC. FEBRERO 2025</v>
      </c>
      <c r="O548" s="98">
        <v>58956</v>
      </c>
      <c r="P548" s="98"/>
      <c r="Q548" s="103">
        <v>53</v>
      </c>
      <c r="R548" s="98"/>
      <c r="S548" s="98">
        <v>3124668</v>
      </c>
      <c r="T548" s="103"/>
      <c r="U548" s="103">
        <v>53</v>
      </c>
      <c r="V548" s="98"/>
      <c r="W548" s="98">
        <v>3124668</v>
      </c>
    </row>
    <row r="549" spans="2:23" ht="101.25" customHeight="1" x14ac:dyDescent="0.35">
      <c r="B549" s="88">
        <v>87</v>
      </c>
      <c r="C549" s="94" t="s">
        <v>334</v>
      </c>
      <c r="D549" s="8" t="str">
        <f t="shared" si="16"/>
        <v>87Vigilancia de la salud ambiental</v>
      </c>
      <c r="E549" s="8" t="s">
        <v>72</v>
      </c>
      <c r="F549" s="120" t="s">
        <v>202</v>
      </c>
      <c r="G549" s="120" t="s">
        <v>425</v>
      </c>
      <c r="H549" s="120" t="s">
        <v>85</v>
      </c>
      <c r="I549" s="8" t="s">
        <v>346</v>
      </c>
      <c r="J549" s="8" t="s">
        <v>346</v>
      </c>
      <c r="K549" s="120" t="s">
        <v>34</v>
      </c>
      <c r="L549" s="118" t="s">
        <v>478</v>
      </c>
      <c r="M549" s="8" t="str">
        <f t="shared" si="17"/>
        <v>87Vigilancia de la salud ambientalUSAQUENC. FEBRERO 2025</v>
      </c>
      <c r="O549" s="98">
        <v>58956</v>
      </c>
      <c r="P549" s="98"/>
      <c r="Q549" s="103">
        <v>66</v>
      </c>
      <c r="R549" s="98"/>
      <c r="S549" s="98">
        <v>3891096</v>
      </c>
      <c r="T549" s="103"/>
      <c r="U549" s="103">
        <v>36</v>
      </c>
      <c r="V549" s="98"/>
      <c r="W549" s="98">
        <v>2122416</v>
      </c>
    </row>
    <row r="550" spans="2:23" ht="101.25" customHeight="1" x14ac:dyDescent="0.35">
      <c r="B550" s="88">
        <v>87</v>
      </c>
      <c r="C550" s="94" t="s">
        <v>334</v>
      </c>
      <c r="D550" s="8" t="str">
        <f t="shared" si="16"/>
        <v>87Vigilancia de la salud ambiental</v>
      </c>
      <c r="E550" s="8" t="s">
        <v>72</v>
      </c>
      <c r="F550" s="120" t="s">
        <v>202</v>
      </c>
      <c r="G550" s="120" t="s">
        <v>425</v>
      </c>
      <c r="H550" s="120" t="s">
        <v>85</v>
      </c>
      <c r="I550" s="8" t="s">
        <v>346</v>
      </c>
      <c r="J550" s="8" t="s">
        <v>346</v>
      </c>
      <c r="K550" s="120" t="s">
        <v>35</v>
      </c>
      <c r="L550" s="118" t="s">
        <v>478</v>
      </c>
      <c r="M550" s="8" t="str">
        <f t="shared" si="17"/>
        <v>87Vigilancia de la salud ambientalENGATIVAC. FEBRERO 2025</v>
      </c>
      <c r="O550" s="98">
        <v>58956</v>
      </c>
      <c r="P550" s="98"/>
      <c r="Q550" s="103">
        <v>106</v>
      </c>
      <c r="R550" s="98"/>
      <c r="S550" s="98">
        <v>6249336</v>
      </c>
      <c r="T550" s="103"/>
      <c r="U550" s="103">
        <v>96</v>
      </c>
      <c r="V550" s="98"/>
      <c r="W550" s="98">
        <v>5659776</v>
      </c>
    </row>
    <row r="551" spans="2:23" ht="101.25" customHeight="1" x14ac:dyDescent="0.35">
      <c r="B551" s="88">
        <v>87</v>
      </c>
      <c r="C551" s="94" t="s">
        <v>334</v>
      </c>
      <c r="D551" s="8" t="str">
        <f t="shared" si="16"/>
        <v>87Vigilancia de la salud ambiental</v>
      </c>
      <c r="E551" s="8" t="s">
        <v>72</v>
      </c>
      <c r="F551" s="120" t="s">
        <v>202</v>
      </c>
      <c r="G551" s="120" t="s">
        <v>425</v>
      </c>
      <c r="H551" s="120" t="s">
        <v>85</v>
      </c>
      <c r="I551" s="8" t="s">
        <v>346</v>
      </c>
      <c r="J551" s="8" t="s">
        <v>346</v>
      </c>
      <c r="K551" s="120" t="s">
        <v>36</v>
      </c>
      <c r="L551" s="118" t="s">
        <v>478</v>
      </c>
      <c r="M551" s="8" t="str">
        <f t="shared" si="17"/>
        <v>87Vigilancia de la salud ambientalSUBAC. FEBRERO 2025</v>
      </c>
      <c r="O551" s="98">
        <v>58956</v>
      </c>
      <c r="P551" s="98"/>
      <c r="Q551" s="103">
        <v>85</v>
      </c>
      <c r="R551" s="98"/>
      <c r="S551" s="98">
        <v>5011260</v>
      </c>
      <c r="T551" s="103"/>
      <c r="U551" s="103">
        <v>68</v>
      </c>
      <c r="V551" s="98"/>
      <c r="W551" s="98">
        <v>4009008</v>
      </c>
    </row>
    <row r="552" spans="2:23" ht="101.25" customHeight="1" x14ac:dyDescent="0.35">
      <c r="B552" s="88">
        <v>87</v>
      </c>
      <c r="C552" s="94" t="s">
        <v>334</v>
      </c>
      <c r="D552" s="8" t="str">
        <f t="shared" si="16"/>
        <v>87Vigilancia de la salud ambiental</v>
      </c>
      <c r="E552" s="8" t="s">
        <v>72</v>
      </c>
      <c r="F552" s="120" t="s">
        <v>202</v>
      </c>
      <c r="G552" s="120" t="s">
        <v>425</v>
      </c>
      <c r="H552" s="120" t="s">
        <v>85</v>
      </c>
      <c r="I552" s="8" t="s">
        <v>346</v>
      </c>
      <c r="J552" s="8" t="s">
        <v>346</v>
      </c>
      <c r="K552" s="120" t="s">
        <v>477</v>
      </c>
      <c r="L552" s="118" t="s">
        <v>478</v>
      </c>
      <c r="M552" s="8" t="str">
        <f t="shared" si="17"/>
        <v>87Vigilancia de la salud ambientalBARRIOS UNIDOSC. FEBRERO 2025</v>
      </c>
      <c r="O552" s="98">
        <v>58956</v>
      </c>
      <c r="P552" s="98"/>
      <c r="Q552" s="103">
        <v>46</v>
      </c>
      <c r="R552" s="98"/>
      <c r="S552" s="98">
        <v>2711976</v>
      </c>
      <c r="T552" s="103"/>
      <c r="U552" s="103">
        <v>42</v>
      </c>
      <c r="V552" s="98"/>
      <c r="W552" s="98">
        <v>2476152</v>
      </c>
    </row>
    <row r="553" spans="2:23" ht="101.25" customHeight="1" x14ac:dyDescent="0.35">
      <c r="B553" s="88">
        <v>87</v>
      </c>
      <c r="C553" s="94" t="s">
        <v>334</v>
      </c>
      <c r="D553" s="8" t="str">
        <f t="shared" si="16"/>
        <v>87Vigilancia de la salud ambiental</v>
      </c>
      <c r="E553" s="8" t="s">
        <v>72</v>
      </c>
      <c r="F553" s="120" t="s">
        <v>202</v>
      </c>
      <c r="G553" s="120" t="s">
        <v>425</v>
      </c>
      <c r="H553" s="120" t="s">
        <v>85</v>
      </c>
      <c r="I553" s="8" t="s">
        <v>346</v>
      </c>
      <c r="J553" s="8" t="s">
        <v>346</v>
      </c>
      <c r="K553" s="120" t="s">
        <v>38</v>
      </c>
      <c r="L553" s="118" t="s">
        <v>478</v>
      </c>
      <c r="M553" s="8" t="str">
        <f t="shared" si="17"/>
        <v>87Vigilancia de la salud ambientalTEUSAQUILLOC. FEBRERO 2025</v>
      </c>
      <c r="O553" s="98">
        <v>58956</v>
      </c>
      <c r="P553" s="98"/>
      <c r="Q553" s="103">
        <v>38</v>
      </c>
      <c r="R553" s="98"/>
      <c r="S553" s="98">
        <v>2240328</v>
      </c>
      <c r="T553" s="103"/>
      <c r="U553" s="103">
        <v>38</v>
      </c>
      <c r="V553" s="98"/>
      <c r="W553" s="98">
        <v>2240328</v>
      </c>
    </row>
    <row r="554" spans="2:23" ht="101.25" customHeight="1" x14ac:dyDescent="0.35">
      <c r="B554" s="88">
        <v>89</v>
      </c>
      <c r="C554" s="94" t="s">
        <v>334</v>
      </c>
      <c r="D554" s="8" t="str">
        <f t="shared" si="16"/>
        <v>89Vigilancia de la salud ambiental</v>
      </c>
      <c r="E554" s="8" t="s">
        <v>72</v>
      </c>
      <c r="F554" s="120" t="s">
        <v>202</v>
      </c>
      <c r="G554" s="120" t="s">
        <v>287</v>
      </c>
      <c r="H554" s="120" t="s">
        <v>85</v>
      </c>
      <c r="I554" s="8" t="s">
        <v>346</v>
      </c>
      <c r="J554" s="8" t="s">
        <v>346</v>
      </c>
      <c r="K554" s="120" t="s">
        <v>37</v>
      </c>
      <c r="L554" s="118" t="s">
        <v>478</v>
      </c>
      <c r="M554" s="8" t="str">
        <f t="shared" si="17"/>
        <v>89Vigilancia de la salud ambientalCHAPINEROC. FEBRERO 2025</v>
      </c>
      <c r="O554" s="98">
        <v>90168</v>
      </c>
      <c r="P554" s="98"/>
      <c r="Q554" s="103">
        <v>10</v>
      </c>
      <c r="R554" s="98"/>
      <c r="S554" s="98">
        <v>901680</v>
      </c>
      <c r="T554" s="103"/>
      <c r="U554" s="103">
        <v>3</v>
      </c>
      <c r="V554" s="98"/>
      <c r="W554" s="98">
        <v>270504</v>
      </c>
    </row>
    <row r="555" spans="2:23" ht="101.25" customHeight="1" x14ac:dyDescent="0.35">
      <c r="B555" s="88">
        <v>89</v>
      </c>
      <c r="C555" s="94" t="s">
        <v>334</v>
      </c>
      <c r="D555" s="8" t="str">
        <f t="shared" si="16"/>
        <v>89Vigilancia de la salud ambiental</v>
      </c>
      <c r="E555" s="8" t="s">
        <v>72</v>
      </c>
      <c r="F555" s="120" t="s">
        <v>202</v>
      </c>
      <c r="G555" s="120" t="s">
        <v>287</v>
      </c>
      <c r="H555" s="120" t="s">
        <v>85</v>
      </c>
      <c r="I555" s="8" t="s">
        <v>346</v>
      </c>
      <c r="J555" s="8" t="s">
        <v>346</v>
      </c>
      <c r="K555" s="120" t="s">
        <v>34</v>
      </c>
      <c r="L555" s="118" t="s">
        <v>478</v>
      </c>
      <c r="M555" s="8" t="str">
        <f t="shared" si="17"/>
        <v>89Vigilancia de la salud ambientalUSAQUENC. FEBRERO 2025</v>
      </c>
      <c r="O555" s="98">
        <v>90168</v>
      </c>
      <c r="P555" s="98"/>
      <c r="Q555" s="103">
        <v>26</v>
      </c>
      <c r="R555" s="98"/>
      <c r="S555" s="98">
        <v>2344368</v>
      </c>
      <c r="T555" s="103"/>
      <c r="U555" s="103">
        <v>26</v>
      </c>
      <c r="V555" s="98"/>
      <c r="W555" s="98">
        <v>2344368</v>
      </c>
    </row>
    <row r="556" spans="2:23" ht="101.25" customHeight="1" x14ac:dyDescent="0.35">
      <c r="B556" s="88">
        <v>89</v>
      </c>
      <c r="C556" s="94" t="s">
        <v>334</v>
      </c>
      <c r="D556" s="8" t="str">
        <f t="shared" si="16"/>
        <v>89Vigilancia de la salud ambiental</v>
      </c>
      <c r="E556" s="8" t="s">
        <v>72</v>
      </c>
      <c r="F556" s="120" t="s">
        <v>202</v>
      </c>
      <c r="G556" s="120" t="s">
        <v>287</v>
      </c>
      <c r="H556" s="120" t="s">
        <v>85</v>
      </c>
      <c r="I556" s="8" t="s">
        <v>346</v>
      </c>
      <c r="J556" s="8" t="s">
        <v>346</v>
      </c>
      <c r="K556" s="120" t="s">
        <v>35</v>
      </c>
      <c r="L556" s="118" t="s">
        <v>478</v>
      </c>
      <c r="M556" s="8" t="str">
        <f t="shared" si="17"/>
        <v>89Vigilancia de la salud ambientalENGATIVAC. FEBRERO 2025</v>
      </c>
      <c r="O556" s="98">
        <v>90168</v>
      </c>
      <c r="P556" s="98"/>
      <c r="Q556" s="103">
        <v>79</v>
      </c>
      <c r="R556" s="98"/>
      <c r="S556" s="98">
        <v>7123272</v>
      </c>
      <c r="T556" s="103"/>
      <c r="U556" s="103">
        <v>72</v>
      </c>
      <c r="V556" s="98"/>
      <c r="W556" s="98">
        <v>6492096</v>
      </c>
    </row>
    <row r="557" spans="2:23" ht="101.25" customHeight="1" x14ac:dyDescent="0.35">
      <c r="B557" s="88">
        <v>89</v>
      </c>
      <c r="C557" s="94" t="s">
        <v>334</v>
      </c>
      <c r="D557" s="8" t="str">
        <f t="shared" si="16"/>
        <v>89Vigilancia de la salud ambiental</v>
      </c>
      <c r="E557" s="8" t="s">
        <v>72</v>
      </c>
      <c r="F557" s="120" t="s">
        <v>202</v>
      </c>
      <c r="G557" s="120" t="s">
        <v>287</v>
      </c>
      <c r="H557" s="120" t="s">
        <v>85</v>
      </c>
      <c r="I557" s="8" t="s">
        <v>346</v>
      </c>
      <c r="J557" s="8" t="s">
        <v>346</v>
      </c>
      <c r="K557" s="120" t="s">
        <v>36</v>
      </c>
      <c r="L557" s="118" t="s">
        <v>478</v>
      </c>
      <c r="M557" s="8" t="str">
        <f t="shared" si="17"/>
        <v>89Vigilancia de la salud ambientalSUBAC. FEBRERO 2025</v>
      </c>
      <c r="O557" s="98">
        <v>90168</v>
      </c>
      <c r="P557" s="98"/>
      <c r="Q557" s="103">
        <v>53</v>
      </c>
      <c r="R557" s="98"/>
      <c r="S557" s="98">
        <v>4778904</v>
      </c>
      <c r="T557" s="103"/>
      <c r="U557" s="103">
        <v>53</v>
      </c>
      <c r="V557" s="98"/>
      <c r="W557" s="98">
        <v>4778904</v>
      </c>
    </row>
    <row r="558" spans="2:23" ht="101.25" customHeight="1" x14ac:dyDescent="0.35">
      <c r="B558" s="88">
        <v>89</v>
      </c>
      <c r="C558" s="94" t="s">
        <v>334</v>
      </c>
      <c r="D558" s="8" t="str">
        <f t="shared" si="16"/>
        <v>89Vigilancia de la salud ambiental</v>
      </c>
      <c r="E558" s="8" t="s">
        <v>72</v>
      </c>
      <c r="F558" s="120" t="s">
        <v>202</v>
      </c>
      <c r="G558" s="120" t="s">
        <v>287</v>
      </c>
      <c r="H558" s="120" t="s">
        <v>85</v>
      </c>
      <c r="I558" s="8" t="s">
        <v>346</v>
      </c>
      <c r="J558" s="8" t="s">
        <v>346</v>
      </c>
      <c r="K558" s="120" t="s">
        <v>477</v>
      </c>
      <c r="L558" s="118" t="s">
        <v>478</v>
      </c>
      <c r="M558" s="8" t="str">
        <f t="shared" si="17"/>
        <v>89Vigilancia de la salud ambientalBARRIOS UNIDOSC. FEBRERO 2025</v>
      </c>
      <c r="O558" s="98">
        <v>90168</v>
      </c>
      <c r="P558" s="98"/>
      <c r="Q558" s="103">
        <v>12</v>
      </c>
      <c r="R558" s="98"/>
      <c r="S558" s="98">
        <v>1082016</v>
      </c>
      <c r="T558" s="103"/>
      <c r="U558" s="103">
        <v>12</v>
      </c>
      <c r="V558" s="98"/>
      <c r="W558" s="98">
        <v>1082016</v>
      </c>
    </row>
    <row r="559" spans="2:23" ht="101.25" customHeight="1" x14ac:dyDescent="0.35">
      <c r="B559" s="88">
        <v>89</v>
      </c>
      <c r="C559" s="94" t="s">
        <v>334</v>
      </c>
      <c r="D559" s="8" t="str">
        <f t="shared" si="16"/>
        <v>89Vigilancia de la salud ambiental</v>
      </c>
      <c r="E559" s="8" t="s">
        <v>72</v>
      </c>
      <c r="F559" s="120" t="s">
        <v>202</v>
      </c>
      <c r="G559" s="120" t="s">
        <v>287</v>
      </c>
      <c r="H559" s="120" t="s">
        <v>85</v>
      </c>
      <c r="I559" s="8" t="s">
        <v>346</v>
      </c>
      <c r="J559" s="8" t="s">
        <v>346</v>
      </c>
      <c r="K559" s="120" t="s">
        <v>38</v>
      </c>
      <c r="L559" s="118" t="s">
        <v>478</v>
      </c>
      <c r="M559" s="8" t="str">
        <f t="shared" si="17"/>
        <v>89Vigilancia de la salud ambientalTEUSAQUILLOC. FEBRERO 2025</v>
      </c>
      <c r="O559" s="98">
        <v>90168</v>
      </c>
      <c r="P559" s="98"/>
      <c r="Q559" s="103">
        <v>5</v>
      </c>
      <c r="R559" s="98"/>
      <c r="S559" s="98">
        <v>450840</v>
      </c>
      <c r="T559" s="103"/>
      <c r="U559" s="103">
        <v>5</v>
      </c>
      <c r="V559" s="98"/>
      <c r="W559" s="98">
        <v>450840</v>
      </c>
    </row>
    <row r="560" spans="2:23" ht="101.25" customHeight="1" x14ac:dyDescent="0.35">
      <c r="B560" s="88">
        <v>90</v>
      </c>
      <c r="C560" s="94" t="s">
        <v>334</v>
      </c>
      <c r="D560" s="8" t="str">
        <f t="shared" si="16"/>
        <v>90Vigilancia de la salud ambiental</v>
      </c>
      <c r="E560" s="8" t="s">
        <v>72</v>
      </c>
      <c r="F560" s="120" t="s">
        <v>202</v>
      </c>
      <c r="G560" s="120" t="s">
        <v>288</v>
      </c>
      <c r="H560" s="120" t="s">
        <v>85</v>
      </c>
      <c r="I560" s="8" t="s">
        <v>346</v>
      </c>
      <c r="J560" s="8" t="s">
        <v>346</v>
      </c>
      <c r="K560" s="120" t="s">
        <v>37</v>
      </c>
      <c r="L560" s="118" t="s">
        <v>478</v>
      </c>
      <c r="M560" s="8" t="str">
        <f t="shared" si="17"/>
        <v>90Vigilancia de la salud ambientalCHAPINEROC. FEBRERO 2025</v>
      </c>
      <c r="O560" s="98">
        <v>58956</v>
      </c>
      <c r="P560" s="98"/>
      <c r="Q560" s="103">
        <v>68</v>
      </c>
      <c r="R560" s="98"/>
      <c r="S560" s="98">
        <v>4009008</v>
      </c>
      <c r="T560" s="103"/>
      <c r="U560" s="103">
        <v>68</v>
      </c>
      <c r="V560" s="98"/>
      <c r="W560" s="98">
        <v>4009008</v>
      </c>
    </row>
    <row r="561" spans="2:23" ht="101.25" customHeight="1" x14ac:dyDescent="0.35">
      <c r="B561" s="88">
        <v>90</v>
      </c>
      <c r="C561" s="94" t="s">
        <v>334</v>
      </c>
      <c r="D561" s="8" t="str">
        <f t="shared" si="16"/>
        <v>90Vigilancia de la salud ambiental</v>
      </c>
      <c r="E561" s="8" t="s">
        <v>72</v>
      </c>
      <c r="F561" s="120" t="s">
        <v>202</v>
      </c>
      <c r="G561" s="120" t="s">
        <v>288</v>
      </c>
      <c r="H561" s="120" t="s">
        <v>85</v>
      </c>
      <c r="I561" s="8" t="s">
        <v>346</v>
      </c>
      <c r="J561" s="8" t="s">
        <v>346</v>
      </c>
      <c r="K561" s="120" t="s">
        <v>34</v>
      </c>
      <c r="L561" s="118" t="s">
        <v>478</v>
      </c>
      <c r="M561" s="8" t="str">
        <f t="shared" si="17"/>
        <v>90Vigilancia de la salud ambientalUSAQUENC. FEBRERO 2025</v>
      </c>
      <c r="O561" s="98">
        <v>58956</v>
      </c>
      <c r="P561" s="98"/>
      <c r="Q561" s="103">
        <v>62</v>
      </c>
      <c r="R561" s="98"/>
      <c r="S561" s="98">
        <v>3655272</v>
      </c>
      <c r="T561" s="103"/>
      <c r="U561" s="103">
        <v>46</v>
      </c>
      <c r="V561" s="98"/>
      <c r="W561" s="98">
        <v>2711976</v>
      </c>
    </row>
    <row r="562" spans="2:23" ht="101.25" customHeight="1" x14ac:dyDescent="0.35">
      <c r="B562" s="88">
        <v>90</v>
      </c>
      <c r="C562" s="94" t="s">
        <v>334</v>
      </c>
      <c r="D562" s="8" t="str">
        <f t="shared" si="16"/>
        <v>90Vigilancia de la salud ambiental</v>
      </c>
      <c r="E562" s="8" t="s">
        <v>72</v>
      </c>
      <c r="F562" s="120" t="s">
        <v>202</v>
      </c>
      <c r="G562" s="120" t="s">
        <v>288</v>
      </c>
      <c r="H562" s="120" t="s">
        <v>85</v>
      </c>
      <c r="I562" s="8" t="s">
        <v>346</v>
      </c>
      <c r="J562" s="8" t="s">
        <v>346</v>
      </c>
      <c r="K562" s="120" t="s">
        <v>35</v>
      </c>
      <c r="L562" s="118" t="s">
        <v>478</v>
      </c>
      <c r="M562" s="8" t="str">
        <f t="shared" si="17"/>
        <v>90Vigilancia de la salud ambientalENGATIVAC. FEBRERO 2025</v>
      </c>
      <c r="O562" s="98">
        <v>58956</v>
      </c>
      <c r="P562" s="103"/>
      <c r="Q562" s="103">
        <v>104</v>
      </c>
      <c r="R562" s="98"/>
      <c r="S562" s="98">
        <v>6131424</v>
      </c>
      <c r="T562" s="103"/>
      <c r="U562" s="103">
        <v>102</v>
      </c>
      <c r="V562" s="98"/>
      <c r="W562" s="98">
        <v>6013512</v>
      </c>
    </row>
    <row r="563" spans="2:23" ht="101.25" customHeight="1" x14ac:dyDescent="0.35">
      <c r="B563" s="88">
        <v>90</v>
      </c>
      <c r="C563" s="94" t="s">
        <v>334</v>
      </c>
      <c r="D563" s="8" t="str">
        <f t="shared" si="16"/>
        <v>90Vigilancia de la salud ambiental</v>
      </c>
      <c r="E563" s="8" t="s">
        <v>72</v>
      </c>
      <c r="F563" s="120" t="s">
        <v>202</v>
      </c>
      <c r="G563" s="120" t="s">
        <v>288</v>
      </c>
      <c r="H563" s="120" t="s">
        <v>85</v>
      </c>
      <c r="I563" s="8" t="s">
        <v>346</v>
      </c>
      <c r="J563" s="8" t="s">
        <v>346</v>
      </c>
      <c r="K563" s="120" t="s">
        <v>36</v>
      </c>
      <c r="L563" s="118" t="s">
        <v>478</v>
      </c>
      <c r="M563" s="8" t="str">
        <f t="shared" si="17"/>
        <v>90Vigilancia de la salud ambientalSUBAC. FEBRERO 2025</v>
      </c>
      <c r="O563" s="98">
        <v>58956</v>
      </c>
      <c r="P563" s="103"/>
      <c r="Q563" s="103">
        <v>90</v>
      </c>
      <c r="R563" s="98"/>
      <c r="S563" s="98">
        <v>5306040</v>
      </c>
      <c r="T563" s="103"/>
      <c r="U563" s="103">
        <v>78</v>
      </c>
      <c r="V563" s="98"/>
      <c r="W563" s="98">
        <v>4598568</v>
      </c>
    </row>
    <row r="564" spans="2:23" ht="101.25" customHeight="1" x14ac:dyDescent="0.35">
      <c r="B564" s="88">
        <v>90</v>
      </c>
      <c r="C564" s="94" t="s">
        <v>334</v>
      </c>
      <c r="D564" s="8" t="str">
        <f t="shared" si="16"/>
        <v>90Vigilancia de la salud ambiental</v>
      </c>
      <c r="E564" s="8" t="s">
        <v>72</v>
      </c>
      <c r="F564" s="120" t="s">
        <v>202</v>
      </c>
      <c r="G564" s="120" t="s">
        <v>288</v>
      </c>
      <c r="H564" s="120" t="s">
        <v>85</v>
      </c>
      <c r="I564" s="8" t="s">
        <v>346</v>
      </c>
      <c r="J564" s="8" t="s">
        <v>346</v>
      </c>
      <c r="K564" s="120" t="s">
        <v>477</v>
      </c>
      <c r="L564" s="118" t="s">
        <v>478</v>
      </c>
      <c r="M564" s="8" t="str">
        <f t="shared" si="17"/>
        <v>90Vigilancia de la salud ambientalBARRIOS UNIDOSC. FEBRERO 2025</v>
      </c>
      <c r="O564" s="98">
        <v>58956</v>
      </c>
      <c r="P564" s="98"/>
      <c r="Q564" s="103">
        <v>44</v>
      </c>
      <c r="R564" s="98"/>
      <c r="S564" s="98">
        <v>2594064</v>
      </c>
      <c r="T564" s="103"/>
      <c r="U564" s="103">
        <v>44</v>
      </c>
      <c r="V564" s="98"/>
      <c r="W564" s="98">
        <v>2594064</v>
      </c>
    </row>
    <row r="565" spans="2:23" ht="101.25" customHeight="1" x14ac:dyDescent="0.35">
      <c r="B565" s="88">
        <v>90</v>
      </c>
      <c r="C565" s="94" t="s">
        <v>334</v>
      </c>
      <c r="D565" s="8" t="str">
        <f t="shared" si="16"/>
        <v>90Vigilancia de la salud ambiental</v>
      </c>
      <c r="E565" s="8" t="s">
        <v>72</v>
      </c>
      <c r="F565" s="120" t="s">
        <v>202</v>
      </c>
      <c r="G565" s="120" t="s">
        <v>288</v>
      </c>
      <c r="H565" s="120" t="s">
        <v>85</v>
      </c>
      <c r="I565" s="8" t="s">
        <v>346</v>
      </c>
      <c r="J565" s="8" t="s">
        <v>346</v>
      </c>
      <c r="K565" s="120" t="s">
        <v>38</v>
      </c>
      <c r="L565" s="118" t="s">
        <v>478</v>
      </c>
      <c r="M565" s="8" t="str">
        <f t="shared" si="17"/>
        <v>90Vigilancia de la salud ambientalTEUSAQUILLOC. FEBRERO 2025</v>
      </c>
      <c r="O565" s="98">
        <v>58956</v>
      </c>
      <c r="P565" s="98"/>
      <c r="Q565" s="103">
        <v>40</v>
      </c>
      <c r="R565" s="98"/>
      <c r="S565" s="98">
        <v>2358240</v>
      </c>
      <c r="T565" s="103"/>
      <c r="U565" s="103">
        <v>40</v>
      </c>
      <c r="V565" s="98"/>
      <c r="W565" s="98">
        <v>2358240</v>
      </c>
    </row>
    <row r="566" spans="2:23" ht="101.25" customHeight="1" x14ac:dyDescent="0.35">
      <c r="B566" s="88">
        <v>93</v>
      </c>
      <c r="C566" s="94" t="s">
        <v>334</v>
      </c>
      <c r="D566" s="8" t="str">
        <f t="shared" si="16"/>
        <v>93Vigilancia de la salud ambiental</v>
      </c>
      <c r="E566" s="8" t="s">
        <v>72</v>
      </c>
      <c r="F566" s="120" t="s">
        <v>202</v>
      </c>
      <c r="G566" s="120" t="s">
        <v>426</v>
      </c>
      <c r="H566" s="120" t="s">
        <v>85</v>
      </c>
      <c r="I566" s="8" t="s">
        <v>346</v>
      </c>
      <c r="J566" s="8" t="s">
        <v>346</v>
      </c>
      <c r="K566" s="120" t="s">
        <v>34</v>
      </c>
      <c r="L566" s="118" t="s">
        <v>478</v>
      </c>
      <c r="M566" s="8" t="str">
        <f t="shared" si="17"/>
        <v>93Vigilancia de la salud ambientalUSAQUENC. FEBRERO 2025</v>
      </c>
      <c r="O566" s="98">
        <v>90168</v>
      </c>
      <c r="P566" s="98"/>
      <c r="Q566" s="103">
        <v>1</v>
      </c>
      <c r="R566" s="98"/>
      <c r="S566" s="98">
        <v>90168</v>
      </c>
      <c r="T566" s="103"/>
      <c r="U566" s="103">
        <v>1</v>
      </c>
      <c r="V566" s="98"/>
      <c r="W566" s="98">
        <v>90168</v>
      </c>
    </row>
    <row r="567" spans="2:23" ht="101.25" customHeight="1" x14ac:dyDescent="0.35">
      <c r="B567" s="88">
        <v>93</v>
      </c>
      <c r="C567" s="94" t="s">
        <v>334</v>
      </c>
      <c r="D567" s="8" t="str">
        <f t="shared" si="16"/>
        <v>93Vigilancia de la salud ambiental</v>
      </c>
      <c r="E567" s="8" t="s">
        <v>72</v>
      </c>
      <c r="F567" s="120" t="s">
        <v>202</v>
      </c>
      <c r="G567" s="120" t="s">
        <v>426</v>
      </c>
      <c r="H567" s="120" t="s">
        <v>85</v>
      </c>
      <c r="I567" s="8" t="s">
        <v>346</v>
      </c>
      <c r="J567" s="8" t="s">
        <v>346</v>
      </c>
      <c r="K567" s="120" t="s">
        <v>35</v>
      </c>
      <c r="L567" s="118" t="s">
        <v>478</v>
      </c>
      <c r="M567" s="8" t="str">
        <f t="shared" si="17"/>
        <v>93Vigilancia de la salud ambientalENGATIVAC. FEBRERO 2025</v>
      </c>
      <c r="O567" s="98">
        <v>90168</v>
      </c>
      <c r="P567" s="98"/>
      <c r="Q567" s="103">
        <v>3</v>
      </c>
      <c r="R567" s="98"/>
      <c r="S567" s="98">
        <v>270504</v>
      </c>
      <c r="T567" s="103"/>
      <c r="U567" s="103">
        <v>3</v>
      </c>
      <c r="V567" s="98"/>
      <c r="W567" s="98">
        <v>270504</v>
      </c>
    </row>
    <row r="568" spans="2:23" ht="101.25" customHeight="1" x14ac:dyDescent="0.35">
      <c r="B568" s="88">
        <v>93</v>
      </c>
      <c r="C568" s="94" t="s">
        <v>334</v>
      </c>
      <c r="D568" s="8" t="str">
        <f t="shared" si="16"/>
        <v>93Vigilancia de la salud ambiental</v>
      </c>
      <c r="E568" s="8" t="s">
        <v>72</v>
      </c>
      <c r="F568" s="120" t="s">
        <v>202</v>
      </c>
      <c r="G568" s="120" t="s">
        <v>426</v>
      </c>
      <c r="H568" s="120" t="s">
        <v>85</v>
      </c>
      <c r="I568" s="8" t="s">
        <v>346</v>
      </c>
      <c r="J568" s="8" t="s">
        <v>346</v>
      </c>
      <c r="K568" s="120" t="s">
        <v>36</v>
      </c>
      <c r="L568" s="118" t="s">
        <v>478</v>
      </c>
      <c r="M568" s="8" t="str">
        <f t="shared" si="17"/>
        <v>93Vigilancia de la salud ambientalSUBAC. FEBRERO 2025</v>
      </c>
      <c r="O568" s="98">
        <v>90168</v>
      </c>
      <c r="P568" s="98"/>
      <c r="Q568" s="103">
        <v>3</v>
      </c>
      <c r="R568" s="98"/>
      <c r="S568" s="98">
        <v>270504</v>
      </c>
      <c r="T568" s="103"/>
      <c r="U568" s="103">
        <v>3</v>
      </c>
      <c r="V568" s="98"/>
      <c r="W568" s="98">
        <v>270504</v>
      </c>
    </row>
    <row r="569" spans="2:23" ht="101.25" customHeight="1" x14ac:dyDescent="0.35">
      <c r="B569" s="88">
        <v>94</v>
      </c>
      <c r="C569" s="94" t="s">
        <v>334</v>
      </c>
      <c r="D569" s="8" t="str">
        <f t="shared" si="16"/>
        <v>94Vigilancia de la salud ambiental</v>
      </c>
      <c r="E569" s="8" t="s">
        <v>72</v>
      </c>
      <c r="F569" s="120" t="s">
        <v>202</v>
      </c>
      <c r="G569" s="120" t="s">
        <v>289</v>
      </c>
      <c r="H569" s="120" t="s">
        <v>85</v>
      </c>
      <c r="I569" s="8" t="s">
        <v>346</v>
      </c>
      <c r="J569" s="8" t="s">
        <v>346</v>
      </c>
      <c r="K569" s="120" t="s">
        <v>37</v>
      </c>
      <c r="L569" s="118" t="s">
        <v>478</v>
      </c>
      <c r="M569" s="8" t="str">
        <f t="shared" si="17"/>
        <v>94Vigilancia de la salud ambientalCHAPINEROC. FEBRERO 2025</v>
      </c>
      <c r="O569" s="98">
        <v>0</v>
      </c>
      <c r="P569" s="98"/>
      <c r="Q569" s="103">
        <v>0</v>
      </c>
      <c r="R569" s="98"/>
      <c r="S569" s="98">
        <v>0</v>
      </c>
      <c r="T569" s="103"/>
      <c r="U569" s="103">
        <v>0</v>
      </c>
      <c r="V569" s="98"/>
      <c r="W569" s="98">
        <v>0</v>
      </c>
    </row>
    <row r="570" spans="2:23" ht="101.25" customHeight="1" x14ac:dyDescent="0.35">
      <c r="B570" s="88">
        <v>94</v>
      </c>
      <c r="C570" s="94" t="s">
        <v>334</v>
      </c>
      <c r="D570" s="8" t="str">
        <f t="shared" si="16"/>
        <v>94Vigilancia de la salud ambiental</v>
      </c>
      <c r="E570" s="8" t="s">
        <v>72</v>
      </c>
      <c r="F570" s="120" t="s">
        <v>202</v>
      </c>
      <c r="G570" s="120" t="s">
        <v>289</v>
      </c>
      <c r="H570" s="120" t="s">
        <v>85</v>
      </c>
      <c r="I570" s="8" t="s">
        <v>346</v>
      </c>
      <c r="J570" s="8" t="s">
        <v>346</v>
      </c>
      <c r="K570" s="120" t="s">
        <v>34</v>
      </c>
      <c r="L570" s="118" t="s">
        <v>478</v>
      </c>
      <c r="M570" s="8" t="str">
        <f t="shared" si="17"/>
        <v>94Vigilancia de la salud ambientalUSAQUENC. FEBRERO 2025</v>
      </c>
      <c r="O570" s="98">
        <v>149124</v>
      </c>
      <c r="P570" s="98"/>
      <c r="Q570" s="103">
        <v>2</v>
      </c>
      <c r="R570" s="98"/>
      <c r="S570" s="98">
        <v>298248</v>
      </c>
      <c r="T570" s="103"/>
      <c r="U570" s="103">
        <v>0</v>
      </c>
      <c r="V570" s="98"/>
      <c r="W570" s="98">
        <v>0</v>
      </c>
    </row>
    <row r="571" spans="2:23" ht="101.25" customHeight="1" x14ac:dyDescent="0.35">
      <c r="B571" s="88">
        <v>94</v>
      </c>
      <c r="C571" s="94" t="s">
        <v>334</v>
      </c>
      <c r="D571" s="8" t="str">
        <f t="shared" si="16"/>
        <v>94Vigilancia de la salud ambiental</v>
      </c>
      <c r="E571" s="8" t="s">
        <v>72</v>
      </c>
      <c r="F571" s="120" t="s">
        <v>202</v>
      </c>
      <c r="G571" s="120" t="s">
        <v>289</v>
      </c>
      <c r="H571" s="120" t="s">
        <v>85</v>
      </c>
      <c r="I571" s="8" t="s">
        <v>346</v>
      </c>
      <c r="J571" s="8" t="s">
        <v>346</v>
      </c>
      <c r="K571" s="120" t="s">
        <v>35</v>
      </c>
      <c r="L571" s="118" t="s">
        <v>478</v>
      </c>
      <c r="M571" s="8" t="str">
        <f t="shared" si="17"/>
        <v>94Vigilancia de la salud ambientalENGATIVAC. FEBRERO 2025</v>
      </c>
      <c r="O571" s="98">
        <v>149124</v>
      </c>
      <c r="P571" s="103"/>
      <c r="Q571" s="103">
        <v>4</v>
      </c>
      <c r="R571" s="98"/>
      <c r="S571" s="98">
        <v>596496</v>
      </c>
      <c r="T571" s="103"/>
      <c r="U571" s="103">
        <v>4</v>
      </c>
      <c r="V571" s="98"/>
      <c r="W571" s="98">
        <v>596496</v>
      </c>
    </row>
    <row r="572" spans="2:23" ht="101.25" customHeight="1" x14ac:dyDescent="0.35">
      <c r="B572" s="88">
        <v>94</v>
      </c>
      <c r="C572" s="94" t="s">
        <v>334</v>
      </c>
      <c r="D572" s="8" t="str">
        <f t="shared" si="16"/>
        <v>94Vigilancia de la salud ambiental</v>
      </c>
      <c r="E572" s="8" t="s">
        <v>72</v>
      </c>
      <c r="F572" s="120" t="s">
        <v>202</v>
      </c>
      <c r="G572" s="120" t="s">
        <v>289</v>
      </c>
      <c r="H572" s="120" t="s">
        <v>85</v>
      </c>
      <c r="I572" s="8" t="s">
        <v>346</v>
      </c>
      <c r="J572" s="8" t="s">
        <v>346</v>
      </c>
      <c r="K572" s="120" t="s">
        <v>36</v>
      </c>
      <c r="L572" s="118" t="s">
        <v>478</v>
      </c>
      <c r="M572" s="8" t="str">
        <f t="shared" si="17"/>
        <v>94Vigilancia de la salud ambientalSUBAC. FEBRERO 2025</v>
      </c>
      <c r="O572" s="98">
        <v>149124</v>
      </c>
      <c r="P572" s="98"/>
      <c r="Q572" s="103">
        <v>2</v>
      </c>
      <c r="R572" s="98"/>
      <c r="S572" s="98">
        <v>298248</v>
      </c>
      <c r="T572" s="103"/>
      <c r="U572" s="103">
        <v>2</v>
      </c>
      <c r="V572" s="98"/>
      <c r="W572" s="98">
        <v>298248</v>
      </c>
    </row>
    <row r="573" spans="2:23" ht="101.25" customHeight="1" x14ac:dyDescent="0.35">
      <c r="B573" s="88">
        <v>94</v>
      </c>
      <c r="C573" s="94" t="s">
        <v>334</v>
      </c>
      <c r="D573" s="8" t="str">
        <f t="shared" si="16"/>
        <v>94Vigilancia de la salud ambiental</v>
      </c>
      <c r="E573" s="8" t="s">
        <v>72</v>
      </c>
      <c r="F573" s="120" t="s">
        <v>202</v>
      </c>
      <c r="G573" s="120" t="s">
        <v>289</v>
      </c>
      <c r="H573" s="120" t="s">
        <v>85</v>
      </c>
      <c r="I573" s="8" t="s">
        <v>346</v>
      </c>
      <c r="J573" s="8" t="s">
        <v>346</v>
      </c>
      <c r="K573" s="120" t="s">
        <v>477</v>
      </c>
      <c r="L573" s="118" t="s">
        <v>478</v>
      </c>
      <c r="M573" s="8" t="str">
        <f t="shared" si="17"/>
        <v>94Vigilancia de la salud ambientalBARRIOS UNIDOSC. FEBRERO 2025</v>
      </c>
      <c r="O573" s="98">
        <v>149124</v>
      </c>
      <c r="P573" s="98"/>
      <c r="Q573" s="103">
        <v>1</v>
      </c>
      <c r="R573" s="98"/>
      <c r="S573" s="98">
        <v>149124</v>
      </c>
      <c r="T573" s="103"/>
      <c r="U573" s="103">
        <v>1</v>
      </c>
      <c r="V573" s="98"/>
      <c r="W573" s="98">
        <v>149124</v>
      </c>
    </row>
    <row r="574" spans="2:23" ht="101.25" customHeight="1" x14ac:dyDescent="0.35">
      <c r="B574" s="88">
        <v>94</v>
      </c>
      <c r="C574" s="94" t="s">
        <v>334</v>
      </c>
      <c r="D574" s="8" t="str">
        <f t="shared" si="16"/>
        <v>94Vigilancia de la salud ambiental</v>
      </c>
      <c r="E574" s="8" t="s">
        <v>72</v>
      </c>
      <c r="F574" s="120" t="s">
        <v>202</v>
      </c>
      <c r="G574" s="120" t="s">
        <v>289</v>
      </c>
      <c r="H574" s="120" t="s">
        <v>85</v>
      </c>
      <c r="I574" s="8" t="s">
        <v>346</v>
      </c>
      <c r="J574" s="8" t="s">
        <v>346</v>
      </c>
      <c r="K574" s="120" t="s">
        <v>38</v>
      </c>
      <c r="L574" s="118" t="s">
        <v>478</v>
      </c>
      <c r="M574" s="8" t="str">
        <f t="shared" si="17"/>
        <v>94Vigilancia de la salud ambientalTEUSAQUILLOC. FEBRERO 2025</v>
      </c>
      <c r="O574" s="98">
        <v>149124</v>
      </c>
      <c r="P574" s="98"/>
      <c r="Q574" s="103">
        <v>1</v>
      </c>
      <c r="R574" s="98"/>
      <c r="S574" s="98">
        <v>149124</v>
      </c>
      <c r="T574" s="103"/>
      <c r="U574" s="103">
        <v>1</v>
      </c>
      <c r="V574" s="98"/>
      <c r="W574" s="98">
        <v>149124</v>
      </c>
    </row>
    <row r="575" spans="2:23" ht="101.25" customHeight="1" x14ac:dyDescent="0.35">
      <c r="B575" s="88">
        <v>95</v>
      </c>
      <c r="C575" s="94" t="s">
        <v>334</v>
      </c>
      <c r="D575" s="8" t="str">
        <f t="shared" si="16"/>
        <v>95Vigilancia de la salud ambiental</v>
      </c>
      <c r="E575" s="8" t="s">
        <v>72</v>
      </c>
      <c r="F575" s="120" t="s">
        <v>202</v>
      </c>
      <c r="G575" s="120" t="s">
        <v>290</v>
      </c>
      <c r="H575" s="120" t="s">
        <v>85</v>
      </c>
      <c r="I575" s="8" t="s">
        <v>346</v>
      </c>
      <c r="J575" s="8" t="s">
        <v>346</v>
      </c>
      <c r="K575" s="120" t="s">
        <v>37</v>
      </c>
      <c r="L575" s="118" t="s">
        <v>478</v>
      </c>
      <c r="M575" s="8" t="str">
        <f t="shared" si="17"/>
        <v>95Vigilancia de la salud ambientalCHAPINEROC. FEBRERO 2025</v>
      </c>
      <c r="O575" s="98">
        <v>0</v>
      </c>
      <c r="P575" s="98"/>
      <c r="Q575" s="103">
        <v>0</v>
      </c>
      <c r="R575" s="98"/>
      <c r="S575" s="98">
        <v>0</v>
      </c>
      <c r="T575" s="103"/>
      <c r="U575" s="103">
        <v>0</v>
      </c>
      <c r="V575" s="98"/>
      <c r="W575" s="98">
        <v>0</v>
      </c>
    </row>
    <row r="576" spans="2:23" ht="101.25" customHeight="1" x14ac:dyDescent="0.35">
      <c r="B576" s="88">
        <v>95</v>
      </c>
      <c r="C576" s="94" t="s">
        <v>334</v>
      </c>
      <c r="D576" s="8" t="str">
        <f t="shared" si="16"/>
        <v>95Vigilancia de la salud ambiental</v>
      </c>
      <c r="E576" s="8" t="s">
        <v>72</v>
      </c>
      <c r="F576" s="120" t="s">
        <v>202</v>
      </c>
      <c r="G576" s="120" t="s">
        <v>290</v>
      </c>
      <c r="H576" s="120" t="s">
        <v>85</v>
      </c>
      <c r="I576" s="8" t="s">
        <v>346</v>
      </c>
      <c r="J576" s="8" t="s">
        <v>346</v>
      </c>
      <c r="K576" s="120" t="s">
        <v>34</v>
      </c>
      <c r="L576" s="118" t="s">
        <v>478</v>
      </c>
      <c r="M576" s="8" t="str">
        <f t="shared" si="17"/>
        <v>95Vigilancia de la salud ambientalUSAQUENC. FEBRERO 2025</v>
      </c>
      <c r="O576" s="98">
        <v>0</v>
      </c>
      <c r="P576" s="98"/>
      <c r="Q576" s="103">
        <v>0</v>
      </c>
      <c r="R576" s="98"/>
      <c r="S576" s="98">
        <v>0</v>
      </c>
      <c r="T576" s="103"/>
      <c r="U576" s="103">
        <v>0</v>
      </c>
      <c r="V576" s="98"/>
      <c r="W576" s="98">
        <v>0</v>
      </c>
    </row>
    <row r="577" spans="2:23" ht="101.25" customHeight="1" x14ac:dyDescent="0.35">
      <c r="B577" s="88">
        <v>95</v>
      </c>
      <c r="C577" s="94" t="s">
        <v>334</v>
      </c>
      <c r="D577" s="8" t="str">
        <f t="shared" si="16"/>
        <v>95Vigilancia de la salud ambiental</v>
      </c>
      <c r="E577" s="8" t="s">
        <v>72</v>
      </c>
      <c r="F577" s="120" t="s">
        <v>202</v>
      </c>
      <c r="G577" s="120" t="s">
        <v>290</v>
      </c>
      <c r="H577" s="120" t="s">
        <v>85</v>
      </c>
      <c r="I577" s="8" t="s">
        <v>346</v>
      </c>
      <c r="J577" s="8" t="s">
        <v>346</v>
      </c>
      <c r="K577" s="120" t="s">
        <v>35</v>
      </c>
      <c r="L577" s="118" t="s">
        <v>478</v>
      </c>
      <c r="M577" s="8" t="str">
        <f t="shared" si="17"/>
        <v>95Vigilancia de la salud ambientalENGATIVAC. FEBRERO 2025</v>
      </c>
      <c r="O577" s="98">
        <v>149124</v>
      </c>
      <c r="P577" s="98"/>
      <c r="Q577" s="103">
        <v>4</v>
      </c>
      <c r="R577" s="98"/>
      <c r="S577" s="98">
        <v>596496</v>
      </c>
      <c r="T577" s="103"/>
      <c r="U577" s="103">
        <v>4</v>
      </c>
      <c r="V577" s="98"/>
      <c r="W577" s="98">
        <v>596496</v>
      </c>
    </row>
    <row r="578" spans="2:23" ht="101.25" customHeight="1" x14ac:dyDescent="0.35">
      <c r="B578" s="88">
        <v>95</v>
      </c>
      <c r="C578" s="94" t="s">
        <v>334</v>
      </c>
      <c r="D578" s="8" t="str">
        <f t="shared" si="16"/>
        <v>95Vigilancia de la salud ambiental</v>
      </c>
      <c r="E578" s="8" t="s">
        <v>72</v>
      </c>
      <c r="F578" s="120" t="s">
        <v>202</v>
      </c>
      <c r="G578" s="120" t="s">
        <v>290</v>
      </c>
      <c r="H578" s="120" t="s">
        <v>85</v>
      </c>
      <c r="I578" s="8" t="s">
        <v>346</v>
      </c>
      <c r="J578" s="8" t="s">
        <v>346</v>
      </c>
      <c r="K578" s="120" t="s">
        <v>477</v>
      </c>
      <c r="L578" s="118" t="s">
        <v>478</v>
      </c>
      <c r="M578" s="8" t="str">
        <f t="shared" si="17"/>
        <v>95Vigilancia de la salud ambientalBARRIOS UNIDOSC. FEBRERO 2025</v>
      </c>
      <c r="O578" s="98">
        <v>0</v>
      </c>
      <c r="P578" s="98"/>
      <c r="Q578" s="103">
        <v>0</v>
      </c>
      <c r="R578" s="98"/>
      <c r="S578" s="98">
        <v>0</v>
      </c>
      <c r="T578" s="103"/>
      <c r="U578" s="103">
        <v>0</v>
      </c>
      <c r="V578" s="98"/>
      <c r="W578" s="98">
        <v>0</v>
      </c>
    </row>
    <row r="579" spans="2:23" ht="101.25" customHeight="1" x14ac:dyDescent="0.35">
      <c r="B579" s="88">
        <v>95</v>
      </c>
      <c r="C579" s="94" t="s">
        <v>334</v>
      </c>
      <c r="D579" s="8" t="str">
        <f t="shared" ref="D579:D642" si="18">+B579&amp;C579</f>
        <v>95Vigilancia de la salud ambiental</v>
      </c>
      <c r="E579" s="8" t="s">
        <v>72</v>
      </c>
      <c r="F579" s="120" t="s">
        <v>202</v>
      </c>
      <c r="G579" s="120" t="s">
        <v>290</v>
      </c>
      <c r="H579" s="120" t="s">
        <v>85</v>
      </c>
      <c r="I579" s="8" t="s">
        <v>346</v>
      </c>
      <c r="J579" s="8" t="s">
        <v>346</v>
      </c>
      <c r="K579" s="120" t="s">
        <v>38</v>
      </c>
      <c r="L579" s="118" t="s">
        <v>478</v>
      </c>
      <c r="M579" s="8" t="str">
        <f t="shared" ref="M579:M642" si="19">+D579&amp;K579&amp;L579</f>
        <v>95Vigilancia de la salud ambientalTEUSAQUILLOC. FEBRERO 2025</v>
      </c>
      <c r="O579" s="98">
        <v>0</v>
      </c>
      <c r="P579" s="98"/>
      <c r="Q579" s="103">
        <v>0</v>
      </c>
      <c r="R579" s="98"/>
      <c r="S579" s="98">
        <v>0</v>
      </c>
      <c r="T579" s="103"/>
      <c r="U579" s="103">
        <v>0</v>
      </c>
      <c r="V579" s="98"/>
      <c r="W579" s="98">
        <v>0</v>
      </c>
    </row>
    <row r="580" spans="2:23" ht="101.25" customHeight="1" x14ac:dyDescent="0.35">
      <c r="B580" s="88">
        <v>96</v>
      </c>
      <c r="C580" s="94" t="s">
        <v>334</v>
      </c>
      <c r="D580" s="8" t="str">
        <f t="shared" si="18"/>
        <v>96Vigilancia de la salud ambiental</v>
      </c>
      <c r="E580" s="8" t="s">
        <v>72</v>
      </c>
      <c r="F580" s="120" t="s">
        <v>202</v>
      </c>
      <c r="G580" s="120" t="s">
        <v>291</v>
      </c>
      <c r="H580" s="120" t="s">
        <v>85</v>
      </c>
      <c r="I580" s="8" t="s">
        <v>346</v>
      </c>
      <c r="J580" s="8" t="s">
        <v>346</v>
      </c>
      <c r="K580" s="120" t="s">
        <v>37</v>
      </c>
      <c r="L580" s="118" t="s">
        <v>478</v>
      </c>
      <c r="M580" s="8" t="str">
        <f t="shared" si="19"/>
        <v>96Vigilancia de la salud ambientalCHAPINEROC. FEBRERO 2025</v>
      </c>
      <c r="O580" s="98">
        <v>0</v>
      </c>
      <c r="P580" s="98"/>
      <c r="Q580" s="103">
        <v>0</v>
      </c>
      <c r="R580" s="98"/>
      <c r="S580" s="98">
        <v>0</v>
      </c>
      <c r="T580" s="98"/>
      <c r="U580" s="103">
        <v>0</v>
      </c>
      <c r="V580" s="98"/>
      <c r="W580" s="98">
        <v>0</v>
      </c>
    </row>
    <row r="581" spans="2:23" ht="101.25" customHeight="1" x14ac:dyDescent="0.35">
      <c r="B581" s="88">
        <v>96</v>
      </c>
      <c r="C581" s="94" t="s">
        <v>334</v>
      </c>
      <c r="D581" s="8" t="str">
        <f t="shared" si="18"/>
        <v>96Vigilancia de la salud ambiental</v>
      </c>
      <c r="E581" s="8" t="s">
        <v>72</v>
      </c>
      <c r="F581" s="120" t="s">
        <v>202</v>
      </c>
      <c r="G581" s="120" t="s">
        <v>291</v>
      </c>
      <c r="H581" s="120" t="s">
        <v>85</v>
      </c>
      <c r="I581" s="8" t="s">
        <v>346</v>
      </c>
      <c r="J581" s="8" t="s">
        <v>346</v>
      </c>
      <c r="K581" s="120" t="s">
        <v>34</v>
      </c>
      <c r="L581" s="118" t="s">
        <v>478</v>
      </c>
      <c r="M581" s="8" t="str">
        <f t="shared" si="19"/>
        <v>96Vigilancia de la salud ambientalUSAQUENC. FEBRERO 2025</v>
      </c>
      <c r="O581" s="98">
        <v>90168</v>
      </c>
      <c r="P581" s="98"/>
      <c r="Q581" s="103">
        <v>1</v>
      </c>
      <c r="R581" s="98"/>
      <c r="S581" s="98">
        <v>90168</v>
      </c>
      <c r="T581" s="98"/>
      <c r="U581" s="103">
        <v>1</v>
      </c>
      <c r="V581" s="98"/>
      <c r="W581" s="98">
        <v>90168</v>
      </c>
    </row>
    <row r="582" spans="2:23" ht="101.25" customHeight="1" x14ac:dyDescent="0.35">
      <c r="B582" s="88">
        <v>96</v>
      </c>
      <c r="C582" s="94" t="s">
        <v>334</v>
      </c>
      <c r="D582" s="8" t="str">
        <f t="shared" si="18"/>
        <v>96Vigilancia de la salud ambiental</v>
      </c>
      <c r="E582" s="8" t="s">
        <v>72</v>
      </c>
      <c r="F582" s="120" t="s">
        <v>202</v>
      </c>
      <c r="G582" s="120" t="s">
        <v>291</v>
      </c>
      <c r="H582" s="120" t="s">
        <v>85</v>
      </c>
      <c r="I582" s="8" t="s">
        <v>346</v>
      </c>
      <c r="J582" s="8" t="s">
        <v>346</v>
      </c>
      <c r="K582" s="120" t="s">
        <v>35</v>
      </c>
      <c r="L582" s="118" t="s">
        <v>478</v>
      </c>
      <c r="M582" s="8" t="str">
        <f t="shared" si="19"/>
        <v>96Vigilancia de la salud ambientalENGATIVAC. FEBRERO 2025</v>
      </c>
      <c r="O582" s="98">
        <v>90168</v>
      </c>
      <c r="P582" s="98"/>
      <c r="Q582" s="103">
        <v>6</v>
      </c>
      <c r="R582" s="98"/>
      <c r="S582" s="98">
        <v>541008</v>
      </c>
      <c r="T582" s="98"/>
      <c r="U582" s="103">
        <v>6</v>
      </c>
      <c r="V582" s="98"/>
      <c r="W582" s="98">
        <v>541008</v>
      </c>
    </row>
    <row r="583" spans="2:23" ht="101.25" customHeight="1" x14ac:dyDescent="0.35">
      <c r="B583" s="88">
        <v>96</v>
      </c>
      <c r="C583" s="94" t="s">
        <v>334</v>
      </c>
      <c r="D583" s="8" t="str">
        <f t="shared" si="18"/>
        <v>96Vigilancia de la salud ambiental</v>
      </c>
      <c r="E583" s="8" t="s">
        <v>72</v>
      </c>
      <c r="F583" s="120" t="s">
        <v>202</v>
      </c>
      <c r="G583" s="120" t="s">
        <v>291</v>
      </c>
      <c r="H583" s="120" t="s">
        <v>85</v>
      </c>
      <c r="I583" s="8" t="s">
        <v>346</v>
      </c>
      <c r="J583" s="8" t="s">
        <v>346</v>
      </c>
      <c r="K583" s="120" t="s">
        <v>36</v>
      </c>
      <c r="L583" s="118" t="s">
        <v>478</v>
      </c>
      <c r="M583" s="8" t="str">
        <f t="shared" si="19"/>
        <v>96Vigilancia de la salud ambientalSUBAC. FEBRERO 2025</v>
      </c>
      <c r="O583" s="98">
        <v>90168</v>
      </c>
      <c r="P583" s="98"/>
      <c r="Q583" s="103">
        <v>1</v>
      </c>
      <c r="R583" s="98"/>
      <c r="S583" s="98">
        <v>90168</v>
      </c>
      <c r="T583" s="98"/>
      <c r="U583" s="103">
        <v>1</v>
      </c>
      <c r="V583" s="98"/>
      <c r="W583" s="98">
        <v>90168</v>
      </c>
    </row>
    <row r="584" spans="2:23" ht="101.25" customHeight="1" x14ac:dyDescent="0.35">
      <c r="B584" s="88">
        <v>96</v>
      </c>
      <c r="C584" s="94" t="s">
        <v>334</v>
      </c>
      <c r="D584" s="8" t="str">
        <f t="shared" si="18"/>
        <v>96Vigilancia de la salud ambiental</v>
      </c>
      <c r="E584" s="8" t="s">
        <v>72</v>
      </c>
      <c r="F584" s="120" t="s">
        <v>202</v>
      </c>
      <c r="G584" s="120" t="s">
        <v>291</v>
      </c>
      <c r="H584" s="120" t="s">
        <v>85</v>
      </c>
      <c r="I584" s="8" t="s">
        <v>346</v>
      </c>
      <c r="J584" s="8" t="s">
        <v>346</v>
      </c>
      <c r="K584" s="120" t="s">
        <v>477</v>
      </c>
      <c r="L584" s="118" t="s">
        <v>478</v>
      </c>
      <c r="M584" s="8" t="str">
        <f t="shared" si="19"/>
        <v>96Vigilancia de la salud ambientalBARRIOS UNIDOSC. FEBRERO 2025</v>
      </c>
      <c r="O584" s="98">
        <v>0</v>
      </c>
      <c r="P584" s="98"/>
      <c r="Q584" s="103">
        <v>0</v>
      </c>
      <c r="R584" s="98"/>
      <c r="S584" s="98">
        <v>0</v>
      </c>
      <c r="T584" s="98"/>
      <c r="U584" s="103">
        <v>0</v>
      </c>
      <c r="V584" s="98"/>
      <c r="W584" s="98">
        <v>0</v>
      </c>
    </row>
    <row r="585" spans="2:23" ht="60" x14ac:dyDescent="0.35">
      <c r="B585" s="88">
        <v>97</v>
      </c>
      <c r="C585" s="94" t="s">
        <v>334</v>
      </c>
      <c r="D585" s="8" t="str">
        <f t="shared" si="18"/>
        <v>97Vigilancia de la salud ambiental</v>
      </c>
      <c r="E585" s="8" t="s">
        <v>72</v>
      </c>
      <c r="F585" s="120" t="s">
        <v>202</v>
      </c>
      <c r="G585" s="120" t="s">
        <v>292</v>
      </c>
      <c r="H585" s="120" t="s">
        <v>85</v>
      </c>
      <c r="I585" s="8" t="s">
        <v>346</v>
      </c>
      <c r="J585" s="8" t="s">
        <v>346</v>
      </c>
      <c r="K585" s="120" t="s">
        <v>37</v>
      </c>
      <c r="L585" s="118" t="s">
        <v>478</v>
      </c>
      <c r="M585" s="8" t="str">
        <f t="shared" si="19"/>
        <v>97Vigilancia de la salud ambientalCHAPINEROC. FEBRERO 2025</v>
      </c>
      <c r="O585" s="98">
        <v>58956</v>
      </c>
      <c r="P585" s="98"/>
      <c r="Q585" s="103">
        <v>39</v>
      </c>
      <c r="R585" s="98"/>
      <c r="S585" s="98">
        <v>2299284</v>
      </c>
      <c r="T585" s="98"/>
      <c r="U585" s="103">
        <v>39</v>
      </c>
      <c r="V585" s="98"/>
      <c r="W585" s="98">
        <v>2299284</v>
      </c>
    </row>
    <row r="586" spans="2:23" ht="60" x14ac:dyDescent="0.35">
      <c r="B586" s="88">
        <v>97</v>
      </c>
      <c r="C586" s="94" t="s">
        <v>334</v>
      </c>
      <c r="D586" s="8" t="str">
        <f t="shared" si="18"/>
        <v>97Vigilancia de la salud ambiental</v>
      </c>
      <c r="E586" s="8" t="s">
        <v>72</v>
      </c>
      <c r="F586" s="120" t="s">
        <v>202</v>
      </c>
      <c r="G586" s="120" t="s">
        <v>292</v>
      </c>
      <c r="H586" s="120" t="s">
        <v>85</v>
      </c>
      <c r="I586" s="8" t="s">
        <v>346</v>
      </c>
      <c r="J586" s="8" t="s">
        <v>346</v>
      </c>
      <c r="K586" s="120" t="s">
        <v>34</v>
      </c>
      <c r="L586" s="118" t="s">
        <v>478</v>
      </c>
      <c r="M586" s="8" t="str">
        <f t="shared" si="19"/>
        <v>97Vigilancia de la salud ambientalUSAQUENC. FEBRERO 2025</v>
      </c>
      <c r="O586" s="98">
        <v>58956</v>
      </c>
      <c r="P586" s="98"/>
      <c r="Q586" s="103">
        <v>31</v>
      </c>
      <c r="R586" s="98"/>
      <c r="S586" s="98">
        <v>1827636</v>
      </c>
      <c r="T586" s="98"/>
      <c r="U586" s="103">
        <v>20</v>
      </c>
      <c r="V586" s="98"/>
      <c r="W586" s="98">
        <v>1179120</v>
      </c>
    </row>
    <row r="587" spans="2:23" ht="60" x14ac:dyDescent="0.35">
      <c r="B587" s="88">
        <v>97</v>
      </c>
      <c r="C587" s="94" t="s">
        <v>334</v>
      </c>
      <c r="D587" s="8" t="str">
        <f t="shared" si="18"/>
        <v>97Vigilancia de la salud ambiental</v>
      </c>
      <c r="E587" s="8" t="s">
        <v>72</v>
      </c>
      <c r="F587" s="120" t="s">
        <v>202</v>
      </c>
      <c r="G587" s="120" t="s">
        <v>292</v>
      </c>
      <c r="H587" s="120" t="s">
        <v>85</v>
      </c>
      <c r="I587" s="8" t="s">
        <v>346</v>
      </c>
      <c r="J587" s="8" t="s">
        <v>346</v>
      </c>
      <c r="K587" s="120" t="s">
        <v>35</v>
      </c>
      <c r="L587" s="118" t="s">
        <v>478</v>
      </c>
      <c r="M587" s="8" t="str">
        <f t="shared" si="19"/>
        <v>97Vigilancia de la salud ambientalENGATIVAC. FEBRERO 2025</v>
      </c>
      <c r="O587" s="98">
        <v>58956</v>
      </c>
      <c r="P587" s="98"/>
      <c r="Q587" s="103">
        <v>96</v>
      </c>
      <c r="R587" s="98"/>
      <c r="S587" s="98">
        <v>5659776</v>
      </c>
      <c r="T587" s="98"/>
      <c r="U587" s="103">
        <v>91</v>
      </c>
      <c r="V587" s="98"/>
      <c r="W587" s="98">
        <v>5364996</v>
      </c>
    </row>
    <row r="588" spans="2:23" ht="60" x14ac:dyDescent="0.35">
      <c r="B588" s="88">
        <v>97</v>
      </c>
      <c r="C588" s="94" t="s">
        <v>334</v>
      </c>
      <c r="D588" s="8" t="str">
        <f t="shared" si="18"/>
        <v>97Vigilancia de la salud ambiental</v>
      </c>
      <c r="E588" s="8" t="s">
        <v>72</v>
      </c>
      <c r="F588" s="120" t="s">
        <v>202</v>
      </c>
      <c r="G588" s="120" t="s">
        <v>292</v>
      </c>
      <c r="H588" s="120" t="s">
        <v>85</v>
      </c>
      <c r="I588" s="8" t="s">
        <v>346</v>
      </c>
      <c r="J588" s="8" t="s">
        <v>346</v>
      </c>
      <c r="K588" s="120" t="s">
        <v>36</v>
      </c>
      <c r="L588" s="118" t="s">
        <v>478</v>
      </c>
      <c r="M588" s="8" t="str">
        <f t="shared" si="19"/>
        <v>97Vigilancia de la salud ambientalSUBAC. FEBRERO 2025</v>
      </c>
      <c r="O588" s="98">
        <v>58956</v>
      </c>
      <c r="P588" s="98"/>
      <c r="Q588" s="103">
        <v>116</v>
      </c>
      <c r="R588" s="98"/>
      <c r="S588" s="98">
        <v>6838896</v>
      </c>
      <c r="T588" s="98"/>
      <c r="U588" s="103">
        <v>81</v>
      </c>
      <c r="V588" s="98"/>
      <c r="W588" s="98">
        <v>4775436</v>
      </c>
    </row>
    <row r="589" spans="2:23" ht="60" x14ac:dyDescent="0.35">
      <c r="B589" s="88">
        <v>97</v>
      </c>
      <c r="C589" s="94" t="s">
        <v>334</v>
      </c>
      <c r="D589" s="8" t="str">
        <f t="shared" si="18"/>
        <v>97Vigilancia de la salud ambiental</v>
      </c>
      <c r="E589" s="8" t="s">
        <v>72</v>
      </c>
      <c r="F589" s="120" t="s">
        <v>202</v>
      </c>
      <c r="G589" s="120" t="s">
        <v>292</v>
      </c>
      <c r="H589" s="120" t="s">
        <v>85</v>
      </c>
      <c r="I589" s="8" t="s">
        <v>346</v>
      </c>
      <c r="J589" s="8" t="s">
        <v>346</v>
      </c>
      <c r="K589" s="120" t="s">
        <v>477</v>
      </c>
      <c r="L589" s="118" t="s">
        <v>478</v>
      </c>
      <c r="M589" s="8" t="str">
        <f t="shared" si="19"/>
        <v>97Vigilancia de la salud ambientalBARRIOS UNIDOSC. FEBRERO 2025</v>
      </c>
      <c r="O589" s="98">
        <v>58956</v>
      </c>
      <c r="P589" s="98"/>
      <c r="Q589" s="103">
        <v>33</v>
      </c>
      <c r="R589" s="98"/>
      <c r="S589" s="98">
        <v>1945548</v>
      </c>
      <c r="T589" s="98"/>
      <c r="U589" s="98">
        <v>24</v>
      </c>
      <c r="V589" s="98"/>
      <c r="W589" s="98">
        <v>1414944</v>
      </c>
    </row>
    <row r="590" spans="2:23" ht="60" x14ac:dyDescent="0.35">
      <c r="B590" s="88">
        <v>97</v>
      </c>
      <c r="C590" s="94" t="s">
        <v>334</v>
      </c>
      <c r="D590" s="8" t="str">
        <f t="shared" si="18"/>
        <v>97Vigilancia de la salud ambiental</v>
      </c>
      <c r="E590" s="8" t="s">
        <v>72</v>
      </c>
      <c r="F590" s="120" t="s">
        <v>202</v>
      </c>
      <c r="G590" s="120" t="s">
        <v>292</v>
      </c>
      <c r="H590" s="120" t="s">
        <v>85</v>
      </c>
      <c r="I590" s="8" t="s">
        <v>346</v>
      </c>
      <c r="J590" s="8" t="s">
        <v>346</v>
      </c>
      <c r="K590" s="120" t="s">
        <v>38</v>
      </c>
      <c r="L590" s="118" t="s">
        <v>478</v>
      </c>
      <c r="M590" s="8" t="str">
        <f t="shared" si="19"/>
        <v>97Vigilancia de la salud ambientalTEUSAQUILLOC. FEBRERO 2025</v>
      </c>
      <c r="O590" s="98">
        <v>58956</v>
      </c>
      <c r="P590" s="98"/>
      <c r="Q590" s="103">
        <v>13</v>
      </c>
      <c r="R590" s="98"/>
      <c r="S590" s="98">
        <v>766428</v>
      </c>
      <c r="T590" s="98"/>
      <c r="U590" s="103">
        <v>13</v>
      </c>
      <c r="V590" s="98"/>
      <c r="W590" s="98">
        <v>766428</v>
      </c>
    </row>
    <row r="591" spans="2:23" ht="60" x14ac:dyDescent="0.35">
      <c r="B591" s="88">
        <v>99</v>
      </c>
      <c r="C591" s="94" t="s">
        <v>334</v>
      </c>
      <c r="D591" s="8" t="str">
        <f t="shared" si="18"/>
        <v>99Vigilancia de la salud ambiental</v>
      </c>
      <c r="E591" s="8" t="s">
        <v>72</v>
      </c>
      <c r="F591" s="120" t="s">
        <v>202</v>
      </c>
      <c r="G591" s="120" t="s">
        <v>293</v>
      </c>
      <c r="H591" s="120" t="s">
        <v>85</v>
      </c>
      <c r="I591" s="8" t="s">
        <v>346</v>
      </c>
      <c r="J591" s="8" t="s">
        <v>346</v>
      </c>
      <c r="K591" s="120" t="s">
        <v>37</v>
      </c>
      <c r="L591" s="118" t="s">
        <v>478</v>
      </c>
      <c r="M591" s="8" t="str">
        <f t="shared" si="19"/>
        <v>99Vigilancia de la salud ambientalCHAPINEROC. FEBRERO 2025</v>
      </c>
      <c r="O591" s="98">
        <v>497080</v>
      </c>
      <c r="P591" s="98"/>
      <c r="Q591" s="103">
        <v>4</v>
      </c>
      <c r="R591" s="98"/>
      <c r="S591" s="98">
        <v>1988320</v>
      </c>
      <c r="T591" s="98"/>
      <c r="U591" s="103">
        <v>4</v>
      </c>
      <c r="V591" s="98"/>
      <c r="W591" s="98">
        <v>1988320</v>
      </c>
    </row>
    <row r="592" spans="2:23" ht="60" x14ac:dyDescent="0.35">
      <c r="B592" s="88">
        <v>99</v>
      </c>
      <c r="C592" s="94" t="s">
        <v>334</v>
      </c>
      <c r="D592" s="8" t="str">
        <f t="shared" si="18"/>
        <v>99Vigilancia de la salud ambiental</v>
      </c>
      <c r="E592" s="8" t="s">
        <v>72</v>
      </c>
      <c r="F592" s="120" t="s">
        <v>202</v>
      </c>
      <c r="G592" s="120" t="s">
        <v>293</v>
      </c>
      <c r="H592" s="120" t="s">
        <v>85</v>
      </c>
      <c r="I592" s="8" t="s">
        <v>346</v>
      </c>
      <c r="J592" s="8" t="s">
        <v>346</v>
      </c>
      <c r="K592" s="120" t="s">
        <v>34</v>
      </c>
      <c r="L592" s="118" t="s">
        <v>478</v>
      </c>
      <c r="M592" s="8" t="str">
        <f t="shared" si="19"/>
        <v>99Vigilancia de la salud ambientalUSAQUENC. FEBRERO 2025</v>
      </c>
      <c r="O592" s="98">
        <v>497080</v>
      </c>
      <c r="P592" s="98"/>
      <c r="Q592" s="103">
        <v>6</v>
      </c>
      <c r="R592" s="98"/>
      <c r="S592" s="98">
        <v>2982480</v>
      </c>
      <c r="T592" s="98"/>
      <c r="U592" s="103">
        <v>6</v>
      </c>
      <c r="V592" s="98"/>
      <c r="W592" s="98">
        <v>2982480</v>
      </c>
    </row>
    <row r="593" spans="2:23" ht="60" x14ac:dyDescent="0.35">
      <c r="B593" s="88">
        <v>99</v>
      </c>
      <c r="C593" s="94" t="s">
        <v>334</v>
      </c>
      <c r="D593" s="8" t="str">
        <f t="shared" si="18"/>
        <v>99Vigilancia de la salud ambiental</v>
      </c>
      <c r="E593" s="8" t="s">
        <v>72</v>
      </c>
      <c r="F593" s="120" t="s">
        <v>202</v>
      </c>
      <c r="G593" s="120" t="s">
        <v>293</v>
      </c>
      <c r="H593" s="120" t="s">
        <v>85</v>
      </c>
      <c r="I593" s="8" t="s">
        <v>346</v>
      </c>
      <c r="J593" s="8" t="s">
        <v>346</v>
      </c>
      <c r="K593" s="120" t="s">
        <v>35</v>
      </c>
      <c r="L593" s="118" t="s">
        <v>478</v>
      </c>
      <c r="M593" s="8" t="str">
        <f t="shared" si="19"/>
        <v>99Vigilancia de la salud ambientalENGATIVAC. FEBRERO 2025</v>
      </c>
      <c r="O593" s="98">
        <v>497080</v>
      </c>
      <c r="P593" s="98"/>
      <c r="Q593" s="103">
        <v>8</v>
      </c>
      <c r="R593" s="98"/>
      <c r="S593" s="98">
        <v>3976640</v>
      </c>
      <c r="T593" s="98"/>
      <c r="U593" s="103">
        <v>8</v>
      </c>
      <c r="V593" s="98"/>
      <c r="W593" s="98">
        <v>3976640</v>
      </c>
    </row>
    <row r="594" spans="2:23" ht="60" x14ac:dyDescent="0.35">
      <c r="B594" s="88">
        <v>99</v>
      </c>
      <c r="C594" s="94" t="s">
        <v>334</v>
      </c>
      <c r="D594" s="8" t="str">
        <f t="shared" si="18"/>
        <v>99Vigilancia de la salud ambiental</v>
      </c>
      <c r="E594" s="8" t="s">
        <v>72</v>
      </c>
      <c r="F594" s="120" t="s">
        <v>202</v>
      </c>
      <c r="G594" s="120" t="s">
        <v>293</v>
      </c>
      <c r="H594" s="120" t="s">
        <v>85</v>
      </c>
      <c r="I594" s="8" t="s">
        <v>346</v>
      </c>
      <c r="J594" s="8" t="s">
        <v>346</v>
      </c>
      <c r="K594" s="120" t="s">
        <v>36</v>
      </c>
      <c r="L594" s="118" t="s">
        <v>478</v>
      </c>
      <c r="M594" s="8" t="str">
        <f t="shared" si="19"/>
        <v>99Vigilancia de la salud ambientalSUBAC. FEBRERO 2025</v>
      </c>
      <c r="O594" s="98">
        <v>497080</v>
      </c>
      <c r="P594" s="98"/>
      <c r="Q594" s="103">
        <v>7</v>
      </c>
      <c r="R594" s="98"/>
      <c r="S594" s="98">
        <v>3479560</v>
      </c>
      <c r="T594" s="98"/>
      <c r="U594" s="103">
        <v>7</v>
      </c>
      <c r="V594" s="98"/>
      <c r="W594" s="98">
        <v>3479560</v>
      </c>
    </row>
    <row r="595" spans="2:23" ht="60" x14ac:dyDescent="0.35">
      <c r="B595" s="88">
        <v>99</v>
      </c>
      <c r="C595" s="94" t="s">
        <v>334</v>
      </c>
      <c r="D595" s="8" t="str">
        <f t="shared" si="18"/>
        <v>99Vigilancia de la salud ambiental</v>
      </c>
      <c r="E595" s="8" t="s">
        <v>72</v>
      </c>
      <c r="F595" s="120" t="s">
        <v>202</v>
      </c>
      <c r="G595" s="120" t="s">
        <v>293</v>
      </c>
      <c r="H595" s="120" t="s">
        <v>85</v>
      </c>
      <c r="I595" s="8" t="s">
        <v>346</v>
      </c>
      <c r="J595" s="8" t="s">
        <v>346</v>
      </c>
      <c r="K595" s="120" t="s">
        <v>477</v>
      </c>
      <c r="L595" s="118" t="s">
        <v>478</v>
      </c>
      <c r="M595" s="8" t="str">
        <f t="shared" si="19"/>
        <v>99Vigilancia de la salud ambientalBARRIOS UNIDOSC. FEBRERO 2025</v>
      </c>
      <c r="O595" s="98">
        <v>497080</v>
      </c>
      <c r="P595" s="98"/>
      <c r="Q595" s="103">
        <v>3</v>
      </c>
      <c r="R595" s="98"/>
      <c r="S595" s="98">
        <v>1491240</v>
      </c>
      <c r="T595" s="103"/>
      <c r="U595" s="103">
        <v>3</v>
      </c>
      <c r="V595" s="98"/>
      <c r="W595" s="98">
        <v>1491240</v>
      </c>
    </row>
    <row r="596" spans="2:23" ht="60.5" thickBot="1" x14ac:dyDescent="0.4">
      <c r="B596" s="89">
        <v>99</v>
      </c>
      <c r="C596" s="94" t="s">
        <v>334</v>
      </c>
      <c r="D596" s="8" t="str">
        <f t="shared" si="18"/>
        <v>99Vigilancia de la salud ambiental</v>
      </c>
      <c r="E596" s="8" t="s">
        <v>72</v>
      </c>
      <c r="F596" s="120" t="s">
        <v>202</v>
      </c>
      <c r="G596" s="120" t="s">
        <v>293</v>
      </c>
      <c r="H596" s="120" t="s">
        <v>85</v>
      </c>
      <c r="I596" s="8" t="s">
        <v>346</v>
      </c>
      <c r="J596" s="8" t="s">
        <v>346</v>
      </c>
      <c r="K596" s="120" t="s">
        <v>38</v>
      </c>
      <c r="L596" s="118" t="s">
        <v>478</v>
      </c>
      <c r="M596" s="8" t="str">
        <f t="shared" si="19"/>
        <v>99Vigilancia de la salud ambientalTEUSAQUILLOC. FEBRERO 2025</v>
      </c>
      <c r="O596" s="98">
        <v>497080</v>
      </c>
      <c r="P596" s="98"/>
      <c r="Q596" s="104">
        <v>5</v>
      </c>
      <c r="R596" s="99"/>
      <c r="S596" s="99">
        <v>2485400</v>
      </c>
      <c r="T596" s="104"/>
      <c r="U596" s="104">
        <v>5</v>
      </c>
      <c r="V596" s="99"/>
      <c r="W596" s="98">
        <v>2485400</v>
      </c>
    </row>
    <row r="597" spans="2:23" ht="60.5" thickTop="1" x14ac:dyDescent="0.35">
      <c r="B597" s="87">
        <v>104</v>
      </c>
      <c r="C597" s="94" t="s">
        <v>334</v>
      </c>
      <c r="D597" s="8" t="str">
        <f t="shared" si="18"/>
        <v>104Vigilancia de la salud ambiental</v>
      </c>
      <c r="E597" s="8" t="s">
        <v>72</v>
      </c>
      <c r="F597" s="120" t="s">
        <v>202</v>
      </c>
      <c r="G597" s="120" t="s">
        <v>294</v>
      </c>
      <c r="H597" s="120" t="s">
        <v>85</v>
      </c>
      <c r="I597" s="8" t="s">
        <v>346</v>
      </c>
      <c r="J597" s="8" t="s">
        <v>346</v>
      </c>
      <c r="K597" s="120" t="s">
        <v>37</v>
      </c>
      <c r="L597" s="118" t="s">
        <v>478</v>
      </c>
      <c r="M597" s="8" t="str">
        <f t="shared" si="19"/>
        <v>104Vigilancia de la salud ambientalCHAPINEROC. FEBRERO 2025</v>
      </c>
      <c r="O597" s="98">
        <v>90168</v>
      </c>
      <c r="P597" s="98"/>
      <c r="Q597" s="101">
        <v>185</v>
      </c>
      <c r="R597" s="102"/>
      <c r="S597" s="102">
        <v>16681080</v>
      </c>
      <c r="T597" s="98"/>
      <c r="U597" s="101">
        <v>90</v>
      </c>
      <c r="V597" s="102"/>
      <c r="W597" s="98">
        <v>8115120</v>
      </c>
    </row>
    <row r="598" spans="2:23" ht="60" x14ac:dyDescent="0.35">
      <c r="B598" s="88">
        <v>104</v>
      </c>
      <c r="C598" s="94" t="s">
        <v>334</v>
      </c>
      <c r="D598" s="8" t="str">
        <f t="shared" si="18"/>
        <v>104Vigilancia de la salud ambiental</v>
      </c>
      <c r="E598" s="8" t="s">
        <v>72</v>
      </c>
      <c r="F598" s="120" t="s">
        <v>202</v>
      </c>
      <c r="G598" s="120" t="s">
        <v>294</v>
      </c>
      <c r="H598" s="120" t="s">
        <v>85</v>
      </c>
      <c r="I598" s="8" t="s">
        <v>346</v>
      </c>
      <c r="J598" s="8" t="s">
        <v>346</v>
      </c>
      <c r="K598" s="120" t="s">
        <v>34</v>
      </c>
      <c r="L598" s="118" t="s">
        <v>478</v>
      </c>
      <c r="M598" s="8" t="str">
        <f t="shared" si="19"/>
        <v>104Vigilancia de la salud ambientalUSAQUENC. FEBRERO 2025</v>
      </c>
      <c r="O598" s="98">
        <v>90168</v>
      </c>
      <c r="P598" s="98"/>
      <c r="Q598" s="103">
        <v>236</v>
      </c>
      <c r="R598" s="102"/>
      <c r="S598" s="102">
        <v>21279648</v>
      </c>
      <c r="T598" s="98"/>
      <c r="U598" s="103">
        <v>148</v>
      </c>
      <c r="V598" s="98"/>
      <c r="W598" s="98">
        <v>13344864</v>
      </c>
    </row>
    <row r="599" spans="2:23" ht="60" x14ac:dyDescent="0.35">
      <c r="B599" s="88">
        <v>104</v>
      </c>
      <c r="C599" s="94" t="s">
        <v>334</v>
      </c>
      <c r="D599" s="8" t="str">
        <f t="shared" si="18"/>
        <v>104Vigilancia de la salud ambiental</v>
      </c>
      <c r="E599" s="8" t="s">
        <v>72</v>
      </c>
      <c r="F599" s="120" t="s">
        <v>202</v>
      </c>
      <c r="G599" s="120" t="s">
        <v>294</v>
      </c>
      <c r="H599" s="120" t="s">
        <v>85</v>
      </c>
      <c r="I599" s="8" t="s">
        <v>346</v>
      </c>
      <c r="J599" s="8" t="s">
        <v>346</v>
      </c>
      <c r="K599" s="120" t="s">
        <v>35</v>
      </c>
      <c r="L599" s="118" t="s">
        <v>478</v>
      </c>
      <c r="M599" s="8" t="str">
        <f t="shared" si="19"/>
        <v>104Vigilancia de la salud ambientalENGATIVAC. FEBRERO 2025</v>
      </c>
      <c r="O599" s="98">
        <v>90168</v>
      </c>
      <c r="P599" s="98"/>
      <c r="Q599" s="103">
        <v>385</v>
      </c>
      <c r="R599" s="102"/>
      <c r="S599" s="102">
        <v>34714680</v>
      </c>
      <c r="T599" s="98"/>
      <c r="U599" s="103">
        <v>367</v>
      </c>
      <c r="V599" s="98"/>
      <c r="W599" s="98">
        <v>33091656</v>
      </c>
    </row>
    <row r="600" spans="2:23" ht="60" x14ac:dyDescent="0.35">
      <c r="B600" s="88">
        <v>104</v>
      </c>
      <c r="C600" s="94" t="s">
        <v>334</v>
      </c>
      <c r="D600" s="8" t="str">
        <f t="shared" si="18"/>
        <v>104Vigilancia de la salud ambiental</v>
      </c>
      <c r="E600" s="8" t="s">
        <v>72</v>
      </c>
      <c r="F600" s="120" t="s">
        <v>202</v>
      </c>
      <c r="G600" s="120" t="s">
        <v>294</v>
      </c>
      <c r="H600" s="120" t="s">
        <v>85</v>
      </c>
      <c r="I600" s="8" t="s">
        <v>346</v>
      </c>
      <c r="J600" s="8" t="s">
        <v>346</v>
      </c>
      <c r="K600" s="120" t="s">
        <v>36</v>
      </c>
      <c r="L600" s="118" t="s">
        <v>478</v>
      </c>
      <c r="M600" s="8" t="str">
        <f t="shared" si="19"/>
        <v>104Vigilancia de la salud ambientalSUBAC. FEBRERO 2025</v>
      </c>
      <c r="O600" s="98">
        <v>90168</v>
      </c>
      <c r="P600" s="98"/>
      <c r="Q600" s="103">
        <v>388</v>
      </c>
      <c r="R600" s="102"/>
      <c r="S600" s="102">
        <v>34985184</v>
      </c>
      <c r="T600" s="103"/>
      <c r="U600" s="103">
        <v>388</v>
      </c>
      <c r="V600" s="98"/>
      <c r="W600" s="98">
        <v>34985184</v>
      </c>
    </row>
    <row r="601" spans="2:23" ht="60" x14ac:dyDescent="0.35">
      <c r="B601" s="88">
        <v>104</v>
      </c>
      <c r="C601" s="94" t="s">
        <v>334</v>
      </c>
      <c r="D601" s="8" t="str">
        <f t="shared" si="18"/>
        <v>104Vigilancia de la salud ambiental</v>
      </c>
      <c r="E601" s="8" t="s">
        <v>72</v>
      </c>
      <c r="F601" s="120" t="s">
        <v>202</v>
      </c>
      <c r="G601" s="120" t="s">
        <v>294</v>
      </c>
      <c r="H601" s="120" t="s">
        <v>85</v>
      </c>
      <c r="I601" s="8" t="s">
        <v>346</v>
      </c>
      <c r="J601" s="8" t="s">
        <v>346</v>
      </c>
      <c r="K601" s="120" t="s">
        <v>477</v>
      </c>
      <c r="L601" s="118" t="s">
        <v>478</v>
      </c>
      <c r="M601" s="8" t="str">
        <f t="shared" si="19"/>
        <v>104Vigilancia de la salud ambientalBARRIOS UNIDOSC. FEBRERO 2025</v>
      </c>
      <c r="O601" s="98">
        <v>90168</v>
      </c>
      <c r="P601" s="98"/>
      <c r="Q601" s="98">
        <v>102</v>
      </c>
      <c r="R601" s="98"/>
      <c r="S601" s="98">
        <v>9197136</v>
      </c>
      <c r="T601" s="98"/>
      <c r="U601" s="98">
        <v>102</v>
      </c>
      <c r="V601" s="98"/>
      <c r="W601" s="98">
        <v>9197136</v>
      </c>
    </row>
    <row r="602" spans="2:23" ht="60" x14ac:dyDescent="0.35">
      <c r="B602" s="88">
        <v>104</v>
      </c>
      <c r="C602" s="94" t="s">
        <v>334</v>
      </c>
      <c r="D602" s="8" t="str">
        <f t="shared" si="18"/>
        <v>104Vigilancia de la salud ambiental</v>
      </c>
      <c r="E602" s="8" t="s">
        <v>72</v>
      </c>
      <c r="F602" s="120" t="s">
        <v>202</v>
      </c>
      <c r="G602" s="120" t="s">
        <v>294</v>
      </c>
      <c r="H602" s="120" t="s">
        <v>85</v>
      </c>
      <c r="I602" s="8" t="s">
        <v>346</v>
      </c>
      <c r="J602" s="8" t="s">
        <v>346</v>
      </c>
      <c r="K602" s="120" t="s">
        <v>38</v>
      </c>
      <c r="L602" s="118" t="s">
        <v>478</v>
      </c>
      <c r="M602" s="8" t="str">
        <f t="shared" si="19"/>
        <v>104Vigilancia de la salud ambientalTEUSAQUILLOC. FEBRERO 2025</v>
      </c>
      <c r="O602" s="98">
        <v>90168</v>
      </c>
      <c r="P602" s="98"/>
      <c r="Q602" s="98">
        <v>146</v>
      </c>
      <c r="R602" s="98"/>
      <c r="S602" s="98">
        <v>13164528</v>
      </c>
      <c r="T602" s="98"/>
      <c r="U602" s="98">
        <v>146</v>
      </c>
      <c r="V602" s="98"/>
      <c r="W602" s="98">
        <v>13164528</v>
      </c>
    </row>
    <row r="603" spans="2:23" ht="69" x14ac:dyDescent="0.35">
      <c r="B603" s="88">
        <v>1005</v>
      </c>
      <c r="C603" s="94" t="s">
        <v>334</v>
      </c>
      <c r="D603" s="8" t="str">
        <f t="shared" si="18"/>
        <v>1005Vigilancia de la salud ambiental</v>
      </c>
      <c r="E603" s="8" t="s">
        <v>72</v>
      </c>
      <c r="F603" s="120" t="s">
        <v>200</v>
      </c>
      <c r="G603" s="120" t="s">
        <v>250</v>
      </c>
      <c r="H603" s="120" t="s">
        <v>85</v>
      </c>
      <c r="I603" s="8" t="s">
        <v>346</v>
      </c>
      <c r="J603" s="8" t="s">
        <v>346</v>
      </c>
      <c r="K603" s="120" t="s">
        <v>37</v>
      </c>
      <c r="L603" s="118" t="s">
        <v>478</v>
      </c>
      <c r="M603" s="8" t="str">
        <f t="shared" si="19"/>
        <v>1005Vigilancia de la salud ambientalCHAPINEROC. FEBRERO 2025</v>
      </c>
      <c r="O603" s="98">
        <v>90168</v>
      </c>
      <c r="P603" s="98"/>
      <c r="Q603" s="98">
        <v>33</v>
      </c>
      <c r="R603" s="98"/>
      <c r="S603" s="98">
        <v>2975544</v>
      </c>
      <c r="T603" s="98"/>
      <c r="U603" s="98">
        <v>33</v>
      </c>
      <c r="V603" s="98"/>
      <c r="W603" s="98">
        <v>2975544</v>
      </c>
    </row>
    <row r="604" spans="2:23" ht="69" x14ac:dyDescent="0.35">
      <c r="B604" s="88">
        <v>1005</v>
      </c>
      <c r="C604" s="94" t="s">
        <v>334</v>
      </c>
      <c r="D604" s="8" t="str">
        <f t="shared" si="18"/>
        <v>1005Vigilancia de la salud ambiental</v>
      </c>
      <c r="E604" s="8" t="s">
        <v>72</v>
      </c>
      <c r="F604" s="120" t="s">
        <v>200</v>
      </c>
      <c r="G604" s="120" t="s">
        <v>250</v>
      </c>
      <c r="H604" s="120" t="s">
        <v>85</v>
      </c>
      <c r="I604" s="8" t="s">
        <v>346</v>
      </c>
      <c r="J604" s="8" t="s">
        <v>346</v>
      </c>
      <c r="K604" s="120" t="s">
        <v>34</v>
      </c>
      <c r="L604" s="118" t="s">
        <v>478</v>
      </c>
      <c r="M604" s="8" t="str">
        <f t="shared" si="19"/>
        <v>1005Vigilancia de la salud ambientalUSAQUENC. FEBRERO 2025</v>
      </c>
      <c r="O604" s="98">
        <v>90168</v>
      </c>
      <c r="P604" s="98"/>
      <c r="Q604" s="98">
        <v>44</v>
      </c>
      <c r="R604" s="98"/>
      <c r="S604" s="98">
        <v>3967392</v>
      </c>
      <c r="T604" s="98"/>
      <c r="U604" s="98">
        <v>44</v>
      </c>
      <c r="V604" s="98"/>
      <c r="W604" s="98">
        <v>3967392</v>
      </c>
    </row>
    <row r="605" spans="2:23" ht="69" x14ac:dyDescent="0.35">
      <c r="B605" s="88">
        <v>1005</v>
      </c>
      <c r="C605" s="94" t="s">
        <v>334</v>
      </c>
      <c r="D605" s="8" t="str">
        <f t="shared" si="18"/>
        <v>1005Vigilancia de la salud ambiental</v>
      </c>
      <c r="E605" s="8" t="s">
        <v>72</v>
      </c>
      <c r="F605" s="120" t="s">
        <v>200</v>
      </c>
      <c r="G605" s="120" t="s">
        <v>250</v>
      </c>
      <c r="H605" s="120" t="s">
        <v>85</v>
      </c>
      <c r="I605" s="8" t="s">
        <v>346</v>
      </c>
      <c r="J605" s="8" t="s">
        <v>346</v>
      </c>
      <c r="K605" s="120" t="s">
        <v>35</v>
      </c>
      <c r="L605" s="118" t="s">
        <v>478</v>
      </c>
      <c r="M605" s="8" t="str">
        <f t="shared" si="19"/>
        <v>1005Vigilancia de la salud ambientalENGATIVAC. FEBRERO 2025</v>
      </c>
      <c r="O605" s="98">
        <v>90168</v>
      </c>
      <c r="P605" s="98"/>
      <c r="Q605" s="98">
        <v>25</v>
      </c>
      <c r="R605" s="98"/>
      <c r="S605" s="98">
        <v>2254200</v>
      </c>
      <c r="T605" s="98"/>
      <c r="U605" s="98">
        <v>24</v>
      </c>
      <c r="V605" s="98"/>
      <c r="W605" s="98">
        <v>2164032</v>
      </c>
    </row>
    <row r="606" spans="2:23" ht="69" x14ac:dyDescent="0.35">
      <c r="B606" s="88">
        <v>1005</v>
      </c>
      <c r="C606" s="94" t="s">
        <v>334</v>
      </c>
      <c r="D606" s="8" t="str">
        <f t="shared" si="18"/>
        <v>1005Vigilancia de la salud ambiental</v>
      </c>
      <c r="E606" s="8" t="s">
        <v>72</v>
      </c>
      <c r="F606" s="120" t="s">
        <v>200</v>
      </c>
      <c r="G606" s="120" t="s">
        <v>250</v>
      </c>
      <c r="H606" s="120" t="s">
        <v>85</v>
      </c>
      <c r="I606" s="8" t="s">
        <v>346</v>
      </c>
      <c r="J606" s="8" t="s">
        <v>346</v>
      </c>
      <c r="K606" s="120" t="s">
        <v>36</v>
      </c>
      <c r="L606" s="118" t="s">
        <v>478</v>
      </c>
      <c r="M606" s="8" t="str">
        <f t="shared" si="19"/>
        <v>1005Vigilancia de la salud ambientalSUBAC. FEBRERO 2025</v>
      </c>
      <c r="O606" s="98">
        <v>90168</v>
      </c>
      <c r="P606" s="98"/>
      <c r="Q606" s="98">
        <v>27</v>
      </c>
      <c r="R606" s="98"/>
      <c r="S606" s="98">
        <v>2434536</v>
      </c>
      <c r="T606" s="98"/>
      <c r="U606" s="98">
        <v>20</v>
      </c>
      <c r="V606" s="98"/>
      <c r="W606" s="98">
        <v>1803360</v>
      </c>
    </row>
    <row r="607" spans="2:23" ht="69" x14ac:dyDescent="0.35">
      <c r="B607" s="88">
        <v>1005</v>
      </c>
      <c r="C607" s="94" t="s">
        <v>334</v>
      </c>
      <c r="D607" s="8" t="str">
        <f t="shared" si="18"/>
        <v>1005Vigilancia de la salud ambiental</v>
      </c>
      <c r="E607" s="8" t="s">
        <v>72</v>
      </c>
      <c r="F607" s="120" t="s">
        <v>200</v>
      </c>
      <c r="G607" s="120" t="s">
        <v>250</v>
      </c>
      <c r="H607" s="120" t="s">
        <v>85</v>
      </c>
      <c r="I607" s="8" t="s">
        <v>346</v>
      </c>
      <c r="J607" s="8" t="s">
        <v>346</v>
      </c>
      <c r="K607" s="120" t="s">
        <v>477</v>
      </c>
      <c r="L607" s="118" t="s">
        <v>478</v>
      </c>
      <c r="M607" s="8" t="str">
        <f t="shared" si="19"/>
        <v>1005Vigilancia de la salud ambientalBARRIOS UNIDOSC. FEBRERO 2025</v>
      </c>
      <c r="O607" s="98">
        <v>90168</v>
      </c>
      <c r="P607" s="98"/>
      <c r="Q607" s="98">
        <v>10</v>
      </c>
      <c r="R607" s="98"/>
      <c r="S607" s="98">
        <v>901680</v>
      </c>
      <c r="T607" s="98"/>
      <c r="U607" s="98">
        <v>5</v>
      </c>
      <c r="V607" s="98"/>
      <c r="W607" s="98">
        <v>450840</v>
      </c>
    </row>
    <row r="608" spans="2:23" ht="69" x14ac:dyDescent="0.35">
      <c r="B608" s="88">
        <v>1005</v>
      </c>
      <c r="C608" s="94" t="s">
        <v>334</v>
      </c>
      <c r="D608" s="8" t="str">
        <f t="shared" si="18"/>
        <v>1005Vigilancia de la salud ambiental</v>
      </c>
      <c r="E608" s="8" t="s">
        <v>72</v>
      </c>
      <c r="F608" s="120" t="s">
        <v>200</v>
      </c>
      <c r="G608" s="120" t="s">
        <v>250</v>
      </c>
      <c r="H608" s="120" t="s">
        <v>85</v>
      </c>
      <c r="I608" s="8" t="s">
        <v>346</v>
      </c>
      <c r="J608" s="8" t="s">
        <v>346</v>
      </c>
      <c r="K608" s="120" t="s">
        <v>38</v>
      </c>
      <c r="L608" s="118" t="s">
        <v>478</v>
      </c>
      <c r="M608" s="8" t="str">
        <f t="shared" si="19"/>
        <v>1005Vigilancia de la salud ambientalTEUSAQUILLOC. FEBRERO 2025</v>
      </c>
      <c r="O608" s="98">
        <v>90168</v>
      </c>
      <c r="P608" s="98"/>
      <c r="Q608" s="98">
        <v>7</v>
      </c>
      <c r="R608" s="98"/>
      <c r="S608" s="98">
        <v>631176</v>
      </c>
      <c r="T608" s="98"/>
      <c r="U608" s="98">
        <v>7</v>
      </c>
      <c r="V608" s="98"/>
      <c r="W608" s="98">
        <v>631176</v>
      </c>
    </row>
    <row r="609" spans="2:23" ht="60" x14ac:dyDescent="0.35">
      <c r="B609" s="88">
        <v>1006</v>
      </c>
      <c r="C609" s="94" t="s">
        <v>334</v>
      </c>
      <c r="D609" s="8" t="str">
        <f t="shared" si="18"/>
        <v>1006Vigilancia de la salud ambiental</v>
      </c>
      <c r="E609" s="8" t="s">
        <v>72</v>
      </c>
      <c r="F609" s="120" t="s">
        <v>200</v>
      </c>
      <c r="G609" s="120" t="s">
        <v>251</v>
      </c>
      <c r="H609" s="120" t="s">
        <v>85</v>
      </c>
      <c r="I609" s="8" t="s">
        <v>346</v>
      </c>
      <c r="J609" s="8" t="s">
        <v>346</v>
      </c>
      <c r="K609" s="120" t="s">
        <v>35</v>
      </c>
      <c r="L609" s="118" t="s">
        <v>478</v>
      </c>
      <c r="M609" s="8" t="str">
        <f t="shared" si="19"/>
        <v>1006Vigilancia de la salud ambientalENGATIVAC. FEBRERO 2025</v>
      </c>
      <c r="O609" s="98">
        <v>60112</v>
      </c>
      <c r="P609" s="98"/>
      <c r="Q609" s="98">
        <v>1</v>
      </c>
      <c r="R609" s="98"/>
      <c r="S609" s="98">
        <v>60112</v>
      </c>
      <c r="T609" s="98"/>
      <c r="U609" s="98">
        <v>0</v>
      </c>
      <c r="V609" s="98"/>
      <c r="W609" s="98">
        <v>0</v>
      </c>
    </row>
    <row r="610" spans="2:23" ht="60" x14ac:dyDescent="0.35">
      <c r="B610" s="88">
        <v>1006</v>
      </c>
      <c r="C610" s="94" t="s">
        <v>334</v>
      </c>
      <c r="D610" s="8" t="str">
        <f t="shared" si="18"/>
        <v>1006Vigilancia de la salud ambiental</v>
      </c>
      <c r="E610" s="8" t="s">
        <v>72</v>
      </c>
      <c r="F610" s="120" t="s">
        <v>200</v>
      </c>
      <c r="G610" s="120" t="s">
        <v>251</v>
      </c>
      <c r="H610" s="120" t="s">
        <v>85</v>
      </c>
      <c r="I610" s="8" t="s">
        <v>346</v>
      </c>
      <c r="J610" s="8" t="s">
        <v>346</v>
      </c>
      <c r="K610" s="120" t="s">
        <v>477</v>
      </c>
      <c r="L610" s="118" t="s">
        <v>478</v>
      </c>
      <c r="M610" s="8" t="str">
        <f t="shared" si="19"/>
        <v>1006Vigilancia de la salud ambientalBARRIOS UNIDOSC. FEBRERO 2025</v>
      </c>
      <c r="O610" s="98">
        <v>60112</v>
      </c>
      <c r="P610" s="98"/>
      <c r="Q610" s="103">
        <v>1</v>
      </c>
      <c r="R610" s="102"/>
      <c r="S610" s="102">
        <v>60112</v>
      </c>
      <c r="T610" s="98"/>
      <c r="U610" s="103">
        <v>0</v>
      </c>
      <c r="V610" s="98"/>
      <c r="W610" s="98">
        <v>0</v>
      </c>
    </row>
    <row r="611" spans="2:23" ht="60" x14ac:dyDescent="0.35">
      <c r="B611" s="88">
        <v>1007</v>
      </c>
      <c r="C611" s="94" t="s">
        <v>334</v>
      </c>
      <c r="D611" s="8" t="str">
        <f t="shared" si="18"/>
        <v>1007Vigilancia de la salud ambiental</v>
      </c>
      <c r="E611" s="8" t="s">
        <v>72</v>
      </c>
      <c r="F611" s="120" t="s">
        <v>200</v>
      </c>
      <c r="G611" s="120" t="s">
        <v>252</v>
      </c>
      <c r="H611" s="120" t="s">
        <v>85</v>
      </c>
      <c r="I611" s="8" t="s">
        <v>346</v>
      </c>
      <c r="J611" s="8" t="s">
        <v>346</v>
      </c>
      <c r="K611" s="120" t="s">
        <v>37</v>
      </c>
      <c r="L611" s="118" t="s">
        <v>478</v>
      </c>
      <c r="M611" s="8" t="str">
        <f t="shared" si="19"/>
        <v>1007Vigilancia de la salud ambientalCHAPINEROC. FEBRERO 2025</v>
      </c>
      <c r="O611" s="98">
        <v>240448</v>
      </c>
      <c r="P611" s="98"/>
      <c r="Q611" s="103">
        <v>1</v>
      </c>
      <c r="R611" s="102"/>
      <c r="S611" s="102">
        <v>240448</v>
      </c>
      <c r="T611" s="98"/>
      <c r="U611" s="103">
        <v>1</v>
      </c>
      <c r="V611" s="98"/>
      <c r="W611" s="98">
        <v>240448</v>
      </c>
    </row>
    <row r="612" spans="2:23" ht="60" x14ac:dyDescent="0.35">
      <c r="B612" s="88">
        <v>1007</v>
      </c>
      <c r="C612" s="94" t="s">
        <v>334</v>
      </c>
      <c r="D612" s="8" t="str">
        <f t="shared" si="18"/>
        <v>1007Vigilancia de la salud ambiental</v>
      </c>
      <c r="E612" s="8" t="s">
        <v>72</v>
      </c>
      <c r="F612" s="120" t="s">
        <v>200</v>
      </c>
      <c r="G612" s="120" t="s">
        <v>252</v>
      </c>
      <c r="H612" s="120" t="s">
        <v>85</v>
      </c>
      <c r="I612" s="8" t="s">
        <v>346</v>
      </c>
      <c r="J612" s="8" t="s">
        <v>346</v>
      </c>
      <c r="K612" s="120" t="s">
        <v>34</v>
      </c>
      <c r="L612" s="118" t="s">
        <v>478</v>
      </c>
      <c r="M612" s="8" t="str">
        <f t="shared" si="19"/>
        <v>1007Vigilancia de la salud ambientalUSAQUENC. FEBRERO 2025</v>
      </c>
      <c r="O612" s="98">
        <v>0</v>
      </c>
      <c r="P612" s="98"/>
      <c r="Q612" s="103">
        <v>0</v>
      </c>
      <c r="R612" s="102"/>
      <c r="S612" s="102">
        <v>0</v>
      </c>
      <c r="T612" s="103"/>
      <c r="U612" s="103">
        <v>0</v>
      </c>
      <c r="V612" s="98"/>
      <c r="W612" s="98">
        <v>0</v>
      </c>
    </row>
    <row r="613" spans="2:23" ht="60" x14ac:dyDescent="0.35">
      <c r="B613" s="88">
        <v>1007</v>
      </c>
      <c r="C613" s="94" t="s">
        <v>334</v>
      </c>
      <c r="D613" s="8" t="str">
        <f t="shared" si="18"/>
        <v>1007Vigilancia de la salud ambiental</v>
      </c>
      <c r="E613" s="8" t="s">
        <v>72</v>
      </c>
      <c r="F613" s="120" t="s">
        <v>200</v>
      </c>
      <c r="G613" s="120" t="s">
        <v>252</v>
      </c>
      <c r="H613" s="120" t="s">
        <v>85</v>
      </c>
      <c r="I613" s="8" t="s">
        <v>346</v>
      </c>
      <c r="J613" s="8" t="s">
        <v>346</v>
      </c>
      <c r="K613" s="120" t="s">
        <v>35</v>
      </c>
      <c r="L613" s="118" t="s">
        <v>478</v>
      </c>
      <c r="M613" s="8" t="str">
        <f t="shared" si="19"/>
        <v>1007Vigilancia de la salud ambientalENGATIVAC. FEBRERO 2025</v>
      </c>
      <c r="O613" s="98">
        <v>240448</v>
      </c>
      <c r="P613" s="98"/>
      <c r="Q613" s="98">
        <v>1</v>
      </c>
      <c r="R613" s="98"/>
      <c r="S613" s="98">
        <v>240448</v>
      </c>
      <c r="T613" s="98"/>
      <c r="U613" s="98">
        <v>1</v>
      </c>
      <c r="V613" s="98"/>
      <c r="W613" s="98">
        <v>240448</v>
      </c>
    </row>
    <row r="614" spans="2:23" ht="60" x14ac:dyDescent="0.35">
      <c r="B614" s="88">
        <v>1007</v>
      </c>
      <c r="C614" s="94" t="s">
        <v>334</v>
      </c>
      <c r="D614" s="8" t="str">
        <f t="shared" si="18"/>
        <v>1007Vigilancia de la salud ambiental</v>
      </c>
      <c r="E614" s="8" t="s">
        <v>72</v>
      </c>
      <c r="F614" s="120" t="s">
        <v>200</v>
      </c>
      <c r="G614" s="120" t="s">
        <v>252</v>
      </c>
      <c r="H614" s="120" t="s">
        <v>85</v>
      </c>
      <c r="I614" s="8" t="s">
        <v>346</v>
      </c>
      <c r="J614" s="8" t="s">
        <v>346</v>
      </c>
      <c r="K614" s="120" t="s">
        <v>36</v>
      </c>
      <c r="L614" s="118" t="s">
        <v>478</v>
      </c>
      <c r="M614" s="8" t="str">
        <f t="shared" si="19"/>
        <v>1007Vigilancia de la salud ambientalSUBAC. FEBRERO 2025</v>
      </c>
      <c r="O614" s="98">
        <v>240448</v>
      </c>
      <c r="P614" s="98"/>
      <c r="Q614" s="98">
        <v>1</v>
      </c>
      <c r="R614" s="98"/>
      <c r="S614" s="98">
        <v>240448</v>
      </c>
      <c r="T614" s="98"/>
      <c r="U614" s="98">
        <v>1</v>
      </c>
      <c r="V614" s="98"/>
      <c r="W614" s="98">
        <v>240448</v>
      </c>
    </row>
    <row r="615" spans="2:23" ht="60" x14ac:dyDescent="0.35">
      <c r="B615" s="88">
        <v>1007</v>
      </c>
      <c r="C615" s="94" t="s">
        <v>334</v>
      </c>
      <c r="D615" s="8" t="str">
        <f t="shared" si="18"/>
        <v>1007Vigilancia de la salud ambiental</v>
      </c>
      <c r="E615" s="8" t="s">
        <v>72</v>
      </c>
      <c r="F615" s="120" t="s">
        <v>200</v>
      </c>
      <c r="G615" s="120" t="s">
        <v>252</v>
      </c>
      <c r="H615" s="120" t="s">
        <v>85</v>
      </c>
      <c r="I615" s="8" t="s">
        <v>346</v>
      </c>
      <c r="J615" s="8" t="s">
        <v>346</v>
      </c>
      <c r="K615" s="120" t="s">
        <v>477</v>
      </c>
      <c r="L615" s="118" t="s">
        <v>478</v>
      </c>
      <c r="M615" s="8" t="str">
        <f t="shared" si="19"/>
        <v>1007Vigilancia de la salud ambientalBARRIOS UNIDOSC. FEBRERO 2025</v>
      </c>
      <c r="O615" s="98">
        <v>240448</v>
      </c>
      <c r="P615" s="98"/>
      <c r="Q615" s="98">
        <v>1</v>
      </c>
      <c r="R615" s="98"/>
      <c r="S615" s="98">
        <v>240448</v>
      </c>
      <c r="T615" s="98"/>
      <c r="U615" s="98">
        <v>1</v>
      </c>
      <c r="V615" s="98"/>
      <c r="W615" s="98">
        <v>240448</v>
      </c>
    </row>
    <row r="616" spans="2:23" ht="60" x14ac:dyDescent="0.35">
      <c r="B616" s="88">
        <v>1007</v>
      </c>
      <c r="C616" s="94" t="s">
        <v>334</v>
      </c>
      <c r="D616" s="8" t="str">
        <f t="shared" si="18"/>
        <v>1007Vigilancia de la salud ambiental</v>
      </c>
      <c r="E616" s="8" t="s">
        <v>72</v>
      </c>
      <c r="F616" s="120" t="s">
        <v>200</v>
      </c>
      <c r="G616" s="120" t="s">
        <v>252</v>
      </c>
      <c r="H616" s="120" t="s">
        <v>85</v>
      </c>
      <c r="I616" s="8" t="s">
        <v>346</v>
      </c>
      <c r="J616" s="8" t="s">
        <v>346</v>
      </c>
      <c r="K616" s="120" t="s">
        <v>38</v>
      </c>
      <c r="L616" s="118" t="s">
        <v>478</v>
      </c>
      <c r="M616" s="8" t="str">
        <f t="shared" si="19"/>
        <v>1007Vigilancia de la salud ambientalTEUSAQUILLOC. FEBRERO 2025</v>
      </c>
      <c r="O616" s="98">
        <v>240448</v>
      </c>
      <c r="P616" s="98"/>
      <c r="Q616" s="98">
        <v>1</v>
      </c>
      <c r="R616" s="98"/>
      <c r="S616" s="98">
        <v>240448</v>
      </c>
      <c r="T616" s="98"/>
      <c r="U616" s="98">
        <v>1</v>
      </c>
      <c r="V616" s="98"/>
      <c r="W616" s="98">
        <v>240448</v>
      </c>
    </row>
    <row r="617" spans="2:23" ht="60" x14ac:dyDescent="0.35">
      <c r="B617" s="88">
        <v>1013</v>
      </c>
      <c r="C617" s="94" t="s">
        <v>334</v>
      </c>
      <c r="D617" s="8" t="str">
        <f t="shared" si="18"/>
        <v>1013Vigilancia de la salud ambiental</v>
      </c>
      <c r="E617" s="8" t="s">
        <v>72</v>
      </c>
      <c r="F617" s="120" t="s">
        <v>203</v>
      </c>
      <c r="G617" s="120" t="s">
        <v>446</v>
      </c>
      <c r="H617" s="120" t="s">
        <v>85</v>
      </c>
      <c r="I617" s="8" t="s">
        <v>346</v>
      </c>
      <c r="J617" s="8" t="s">
        <v>346</v>
      </c>
      <c r="K617" s="120" t="s">
        <v>37</v>
      </c>
      <c r="L617" s="118" t="s">
        <v>478</v>
      </c>
      <c r="M617" s="8" t="str">
        <f t="shared" si="19"/>
        <v>1013Vigilancia de la salud ambientalCHAPINEROC. FEBRERO 2025</v>
      </c>
      <c r="O617" s="98">
        <v>120224</v>
      </c>
      <c r="P617" s="98"/>
      <c r="Q617" s="98">
        <v>6</v>
      </c>
      <c r="R617" s="98"/>
      <c r="S617" s="98">
        <v>721344</v>
      </c>
      <c r="T617" s="98"/>
      <c r="U617" s="98">
        <v>6</v>
      </c>
      <c r="V617" s="98"/>
      <c r="W617" s="98">
        <v>721344</v>
      </c>
    </row>
    <row r="618" spans="2:23" ht="60" x14ac:dyDescent="0.35">
      <c r="B618" s="88">
        <v>1013</v>
      </c>
      <c r="C618" s="94" t="s">
        <v>334</v>
      </c>
      <c r="D618" s="8" t="str">
        <f t="shared" si="18"/>
        <v>1013Vigilancia de la salud ambiental</v>
      </c>
      <c r="E618" s="8" t="s">
        <v>72</v>
      </c>
      <c r="F618" s="120" t="s">
        <v>203</v>
      </c>
      <c r="G618" s="120" t="s">
        <v>446</v>
      </c>
      <c r="H618" s="120" t="s">
        <v>85</v>
      </c>
      <c r="I618" s="8" t="s">
        <v>346</v>
      </c>
      <c r="J618" s="8" t="s">
        <v>346</v>
      </c>
      <c r="K618" s="120" t="s">
        <v>34</v>
      </c>
      <c r="L618" s="118" t="s">
        <v>478</v>
      </c>
      <c r="M618" s="8" t="str">
        <f t="shared" si="19"/>
        <v>1013Vigilancia de la salud ambientalUSAQUENC. FEBRERO 2025</v>
      </c>
      <c r="O618" s="98">
        <v>120224</v>
      </c>
      <c r="P618" s="98"/>
      <c r="Q618" s="98">
        <v>20</v>
      </c>
      <c r="R618" s="98"/>
      <c r="S618" s="98">
        <v>2404480</v>
      </c>
      <c r="T618" s="98"/>
      <c r="U618" s="98">
        <v>20</v>
      </c>
      <c r="V618" s="98"/>
      <c r="W618" s="98">
        <v>2404480</v>
      </c>
    </row>
    <row r="619" spans="2:23" ht="60" x14ac:dyDescent="0.35">
      <c r="B619" s="88">
        <v>1013</v>
      </c>
      <c r="C619" s="94" t="s">
        <v>334</v>
      </c>
      <c r="D619" s="8" t="str">
        <f t="shared" si="18"/>
        <v>1013Vigilancia de la salud ambiental</v>
      </c>
      <c r="E619" s="8" t="s">
        <v>72</v>
      </c>
      <c r="F619" s="120" t="s">
        <v>203</v>
      </c>
      <c r="G619" s="120" t="s">
        <v>446</v>
      </c>
      <c r="H619" s="120" t="s">
        <v>85</v>
      </c>
      <c r="I619" s="8" t="s">
        <v>346</v>
      </c>
      <c r="J619" s="8" t="s">
        <v>346</v>
      </c>
      <c r="K619" s="120" t="s">
        <v>35</v>
      </c>
      <c r="L619" s="118" t="s">
        <v>478</v>
      </c>
      <c r="M619" s="8" t="str">
        <f t="shared" si="19"/>
        <v>1013Vigilancia de la salud ambientalENGATIVAC. FEBRERO 2025</v>
      </c>
      <c r="O619" s="98">
        <v>120224</v>
      </c>
      <c r="P619" s="98"/>
      <c r="Q619" s="98">
        <v>33</v>
      </c>
      <c r="R619" s="98"/>
      <c r="S619" s="98">
        <v>3967392</v>
      </c>
      <c r="T619" s="98"/>
      <c r="U619" s="98">
        <v>27</v>
      </c>
      <c r="V619" s="98"/>
      <c r="W619" s="98">
        <v>3246048</v>
      </c>
    </row>
    <row r="620" spans="2:23" ht="60" x14ac:dyDescent="0.35">
      <c r="B620" s="88">
        <v>1013</v>
      </c>
      <c r="C620" s="94" t="s">
        <v>334</v>
      </c>
      <c r="D620" s="8" t="str">
        <f t="shared" si="18"/>
        <v>1013Vigilancia de la salud ambiental</v>
      </c>
      <c r="E620" s="8" t="s">
        <v>72</v>
      </c>
      <c r="F620" s="120" t="s">
        <v>203</v>
      </c>
      <c r="G620" s="120" t="s">
        <v>446</v>
      </c>
      <c r="H620" s="120" t="s">
        <v>85</v>
      </c>
      <c r="I620" s="8" t="s">
        <v>346</v>
      </c>
      <c r="J620" s="8" t="s">
        <v>346</v>
      </c>
      <c r="K620" s="120" t="s">
        <v>36</v>
      </c>
      <c r="L620" s="118" t="s">
        <v>478</v>
      </c>
      <c r="M620" s="8" t="str">
        <f t="shared" si="19"/>
        <v>1013Vigilancia de la salud ambientalSUBAC. FEBRERO 2025</v>
      </c>
      <c r="O620" s="98">
        <v>120224</v>
      </c>
      <c r="P620" s="98"/>
      <c r="Q620" s="98">
        <v>30</v>
      </c>
      <c r="R620" s="98"/>
      <c r="S620" s="98">
        <v>3606720</v>
      </c>
      <c r="T620" s="98"/>
      <c r="U620" s="98">
        <v>30</v>
      </c>
      <c r="V620" s="98"/>
      <c r="W620" s="98">
        <v>3606720</v>
      </c>
    </row>
    <row r="621" spans="2:23" ht="60" x14ac:dyDescent="0.35">
      <c r="B621" s="88">
        <v>1013</v>
      </c>
      <c r="C621" s="94" t="s">
        <v>334</v>
      </c>
      <c r="D621" s="8" t="str">
        <f t="shared" si="18"/>
        <v>1013Vigilancia de la salud ambiental</v>
      </c>
      <c r="E621" s="8" t="s">
        <v>72</v>
      </c>
      <c r="F621" s="120" t="s">
        <v>203</v>
      </c>
      <c r="G621" s="120" t="s">
        <v>446</v>
      </c>
      <c r="H621" s="120" t="s">
        <v>85</v>
      </c>
      <c r="I621" s="8" t="s">
        <v>346</v>
      </c>
      <c r="J621" s="8" t="s">
        <v>346</v>
      </c>
      <c r="K621" s="120" t="s">
        <v>477</v>
      </c>
      <c r="L621" s="118" t="s">
        <v>478</v>
      </c>
      <c r="M621" s="8" t="str">
        <f t="shared" si="19"/>
        <v>1013Vigilancia de la salud ambientalBARRIOS UNIDOSC. FEBRERO 2025</v>
      </c>
      <c r="O621" s="98">
        <v>120224</v>
      </c>
      <c r="P621" s="98"/>
      <c r="Q621" s="98">
        <v>6</v>
      </c>
      <c r="R621" s="98"/>
      <c r="S621" s="98">
        <v>721344</v>
      </c>
      <c r="T621" s="98"/>
      <c r="U621" s="98">
        <v>6</v>
      </c>
      <c r="V621" s="98"/>
      <c r="W621" s="98">
        <v>721344</v>
      </c>
    </row>
    <row r="622" spans="2:23" ht="60" x14ac:dyDescent="0.35">
      <c r="B622" s="88">
        <v>1013</v>
      </c>
      <c r="C622" s="94" t="s">
        <v>334</v>
      </c>
      <c r="D622" s="8" t="str">
        <f t="shared" si="18"/>
        <v>1013Vigilancia de la salud ambiental</v>
      </c>
      <c r="E622" s="8" t="s">
        <v>72</v>
      </c>
      <c r="F622" s="120" t="s">
        <v>203</v>
      </c>
      <c r="G622" s="120" t="s">
        <v>446</v>
      </c>
      <c r="H622" s="120" t="s">
        <v>85</v>
      </c>
      <c r="I622" s="8" t="s">
        <v>346</v>
      </c>
      <c r="J622" s="8" t="s">
        <v>346</v>
      </c>
      <c r="K622" s="120" t="s">
        <v>38</v>
      </c>
      <c r="L622" s="118" t="s">
        <v>478</v>
      </c>
      <c r="M622" s="8" t="str">
        <f t="shared" si="19"/>
        <v>1013Vigilancia de la salud ambientalTEUSAQUILLOC. FEBRERO 2025</v>
      </c>
      <c r="O622" s="98">
        <v>120224</v>
      </c>
      <c r="P622" s="98"/>
      <c r="Q622" s="103">
        <v>5</v>
      </c>
      <c r="R622" s="102"/>
      <c r="S622" s="102">
        <v>601120</v>
      </c>
      <c r="T622" s="98"/>
      <c r="U622" s="103">
        <v>5</v>
      </c>
      <c r="V622" s="98"/>
      <c r="W622" s="98">
        <v>601120</v>
      </c>
    </row>
    <row r="623" spans="2:23" ht="60" x14ac:dyDescent="0.35">
      <c r="B623" s="88">
        <v>1015</v>
      </c>
      <c r="C623" s="94" t="s">
        <v>334</v>
      </c>
      <c r="D623" s="8" t="str">
        <f t="shared" si="18"/>
        <v>1015Vigilancia de la salud ambiental</v>
      </c>
      <c r="E623" s="8" t="s">
        <v>72</v>
      </c>
      <c r="F623" s="120" t="s">
        <v>201</v>
      </c>
      <c r="G623" s="120" t="s">
        <v>494</v>
      </c>
      <c r="H623" s="120" t="s">
        <v>85</v>
      </c>
      <c r="I623" s="8" t="s">
        <v>346</v>
      </c>
      <c r="J623" s="8" t="s">
        <v>346</v>
      </c>
      <c r="K623" s="120" t="s">
        <v>37</v>
      </c>
      <c r="L623" s="118" t="s">
        <v>478</v>
      </c>
      <c r="M623" s="8" t="str">
        <f t="shared" si="19"/>
        <v>1015Vigilancia de la salud ambientalCHAPINEROC. FEBRERO 2025</v>
      </c>
      <c r="O623" s="98">
        <v>0</v>
      </c>
      <c r="P623" s="98"/>
      <c r="Q623" s="103">
        <v>0</v>
      </c>
      <c r="R623" s="102"/>
      <c r="S623" s="102">
        <v>0</v>
      </c>
      <c r="T623" s="98"/>
      <c r="U623" s="103">
        <v>0</v>
      </c>
      <c r="V623" s="98"/>
      <c r="W623" s="98">
        <v>0</v>
      </c>
    </row>
    <row r="624" spans="2:23" ht="60" x14ac:dyDescent="0.35">
      <c r="B624" s="88">
        <v>1015</v>
      </c>
      <c r="C624" s="94" t="s">
        <v>334</v>
      </c>
      <c r="D624" s="8" t="str">
        <f t="shared" si="18"/>
        <v>1015Vigilancia de la salud ambiental</v>
      </c>
      <c r="E624" s="8" t="s">
        <v>72</v>
      </c>
      <c r="F624" s="120" t="s">
        <v>201</v>
      </c>
      <c r="G624" s="120" t="s">
        <v>494</v>
      </c>
      <c r="H624" s="120" t="s">
        <v>85</v>
      </c>
      <c r="I624" s="8" t="s">
        <v>346</v>
      </c>
      <c r="J624" s="8" t="s">
        <v>346</v>
      </c>
      <c r="K624" s="120" t="s">
        <v>34</v>
      </c>
      <c r="L624" s="118" t="s">
        <v>478</v>
      </c>
      <c r="M624" s="8" t="str">
        <f t="shared" si="19"/>
        <v>1015Vigilancia de la salud ambientalUSAQUENC. FEBRERO 2025</v>
      </c>
      <c r="O624" s="98">
        <v>0</v>
      </c>
      <c r="P624" s="98"/>
      <c r="Q624" s="103">
        <v>0</v>
      </c>
      <c r="R624" s="102"/>
      <c r="S624" s="102">
        <v>0</v>
      </c>
      <c r="T624" s="98"/>
      <c r="U624" s="103">
        <v>0</v>
      </c>
      <c r="V624" s="98"/>
      <c r="W624" s="98">
        <v>0</v>
      </c>
    </row>
    <row r="625" spans="2:23" ht="60" x14ac:dyDescent="0.35">
      <c r="B625" s="88">
        <v>1015</v>
      </c>
      <c r="C625" s="94" t="s">
        <v>334</v>
      </c>
      <c r="D625" s="8" t="str">
        <f t="shared" si="18"/>
        <v>1015Vigilancia de la salud ambiental</v>
      </c>
      <c r="E625" s="8" t="s">
        <v>72</v>
      </c>
      <c r="F625" s="120" t="s">
        <v>201</v>
      </c>
      <c r="G625" s="120" t="s">
        <v>494</v>
      </c>
      <c r="H625" s="120" t="s">
        <v>85</v>
      </c>
      <c r="I625" s="8" t="s">
        <v>346</v>
      </c>
      <c r="J625" s="8" t="s">
        <v>346</v>
      </c>
      <c r="K625" s="120" t="s">
        <v>35</v>
      </c>
      <c r="L625" s="118" t="s">
        <v>478</v>
      </c>
      <c r="M625" s="8" t="str">
        <f t="shared" si="19"/>
        <v>1015Vigilancia de la salud ambientalENGATIVAC. FEBRERO 2025</v>
      </c>
      <c r="O625" s="98">
        <v>0</v>
      </c>
      <c r="P625" s="98"/>
      <c r="Q625" s="103">
        <v>0</v>
      </c>
      <c r="R625" s="102"/>
      <c r="S625" s="102">
        <v>0</v>
      </c>
      <c r="T625" s="103"/>
      <c r="U625" s="103">
        <v>0</v>
      </c>
      <c r="V625" s="98"/>
      <c r="W625" s="98">
        <v>0</v>
      </c>
    </row>
    <row r="626" spans="2:23" ht="60" x14ac:dyDescent="0.35">
      <c r="B626" s="88">
        <v>1015</v>
      </c>
      <c r="C626" s="94" t="s">
        <v>334</v>
      </c>
      <c r="D626" s="8" t="str">
        <f t="shared" si="18"/>
        <v>1015Vigilancia de la salud ambiental</v>
      </c>
      <c r="E626" s="8" t="s">
        <v>72</v>
      </c>
      <c r="F626" s="120" t="s">
        <v>201</v>
      </c>
      <c r="G626" s="120" t="s">
        <v>494</v>
      </c>
      <c r="H626" s="120" t="s">
        <v>85</v>
      </c>
      <c r="I626" s="8" t="s">
        <v>346</v>
      </c>
      <c r="J626" s="8" t="s">
        <v>346</v>
      </c>
      <c r="K626" s="120" t="s">
        <v>36</v>
      </c>
      <c r="L626" s="118" t="s">
        <v>478</v>
      </c>
      <c r="M626" s="8" t="str">
        <f t="shared" si="19"/>
        <v>1015Vigilancia de la salud ambientalSUBAC. FEBRERO 2025</v>
      </c>
      <c r="O626" s="98">
        <v>0</v>
      </c>
      <c r="P626" s="98"/>
      <c r="Q626" s="98">
        <v>0</v>
      </c>
      <c r="R626" s="98"/>
      <c r="S626" s="98">
        <v>0</v>
      </c>
      <c r="T626" s="98"/>
      <c r="U626" s="98">
        <v>0</v>
      </c>
      <c r="V626" s="98"/>
      <c r="W626" s="98">
        <v>0</v>
      </c>
    </row>
    <row r="627" spans="2:23" ht="60" x14ac:dyDescent="0.35">
      <c r="B627" s="88">
        <v>1015</v>
      </c>
      <c r="C627" s="94" t="s">
        <v>334</v>
      </c>
      <c r="D627" s="8" t="str">
        <f t="shared" si="18"/>
        <v>1015Vigilancia de la salud ambiental</v>
      </c>
      <c r="E627" s="8" t="s">
        <v>72</v>
      </c>
      <c r="F627" s="120" t="s">
        <v>201</v>
      </c>
      <c r="G627" s="120" t="s">
        <v>494</v>
      </c>
      <c r="H627" s="120" t="s">
        <v>85</v>
      </c>
      <c r="I627" s="8" t="s">
        <v>346</v>
      </c>
      <c r="J627" s="8" t="s">
        <v>346</v>
      </c>
      <c r="K627" s="120" t="s">
        <v>477</v>
      </c>
      <c r="L627" s="118" t="s">
        <v>478</v>
      </c>
      <c r="M627" s="8" t="str">
        <f t="shared" si="19"/>
        <v>1015Vigilancia de la salud ambientalBARRIOS UNIDOSC. FEBRERO 2025</v>
      </c>
      <c r="O627" s="98">
        <v>0</v>
      </c>
      <c r="P627" s="98"/>
      <c r="Q627" s="98">
        <v>0</v>
      </c>
      <c r="R627" s="98"/>
      <c r="S627" s="98">
        <v>0</v>
      </c>
      <c r="T627" s="98"/>
      <c r="U627" s="98">
        <v>0</v>
      </c>
      <c r="V627" s="98"/>
      <c r="W627" s="98">
        <v>0</v>
      </c>
    </row>
    <row r="628" spans="2:23" ht="60" x14ac:dyDescent="0.35">
      <c r="B628" s="88">
        <v>1015</v>
      </c>
      <c r="C628" s="94" t="s">
        <v>334</v>
      </c>
      <c r="D628" s="8" t="str">
        <f t="shared" si="18"/>
        <v>1015Vigilancia de la salud ambiental</v>
      </c>
      <c r="E628" s="8" t="s">
        <v>72</v>
      </c>
      <c r="F628" s="120" t="s">
        <v>201</v>
      </c>
      <c r="G628" s="120" t="s">
        <v>494</v>
      </c>
      <c r="H628" s="120" t="s">
        <v>85</v>
      </c>
      <c r="I628" s="8" t="s">
        <v>346</v>
      </c>
      <c r="J628" s="8" t="s">
        <v>346</v>
      </c>
      <c r="K628" s="120" t="s">
        <v>38</v>
      </c>
      <c r="L628" s="118" t="s">
        <v>478</v>
      </c>
      <c r="M628" s="8" t="str">
        <f t="shared" si="19"/>
        <v>1015Vigilancia de la salud ambientalTEUSAQUILLOC. FEBRERO 2025</v>
      </c>
      <c r="O628" s="98">
        <v>0</v>
      </c>
      <c r="P628" s="98"/>
      <c r="Q628" s="98">
        <v>0</v>
      </c>
      <c r="R628" s="98"/>
      <c r="S628" s="98">
        <v>0</v>
      </c>
      <c r="T628" s="98"/>
      <c r="U628" s="98">
        <v>0</v>
      </c>
      <c r="V628" s="98"/>
      <c r="W628" s="98">
        <v>0</v>
      </c>
    </row>
    <row r="629" spans="2:23" ht="69" x14ac:dyDescent="0.35">
      <c r="B629" s="88">
        <v>1062</v>
      </c>
      <c r="C629" s="94" t="s">
        <v>334</v>
      </c>
      <c r="D629" s="8" t="str">
        <f t="shared" si="18"/>
        <v>1062Vigilancia de la salud ambiental</v>
      </c>
      <c r="E629" s="8" t="s">
        <v>72</v>
      </c>
      <c r="F629" s="120" t="s">
        <v>205</v>
      </c>
      <c r="G629" s="120" t="s">
        <v>323</v>
      </c>
      <c r="H629" s="120" t="s">
        <v>87</v>
      </c>
      <c r="I629" s="8" t="s">
        <v>346</v>
      </c>
      <c r="J629" s="8" t="s">
        <v>346</v>
      </c>
      <c r="K629" s="120" t="s">
        <v>477</v>
      </c>
      <c r="L629" s="118" t="s">
        <v>478</v>
      </c>
      <c r="M629" s="8" t="str">
        <f t="shared" si="19"/>
        <v>1062Vigilancia de la salud ambientalBARRIOS UNIDOSC. FEBRERO 2025</v>
      </c>
      <c r="O629" s="98">
        <v>2552457</v>
      </c>
      <c r="P629" s="98"/>
      <c r="Q629" s="98">
        <v>2</v>
      </c>
      <c r="R629" s="98"/>
      <c r="S629" s="98">
        <v>5104914</v>
      </c>
      <c r="T629" s="98"/>
      <c r="U629" s="98">
        <v>2</v>
      </c>
      <c r="V629" s="98"/>
      <c r="W629" s="98">
        <v>5104914</v>
      </c>
    </row>
    <row r="630" spans="2:23" ht="60" x14ac:dyDescent="0.35">
      <c r="B630" s="88">
        <v>1063</v>
      </c>
      <c r="C630" s="94" t="s">
        <v>334</v>
      </c>
      <c r="D630" s="8" t="str">
        <f t="shared" si="18"/>
        <v>1063Vigilancia de la salud ambiental</v>
      </c>
      <c r="E630" s="8" t="s">
        <v>72</v>
      </c>
      <c r="F630" s="120" t="s">
        <v>205</v>
      </c>
      <c r="G630" s="120" t="s">
        <v>324</v>
      </c>
      <c r="H630" s="120" t="s">
        <v>87</v>
      </c>
      <c r="I630" s="8" t="s">
        <v>346</v>
      </c>
      <c r="J630" s="8" t="s">
        <v>346</v>
      </c>
      <c r="K630" s="120" t="s">
        <v>34</v>
      </c>
      <c r="L630" s="118" t="s">
        <v>478</v>
      </c>
      <c r="M630" s="8" t="str">
        <f t="shared" si="19"/>
        <v>1063Vigilancia de la salud ambientalUSAQUENC. FEBRERO 2025</v>
      </c>
      <c r="O630" s="98">
        <v>2552457</v>
      </c>
      <c r="P630" s="98"/>
      <c r="Q630" s="98">
        <v>13</v>
      </c>
      <c r="R630" s="98"/>
      <c r="S630" s="98">
        <v>33181941</v>
      </c>
      <c r="T630" s="98"/>
      <c r="U630" s="98">
        <v>13</v>
      </c>
      <c r="V630" s="98"/>
      <c r="W630" s="98">
        <v>33181941</v>
      </c>
    </row>
    <row r="631" spans="2:23" ht="60" x14ac:dyDescent="0.35">
      <c r="B631" s="88">
        <v>1064</v>
      </c>
      <c r="C631" s="94" t="s">
        <v>334</v>
      </c>
      <c r="D631" s="8" t="str">
        <f t="shared" si="18"/>
        <v>1064Vigilancia de la salud ambiental</v>
      </c>
      <c r="E631" s="8" t="s">
        <v>72</v>
      </c>
      <c r="F631" s="120" t="s">
        <v>205</v>
      </c>
      <c r="G631" s="120" t="s">
        <v>325</v>
      </c>
      <c r="H631" s="120" t="s">
        <v>87</v>
      </c>
      <c r="I631" s="8" t="s">
        <v>346</v>
      </c>
      <c r="J631" s="8" t="s">
        <v>346</v>
      </c>
      <c r="K631" s="120" t="s">
        <v>36</v>
      </c>
      <c r="L631" s="118" t="s">
        <v>478</v>
      </c>
      <c r="M631" s="8" t="str">
        <f t="shared" si="19"/>
        <v>1064Vigilancia de la salud ambientalSUBAC. FEBRERO 2025</v>
      </c>
      <c r="O631" s="98">
        <v>8082843</v>
      </c>
      <c r="P631" s="98"/>
      <c r="Q631" s="98">
        <v>13</v>
      </c>
      <c r="R631" s="98"/>
      <c r="S631" s="98">
        <v>105076959</v>
      </c>
      <c r="T631" s="98"/>
      <c r="U631" s="98">
        <v>13</v>
      </c>
      <c r="V631" s="98"/>
      <c r="W631" s="98">
        <v>105076959</v>
      </c>
    </row>
    <row r="632" spans="2:23" ht="60" x14ac:dyDescent="0.35">
      <c r="B632" s="88">
        <v>1066</v>
      </c>
      <c r="C632" s="94" t="s">
        <v>334</v>
      </c>
      <c r="D632" s="8" t="str">
        <f t="shared" si="18"/>
        <v>1066Vigilancia de la salud ambiental</v>
      </c>
      <c r="E632" s="8" t="s">
        <v>72</v>
      </c>
      <c r="F632" s="120" t="s">
        <v>205</v>
      </c>
      <c r="G632" s="120" t="s">
        <v>326</v>
      </c>
      <c r="H632" s="120" t="s">
        <v>87</v>
      </c>
      <c r="I632" s="8" t="s">
        <v>346</v>
      </c>
      <c r="J632" s="8" t="s">
        <v>346</v>
      </c>
      <c r="K632" s="120" t="s">
        <v>37</v>
      </c>
      <c r="L632" s="118" t="s">
        <v>478</v>
      </c>
      <c r="M632" s="8" t="str">
        <f t="shared" si="19"/>
        <v>1066Vigilancia de la salud ambientalCHAPINEROC. FEBRERO 2025</v>
      </c>
      <c r="O632" s="98">
        <v>8933599</v>
      </c>
      <c r="P632" s="98"/>
      <c r="Q632" s="98">
        <v>1</v>
      </c>
      <c r="R632" s="98"/>
      <c r="S632" s="98">
        <v>8933599</v>
      </c>
      <c r="T632" s="98"/>
      <c r="U632" s="98">
        <v>1</v>
      </c>
      <c r="V632" s="98"/>
      <c r="W632" s="98">
        <v>8933599</v>
      </c>
    </row>
    <row r="633" spans="2:23" ht="60" x14ac:dyDescent="0.35">
      <c r="B633" s="88">
        <v>1067</v>
      </c>
      <c r="C633" s="94" t="s">
        <v>334</v>
      </c>
      <c r="D633" s="8" t="str">
        <f t="shared" si="18"/>
        <v>1067Vigilancia de la salud ambiental</v>
      </c>
      <c r="E633" s="8" t="s">
        <v>72</v>
      </c>
      <c r="F633" s="120" t="s">
        <v>205</v>
      </c>
      <c r="G633" s="120" t="s">
        <v>327</v>
      </c>
      <c r="H633" s="120" t="s">
        <v>87</v>
      </c>
      <c r="I633" s="8" t="s">
        <v>346</v>
      </c>
      <c r="J633" s="8" t="s">
        <v>346</v>
      </c>
      <c r="K633" s="120" t="s">
        <v>34</v>
      </c>
      <c r="L633" s="118" t="s">
        <v>478</v>
      </c>
      <c r="M633" s="8" t="str">
        <f t="shared" si="19"/>
        <v>1067Vigilancia de la salud ambientalUSAQUENC. FEBRERO 2025</v>
      </c>
      <c r="O633" s="98">
        <v>3616139</v>
      </c>
      <c r="P633" s="98"/>
      <c r="Q633" s="98">
        <v>3</v>
      </c>
      <c r="R633" s="98"/>
      <c r="S633" s="98">
        <v>10848417</v>
      </c>
      <c r="T633" s="98"/>
      <c r="U633" s="98">
        <v>3</v>
      </c>
      <c r="V633" s="98"/>
      <c r="W633" s="98">
        <v>10848417</v>
      </c>
    </row>
    <row r="634" spans="2:23" ht="161" x14ac:dyDescent="0.35">
      <c r="B634" s="88">
        <v>1075</v>
      </c>
      <c r="C634" s="94" t="s">
        <v>334</v>
      </c>
      <c r="D634" s="8" t="str">
        <f t="shared" si="18"/>
        <v>1075Vigilancia de la salud ambiental</v>
      </c>
      <c r="E634" s="8" t="s">
        <v>72</v>
      </c>
      <c r="F634" s="120" t="s">
        <v>204</v>
      </c>
      <c r="G634" s="120" t="s">
        <v>321</v>
      </c>
      <c r="H634" s="120" t="s">
        <v>90</v>
      </c>
      <c r="I634" s="8" t="s">
        <v>346</v>
      </c>
      <c r="J634" s="8" t="s">
        <v>346</v>
      </c>
      <c r="K634" s="120" t="s">
        <v>37</v>
      </c>
      <c r="L634" s="118" t="s">
        <v>478</v>
      </c>
      <c r="M634" s="8" t="str">
        <f t="shared" si="19"/>
        <v>1075Vigilancia de la salud ambientalCHAPINEROC. FEBRERO 2025</v>
      </c>
      <c r="O634" s="98">
        <v>120226</v>
      </c>
      <c r="P634" s="98"/>
      <c r="Q634" s="98">
        <v>1</v>
      </c>
      <c r="R634" s="98"/>
      <c r="S634" s="98">
        <v>120226</v>
      </c>
      <c r="T634" s="98"/>
      <c r="U634" s="98">
        <v>1</v>
      </c>
      <c r="V634" s="98"/>
      <c r="W634" s="98">
        <v>120226</v>
      </c>
    </row>
    <row r="635" spans="2:23" ht="161" x14ac:dyDescent="0.35">
      <c r="B635" s="88">
        <v>1075</v>
      </c>
      <c r="C635" s="94" t="s">
        <v>334</v>
      </c>
      <c r="D635" s="8" t="str">
        <f t="shared" si="18"/>
        <v>1075Vigilancia de la salud ambiental</v>
      </c>
      <c r="E635" s="8" t="s">
        <v>72</v>
      </c>
      <c r="F635" s="120" t="s">
        <v>204</v>
      </c>
      <c r="G635" s="120" t="s">
        <v>321</v>
      </c>
      <c r="H635" s="120" t="s">
        <v>90</v>
      </c>
      <c r="I635" s="8" t="s">
        <v>346</v>
      </c>
      <c r="J635" s="8" t="s">
        <v>346</v>
      </c>
      <c r="K635" s="120" t="s">
        <v>34</v>
      </c>
      <c r="L635" s="118" t="s">
        <v>478</v>
      </c>
      <c r="M635" s="8" t="str">
        <f t="shared" si="19"/>
        <v>1075Vigilancia de la salud ambientalUSAQUENC. FEBRERO 2025</v>
      </c>
      <c r="O635" s="98">
        <v>120226</v>
      </c>
      <c r="P635" s="98"/>
      <c r="Q635" s="103">
        <v>1</v>
      </c>
      <c r="R635" s="102"/>
      <c r="S635" s="102">
        <v>120226</v>
      </c>
      <c r="T635" s="98"/>
      <c r="U635" s="103">
        <v>1</v>
      </c>
      <c r="V635" s="98"/>
      <c r="W635" s="98">
        <v>120226</v>
      </c>
    </row>
    <row r="636" spans="2:23" ht="161" x14ac:dyDescent="0.35">
      <c r="B636" s="88">
        <v>1075</v>
      </c>
      <c r="C636" s="94" t="s">
        <v>334</v>
      </c>
      <c r="D636" s="8" t="str">
        <f t="shared" si="18"/>
        <v>1075Vigilancia de la salud ambiental</v>
      </c>
      <c r="E636" s="8" t="s">
        <v>72</v>
      </c>
      <c r="F636" s="120" t="s">
        <v>204</v>
      </c>
      <c r="G636" s="120" t="s">
        <v>321</v>
      </c>
      <c r="H636" s="120" t="s">
        <v>90</v>
      </c>
      <c r="I636" s="8" t="s">
        <v>346</v>
      </c>
      <c r="J636" s="8" t="s">
        <v>346</v>
      </c>
      <c r="K636" s="120" t="s">
        <v>35</v>
      </c>
      <c r="L636" s="118" t="s">
        <v>478</v>
      </c>
      <c r="M636" s="8" t="str">
        <f t="shared" si="19"/>
        <v>1075Vigilancia de la salud ambientalENGATIVAC. FEBRERO 2025</v>
      </c>
      <c r="O636" s="98">
        <v>120226</v>
      </c>
      <c r="P636" s="98"/>
      <c r="Q636" s="103">
        <v>1</v>
      </c>
      <c r="R636" s="102"/>
      <c r="S636" s="102">
        <v>120226</v>
      </c>
      <c r="T636" s="98"/>
      <c r="U636" s="103">
        <v>1</v>
      </c>
      <c r="V636" s="98"/>
      <c r="W636" s="98">
        <v>120226</v>
      </c>
    </row>
    <row r="637" spans="2:23" ht="161" x14ac:dyDescent="0.35">
      <c r="B637" s="88">
        <v>1075</v>
      </c>
      <c r="C637" s="94" t="s">
        <v>334</v>
      </c>
      <c r="D637" s="8" t="str">
        <f t="shared" si="18"/>
        <v>1075Vigilancia de la salud ambiental</v>
      </c>
      <c r="E637" s="8" t="s">
        <v>72</v>
      </c>
      <c r="F637" s="120" t="s">
        <v>204</v>
      </c>
      <c r="G637" s="120" t="s">
        <v>321</v>
      </c>
      <c r="H637" s="120" t="s">
        <v>90</v>
      </c>
      <c r="I637" s="8" t="s">
        <v>346</v>
      </c>
      <c r="J637" s="8" t="s">
        <v>346</v>
      </c>
      <c r="K637" s="120" t="s">
        <v>36</v>
      </c>
      <c r="L637" s="118" t="s">
        <v>478</v>
      </c>
      <c r="M637" s="8" t="str">
        <f t="shared" si="19"/>
        <v>1075Vigilancia de la salud ambientalSUBAC. FEBRERO 2025</v>
      </c>
      <c r="O637" s="98">
        <v>120226</v>
      </c>
      <c r="P637" s="98"/>
      <c r="Q637" s="103">
        <v>1</v>
      </c>
      <c r="R637" s="102"/>
      <c r="S637" s="102">
        <v>120226</v>
      </c>
      <c r="T637" s="103"/>
      <c r="U637" s="103">
        <v>0</v>
      </c>
      <c r="V637" s="98"/>
      <c r="W637" s="98">
        <v>0</v>
      </c>
    </row>
    <row r="638" spans="2:23" ht="161" x14ac:dyDescent="0.35">
      <c r="B638" s="88">
        <v>1075</v>
      </c>
      <c r="C638" s="94" t="s">
        <v>334</v>
      </c>
      <c r="D638" s="8" t="str">
        <f t="shared" si="18"/>
        <v>1075Vigilancia de la salud ambiental</v>
      </c>
      <c r="E638" s="8" t="s">
        <v>72</v>
      </c>
      <c r="F638" s="120" t="s">
        <v>204</v>
      </c>
      <c r="G638" s="120" t="s">
        <v>321</v>
      </c>
      <c r="H638" s="120" t="s">
        <v>90</v>
      </c>
      <c r="I638" s="8" t="s">
        <v>346</v>
      </c>
      <c r="J638" s="8" t="s">
        <v>346</v>
      </c>
      <c r="K638" s="120" t="s">
        <v>477</v>
      </c>
      <c r="L638" s="118" t="s">
        <v>478</v>
      </c>
      <c r="M638" s="8" t="str">
        <f t="shared" si="19"/>
        <v>1075Vigilancia de la salud ambientalBARRIOS UNIDOSC. FEBRERO 2025</v>
      </c>
      <c r="O638" s="98">
        <v>120226</v>
      </c>
      <c r="P638" s="98"/>
      <c r="Q638" s="98">
        <v>1</v>
      </c>
      <c r="R638" s="98"/>
      <c r="S638" s="98">
        <v>120226</v>
      </c>
      <c r="T638" s="98"/>
      <c r="U638" s="98">
        <v>0</v>
      </c>
      <c r="V638" s="98"/>
      <c r="W638" s="98">
        <v>0</v>
      </c>
    </row>
    <row r="639" spans="2:23" ht="161" x14ac:dyDescent="0.35">
      <c r="B639" s="88">
        <v>1075</v>
      </c>
      <c r="C639" s="94" t="s">
        <v>334</v>
      </c>
      <c r="D639" s="8" t="str">
        <f t="shared" si="18"/>
        <v>1075Vigilancia de la salud ambiental</v>
      </c>
      <c r="E639" s="8" t="s">
        <v>72</v>
      </c>
      <c r="F639" s="120" t="s">
        <v>204</v>
      </c>
      <c r="G639" s="120" t="s">
        <v>321</v>
      </c>
      <c r="H639" s="120" t="s">
        <v>90</v>
      </c>
      <c r="I639" s="8" t="s">
        <v>346</v>
      </c>
      <c r="J639" s="8" t="s">
        <v>346</v>
      </c>
      <c r="K639" s="120" t="s">
        <v>38</v>
      </c>
      <c r="L639" s="118" t="s">
        <v>478</v>
      </c>
      <c r="M639" s="8" t="str">
        <f t="shared" si="19"/>
        <v>1075Vigilancia de la salud ambientalTEUSAQUILLOC. FEBRERO 2025</v>
      </c>
      <c r="O639" s="98">
        <v>120226</v>
      </c>
      <c r="P639" s="98"/>
      <c r="Q639" s="98">
        <v>1</v>
      </c>
      <c r="R639" s="98"/>
      <c r="S639" s="98">
        <v>120226</v>
      </c>
      <c r="T639" s="98"/>
      <c r="U639" s="98">
        <v>0</v>
      </c>
      <c r="V639" s="98"/>
      <c r="W639" s="98">
        <v>0</v>
      </c>
    </row>
    <row r="640" spans="2:23" ht="60" x14ac:dyDescent="0.35">
      <c r="B640" s="88">
        <v>1102</v>
      </c>
      <c r="C640" s="94" t="s">
        <v>334</v>
      </c>
      <c r="D640" s="8" t="str">
        <f t="shared" si="18"/>
        <v>1102Vigilancia de la salud ambiental</v>
      </c>
      <c r="E640" s="8" t="s">
        <v>72</v>
      </c>
      <c r="F640" s="120" t="s">
        <v>203</v>
      </c>
      <c r="G640" s="120" t="s">
        <v>311</v>
      </c>
      <c r="H640" s="120" t="s">
        <v>84</v>
      </c>
      <c r="I640" s="8" t="s">
        <v>346</v>
      </c>
      <c r="J640" s="8" t="s">
        <v>346</v>
      </c>
      <c r="K640" s="120" t="s">
        <v>37</v>
      </c>
      <c r="L640" s="118" t="s">
        <v>478</v>
      </c>
      <c r="M640" s="8" t="str">
        <f t="shared" si="19"/>
        <v>1102Vigilancia de la salud ambientalCHAPINEROC. FEBRERO 2025</v>
      </c>
      <c r="O640" s="98">
        <v>0</v>
      </c>
      <c r="P640" s="98"/>
      <c r="Q640" s="98">
        <v>0</v>
      </c>
      <c r="R640" s="98"/>
      <c r="S640" s="98">
        <v>0</v>
      </c>
      <c r="T640" s="98"/>
      <c r="U640" s="98">
        <v>0</v>
      </c>
      <c r="V640" s="98"/>
      <c r="W640" s="98">
        <v>0</v>
      </c>
    </row>
    <row r="641" spans="2:23" ht="60" x14ac:dyDescent="0.35">
      <c r="B641" s="88">
        <v>1102</v>
      </c>
      <c r="C641" s="94" t="s">
        <v>334</v>
      </c>
      <c r="D641" s="8" t="str">
        <f t="shared" si="18"/>
        <v>1102Vigilancia de la salud ambiental</v>
      </c>
      <c r="E641" s="8" t="s">
        <v>72</v>
      </c>
      <c r="F641" s="120" t="s">
        <v>203</v>
      </c>
      <c r="G641" s="120" t="s">
        <v>311</v>
      </c>
      <c r="H641" s="120" t="s">
        <v>84</v>
      </c>
      <c r="I641" s="8" t="s">
        <v>346</v>
      </c>
      <c r="J641" s="8" t="s">
        <v>346</v>
      </c>
      <c r="K641" s="120" t="s">
        <v>34</v>
      </c>
      <c r="L641" s="118" t="s">
        <v>478</v>
      </c>
      <c r="M641" s="8" t="str">
        <f t="shared" si="19"/>
        <v>1102Vigilancia de la salud ambientalUSAQUENC. FEBRERO 2025</v>
      </c>
      <c r="O641" s="98">
        <v>0</v>
      </c>
      <c r="P641" s="98"/>
      <c r="Q641" s="98">
        <v>0</v>
      </c>
      <c r="R641" s="98"/>
      <c r="S641" s="98">
        <v>0</v>
      </c>
      <c r="T641" s="98"/>
      <c r="U641" s="98">
        <v>0</v>
      </c>
      <c r="V641" s="98"/>
      <c r="W641" s="98">
        <v>0</v>
      </c>
    </row>
    <row r="642" spans="2:23" ht="60" x14ac:dyDescent="0.35">
      <c r="B642" s="88">
        <v>1102</v>
      </c>
      <c r="C642" s="94" t="s">
        <v>334</v>
      </c>
      <c r="D642" s="8" t="str">
        <f t="shared" si="18"/>
        <v>1102Vigilancia de la salud ambiental</v>
      </c>
      <c r="E642" s="8" t="s">
        <v>72</v>
      </c>
      <c r="F642" s="120" t="s">
        <v>203</v>
      </c>
      <c r="G642" s="120" t="s">
        <v>311</v>
      </c>
      <c r="H642" s="120" t="s">
        <v>84</v>
      </c>
      <c r="I642" s="8" t="s">
        <v>346</v>
      </c>
      <c r="J642" s="8" t="s">
        <v>346</v>
      </c>
      <c r="K642" s="120" t="s">
        <v>35</v>
      </c>
      <c r="L642" s="118" t="s">
        <v>478</v>
      </c>
      <c r="M642" s="8" t="str">
        <f t="shared" si="19"/>
        <v>1102Vigilancia de la salud ambientalENGATIVAC. FEBRERO 2025</v>
      </c>
      <c r="O642" s="98">
        <v>0</v>
      </c>
      <c r="P642" s="98"/>
      <c r="Q642" s="98">
        <v>0</v>
      </c>
      <c r="R642" s="98"/>
      <c r="S642" s="98">
        <v>0</v>
      </c>
      <c r="T642" s="98"/>
      <c r="U642" s="98">
        <v>0</v>
      </c>
      <c r="V642" s="98"/>
      <c r="W642" s="98">
        <v>0</v>
      </c>
    </row>
    <row r="643" spans="2:23" ht="60" x14ac:dyDescent="0.35">
      <c r="B643" s="88">
        <v>1102</v>
      </c>
      <c r="C643" s="94" t="s">
        <v>334</v>
      </c>
      <c r="D643" s="8" t="str">
        <f t="shared" ref="D643:D706" si="20">+B643&amp;C643</f>
        <v>1102Vigilancia de la salud ambiental</v>
      </c>
      <c r="E643" s="8" t="s">
        <v>72</v>
      </c>
      <c r="F643" s="120" t="s">
        <v>203</v>
      </c>
      <c r="G643" s="120" t="s">
        <v>311</v>
      </c>
      <c r="H643" s="120" t="s">
        <v>84</v>
      </c>
      <c r="I643" s="8" t="s">
        <v>346</v>
      </c>
      <c r="J643" s="8" t="s">
        <v>346</v>
      </c>
      <c r="K643" s="120" t="s">
        <v>36</v>
      </c>
      <c r="L643" s="118" t="s">
        <v>478</v>
      </c>
      <c r="M643" s="8" t="str">
        <f t="shared" ref="M643:M706" si="21">+D643&amp;K643&amp;L643</f>
        <v>1102Vigilancia de la salud ambientalSUBAC. FEBRERO 2025</v>
      </c>
      <c r="O643" s="98">
        <v>994</v>
      </c>
      <c r="P643" s="98"/>
      <c r="Q643" s="98">
        <v>3000</v>
      </c>
      <c r="R643" s="98"/>
      <c r="S643" s="98">
        <v>2982000</v>
      </c>
      <c r="T643" s="98"/>
      <c r="U643" s="98">
        <v>0</v>
      </c>
      <c r="V643" s="98"/>
      <c r="W643" s="98">
        <v>0</v>
      </c>
    </row>
    <row r="644" spans="2:23" ht="60" x14ac:dyDescent="0.35">
      <c r="B644" s="88">
        <v>1102</v>
      </c>
      <c r="C644" s="94" t="s">
        <v>334</v>
      </c>
      <c r="D644" s="8" t="str">
        <f t="shared" si="20"/>
        <v>1102Vigilancia de la salud ambiental</v>
      </c>
      <c r="E644" s="8" t="s">
        <v>72</v>
      </c>
      <c r="F644" s="120" t="s">
        <v>203</v>
      </c>
      <c r="G644" s="120" t="s">
        <v>311</v>
      </c>
      <c r="H644" s="120" t="s">
        <v>84</v>
      </c>
      <c r="I644" s="8" t="s">
        <v>346</v>
      </c>
      <c r="J644" s="8" t="s">
        <v>346</v>
      </c>
      <c r="K644" s="120" t="s">
        <v>477</v>
      </c>
      <c r="L644" s="118" t="s">
        <v>478</v>
      </c>
      <c r="M644" s="8" t="str">
        <f t="shared" si="21"/>
        <v>1102Vigilancia de la salud ambientalBARRIOS UNIDOSC. FEBRERO 2025</v>
      </c>
      <c r="O644" s="98">
        <v>0</v>
      </c>
      <c r="P644" s="98"/>
      <c r="Q644" s="98">
        <v>0</v>
      </c>
      <c r="R644" s="98"/>
      <c r="S644" s="98">
        <v>0</v>
      </c>
      <c r="T644" s="98"/>
      <c r="U644" s="98">
        <v>0</v>
      </c>
      <c r="V644" s="98"/>
      <c r="W644" s="98">
        <v>0</v>
      </c>
    </row>
    <row r="645" spans="2:23" ht="60" x14ac:dyDescent="0.35">
      <c r="B645" s="88">
        <v>1102</v>
      </c>
      <c r="C645" s="94" t="s">
        <v>334</v>
      </c>
      <c r="D645" s="8" t="str">
        <f t="shared" si="20"/>
        <v>1102Vigilancia de la salud ambiental</v>
      </c>
      <c r="E645" s="8" t="s">
        <v>72</v>
      </c>
      <c r="F645" s="120" t="s">
        <v>203</v>
      </c>
      <c r="G645" s="120" t="s">
        <v>311</v>
      </c>
      <c r="H645" s="120" t="s">
        <v>84</v>
      </c>
      <c r="I645" s="8" t="s">
        <v>346</v>
      </c>
      <c r="J645" s="8" t="s">
        <v>346</v>
      </c>
      <c r="K645" s="120" t="s">
        <v>38</v>
      </c>
      <c r="L645" s="118" t="s">
        <v>478</v>
      </c>
      <c r="M645" s="8" t="str">
        <f t="shared" si="21"/>
        <v>1102Vigilancia de la salud ambientalTEUSAQUILLOC. FEBRERO 2025</v>
      </c>
      <c r="O645" s="98">
        <v>0</v>
      </c>
      <c r="P645" s="98"/>
      <c r="Q645" s="98">
        <v>0</v>
      </c>
      <c r="R645" s="98"/>
      <c r="S645" s="98">
        <v>0</v>
      </c>
      <c r="T645" s="98"/>
      <c r="U645" s="98">
        <v>0</v>
      </c>
      <c r="V645" s="98"/>
      <c r="W645" s="98">
        <v>0</v>
      </c>
    </row>
    <row r="646" spans="2:23" ht="60" x14ac:dyDescent="0.35">
      <c r="B646" s="88">
        <v>1103</v>
      </c>
      <c r="C646" s="94" t="s">
        <v>334</v>
      </c>
      <c r="D646" s="8" t="str">
        <f t="shared" si="20"/>
        <v>1103Vigilancia de la salud ambiental</v>
      </c>
      <c r="E646" s="8" t="s">
        <v>72</v>
      </c>
      <c r="F646" s="120" t="s">
        <v>203</v>
      </c>
      <c r="G646" s="120" t="s">
        <v>312</v>
      </c>
      <c r="H646" s="120" t="s">
        <v>84</v>
      </c>
      <c r="I646" s="8" t="s">
        <v>346</v>
      </c>
      <c r="J646" s="8" t="s">
        <v>346</v>
      </c>
      <c r="K646" s="120" t="s">
        <v>37</v>
      </c>
      <c r="L646" s="118" t="s">
        <v>478</v>
      </c>
      <c r="M646" s="8" t="str">
        <f t="shared" si="21"/>
        <v>1103Vigilancia de la salud ambientalCHAPINEROC. FEBRERO 2025</v>
      </c>
      <c r="O646" s="98">
        <v>829</v>
      </c>
      <c r="P646" s="98"/>
      <c r="Q646" s="98">
        <v>6199</v>
      </c>
      <c r="R646" s="98"/>
      <c r="S646" s="98">
        <v>5138971</v>
      </c>
      <c r="T646" s="98"/>
      <c r="U646" s="98">
        <v>6199</v>
      </c>
      <c r="V646" s="98"/>
      <c r="W646" s="98">
        <v>5138971</v>
      </c>
    </row>
    <row r="647" spans="2:23" ht="60" x14ac:dyDescent="0.35">
      <c r="B647" s="88">
        <v>1103</v>
      </c>
      <c r="C647" s="94" t="s">
        <v>334</v>
      </c>
      <c r="D647" s="8" t="str">
        <f t="shared" si="20"/>
        <v>1103Vigilancia de la salud ambiental</v>
      </c>
      <c r="E647" s="8" t="s">
        <v>72</v>
      </c>
      <c r="F647" s="120" t="s">
        <v>203</v>
      </c>
      <c r="G647" s="120" t="s">
        <v>312</v>
      </c>
      <c r="H647" s="120" t="s">
        <v>84</v>
      </c>
      <c r="I647" s="8" t="s">
        <v>346</v>
      </c>
      <c r="J647" s="8" t="s">
        <v>346</v>
      </c>
      <c r="K647" s="120" t="s">
        <v>34</v>
      </c>
      <c r="L647" s="118" t="s">
        <v>478</v>
      </c>
      <c r="M647" s="8" t="str">
        <f t="shared" si="21"/>
        <v>1103Vigilancia de la salud ambientalUSAQUENC. FEBRERO 2025</v>
      </c>
      <c r="O647" s="98">
        <v>829</v>
      </c>
      <c r="P647" s="98"/>
      <c r="Q647" s="103">
        <v>23037</v>
      </c>
      <c r="R647" s="102"/>
      <c r="S647" s="102">
        <v>19097673</v>
      </c>
      <c r="T647" s="98"/>
      <c r="U647" s="103">
        <v>23037</v>
      </c>
      <c r="V647" s="98"/>
      <c r="W647" s="98">
        <v>19097673</v>
      </c>
    </row>
    <row r="648" spans="2:23" ht="60" x14ac:dyDescent="0.35">
      <c r="B648" s="88">
        <v>1103</v>
      </c>
      <c r="C648" s="94" t="s">
        <v>334</v>
      </c>
      <c r="D648" s="8" t="str">
        <f t="shared" si="20"/>
        <v>1103Vigilancia de la salud ambiental</v>
      </c>
      <c r="E648" s="8" t="s">
        <v>72</v>
      </c>
      <c r="F648" s="120" t="s">
        <v>203</v>
      </c>
      <c r="G648" s="120" t="s">
        <v>312</v>
      </c>
      <c r="H648" s="120" t="s">
        <v>84</v>
      </c>
      <c r="I648" s="8" t="s">
        <v>346</v>
      </c>
      <c r="J648" s="8" t="s">
        <v>346</v>
      </c>
      <c r="K648" s="120" t="s">
        <v>35</v>
      </c>
      <c r="L648" s="118" t="s">
        <v>478</v>
      </c>
      <c r="M648" s="8" t="str">
        <f t="shared" si="21"/>
        <v>1103Vigilancia de la salud ambientalENGATIVAC. FEBRERO 2025</v>
      </c>
      <c r="O648" s="98">
        <v>829</v>
      </c>
      <c r="P648" s="98"/>
      <c r="Q648" s="103">
        <v>25047</v>
      </c>
      <c r="R648" s="102"/>
      <c r="S648" s="102">
        <v>20763963</v>
      </c>
      <c r="T648" s="98"/>
      <c r="U648" s="103">
        <v>25047</v>
      </c>
      <c r="V648" s="98"/>
      <c r="W648" s="98">
        <v>20763963</v>
      </c>
    </row>
    <row r="649" spans="2:23" ht="60" x14ac:dyDescent="0.35">
      <c r="B649" s="88">
        <v>1103</v>
      </c>
      <c r="C649" s="94" t="s">
        <v>334</v>
      </c>
      <c r="D649" s="8" t="str">
        <f t="shared" si="20"/>
        <v>1103Vigilancia de la salud ambiental</v>
      </c>
      <c r="E649" s="8" t="s">
        <v>72</v>
      </c>
      <c r="F649" s="120" t="s">
        <v>203</v>
      </c>
      <c r="G649" s="120" t="s">
        <v>312</v>
      </c>
      <c r="H649" s="120" t="s">
        <v>84</v>
      </c>
      <c r="I649" s="8" t="s">
        <v>346</v>
      </c>
      <c r="J649" s="8" t="s">
        <v>346</v>
      </c>
      <c r="K649" s="120" t="s">
        <v>36</v>
      </c>
      <c r="L649" s="118" t="s">
        <v>478</v>
      </c>
      <c r="M649" s="8" t="str">
        <f t="shared" si="21"/>
        <v>1103Vigilancia de la salud ambientalSUBAC. FEBRERO 2025</v>
      </c>
      <c r="O649" s="98">
        <v>829</v>
      </c>
      <c r="P649" s="98"/>
      <c r="Q649" s="103">
        <v>20000</v>
      </c>
      <c r="R649" s="102"/>
      <c r="S649" s="102">
        <v>16580000</v>
      </c>
      <c r="T649" s="98"/>
      <c r="U649" s="103">
        <v>20000</v>
      </c>
      <c r="V649" s="98"/>
      <c r="W649" s="98">
        <v>16580000</v>
      </c>
    </row>
    <row r="650" spans="2:23" ht="60" x14ac:dyDescent="0.35">
      <c r="B650" s="88">
        <v>1103</v>
      </c>
      <c r="C650" s="94" t="s">
        <v>334</v>
      </c>
      <c r="D650" s="8" t="str">
        <f t="shared" si="20"/>
        <v>1103Vigilancia de la salud ambiental</v>
      </c>
      <c r="E650" s="8" t="s">
        <v>72</v>
      </c>
      <c r="F650" s="120" t="s">
        <v>203</v>
      </c>
      <c r="G650" s="120" t="s">
        <v>312</v>
      </c>
      <c r="H650" s="120" t="s">
        <v>84</v>
      </c>
      <c r="I650" s="8" t="s">
        <v>346</v>
      </c>
      <c r="J650" s="8" t="s">
        <v>346</v>
      </c>
      <c r="K650" s="120" t="s">
        <v>477</v>
      </c>
      <c r="L650" s="118" t="s">
        <v>478</v>
      </c>
      <c r="M650" s="8" t="str">
        <f t="shared" si="21"/>
        <v>1103Vigilancia de la salud ambientalBARRIOS UNIDOSC. FEBRERO 2025</v>
      </c>
      <c r="O650" s="98">
        <v>829</v>
      </c>
      <c r="P650" s="98"/>
      <c r="Q650" s="103">
        <v>5872</v>
      </c>
      <c r="R650" s="102"/>
      <c r="S650" s="102">
        <v>4867888</v>
      </c>
      <c r="T650" s="103"/>
      <c r="U650" s="103">
        <v>5872</v>
      </c>
      <c r="V650" s="98"/>
      <c r="W650" s="98">
        <v>4867888</v>
      </c>
    </row>
    <row r="651" spans="2:23" ht="60" x14ac:dyDescent="0.35">
      <c r="B651" s="88">
        <v>1103</v>
      </c>
      <c r="C651" s="94" t="s">
        <v>334</v>
      </c>
      <c r="D651" s="8" t="str">
        <f t="shared" si="20"/>
        <v>1103Vigilancia de la salud ambiental</v>
      </c>
      <c r="E651" s="8" t="s">
        <v>72</v>
      </c>
      <c r="F651" s="120" t="s">
        <v>203</v>
      </c>
      <c r="G651" s="120" t="s">
        <v>312</v>
      </c>
      <c r="H651" s="120" t="s">
        <v>84</v>
      </c>
      <c r="I651" s="8" t="s">
        <v>346</v>
      </c>
      <c r="J651" s="8" t="s">
        <v>346</v>
      </c>
      <c r="K651" s="120" t="s">
        <v>38</v>
      </c>
      <c r="L651" s="118" t="s">
        <v>478</v>
      </c>
      <c r="M651" s="8" t="str">
        <f t="shared" si="21"/>
        <v>1103Vigilancia de la salud ambientalTEUSAQUILLOC. FEBRERO 2025</v>
      </c>
      <c r="O651" s="98">
        <v>829</v>
      </c>
      <c r="P651" s="98"/>
      <c r="Q651" s="98">
        <v>5474</v>
      </c>
      <c r="R651" s="98"/>
      <c r="S651" s="98">
        <v>4537946</v>
      </c>
      <c r="T651" s="98"/>
      <c r="U651" s="98">
        <v>5474</v>
      </c>
      <c r="V651" s="98"/>
      <c r="W651" s="98">
        <v>4537946</v>
      </c>
    </row>
    <row r="652" spans="2:23" ht="126.5" x14ac:dyDescent="0.35">
      <c r="B652" s="88">
        <v>1105</v>
      </c>
      <c r="C652" s="94" t="s">
        <v>334</v>
      </c>
      <c r="D652" s="8" t="str">
        <f t="shared" si="20"/>
        <v>1105Vigilancia de la salud ambiental</v>
      </c>
      <c r="E652" s="8" t="s">
        <v>72</v>
      </c>
      <c r="F652" s="120" t="s">
        <v>203</v>
      </c>
      <c r="G652" s="120" t="s">
        <v>507</v>
      </c>
      <c r="H652" s="120" t="s">
        <v>85</v>
      </c>
      <c r="I652" s="8" t="s">
        <v>346</v>
      </c>
      <c r="J652" s="8" t="s">
        <v>346</v>
      </c>
      <c r="K652" s="120" t="s">
        <v>38</v>
      </c>
      <c r="L652" s="118" t="s">
        <v>478</v>
      </c>
      <c r="M652" s="8" t="str">
        <f t="shared" si="21"/>
        <v>1105Vigilancia de la salud ambientalTEUSAQUILLOC. FEBRERO 2025</v>
      </c>
      <c r="O652" s="98">
        <v>0</v>
      </c>
      <c r="P652" s="98"/>
      <c r="Q652" s="98">
        <v>0</v>
      </c>
      <c r="R652" s="98"/>
      <c r="S652" s="98">
        <v>0</v>
      </c>
      <c r="T652" s="98"/>
      <c r="U652" s="98">
        <v>0</v>
      </c>
      <c r="V652" s="98"/>
      <c r="W652" s="98">
        <v>0</v>
      </c>
    </row>
    <row r="653" spans="2:23" ht="60" x14ac:dyDescent="0.35">
      <c r="B653" s="88">
        <v>1108</v>
      </c>
      <c r="C653" s="94" t="s">
        <v>334</v>
      </c>
      <c r="D653" s="8" t="str">
        <f t="shared" si="20"/>
        <v>1108Vigilancia de la salud ambiental</v>
      </c>
      <c r="E653" s="8" t="s">
        <v>72</v>
      </c>
      <c r="F653" s="120" t="s">
        <v>203</v>
      </c>
      <c r="G653" s="120" t="s">
        <v>313</v>
      </c>
      <c r="H653" s="120" t="s">
        <v>89</v>
      </c>
      <c r="I653" s="8" t="s">
        <v>346</v>
      </c>
      <c r="J653" s="8" t="s">
        <v>346</v>
      </c>
      <c r="K653" s="120" t="s">
        <v>37</v>
      </c>
      <c r="L653" s="118" t="s">
        <v>478</v>
      </c>
      <c r="M653" s="8" t="str">
        <f t="shared" si="21"/>
        <v>1108Vigilancia de la salud ambientalCHAPINEROC. FEBRERO 2025</v>
      </c>
      <c r="O653" s="98">
        <v>3931</v>
      </c>
      <c r="P653" s="98"/>
      <c r="Q653" s="98">
        <v>850</v>
      </c>
      <c r="R653" s="98"/>
      <c r="S653" s="98">
        <v>3341350</v>
      </c>
      <c r="T653" s="98"/>
      <c r="U653" s="98">
        <v>850</v>
      </c>
      <c r="V653" s="98"/>
      <c r="W653" s="98">
        <v>3341350</v>
      </c>
    </row>
    <row r="654" spans="2:23" ht="60" x14ac:dyDescent="0.35">
      <c r="B654" s="88">
        <v>1108</v>
      </c>
      <c r="C654" s="94" t="s">
        <v>334</v>
      </c>
      <c r="D654" s="8" t="str">
        <f t="shared" si="20"/>
        <v>1108Vigilancia de la salud ambiental</v>
      </c>
      <c r="E654" s="8" t="s">
        <v>72</v>
      </c>
      <c r="F654" s="120" t="s">
        <v>203</v>
      </c>
      <c r="G654" s="120" t="s">
        <v>313</v>
      </c>
      <c r="H654" s="120" t="s">
        <v>89</v>
      </c>
      <c r="I654" s="8" t="s">
        <v>346</v>
      </c>
      <c r="J654" s="8" t="s">
        <v>346</v>
      </c>
      <c r="K654" s="120" t="s">
        <v>34</v>
      </c>
      <c r="L654" s="118" t="s">
        <v>478</v>
      </c>
      <c r="M654" s="8" t="str">
        <f t="shared" si="21"/>
        <v>1108Vigilancia de la salud ambientalUSAQUENC. FEBRERO 2025</v>
      </c>
      <c r="O654" s="98">
        <v>3931</v>
      </c>
      <c r="P654" s="98"/>
      <c r="Q654" s="98">
        <v>3000</v>
      </c>
      <c r="R654" s="98"/>
      <c r="S654" s="98">
        <v>11793000</v>
      </c>
      <c r="T654" s="98"/>
      <c r="U654" s="98">
        <v>1330</v>
      </c>
      <c r="V654" s="98"/>
      <c r="W654" s="98">
        <v>5228230</v>
      </c>
    </row>
    <row r="655" spans="2:23" ht="60" x14ac:dyDescent="0.35">
      <c r="B655" s="88">
        <v>1108</v>
      </c>
      <c r="C655" s="94" t="s">
        <v>334</v>
      </c>
      <c r="D655" s="8" t="str">
        <f t="shared" si="20"/>
        <v>1108Vigilancia de la salud ambiental</v>
      </c>
      <c r="E655" s="8" t="s">
        <v>72</v>
      </c>
      <c r="F655" s="120" t="s">
        <v>203</v>
      </c>
      <c r="G655" s="120" t="s">
        <v>313</v>
      </c>
      <c r="H655" s="120" t="s">
        <v>89</v>
      </c>
      <c r="I655" s="8" t="s">
        <v>346</v>
      </c>
      <c r="J655" s="8" t="s">
        <v>346</v>
      </c>
      <c r="K655" s="120" t="s">
        <v>35</v>
      </c>
      <c r="L655" s="118" t="s">
        <v>478</v>
      </c>
      <c r="M655" s="8" t="str">
        <f t="shared" si="21"/>
        <v>1108Vigilancia de la salud ambientalENGATIVAC. FEBRERO 2025</v>
      </c>
      <c r="O655" s="98">
        <v>3931</v>
      </c>
      <c r="P655" s="98"/>
      <c r="Q655" s="98">
        <v>6327</v>
      </c>
      <c r="R655" s="98"/>
      <c r="S655" s="98">
        <v>24871437</v>
      </c>
      <c r="T655" s="98"/>
      <c r="U655" s="98">
        <v>4508</v>
      </c>
      <c r="V655" s="98"/>
      <c r="W655" s="98">
        <v>17720948</v>
      </c>
    </row>
    <row r="656" spans="2:23" ht="60" x14ac:dyDescent="0.35">
      <c r="B656" s="88">
        <v>1108</v>
      </c>
      <c r="C656" s="94" t="s">
        <v>334</v>
      </c>
      <c r="D656" s="8" t="str">
        <f t="shared" si="20"/>
        <v>1108Vigilancia de la salud ambiental</v>
      </c>
      <c r="E656" s="8" t="s">
        <v>72</v>
      </c>
      <c r="F656" s="120" t="s">
        <v>203</v>
      </c>
      <c r="G656" s="120" t="s">
        <v>313</v>
      </c>
      <c r="H656" s="120" t="s">
        <v>89</v>
      </c>
      <c r="I656" s="8" t="s">
        <v>346</v>
      </c>
      <c r="J656" s="8" t="s">
        <v>346</v>
      </c>
      <c r="K656" s="120" t="s">
        <v>36</v>
      </c>
      <c r="L656" s="118" t="s">
        <v>478</v>
      </c>
      <c r="M656" s="8" t="str">
        <f t="shared" si="21"/>
        <v>1108Vigilancia de la salud ambientalSUBAC. FEBRERO 2025</v>
      </c>
      <c r="O656" s="98">
        <v>3931</v>
      </c>
      <c r="P656" s="98"/>
      <c r="Q656" s="98">
        <v>9285</v>
      </c>
      <c r="R656" s="98"/>
      <c r="S656" s="98">
        <v>36499335</v>
      </c>
      <c r="T656" s="98"/>
      <c r="U656" s="98">
        <v>7387</v>
      </c>
      <c r="V656" s="98"/>
      <c r="W656" s="98">
        <v>29038297</v>
      </c>
    </row>
    <row r="657" spans="2:23" ht="60" x14ac:dyDescent="0.35">
      <c r="B657" s="88">
        <v>1108</v>
      </c>
      <c r="C657" s="94" t="s">
        <v>334</v>
      </c>
      <c r="D657" s="8" t="str">
        <f t="shared" si="20"/>
        <v>1108Vigilancia de la salud ambiental</v>
      </c>
      <c r="E657" s="8" t="s">
        <v>72</v>
      </c>
      <c r="F657" s="120" t="s">
        <v>203</v>
      </c>
      <c r="G657" s="120" t="s">
        <v>313</v>
      </c>
      <c r="H657" s="120" t="s">
        <v>89</v>
      </c>
      <c r="I657" s="8" t="s">
        <v>346</v>
      </c>
      <c r="J657" s="8" t="s">
        <v>346</v>
      </c>
      <c r="K657" s="120" t="s">
        <v>477</v>
      </c>
      <c r="L657" s="118" t="s">
        <v>478</v>
      </c>
      <c r="M657" s="8" t="str">
        <f t="shared" si="21"/>
        <v>1108Vigilancia de la salud ambientalBARRIOS UNIDOSC. FEBRERO 2025</v>
      </c>
      <c r="O657" s="98">
        <v>3931</v>
      </c>
      <c r="P657" s="98"/>
      <c r="Q657" s="98">
        <v>450</v>
      </c>
      <c r="R657" s="98"/>
      <c r="S657" s="98">
        <v>1768950</v>
      </c>
      <c r="T657" s="98"/>
      <c r="U657" s="98">
        <v>450</v>
      </c>
      <c r="V657" s="98"/>
      <c r="W657" s="98">
        <v>1768950</v>
      </c>
    </row>
    <row r="658" spans="2:23" ht="60" x14ac:dyDescent="0.35">
      <c r="B658" s="88">
        <v>1108</v>
      </c>
      <c r="C658" s="94" t="s">
        <v>334</v>
      </c>
      <c r="D658" s="8" t="str">
        <f t="shared" si="20"/>
        <v>1108Vigilancia de la salud ambiental</v>
      </c>
      <c r="E658" s="8" t="s">
        <v>72</v>
      </c>
      <c r="F658" s="120" t="s">
        <v>203</v>
      </c>
      <c r="G658" s="120" t="s">
        <v>313</v>
      </c>
      <c r="H658" s="120" t="s">
        <v>89</v>
      </c>
      <c r="I658" s="8" t="s">
        <v>346</v>
      </c>
      <c r="J658" s="8" t="s">
        <v>346</v>
      </c>
      <c r="K658" s="120" t="s">
        <v>38</v>
      </c>
      <c r="L658" s="118" t="s">
        <v>478</v>
      </c>
      <c r="M658" s="8" t="str">
        <f t="shared" si="21"/>
        <v>1108Vigilancia de la salud ambientalTEUSAQUILLOC. FEBRERO 2025</v>
      </c>
      <c r="O658" s="98">
        <v>3931</v>
      </c>
      <c r="P658" s="98"/>
      <c r="Q658" s="98">
        <v>250</v>
      </c>
      <c r="R658" s="98"/>
      <c r="S658" s="98">
        <v>982750</v>
      </c>
      <c r="T658" s="98"/>
      <c r="U658" s="98">
        <v>250</v>
      </c>
      <c r="V658" s="98"/>
      <c r="W658" s="98">
        <v>982750</v>
      </c>
    </row>
    <row r="659" spans="2:23" ht="60" x14ac:dyDescent="0.35">
      <c r="B659" s="88">
        <v>1113</v>
      </c>
      <c r="C659" s="94" t="s">
        <v>334</v>
      </c>
      <c r="D659" s="8" t="str">
        <f t="shared" si="20"/>
        <v>1113Vigilancia de la salud ambiental</v>
      </c>
      <c r="E659" s="8" t="s">
        <v>72</v>
      </c>
      <c r="F659" s="120" t="s">
        <v>202</v>
      </c>
      <c r="G659" s="120" t="s">
        <v>295</v>
      </c>
      <c r="H659" s="120" t="s">
        <v>83</v>
      </c>
      <c r="I659" s="8" t="s">
        <v>346</v>
      </c>
      <c r="J659" s="8" t="s">
        <v>346</v>
      </c>
      <c r="K659" s="120" t="s">
        <v>35</v>
      </c>
      <c r="L659" s="118" t="s">
        <v>478</v>
      </c>
      <c r="M659" s="8" t="str">
        <f t="shared" si="21"/>
        <v>1113Vigilancia de la salud ambientalENGATIVAC. FEBRERO 2025</v>
      </c>
      <c r="O659" s="98">
        <v>2103951</v>
      </c>
      <c r="P659" s="98"/>
      <c r="Q659" s="98">
        <v>1</v>
      </c>
      <c r="R659" s="98"/>
      <c r="S659" s="98">
        <v>2103951</v>
      </c>
      <c r="T659" s="98"/>
      <c r="U659" s="98">
        <v>1</v>
      </c>
      <c r="V659" s="98"/>
      <c r="W659" s="98">
        <v>2103951</v>
      </c>
    </row>
    <row r="660" spans="2:23" ht="60" x14ac:dyDescent="0.35">
      <c r="B660" s="88">
        <v>1114</v>
      </c>
      <c r="C660" s="94" t="s">
        <v>334</v>
      </c>
      <c r="D660" s="8" t="str">
        <f t="shared" si="20"/>
        <v>1114Vigilancia de la salud ambiental</v>
      </c>
      <c r="E660" s="8" t="s">
        <v>72</v>
      </c>
      <c r="F660" s="120" t="s">
        <v>202</v>
      </c>
      <c r="G660" s="120" t="s">
        <v>296</v>
      </c>
      <c r="H660" s="120" t="s">
        <v>85</v>
      </c>
      <c r="I660" s="8" t="s">
        <v>346</v>
      </c>
      <c r="J660" s="8" t="s">
        <v>346</v>
      </c>
      <c r="K660" s="120" t="s">
        <v>38</v>
      </c>
      <c r="L660" s="118" t="s">
        <v>478</v>
      </c>
      <c r="M660" s="8" t="str">
        <f t="shared" si="21"/>
        <v>1114Vigilancia de la salud ambientalTEUSAQUILLOC. FEBRERO 2025</v>
      </c>
      <c r="O660" s="98">
        <v>712096</v>
      </c>
      <c r="P660" s="98"/>
      <c r="Q660" s="103">
        <v>5</v>
      </c>
      <c r="R660" s="102"/>
      <c r="S660" s="102">
        <v>3560480</v>
      </c>
      <c r="T660" s="98"/>
      <c r="U660" s="103">
        <v>5</v>
      </c>
      <c r="V660" s="98"/>
      <c r="W660" s="98">
        <v>3560480</v>
      </c>
    </row>
    <row r="661" spans="2:23" ht="60" x14ac:dyDescent="0.35">
      <c r="B661" s="88">
        <v>1115</v>
      </c>
      <c r="C661" s="94" t="s">
        <v>334</v>
      </c>
      <c r="D661" s="8" t="str">
        <f t="shared" si="20"/>
        <v>1115Vigilancia de la salud ambiental</v>
      </c>
      <c r="E661" s="8" t="s">
        <v>72</v>
      </c>
      <c r="F661" s="120" t="s">
        <v>202</v>
      </c>
      <c r="G661" s="120" t="s">
        <v>508</v>
      </c>
      <c r="H661" s="120" t="s">
        <v>85</v>
      </c>
      <c r="I661" s="8" t="s">
        <v>346</v>
      </c>
      <c r="J661" s="8" t="s">
        <v>346</v>
      </c>
      <c r="K661" s="120" t="s">
        <v>36</v>
      </c>
      <c r="L661" s="118" t="s">
        <v>478</v>
      </c>
      <c r="M661" s="8" t="str">
        <f t="shared" si="21"/>
        <v>1115Vigilancia de la salud ambientalSUBAC. FEBRERO 2025</v>
      </c>
      <c r="O661" s="98">
        <v>0</v>
      </c>
      <c r="P661" s="98"/>
      <c r="Q661" s="103">
        <v>0</v>
      </c>
      <c r="R661" s="102"/>
      <c r="S661" s="102">
        <v>0</v>
      </c>
      <c r="T661" s="98"/>
      <c r="U661" s="103">
        <v>0</v>
      </c>
      <c r="V661" s="98"/>
      <c r="W661" s="98">
        <v>0</v>
      </c>
    </row>
    <row r="662" spans="2:23" ht="60" x14ac:dyDescent="0.35">
      <c r="B662" s="88">
        <v>1116</v>
      </c>
      <c r="C662" s="94" t="s">
        <v>334</v>
      </c>
      <c r="D662" s="8" t="str">
        <f t="shared" si="20"/>
        <v>1116Vigilancia de la salud ambiental</v>
      </c>
      <c r="E662" s="8" t="s">
        <v>72</v>
      </c>
      <c r="F662" s="120" t="s">
        <v>202</v>
      </c>
      <c r="G662" s="120" t="s">
        <v>297</v>
      </c>
      <c r="H662" s="120" t="s">
        <v>85</v>
      </c>
      <c r="I662" s="8" t="s">
        <v>346</v>
      </c>
      <c r="J662" s="8" t="s">
        <v>346</v>
      </c>
      <c r="K662" s="120" t="s">
        <v>37</v>
      </c>
      <c r="L662" s="118" t="s">
        <v>478</v>
      </c>
      <c r="M662" s="8" t="str">
        <f t="shared" si="21"/>
        <v>1116Vigilancia de la salud ambientalCHAPINEROC. FEBRERO 2025</v>
      </c>
      <c r="O662" s="98">
        <v>319056</v>
      </c>
      <c r="P662" s="98"/>
      <c r="Q662" s="103">
        <v>6</v>
      </c>
      <c r="R662" s="102"/>
      <c r="S662" s="102">
        <v>1914336</v>
      </c>
      <c r="T662" s="103"/>
      <c r="U662" s="103">
        <v>6</v>
      </c>
      <c r="V662" s="98"/>
      <c r="W662" s="98">
        <v>1914336</v>
      </c>
    </row>
    <row r="663" spans="2:23" ht="60" x14ac:dyDescent="0.35">
      <c r="B663" s="88">
        <v>1116</v>
      </c>
      <c r="C663" s="94" t="s">
        <v>334</v>
      </c>
      <c r="D663" s="8" t="str">
        <f t="shared" si="20"/>
        <v>1116Vigilancia de la salud ambiental</v>
      </c>
      <c r="E663" s="8" t="s">
        <v>72</v>
      </c>
      <c r="F663" s="120" t="s">
        <v>202</v>
      </c>
      <c r="G663" s="120" t="s">
        <v>297</v>
      </c>
      <c r="H663" s="120" t="s">
        <v>85</v>
      </c>
      <c r="I663" s="8" t="s">
        <v>346</v>
      </c>
      <c r="J663" s="8" t="s">
        <v>346</v>
      </c>
      <c r="K663" s="120" t="s">
        <v>34</v>
      </c>
      <c r="L663" s="118" t="s">
        <v>478</v>
      </c>
      <c r="M663" s="8" t="str">
        <f t="shared" si="21"/>
        <v>1116Vigilancia de la salud ambientalUSAQUENC. FEBRERO 2025</v>
      </c>
      <c r="O663" s="98">
        <v>319056</v>
      </c>
      <c r="P663" s="98"/>
      <c r="Q663" s="98">
        <v>19</v>
      </c>
      <c r="R663" s="98"/>
      <c r="S663" s="98">
        <v>6062064</v>
      </c>
      <c r="T663" s="98"/>
      <c r="U663" s="98">
        <v>9</v>
      </c>
      <c r="V663" s="98"/>
      <c r="W663" s="98">
        <v>2871504</v>
      </c>
    </row>
    <row r="664" spans="2:23" ht="60" x14ac:dyDescent="0.35">
      <c r="B664" s="88">
        <v>1116</v>
      </c>
      <c r="C664" s="94" t="s">
        <v>334</v>
      </c>
      <c r="D664" s="8" t="str">
        <f t="shared" si="20"/>
        <v>1116Vigilancia de la salud ambiental</v>
      </c>
      <c r="E664" s="8" t="s">
        <v>72</v>
      </c>
      <c r="F664" s="120" t="s">
        <v>202</v>
      </c>
      <c r="G664" s="120" t="s">
        <v>297</v>
      </c>
      <c r="H664" s="120" t="s">
        <v>85</v>
      </c>
      <c r="I664" s="8" t="s">
        <v>346</v>
      </c>
      <c r="J664" s="8" t="s">
        <v>346</v>
      </c>
      <c r="K664" s="120" t="s">
        <v>35</v>
      </c>
      <c r="L664" s="118" t="s">
        <v>478</v>
      </c>
      <c r="M664" s="8" t="str">
        <f t="shared" si="21"/>
        <v>1116Vigilancia de la salud ambientalENGATIVAC. FEBRERO 2025</v>
      </c>
      <c r="O664" s="98">
        <v>319056</v>
      </c>
      <c r="P664" s="98"/>
      <c r="Q664" s="98">
        <v>17</v>
      </c>
      <c r="R664" s="98"/>
      <c r="S664" s="98">
        <v>5423952</v>
      </c>
      <c r="T664" s="98"/>
      <c r="U664" s="98">
        <v>15</v>
      </c>
      <c r="V664" s="98"/>
      <c r="W664" s="98">
        <v>4785840</v>
      </c>
    </row>
    <row r="665" spans="2:23" ht="60" x14ac:dyDescent="0.35">
      <c r="B665" s="88">
        <v>1116</v>
      </c>
      <c r="C665" s="94" t="s">
        <v>334</v>
      </c>
      <c r="D665" s="8" t="str">
        <f t="shared" si="20"/>
        <v>1116Vigilancia de la salud ambiental</v>
      </c>
      <c r="E665" s="8" t="s">
        <v>72</v>
      </c>
      <c r="F665" s="120" t="s">
        <v>202</v>
      </c>
      <c r="G665" s="120" t="s">
        <v>297</v>
      </c>
      <c r="H665" s="120" t="s">
        <v>85</v>
      </c>
      <c r="I665" s="8" t="s">
        <v>346</v>
      </c>
      <c r="J665" s="8" t="s">
        <v>346</v>
      </c>
      <c r="K665" s="120" t="s">
        <v>36</v>
      </c>
      <c r="L665" s="118" t="s">
        <v>478</v>
      </c>
      <c r="M665" s="8" t="str">
        <f t="shared" si="21"/>
        <v>1116Vigilancia de la salud ambientalSUBAC. FEBRERO 2025</v>
      </c>
      <c r="O665" s="98">
        <v>319056</v>
      </c>
      <c r="P665" s="98"/>
      <c r="Q665" s="98">
        <v>7</v>
      </c>
      <c r="R665" s="98"/>
      <c r="S665" s="98">
        <v>2233392</v>
      </c>
      <c r="T665" s="98"/>
      <c r="U665" s="98">
        <v>7</v>
      </c>
      <c r="V665" s="98"/>
      <c r="W665" s="98">
        <v>2233392</v>
      </c>
    </row>
    <row r="666" spans="2:23" ht="60" x14ac:dyDescent="0.35">
      <c r="B666" s="88">
        <v>1116</v>
      </c>
      <c r="C666" s="94" t="s">
        <v>334</v>
      </c>
      <c r="D666" s="8" t="str">
        <f t="shared" si="20"/>
        <v>1116Vigilancia de la salud ambiental</v>
      </c>
      <c r="E666" s="8" t="s">
        <v>72</v>
      </c>
      <c r="F666" s="120" t="s">
        <v>202</v>
      </c>
      <c r="G666" s="120" t="s">
        <v>297</v>
      </c>
      <c r="H666" s="120" t="s">
        <v>85</v>
      </c>
      <c r="I666" s="8" t="s">
        <v>346</v>
      </c>
      <c r="J666" s="8" t="s">
        <v>346</v>
      </c>
      <c r="K666" s="120" t="s">
        <v>477</v>
      </c>
      <c r="L666" s="118" t="s">
        <v>478</v>
      </c>
      <c r="M666" s="8" t="str">
        <f t="shared" si="21"/>
        <v>1116Vigilancia de la salud ambientalBARRIOS UNIDOSC. FEBRERO 2025</v>
      </c>
      <c r="O666" s="98">
        <v>319056</v>
      </c>
      <c r="P666" s="98"/>
      <c r="Q666" s="98">
        <v>13</v>
      </c>
      <c r="R666" s="98"/>
      <c r="S666" s="98">
        <v>4147728</v>
      </c>
      <c r="T666" s="98"/>
      <c r="U666" s="98">
        <v>13</v>
      </c>
      <c r="V666" s="98"/>
      <c r="W666" s="98">
        <v>4147728</v>
      </c>
    </row>
    <row r="667" spans="2:23" ht="60" x14ac:dyDescent="0.35">
      <c r="B667" s="88">
        <v>1116</v>
      </c>
      <c r="C667" s="94" t="s">
        <v>334</v>
      </c>
      <c r="D667" s="8" t="str">
        <f t="shared" si="20"/>
        <v>1116Vigilancia de la salud ambiental</v>
      </c>
      <c r="E667" s="8" t="s">
        <v>72</v>
      </c>
      <c r="F667" s="120" t="s">
        <v>202</v>
      </c>
      <c r="G667" s="120" t="s">
        <v>297</v>
      </c>
      <c r="H667" s="120" t="s">
        <v>85</v>
      </c>
      <c r="I667" s="8" t="s">
        <v>346</v>
      </c>
      <c r="J667" s="8" t="s">
        <v>346</v>
      </c>
      <c r="K667" s="120" t="s">
        <v>38</v>
      </c>
      <c r="L667" s="118" t="s">
        <v>478</v>
      </c>
      <c r="M667" s="8" t="str">
        <f t="shared" si="21"/>
        <v>1116Vigilancia de la salud ambientalTEUSAQUILLOC. FEBRERO 2025</v>
      </c>
      <c r="O667" s="98">
        <v>319056</v>
      </c>
      <c r="P667" s="98"/>
      <c r="Q667" s="98">
        <v>3</v>
      </c>
      <c r="R667" s="98"/>
      <c r="S667" s="98">
        <v>957168</v>
      </c>
      <c r="T667" s="98"/>
      <c r="U667" s="98">
        <v>2</v>
      </c>
      <c r="V667" s="98"/>
      <c r="W667" s="98">
        <v>638112</v>
      </c>
    </row>
    <row r="668" spans="2:23" ht="60" x14ac:dyDescent="0.35">
      <c r="B668" s="88">
        <v>1118</v>
      </c>
      <c r="C668" s="94" t="s">
        <v>334</v>
      </c>
      <c r="D668" s="8" t="str">
        <f t="shared" si="20"/>
        <v>1118Vigilancia de la salud ambiental</v>
      </c>
      <c r="E668" s="8" t="s">
        <v>72</v>
      </c>
      <c r="F668" s="120" t="s">
        <v>202</v>
      </c>
      <c r="G668" s="120" t="s">
        <v>298</v>
      </c>
      <c r="H668" s="120" t="s">
        <v>91</v>
      </c>
      <c r="I668" s="8" t="s">
        <v>346</v>
      </c>
      <c r="J668" s="8" t="s">
        <v>346</v>
      </c>
      <c r="K668" s="120" t="s">
        <v>35</v>
      </c>
      <c r="L668" s="118" t="s">
        <v>478</v>
      </c>
      <c r="M668" s="8" t="str">
        <f t="shared" si="21"/>
        <v>1118Vigilancia de la salud ambientalENGATIVAC. FEBRERO 2025</v>
      </c>
      <c r="O668" s="98">
        <v>16643497</v>
      </c>
      <c r="P668" s="98"/>
      <c r="Q668" s="98">
        <v>1</v>
      </c>
      <c r="R668" s="98"/>
      <c r="S668" s="98">
        <v>16643497</v>
      </c>
      <c r="T668" s="98"/>
      <c r="U668" s="98">
        <v>1</v>
      </c>
      <c r="V668" s="98"/>
      <c r="W668" s="98">
        <v>16643497</v>
      </c>
    </row>
    <row r="669" spans="2:23" ht="60" x14ac:dyDescent="0.35">
      <c r="B669" s="88">
        <v>1119</v>
      </c>
      <c r="C669" s="94" t="s">
        <v>334</v>
      </c>
      <c r="D669" s="8" t="str">
        <f t="shared" si="20"/>
        <v>1119Vigilancia de la salud ambiental</v>
      </c>
      <c r="E669" s="8" t="s">
        <v>72</v>
      </c>
      <c r="F669" s="120" t="s">
        <v>202</v>
      </c>
      <c r="G669" s="120" t="s">
        <v>298</v>
      </c>
      <c r="H669" s="120" t="s">
        <v>91</v>
      </c>
      <c r="I669" s="8" t="s">
        <v>346</v>
      </c>
      <c r="J669" s="8" t="s">
        <v>346</v>
      </c>
      <c r="K669" s="120" t="s">
        <v>35</v>
      </c>
      <c r="L669" s="118" t="s">
        <v>478</v>
      </c>
      <c r="M669" s="8" t="str">
        <f t="shared" si="21"/>
        <v>1119Vigilancia de la salud ambientalENGATIVAC. FEBRERO 2025</v>
      </c>
      <c r="O669" s="98">
        <v>0</v>
      </c>
      <c r="P669" s="98"/>
      <c r="Q669" s="98">
        <v>0</v>
      </c>
      <c r="R669" s="98"/>
      <c r="S669" s="98">
        <v>0</v>
      </c>
      <c r="T669" s="98"/>
      <c r="U669" s="98">
        <v>0</v>
      </c>
      <c r="V669" s="98"/>
      <c r="W669" s="98">
        <v>0</v>
      </c>
    </row>
    <row r="670" spans="2:23" ht="69" x14ac:dyDescent="0.35">
      <c r="B670" s="88">
        <v>1129</v>
      </c>
      <c r="C670" s="94" t="s">
        <v>334</v>
      </c>
      <c r="D670" s="8" t="str">
        <f t="shared" si="20"/>
        <v>1129Vigilancia de la salud ambiental</v>
      </c>
      <c r="E670" s="8" t="s">
        <v>72</v>
      </c>
      <c r="F670" s="120" t="s">
        <v>201</v>
      </c>
      <c r="G670" s="120" t="s">
        <v>509</v>
      </c>
      <c r="H670" s="120" t="s">
        <v>85</v>
      </c>
      <c r="I670" s="8" t="s">
        <v>346</v>
      </c>
      <c r="J670" s="8" t="s">
        <v>346</v>
      </c>
      <c r="K670" s="120" t="s">
        <v>37</v>
      </c>
      <c r="L670" s="118" t="s">
        <v>478</v>
      </c>
      <c r="M670" s="8" t="str">
        <f t="shared" si="21"/>
        <v>1129Vigilancia de la salud ambientalCHAPINEROC. FEBRERO 2025</v>
      </c>
      <c r="O670" s="98">
        <v>0</v>
      </c>
      <c r="P670" s="98"/>
      <c r="Q670" s="98">
        <v>0</v>
      </c>
      <c r="R670" s="98"/>
      <c r="S670" s="98">
        <v>0</v>
      </c>
      <c r="T670" s="98"/>
      <c r="U670" s="98">
        <v>0</v>
      </c>
      <c r="V670" s="98"/>
      <c r="W670" s="98">
        <v>0</v>
      </c>
    </row>
    <row r="671" spans="2:23" ht="69" x14ac:dyDescent="0.35">
      <c r="B671" s="88">
        <v>1129</v>
      </c>
      <c r="C671" s="94" t="s">
        <v>334</v>
      </c>
      <c r="D671" s="8" t="str">
        <f t="shared" si="20"/>
        <v>1129Vigilancia de la salud ambiental</v>
      </c>
      <c r="E671" s="8" t="s">
        <v>72</v>
      </c>
      <c r="F671" s="120" t="s">
        <v>201</v>
      </c>
      <c r="G671" s="120" t="s">
        <v>509</v>
      </c>
      <c r="H671" s="120" t="s">
        <v>85</v>
      </c>
      <c r="I671" s="8" t="s">
        <v>346</v>
      </c>
      <c r="J671" s="8" t="s">
        <v>346</v>
      </c>
      <c r="K671" s="120" t="s">
        <v>34</v>
      </c>
      <c r="L671" s="118" t="s">
        <v>478</v>
      </c>
      <c r="M671" s="8" t="str">
        <f t="shared" si="21"/>
        <v>1129Vigilancia de la salud ambientalUSAQUENC. FEBRERO 2025</v>
      </c>
      <c r="O671" s="98">
        <v>0</v>
      </c>
      <c r="P671" s="98"/>
      <c r="Q671" s="98">
        <v>0</v>
      </c>
      <c r="R671" s="98"/>
      <c r="S671" s="98">
        <v>0</v>
      </c>
      <c r="T671" s="98"/>
      <c r="U671" s="98">
        <v>0</v>
      </c>
      <c r="V671" s="98"/>
      <c r="W671" s="98">
        <v>0</v>
      </c>
    </row>
    <row r="672" spans="2:23" ht="69" x14ac:dyDescent="0.35">
      <c r="B672" s="88">
        <v>1129</v>
      </c>
      <c r="C672" s="94" t="s">
        <v>334</v>
      </c>
      <c r="D672" s="8" t="str">
        <f t="shared" si="20"/>
        <v>1129Vigilancia de la salud ambiental</v>
      </c>
      <c r="E672" s="8" t="s">
        <v>72</v>
      </c>
      <c r="F672" s="120" t="s">
        <v>201</v>
      </c>
      <c r="G672" s="120" t="s">
        <v>509</v>
      </c>
      <c r="H672" s="120" t="s">
        <v>85</v>
      </c>
      <c r="I672" s="8" t="s">
        <v>346</v>
      </c>
      <c r="J672" s="8" t="s">
        <v>346</v>
      </c>
      <c r="K672" s="120" t="s">
        <v>35</v>
      </c>
      <c r="L672" s="118" t="s">
        <v>478</v>
      </c>
      <c r="M672" s="8" t="str">
        <f t="shared" si="21"/>
        <v>1129Vigilancia de la salud ambientalENGATIVAC. FEBRERO 2025</v>
      </c>
      <c r="O672" s="98">
        <v>0</v>
      </c>
      <c r="P672" s="98"/>
      <c r="Q672" s="103">
        <v>0</v>
      </c>
      <c r="R672" s="98"/>
      <c r="S672" s="98">
        <v>0</v>
      </c>
      <c r="T672" s="98"/>
      <c r="U672" s="103">
        <v>0</v>
      </c>
      <c r="V672" s="98"/>
      <c r="W672" s="98">
        <v>0</v>
      </c>
    </row>
    <row r="673" spans="2:23" ht="69" x14ac:dyDescent="0.35">
      <c r="B673" s="88">
        <v>1129</v>
      </c>
      <c r="C673" s="94" t="s">
        <v>334</v>
      </c>
      <c r="D673" s="8" t="str">
        <f t="shared" si="20"/>
        <v>1129Vigilancia de la salud ambiental</v>
      </c>
      <c r="E673" s="8" t="s">
        <v>72</v>
      </c>
      <c r="F673" s="120" t="s">
        <v>201</v>
      </c>
      <c r="G673" s="120" t="s">
        <v>509</v>
      </c>
      <c r="H673" s="120" t="s">
        <v>85</v>
      </c>
      <c r="I673" s="8" t="s">
        <v>346</v>
      </c>
      <c r="J673" s="8" t="s">
        <v>346</v>
      </c>
      <c r="K673" s="120" t="s">
        <v>36</v>
      </c>
      <c r="L673" s="118" t="s">
        <v>478</v>
      </c>
      <c r="M673" s="8" t="str">
        <f t="shared" si="21"/>
        <v>1129Vigilancia de la salud ambientalSUBAC. FEBRERO 2025</v>
      </c>
      <c r="O673" s="98">
        <v>0</v>
      </c>
      <c r="P673" s="98"/>
      <c r="Q673" s="103">
        <v>0</v>
      </c>
      <c r="R673" s="98"/>
      <c r="S673" s="98">
        <v>0</v>
      </c>
      <c r="T673" s="98"/>
      <c r="U673" s="103">
        <v>0</v>
      </c>
      <c r="V673" s="98"/>
      <c r="W673" s="98">
        <v>0</v>
      </c>
    </row>
    <row r="674" spans="2:23" ht="69" x14ac:dyDescent="0.35">
      <c r="B674" s="88">
        <v>1129</v>
      </c>
      <c r="C674" s="94" t="s">
        <v>334</v>
      </c>
      <c r="D674" s="8" t="str">
        <f t="shared" si="20"/>
        <v>1129Vigilancia de la salud ambiental</v>
      </c>
      <c r="E674" s="8" t="s">
        <v>72</v>
      </c>
      <c r="F674" s="120" t="s">
        <v>201</v>
      </c>
      <c r="G674" s="120" t="s">
        <v>509</v>
      </c>
      <c r="H674" s="120" t="s">
        <v>85</v>
      </c>
      <c r="I674" s="8" t="s">
        <v>346</v>
      </c>
      <c r="J674" s="8" t="s">
        <v>346</v>
      </c>
      <c r="K674" s="120" t="s">
        <v>477</v>
      </c>
      <c r="L674" s="118" t="s">
        <v>478</v>
      </c>
      <c r="M674" s="8" t="str">
        <f t="shared" si="21"/>
        <v>1129Vigilancia de la salud ambientalBARRIOS UNIDOSC. FEBRERO 2025</v>
      </c>
      <c r="O674" s="98">
        <v>0</v>
      </c>
      <c r="P674" s="98"/>
      <c r="Q674" s="103">
        <v>0</v>
      </c>
      <c r="R674" s="98"/>
      <c r="S674" s="98">
        <v>0</v>
      </c>
      <c r="T674" s="98"/>
      <c r="U674" s="103">
        <v>0</v>
      </c>
      <c r="V674" s="98"/>
      <c r="W674" s="98">
        <v>0</v>
      </c>
    </row>
    <row r="675" spans="2:23" ht="69" x14ac:dyDescent="0.35">
      <c r="B675" s="88">
        <v>1129</v>
      </c>
      <c r="C675" s="94" t="s">
        <v>334</v>
      </c>
      <c r="D675" s="8" t="str">
        <f t="shared" si="20"/>
        <v>1129Vigilancia de la salud ambiental</v>
      </c>
      <c r="E675" s="8" t="s">
        <v>72</v>
      </c>
      <c r="F675" s="120" t="s">
        <v>201</v>
      </c>
      <c r="G675" s="120" t="s">
        <v>509</v>
      </c>
      <c r="H675" s="120" t="s">
        <v>85</v>
      </c>
      <c r="I675" s="8" t="s">
        <v>346</v>
      </c>
      <c r="J675" s="8" t="s">
        <v>346</v>
      </c>
      <c r="K675" s="120" t="s">
        <v>38</v>
      </c>
      <c r="L675" s="118" t="s">
        <v>478</v>
      </c>
      <c r="M675" s="8" t="str">
        <f t="shared" si="21"/>
        <v>1129Vigilancia de la salud ambientalTEUSAQUILLOC. FEBRERO 2025</v>
      </c>
      <c r="O675" s="98">
        <v>0</v>
      </c>
      <c r="P675" s="98"/>
      <c r="Q675" s="103">
        <v>0</v>
      </c>
      <c r="R675" s="98"/>
      <c r="S675" s="98">
        <v>0</v>
      </c>
      <c r="T675" s="98"/>
      <c r="U675" s="103">
        <v>0</v>
      </c>
      <c r="V675" s="98"/>
      <c r="W675" s="98">
        <v>0</v>
      </c>
    </row>
    <row r="676" spans="2:23" ht="60" x14ac:dyDescent="0.35">
      <c r="B676" s="88">
        <v>1130</v>
      </c>
      <c r="C676" s="94" t="s">
        <v>334</v>
      </c>
      <c r="D676" s="8" t="str">
        <f t="shared" si="20"/>
        <v>1130Vigilancia de la salud ambiental</v>
      </c>
      <c r="E676" s="8" t="s">
        <v>72</v>
      </c>
      <c r="F676" s="120" t="s">
        <v>201</v>
      </c>
      <c r="G676" s="120" t="s">
        <v>280</v>
      </c>
      <c r="H676" s="120" t="s">
        <v>85</v>
      </c>
      <c r="I676" s="8" t="s">
        <v>346</v>
      </c>
      <c r="J676" s="8" t="s">
        <v>346</v>
      </c>
      <c r="K676" s="120" t="s">
        <v>37</v>
      </c>
      <c r="L676" s="118" t="s">
        <v>478</v>
      </c>
      <c r="M676" s="8" t="str">
        <f t="shared" si="21"/>
        <v>1130Vigilancia de la salud ambientalCHAPINEROC. FEBRERO 2025</v>
      </c>
      <c r="O676" s="98">
        <v>0</v>
      </c>
      <c r="P676" s="98"/>
      <c r="Q676" s="103">
        <v>0</v>
      </c>
      <c r="R676" s="98"/>
      <c r="S676" s="98">
        <v>0</v>
      </c>
      <c r="T676" s="98"/>
      <c r="U676" s="103">
        <v>0</v>
      </c>
      <c r="V676" s="98"/>
      <c r="W676" s="98">
        <v>0</v>
      </c>
    </row>
    <row r="677" spans="2:23" ht="60" x14ac:dyDescent="0.35">
      <c r="B677" s="88">
        <v>1130</v>
      </c>
      <c r="C677" s="94" t="s">
        <v>334</v>
      </c>
      <c r="D677" s="8" t="str">
        <f t="shared" si="20"/>
        <v>1130Vigilancia de la salud ambiental</v>
      </c>
      <c r="E677" s="8" t="s">
        <v>72</v>
      </c>
      <c r="F677" s="120" t="s">
        <v>201</v>
      </c>
      <c r="G677" s="120" t="s">
        <v>280</v>
      </c>
      <c r="H677" s="120" t="s">
        <v>85</v>
      </c>
      <c r="I677" s="8" t="s">
        <v>346</v>
      </c>
      <c r="J677" s="8" t="s">
        <v>346</v>
      </c>
      <c r="K677" s="120" t="s">
        <v>34</v>
      </c>
      <c r="L677" s="118" t="s">
        <v>478</v>
      </c>
      <c r="M677" s="8" t="str">
        <f t="shared" si="21"/>
        <v>1130Vigilancia de la salud ambientalUSAQUENC. FEBRERO 2025</v>
      </c>
      <c r="O677" s="98">
        <v>0</v>
      </c>
      <c r="P677" s="98"/>
      <c r="Q677" s="103">
        <v>0</v>
      </c>
      <c r="R677" s="98"/>
      <c r="S677" s="98">
        <v>0</v>
      </c>
      <c r="T677" s="98"/>
      <c r="U677" s="103">
        <v>0</v>
      </c>
      <c r="V677" s="98"/>
      <c r="W677" s="98">
        <v>0</v>
      </c>
    </row>
    <row r="678" spans="2:23" ht="60" x14ac:dyDescent="0.35">
      <c r="B678" s="88">
        <v>1130</v>
      </c>
      <c r="C678" s="94" t="s">
        <v>334</v>
      </c>
      <c r="D678" s="8" t="str">
        <f t="shared" si="20"/>
        <v>1130Vigilancia de la salud ambiental</v>
      </c>
      <c r="E678" s="8" t="s">
        <v>72</v>
      </c>
      <c r="F678" s="120" t="s">
        <v>201</v>
      </c>
      <c r="G678" s="120" t="s">
        <v>280</v>
      </c>
      <c r="H678" s="120" t="s">
        <v>85</v>
      </c>
      <c r="I678" s="8" t="s">
        <v>346</v>
      </c>
      <c r="J678" s="8" t="s">
        <v>346</v>
      </c>
      <c r="K678" s="120" t="s">
        <v>35</v>
      </c>
      <c r="L678" s="118" t="s">
        <v>478</v>
      </c>
      <c r="M678" s="8" t="str">
        <f t="shared" si="21"/>
        <v>1130Vigilancia de la salud ambientalENGATIVAC. FEBRERO 2025</v>
      </c>
      <c r="O678" s="98">
        <v>104040</v>
      </c>
      <c r="P678" s="98"/>
      <c r="Q678" s="103">
        <v>1</v>
      </c>
      <c r="R678" s="98"/>
      <c r="S678" s="98">
        <v>104040</v>
      </c>
      <c r="T678" s="98"/>
      <c r="U678" s="103">
        <v>0</v>
      </c>
      <c r="V678" s="98"/>
      <c r="W678" s="98">
        <v>0</v>
      </c>
    </row>
    <row r="679" spans="2:23" ht="60" x14ac:dyDescent="0.35">
      <c r="B679" s="88">
        <v>1130</v>
      </c>
      <c r="C679" s="94" t="s">
        <v>334</v>
      </c>
      <c r="D679" s="8" t="str">
        <f t="shared" si="20"/>
        <v>1130Vigilancia de la salud ambiental</v>
      </c>
      <c r="E679" s="8" t="s">
        <v>72</v>
      </c>
      <c r="F679" s="120" t="s">
        <v>201</v>
      </c>
      <c r="G679" s="120" t="s">
        <v>280</v>
      </c>
      <c r="H679" s="120" t="s">
        <v>85</v>
      </c>
      <c r="I679" s="8" t="s">
        <v>346</v>
      </c>
      <c r="J679" s="8" t="s">
        <v>346</v>
      </c>
      <c r="K679" s="120" t="s">
        <v>36</v>
      </c>
      <c r="L679" s="118" t="s">
        <v>478</v>
      </c>
      <c r="M679" s="8" t="str">
        <f t="shared" si="21"/>
        <v>1130Vigilancia de la salud ambientalSUBAC. FEBRERO 2025</v>
      </c>
      <c r="O679" s="98">
        <v>0</v>
      </c>
      <c r="P679" s="98"/>
      <c r="Q679" s="103">
        <v>0</v>
      </c>
      <c r="R679" s="98"/>
      <c r="S679" s="98">
        <v>0</v>
      </c>
      <c r="T679" s="98"/>
      <c r="U679" s="103">
        <v>0</v>
      </c>
      <c r="V679" s="98"/>
      <c r="W679" s="98">
        <v>0</v>
      </c>
    </row>
    <row r="680" spans="2:23" ht="60" x14ac:dyDescent="0.35">
      <c r="B680" s="88">
        <v>1130</v>
      </c>
      <c r="C680" s="94" t="s">
        <v>334</v>
      </c>
      <c r="D680" s="8" t="str">
        <f t="shared" si="20"/>
        <v>1130Vigilancia de la salud ambiental</v>
      </c>
      <c r="E680" s="8" t="s">
        <v>72</v>
      </c>
      <c r="F680" s="120" t="s">
        <v>201</v>
      </c>
      <c r="G680" s="120" t="s">
        <v>280</v>
      </c>
      <c r="H680" s="120" t="s">
        <v>85</v>
      </c>
      <c r="I680" s="8" t="s">
        <v>346</v>
      </c>
      <c r="J680" s="8" t="s">
        <v>346</v>
      </c>
      <c r="K680" s="120" t="s">
        <v>477</v>
      </c>
      <c r="L680" s="118" t="s">
        <v>478</v>
      </c>
      <c r="M680" s="8" t="str">
        <f t="shared" si="21"/>
        <v>1130Vigilancia de la salud ambientalBARRIOS UNIDOSC. FEBRERO 2025</v>
      </c>
      <c r="O680" s="98">
        <v>0</v>
      </c>
      <c r="P680" s="98"/>
      <c r="Q680" s="103">
        <v>0</v>
      </c>
      <c r="R680" s="98"/>
      <c r="S680" s="98">
        <v>0</v>
      </c>
      <c r="T680" s="98"/>
      <c r="U680" s="103">
        <v>0</v>
      </c>
      <c r="V680" s="98"/>
      <c r="W680" s="98">
        <v>0</v>
      </c>
    </row>
    <row r="681" spans="2:23" ht="60" x14ac:dyDescent="0.35">
      <c r="B681" s="88">
        <v>1130</v>
      </c>
      <c r="C681" s="94" t="s">
        <v>334</v>
      </c>
      <c r="D681" s="8" t="str">
        <f t="shared" si="20"/>
        <v>1130Vigilancia de la salud ambiental</v>
      </c>
      <c r="E681" s="8" t="s">
        <v>72</v>
      </c>
      <c r="F681" s="120" t="s">
        <v>201</v>
      </c>
      <c r="G681" s="120" t="s">
        <v>280</v>
      </c>
      <c r="H681" s="120" t="s">
        <v>85</v>
      </c>
      <c r="I681" s="8" t="s">
        <v>346</v>
      </c>
      <c r="J681" s="8" t="s">
        <v>346</v>
      </c>
      <c r="K681" s="120" t="s">
        <v>38</v>
      </c>
      <c r="L681" s="118" t="s">
        <v>478</v>
      </c>
      <c r="M681" s="8" t="str">
        <f t="shared" si="21"/>
        <v>1130Vigilancia de la salud ambientalTEUSAQUILLOC. FEBRERO 2025</v>
      </c>
      <c r="O681" s="98">
        <v>0</v>
      </c>
      <c r="P681" s="98"/>
      <c r="Q681" s="103">
        <v>0</v>
      </c>
      <c r="R681" s="98"/>
      <c r="S681" s="98">
        <v>0</v>
      </c>
      <c r="T681" s="98"/>
      <c r="U681" s="103">
        <v>0</v>
      </c>
      <c r="V681" s="98"/>
      <c r="W681" s="98">
        <v>0</v>
      </c>
    </row>
    <row r="682" spans="2:23" ht="60" x14ac:dyDescent="0.35">
      <c r="B682" s="88">
        <v>1131</v>
      </c>
      <c r="C682" s="94" t="s">
        <v>334</v>
      </c>
      <c r="D682" s="8" t="str">
        <f t="shared" si="20"/>
        <v>1131Vigilancia de la salud ambiental</v>
      </c>
      <c r="E682" s="8" t="s">
        <v>72</v>
      </c>
      <c r="F682" s="120" t="s">
        <v>201</v>
      </c>
      <c r="G682" s="120" t="s">
        <v>281</v>
      </c>
      <c r="H682" s="120" t="s">
        <v>85</v>
      </c>
      <c r="I682" s="8" t="s">
        <v>346</v>
      </c>
      <c r="J682" s="8" t="s">
        <v>346</v>
      </c>
      <c r="K682" s="120" t="s">
        <v>37</v>
      </c>
      <c r="L682" s="118" t="s">
        <v>478</v>
      </c>
      <c r="M682" s="8" t="str">
        <f t="shared" si="21"/>
        <v>1131Vigilancia de la salud ambientalCHAPINEROC. FEBRERO 2025</v>
      </c>
      <c r="O682" s="98">
        <v>138720</v>
      </c>
      <c r="P682" s="98"/>
      <c r="Q682" s="103">
        <v>2</v>
      </c>
      <c r="R682" s="98"/>
      <c r="S682" s="98">
        <v>277440</v>
      </c>
      <c r="T682" s="98"/>
      <c r="U682" s="103">
        <v>0</v>
      </c>
      <c r="V682" s="98"/>
      <c r="W682" s="98">
        <v>0</v>
      </c>
    </row>
    <row r="683" spans="2:23" ht="80.5" x14ac:dyDescent="0.35">
      <c r="B683" s="88">
        <v>1136</v>
      </c>
      <c r="C683" s="94" t="s">
        <v>334</v>
      </c>
      <c r="D683" s="8" t="str">
        <f t="shared" si="20"/>
        <v>1136Vigilancia de la salud ambiental</v>
      </c>
      <c r="E683" s="8" t="s">
        <v>72</v>
      </c>
      <c r="F683" s="120" t="s">
        <v>199</v>
      </c>
      <c r="G683" s="120" t="s">
        <v>214</v>
      </c>
      <c r="H683" s="120" t="s">
        <v>83</v>
      </c>
      <c r="I683" s="8" t="s">
        <v>346</v>
      </c>
      <c r="J683" s="8" t="s">
        <v>346</v>
      </c>
      <c r="K683" s="120" t="s">
        <v>34</v>
      </c>
      <c r="L683" s="118" t="s">
        <v>478</v>
      </c>
      <c r="M683" s="8" t="str">
        <f t="shared" si="21"/>
        <v>1136Vigilancia de la salud ambientalUSAQUENC. FEBRERO 2025</v>
      </c>
      <c r="O683" s="98">
        <v>5530304</v>
      </c>
      <c r="P683" s="98"/>
      <c r="Q683" s="103">
        <v>1</v>
      </c>
      <c r="R683" s="98"/>
      <c r="S683" s="98">
        <v>5530304</v>
      </c>
      <c r="T683" s="98"/>
      <c r="U683" s="103">
        <v>1</v>
      </c>
      <c r="V683" s="98"/>
      <c r="W683" s="98">
        <v>5530304</v>
      </c>
    </row>
    <row r="684" spans="2:23" ht="69" x14ac:dyDescent="0.35">
      <c r="B684" s="88">
        <v>1138</v>
      </c>
      <c r="C684" s="94" t="s">
        <v>334</v>
      </c>
      <c r="D684" s="8" t="str">
        <f t="shared" si="20"/>
        <v>1138Vigilancia de la salud ambiental</v>
      </c>
      <c r="E684" s="8" t="s">
        <v>72</v>
      </c>
      <c r="F684" s="120" t="s">
        <v>200</v>
      </c>
      <c r="G684" s="120" t="s">
        <v>495</v>
      </c>
      <c r="H684" s="120" t="s">
        <v>85</v>
      </c>
      <c r="I684" s="8" t="s">
        <v>346</v>
      </c>
      <c r="J684" s="8" t="s">
        <v>346</v>
      </c>
      <c r="K684" s="120" t="s">
        <v>37</v>
      </c>
      <c r="L684" s="118" t="s">
        <v>478</v>
      </c>
      <c r="M684" s="8" t="str">
        <f t="shared" si="21"/>
        <v>1138Vigilancia de la salud ambientalCHAPINEROC. FEBRERO 2025</v>
      </c>
      <c r="O684" s="98">
        <v>0</v>
      </c>
      <c r="P684" s="98"/>
      <c r="Q684" s="103">
        <v>0</v>
      </c>
      <c r="R684" s="98"/>
      <c r="S684" s="98">
        <v>0</v>
      </c>
      <c r="T684" s="98"/>
      <c r="U684" s="103">
        <v>0</v>
      </c>
      <c r="V684" s="98"/>
      <c r="W684" s="98">
        <v>0</v>
      </c>
    </row>
    <row r="685" spans="2:23" ht="69" x14ac:dyDescent="0.35">
      <c r="B685" s="88">
        <v>1138</v>
      </c>
      <c r="C685" s="94" t="s">
        <v>334</v>
      </c>
      <c r="D685" s="8" t="str">
        <f t="shared" si="20"/>
        <v>1138Vigilancia de la salud ambiental</v>
      </c>
      <c r="E685" s="8" t="s">
        <v>72</v>
      </c>
      <c r="F685" s="120" t="s">
        <v>200</v>
      </c>
      <c r="G685" s="120" t="s">
        <v>495</v>
      </c>
      <c r="H685" s="120" t="s">
        <v>85</v>
      </c>
      <c r="I685" s="8" t="s">
        <v>346</v>
      </c>
      <c r="J685" s="8" t="s">
        <v>346</v>
      </c>
      <c r="K685" s="120" t="s">
        <v>35</v>
      </c>
      <c r="L685" s="118" t="s">
        <v>478</v>
      </c>
      <c r="M685" s="8" t="str">
        <f t="shared" si="21"/>
        <v>1138Vigilancia de la salud ambientalENGATIVAC. FEBRERO 2025</v>
      </c>
      <c r="O685" s="98">
        <v>0</v>
      </c>
      <c r="P685" s="98"/>
      <c r="Q685" s="103">
        <v>0</v>
      </c>
      <c r="R685" s="98"/>
      <c r="S685" s="98">
        <v>0</v>
      </c>
      <c r="T685" s="98"/>
      <c r="U685" s="103">
        <v>0</v>
      </c>
      <c r="V685" s="98"/>
      <c r="W685" s="98">
        <v>0</v>
      </c>
    </row>
    <row r="686" spans="2:23" ht="69" x14ac:dyDescent="0.35">
      <c r="B686" s="88">
        <v>1138</v>
      </c>
      <c r="C686" s="94" t="s">
        <v>334</v>
      </c>
      <c r="D686" s="8" t="str">
        <f t="shared" si="20"/>
        <v>1138Vigilancia de la salud ambiental</v>
      </c>
      <c r="E686" s="8" t="s">
        <v>72</v>
      </c>
      <c r="F686" s="120" t="s">
        <v>200</v>
      </c>
      <c r="G686" s="120" t="s">
        <v>495</v>
      </c>
      <c r="H686" s="120" t="s">
        <v>85</v>
      </c>
      <c r="I686" s="8" t="s">
        <v>346</v>
      </c>
      <c r="J686" s="8" t="s">
        <v>346</v>
      </c>
      <c r="K686" s="120" t="s">
        <v>36</v>
      </c>
      <c r="L686" s="118" t="s">
        <v>478</v>
      </c>
      <c r="M686" s="8" t="str">
        <f t="shared" si="21"/>
        <v>1138Vigilancia de la salud ambientalSUBAC. FEBRERO 2025</v>
      </c>
      <c r="O686" s="98">
        <v>0</v>
      </c>
      <c r="P686" s="98"/>
      <c r="Q686" s="103">
        <v>0</v>
      </c>
      <c r="R686" s="98"/>
      <c r="S686" s="98">
        <v>0</v>
      </c>
      <c r="T686" s="98"/>
      <c r="U686" s="103">
        <v>0</v>
      </c>
      <c r="V686" s="98"/>
      <c r="W686" s="98">
        <v>0</v>
      </c>
    </row>
    <row r="687" spans="2:23" ht="69" x14ac:dyDescent="0.35">
      <c r="B687" s="88">
        <v>1138</v>
      </c>
      <c r="C687" s="94" t="s">
        <v>334</v>
      </c>
      <c r="D687" s="8" t="str">
        <f t="shared" si="20"/>
        <v>1138Vigilancia de la salud ambiental</v>
      </c>
      <c r="E687" s="8" t="s">
        <v>72</v>
      </c>
      <c r="F687" s="120" t="s">
        <v>200</v>
      </c>
      <c r="G687" s="120" t="s">
        <v>495</v>
      </c>
      <c r="H687" s="120" t="s">
        <v>85</v>
      </c>
      <c r="I687" s="8" t="s">
        <v>346</v>
      </c>
      <c r="J687" s="8" t="s">
        <v>346</v>
      </c>
      <c r="K687" s="120" t="s">
        <v>477</v>
      </c>
      <c r="L687" s="118" t="s">
        <v>478</v>
      </c>
      <c r="M687" s="8" t="str">
        <f t="shared" si="21"/>
        <v>1138Vigilancia de la salud ambientalBARRIOS UNIDOSC. FEBRERO 2025</v>
      </c>
      <c r="O687" s="98">
        <v>0</v>
      </c>
      <c r="P687" s="98"/>
      <c r="Q687" s="103">
        <v>0</v>
      </c>
      <c r="R687" s="98"/>
      <c r="S687" s="98">
        <v>0</v>
      </c>
      <c r="T687" s="98"/>
      <c r="U687" s="103">
        <v>0</v>
      </c>
      <c r="V687" s="98"/>
      <c r="W687" s="98">
        <v>0</v>
      </c>
    </row>
    <row r="688" spans="2:23" ht="69" x14ac:dyDescent="0.35">
      <c r="B688" s="88">
        <v>1138</v>
      </c>
      <c r="C688" s="94" t="s">
        <v>334</v>
      </c>
      <c r="D688" s="8" t="str">
        <f t="shared" si="20"/>
        <v>1138Vigilancia de la salud ambiental</v>
      </c>
      <c r="E688" s="8" t="s">
        <v>72</v>
      </c>
      <c r="F688" s="120" t="s">
        <v>200</v>
      </c>
      <c r="G688" s="120" t="s">
        <v>495</v>
      </c>
      <c r="H688" s="120" t="s">
        <v>85</v>
      </c>
      <c r="I688" s="8" t="s">
        <v>346</v>
      </c>
      <c r="J688" s="8" t="s">
        <v>346</v>
      </c>
      <c r="K688" s="120" t="s">
        <v>38</v>
      </c>
      <c r="L688" s="118" t="s">
        <v>478</v>
      </c>
      <c r="M688" s="8" t="str">
        <f t="shared" si="21"/>
        <v>1138Vigilancia de la salud ambientalTEUSAQUILLOC. FEBRERO 2025</v>
      </c>
      <c r="O688" s="98">
        <v>0</v>
      </c>
      <c r="P688" s="98"/>
      <c r="Q688" s="103">
        <v>0</v>
      </c>
      <c r="R688" s="98"/>
      <c r="S688" s="98">
        <v>0</v>
      </c>
      <c r="T688" s="98"/>
      <c r="U688" s="103">
        <v>0</v>
      </c>
      <c r="V688" s="98"/>
      <c r="W688" s="98">
        <v>0</v>
      </c>
    </row>
    <row r="689" spans="2:23" ht="149.5" x14ac:dyDescent="0.35">
      <c r="B689" s="88">
        <v>1153</v>
      </c>
      <c r="C689" s="94" t="s">
        <v>334</v>
      </c>
      <c r="D689" s="8" t="str">
        <f t="shared" si="20"/>
        <v>1153Vigilancia de la salud ambiental</v>
      </c>
      <c r="E689" s="8" t="s">
        <v>72</v>
      </c>
      <c r="F689" s="120" t="s">
        <v>199</v>
      </c>
      <c r="G689" s="120" t="s">
        <v>215</v>
      </c>
      <c r="H689" s="120" t="s">
        <v>91</v>
      </c>
      <c r="I689" s="8" t="s">
        <v>346</v>
      </c>
      <c r="J689" s="8" t="s">
        <v>346</v>
      </c>
      <c r="K689" s="120" t="s">
        <v>34</v>
      </c>
      <c r="L689" s="118" t="s">
        <v>478</v>
      </c>
      <c r="M689" s="8" t="str">
        <f t="shared" si="21"/>
        <v>1153Vigilancia de la salud ambientalUSAQUENC. FEBRERO 2025</v>
      </c>
      <c r="O689" s="98">
        <v>8943163</v>
      </c>
      <c r="P689" s="98"/>
      <c r="Q689" s="103">
        <v>1</v>
      </c>
      <c r="R689" s="98"/>
      <c r="S689" s="98">
        <v>8943163</v>
      </c>
      <c r="T689" s="98"/>
      <c r="U689" s="103">
        <v>1</v>
      </c>
      <c r="V689" s="98"/>
      <c r="W689" s="98">
        <v>8943163</v>
      </c>
    </row>
    <row r="690" spans="2:23" ht="60" x14ac:dyDescent="0.35">
      <c r="B690" s="88">
        <v>1157</v>
      </c>
      <c r="C690" s="94" t="s">
        <v>334</v>
      </c>
      <c r="D690" s="8" t="str">
        <f t="shared" si="20"/>
        <v>1157Vigilancia de la salud ambiental</v>
      </c>
      <c r="E690" s="8" t="s">
        <v>72</v>
      </c>
      <c r="F690" s="120" t="s">
        <v>202</v>
      </c>
      <c r="G690" s="120" t="s">
        <v>299</v>
      </c>
      <c r="H690" s="120" t="s">
        <v>85</v>
      </c>
      <c r="I690" s="8" t="s">
        <v>346</v>
      </c>
      <c r="J690" s="8" t="s">
        <v>346</v>
      </c>
      <c r="K690" s="120" t="s">
        <v>34</v>
      </c>
      <c r="L690" s="118" t="s">
        <v>478</v>
      </c>
      <c r="M690" s="8" t="str">
        <f t="shared" si="21"/>
        <v>1157Vigilancia de la salud ambientalUSAQUENC. FEBRERO 2025</v>
      </c>
      <c r="O690" s="98">
        <v>4184820</v>
      </c>
      <c r="P690" s="98"/>
      <c r="Q690" s="103">
        <v>1</v>
      </c>
      <c r="R690" s="98"/>
      <c r="S690" s="98">
        <v>4184820</v>
      </c>
      <c r="T690" s="98"/>
      <c r="U690" s="103">
        <v>1</v>
      </c>
      <c r="V690" s="98"/>
      <c r="W690" s="98">
        <v>4184820</v>
      </c>
    </row>
    <row r="691" spans="2:23" ht="60" x14ac:dyDescent="0.35">
      <c r="B691" s="88">
        <v>1185</v>
      </c>
      <c r="C691" s="94" t="s">
        <v>334</v>
      </c>
      <c r="D691" s="8" t="str">
        <f t="shared" si="20"/>
        <v>1185Vigilancia de la salud ambiental</v>
      </c>
      <c r="E691" s="8" t="s">
        <v>72</v>
      </c>
      <c r="F691" s="120" t="s">
        <v>201</v>
      </c>
      <c r="G691" s="120" t="s">
        <v>282</v>
      </c>
      <c r="H691" s="120" t="s">
        <v>85</v>
      </c>
      <c r="I691" s="8" t="s">
        <v>346</v>
      </c>
      <c r="J691" s="8" t="s">
        <v>346</v>
      </c>
      <c r="K691" s="120" t="s">
        <v>37</v>
      </c>
      <c r="L691" s="118" t="s">
        <v>478</v>
      </c>
      <c r="M691" s="8" t="str">
        <f t="shared" si="21"/>
        <v>1185Vigilancia de la salud ambientalCHAPINEROC. FEBRERO 2025</v>
      </c>
      <c r="O691" s="98">
        <v>0</v>
      </c>
      <c r="P691" s="98"/>
      <c r="Q691" s="103">
        <v>0</v>
      </c>
      <c r="R691" s="98"/>
      <c r="S691" s="98">
        <v>0</v>
      </c>
      <c r="T691" s="98"/>
      <c r="U691" s="103">
        <v>0</v>
      </c>
      <c r="V691" s="98"/>
      <c r="W691" s="98">
        <v>0</v>
      </c>
    </row>
    <row r="692" spans="2:23" ht="60" x14ac:dyDescent="0.35">
      <c r="B692" s="88">
        <v>1185</v>
      </c>
      <c r="C692" s="94" t="s">
        <v>334</v>
      </c>
      <c r="D692" s="8" t="str">
        <f t="shared" si="20"/>
        <v>1185Vigilancia de la salud ambiental</v>
      </c>
      <c r="E692" s="8" t="s">
        <v>72</v>
      </c>
      <c r="F692" s="120" t="s">
        <v>201</v>
      </c>
      <c r="G692" s="120" t="s">
        <v>282</v>
      </c>
      <c r="H692" s="120" t="s">
        <v>85</v>
      </c>
      <c r="I692" s="8" t="s">
        <v>346</v>
      </c>
      <c r="J692" s="8" t="s">
        <v>346</v>
      </c>
      <c r="K692" s="120" t="s">
        <v>34</v>
      </c>
      <c r="L692" s="118" t="s">
        <v>478</v>
      </c>
      <c r="M692" s="8" t="str">
        <f t="shared" si="21"/>
        <v>1185Vigilancia de la salud ambientalUSAQUENC. FEBRERO 2025</v>
      </c>
      <c r="O692" s="98">
        <v>0</v>
      </c>
      <c r="P692" s="98"/>
      <c r="Q692" s="103">
        <v>0</v>
      </c>
      <c r="R692" s="98"/>
      <c r="S692" s="98">
        <v>0</v>
      </c>
      <c r="T692" s="98"/>
      <c r="U692" s="103">
        <v>0</v>
      </c>
      <c r="V692" s="98"/>
      <c r="W692" s="98">
        <v>0</v>
      </c>
    </row>
    <row r="693" spans="2:23" ht="60" x14ac:dyDescent="0.35">
      <c r="B693" s="88">
        <v>1185</v>
      </c>
      <c r="C693" s="94" t="s">
        <v>334</v>
      </c>
      <c r="D693" s="8" t="str">
        <f t="shared" si="20"/>
        <v>1185Vigilancia de la salud ambiental</v>
      </c>
      <c r="E693" s="8" t="s">
        <v>72</v>
      </c>
      <c r="F693" s="120" t="s">
        <v>201</v>
      </c>
      <c r="G693" s="120" t="s">
        <v>282</v>
      </c>
      <c r="H693" s="120" t="s">
        <v>85</v>
      </c>
      <c r="I693" s="8" t="s">
        <v>346</v>
      </c>
      <c r="J693" s="8" t="s">
        <v>346</v>
      </c>
      <c r="K693" s="120" t="s">
        <v>35</v>
      </c>
      <c r="L693" s="118" t="s">
        <v>478</v>
      </c>
      <c r="M693" s="8" t="str">
        <f t="shared" si="21"/>
        <v>1185Vigilancia de la salud ambientalENGATIVAC. FEBRERO 2025</v>
      </c>
      <c r="O693" s="98">
        <v>0</v>
      </c>
      <c r="P693" s="98"/>
      <c r="Q693" s="103">
        <v>0</v>
      </c>
      <c r="R693" s="98"/>
      <c r="S693" s="98">
        <v>0</v>
      </c>
      <c r="T693" s="98"/>
      <c r="U693" s="103">
        <v>0</v>
      </c>
      <c r="V693" s="98"/>
      <c r="W693" s="98">
        <v>0</v>
      </c>
    </row>
    <row r="694" spans="2:23" ht="60" x14ac:dyDescent="0.35">
      <c r="B694" s="88">
        <v>1185</v>
      </c>
      <c r="C694" s="94" t="s">
        <v>334</v>
      </c>
      <c r="D694" s="8" t="str">
        <f t="shared" si="20"/>
        <v>1185Vigilancia de la salud ambiental</v>
      </c>
      <c r="E694" s="8" t="s">
        <v>72</v>
      </c>
      <c r="F694" s="120" t="s">
        <v>201</v>
      </c>
      <c r="G694" s="120" t="s">
        <v>282</v>
      </c>
      <c r="H694" s="120" t="s">
        <v>85</v>
      </c>
      <c r="I694" s="8" t="s">
        <v>346</v>
      </c>
      <c r="J694" s="8" t="s">
        <v>346</v>
      </c>
      <c r="K694" s="120" t="s">
        <v>36</v>
      </c>
      <c r="L694" s="118" t="s">
        <v>478</v>
      </c>
      <c r="M694" s="8" t="str">
        <f t="shared" si="21"/>
        <v>1185Vigilancia de la salud ambientalSUBAC. FEBRERO 2025</v>
      </c>
      <c r="O694" s="98">
        <v>0</v>
      </c>
      <c r="P694" s="98"/>
      <c r="Q694" s="103">
        <v>0</v>
      </c>
      <c r="R694" s="98"/>
      <c r="S694" s="98">
        <v>0</v>
      </c>
      <c r="T694" s="98"/>
      <c r="U694" s="103">
        <v>0</v>
      </c>
      <c r="V694" s="98"/>
      <c r="W694" s="98">
        <v>0</v>
      </c>
    </row>
    <row r="695" spans="2:23" ht="60" x14ac:dyDescent="0.35">
      <c r="B695" s="88">
        <v>1185</v>
      </c>
      <c r="C695" s="94" t="s">
        <v>334</v>
      </c>
      <c r="D695" s="8" t="str">
        <f t="shared" si="20"/>
        <v>1185Vigilancia de la salud ambiental</v>
      </c>
      <c r="E695" s="8" t="s">
        <v>72</v>
      </c>
      <c r="F695" s="120" t="s">
        <v>201</v>
      </c>
      <c r="G695" s="120" t="s">
        <v>282</v>
      </c>
      <c r="H695" s="120" t="s">
        <v>85</v>
      </c>
      <c r="I695" s="8" t="s">
        <v>346</v>
      </c>
      <c r="J695" s="8" t="s">
        <v>346</v>
      </c>
      <c r="K695" s="120" t="s">
        <v>38</v>
      </c>
      <c r="L695" s="118" t="s">
        <v>478</v>
      </c>
      <c r="M695" s="8" t="str">
        <f t="shared" si="21"/>
        <v>1185Vigilancia de la salud ambientalTEUSAQUILLOC. FEBRERO 2025</v>
      </c>
      <c r="O695" s="98">
        <v>0</v>
      </c>
      <c r="P695" s="98"/>
      <c r="Q695" s="103">
        <v>0</v>
      </c>
      <c r="R695" s="98"/>
      <c r="S695" s="98">
        <v>0</v>
      </c>
      <c r="T695" s="98"/>
      <c r="U695" s="103">
        <v>0</v>
      </c>
      <c r="V695" s="98"/>
      <c r="W695" s="98">
        <v>0</v>
      </c>
    </row>
    <row r="696" spans="2:23" ht="60" x14ac:dyDescent="0.35">
      <c r="B696" s="88">
        <v>1202</v>
      </c>
      <c r="C696" s="94" t="s">
        <v>334</v>
      </c>
      <c r="D696" s="8" t="str">
        <f t="shared" si="20"/>
        <v>1202Vigilancia de la salud ambiental</v>
      </c>
      <c r="E696" s="8" t="s">
        <v>72</v>
      </c>
      <c r="F696" s="120" t="s">
        <v>202</v>
      </c>
      <c r="G696" s="120" t="s">
        <v>300</v>
      </c>
      <c r="H696" s="120" t="s">
        <v>85</v>
      </c>
      <c r="I696" s="8" t="s">
        <v>346</v>
      </c>
      <c r="J696" s="8" t="s">
        <v>346</v>
      </c>
      <c r="K696" s="120" t="s">
        <v>35</v>
      </c>
      <c r="L696" s="118" t="s">
        <v>478</v>
      </c>
      <c r="M696" s="8" t="str">
        <f t="shared" si="21"/>
        <v>1202Vigilancia de la salud ambientalENGATIVAC. FEBRERO 2025</v>
      </c>
      <c r="O696" s="98">
        <v>2485400</v>
      </c>
      <c r="P696" s="98"/>
      <c r="Q696" s="103">
        <v>1</v>
      </c>
      <c r="R696" s="98"/>
      <c r="S696" s="98">
        <v>2485400</v>
      </c>
      <c r="T696" s="98"/>
      <c r="U696" s="103">
        <v>1</v>
      </c>
      <c r="V696" s="98"/>
      <c r="W696" s="98">
        <v>2485400</v>
      </c>
    </row>
    <row r="697" spans="2:23" ht="103.5" x14ac:dyDescent="0.35">
      <c r="B697" s="88">
        <v>1205</v>
      </c>
      <c r="C697" s="94" t="s">
        <v>334</v>
      </c>
      <c r="D697" s="8" t="str">
        <f t="shared" si="20"/>
        <v>1205Vigilancia de la salud ambiental</v>
      </c>
      <c r="E697" s="8" t="s">
        <v>72</v>
      </c>
      <c r="F697" s="120" t="s">
        <v>199</v>
      </c>
      <c r="G697" s="120" t="s">
        <v>216</v>
      </c>
      <c r="H697" s="120" t="s">
        <v>85</v>
      </c>
      <c r="I697" s="8" t="s">
        <v>346</v>
      </c>
      <c r="J697" s="8" t="s">
        <v>346</v>
      </c>
      <c r="K697" s="120" t="s">
        <v>37</v>
      </c>
      <c r="L697" s="118" t="s">
        <v>478</v>
      </c>
      <c r="M697" s="8" t="str">
        <f t="shared" si="21"/>
        <v>1205Vigilancia de la salud ambientalCHAPINEROC. FEBRERO 2025</v>
      </c>
      <c r="O697" s="98">
        <v>180336</v>
      </c>
      <c r="P697" s="98"/>
      <c r="Q697" s="103">
        <v>8</v>
      </c>
      <c r="R697" s="98"/>
      <c r="S697" s="98">
        <v>1442688</v>
      </c>
      <c r="T697" s="98"/>
      <c r="U697" s="103">
        <v>8</v>
      </c>
      <c r="V697" s="98"/>
      <c r="W697" s="98">
        <v>1442688</v>
      </c>
    </row>
    <row r="698" spans="2:23" ht="103.5" x14ac:dyDescent="0.35">
      <c r="B698" s="88">
        <v>1205</v>
      </c>
      <c r="C698" s="94" t="s">
        <v>334</v>
      </c>
      <c r="D698" s="8" t="str">
        <f t="shared" si="20"/>
        <v>1205Vigilancia de la salud ambiental</v>
      </c>
      <c r="E698" s="8" t="s">
        <v>72</v>
      </c>
      <c r="F698" s="120" t="s">
        <v>199</v>
      </c>
      <c r="G698" s="120" t="s">
        <v>216</v>
      </c>
      <c r="H698" s="120" t="s">
        <v>85</v>
      </c>
      <c r="I698" s="8" t="s">
        <v>346</v>
      </c>
      <c r="J698" s="8" t="s">
        <v>346</v>
      </c>
      <c r="K698" s="120" t="s">
        <v>34</v>
      </c>
      <c r="L698" s="118" t="s">
        <v>478</v>
      </c>
      <c r="M698" s="8" t="str">
        <f t="shared" si="21"/>
        <v>1205Vigilancia de la salud ambientalUSAQUENC. FEBRERO 2025</v>
      </c>
      <c r="O698" s="98">
        <v>180336</v>
      </c>
      <c r="P698" s="98"/>
      <c r="Q698" s="103">
        <v>11</v>
      </c>
      <c r="R698" s="98"/>
      <c r="S698" s="98">
        <v>1983696</v>
      </c>
      <c r="T698" s="98"/>
      <c r="U698" s="103">
        <v>11</v>
      </c>
      <c r="V698" s="98"/>
      <c r="W698" s="98">
        <v>1983696</v>
      </c>
    </row>
    <row r="699" spans="2:23" ht="103.5" x14ac:dyDescent="0.35">
      <c r="B699" s="88">
        <v>1205</v>
      </c>
      <c r="C699" s="94" t="s">
        <v>334</v>
      </c>
      <c r="D699" s="8" t="str">
        <f t="shared" si="20"/>
        <v>1205Vigilancia de la salud ambiental</v>
      </c>
      <c r="E699" s="8" t="s">
        <v>72</v>
      </c>
      <c r="F699" s="120" t="s">
        <v>199</v>
      </c>
      <c r="G699" s="120" t="s">
        <v>216</v>
      </c>
      <c r="H699" s="120" t="s">
        <v>85</v>
      </c>
      <c r="I699" s="8" t="s">
        <v>346</v>
      </c>
      <c r="J699" s="8" t="s">
        <v>346</v>
      </c>
      <c r="K699" s="120" t="s">
        <v>35</v>
      </c>
      <c r="L699" s="118" t="s">
        <v>478</v>
      </c>
      <c r="M699" s="8" t="str">
        <f t="shared" si="21"/>
        <v>1205Vigilancia de la salud ambientalENGATIVAC. FEBRERO 2025</v>
      </c>
      <c r="O699" s="98">
        <v>180336</v>
      </c>
      <c r="P699" s="98"/>
      <c r="Q699" s="103">
        <v>15</v>
      </c>
      <c r="R699" s="98"/>
      <c r="S699" s="98">
        <v>2705040</v>
      </c>
      <c r="T699" s="98"/>
      <c r="U699" s="103">
        <v>15</v>
      </c>
      <c r="V699" s="98"/>
      <c r="W699" s="98">
        <v>2705040</v>
      </c>
    </row>
    <row r="700" spans="2:23" ht="103.5" x14ac:dyDescent="0.35">
      <c r="B700" s="88">
        <v>1205</v>
      </c>
      <c r="C700" s="94" t="s">
        <v>334</v>
      </c>
      <c r="D700" s="8" t="str">
        <f t="shared" si="20"/>
        <v>1205Vigilancia de la salud ambiental</v>
      </c>
      <c r="E700" s="8" t="s">
        <v>72</v>
      </c>
      <c r="F700" s="120" t="s">
        <v>199</v>
      </c>
      <c r="G700" s="120" t="s">
        <v>216</v>
      </c>
      <c r="H700" s="120" t="s">
        <v>85</v>
      </c>
      <c r="I700" s="8" t="s">
        <v>346</v>
      </c>
      <c r="J700" s="8" t="s">
        <v>346</v>
      </c>
      <c r="K700" s="120" t="s">
        <v>36</v>
      </c>
      <c r="L700" s="118" t="s">
        <v>478</v>
      </c>
      <c r="M700" s="8" t="str">
        <f t="shared" si="21"/>
        <v>1205Vigilancia de la salud ambientalSUBAC. FEBRERO 2025</v>
      </c>
      <c r="O700" s="98">
        <v>180336</v>
      </c>
      <c r="P700" s="98"/>
      <c r="Q700" s="103">
        <v>9</v>
      </c>
      <c r="R700" s="98"/>
      <c r="S700" s="98">
        <v>1623024</v>
      </c>
      <c r="T700" s="98"/>
      <c r="U700" s="103">
        <v>9</v>
      </c>
      <c r="V700" s="98"/>
      <c r="W700" s="98">
        <v>1623024</v>
      </c>
    </row>
    <row r="701" spans="2:23" ht="103.5" x14ac:dyDescent="0.35">
      <c r="B701" s="88">
        <v>1205</v>
      </c>
      <c r="C701" s="94" t="s">
        <v>334</v>
      </c>
      <c r="D701" s="8" t="str">
        <f t="shared" si="20"/>
        <v>1205Vigilancia de la salud ambiental</v>
      </c>
      <c r="E701" s="8" t="s">
        <v>72</v>
      </c>
      <c r="F701" s="120" t="s">
        <v>199</v>
      </c>
      <c r="G701" s="120" t="s">
        <v>216</v>
      </c>
      <c r="H701" s="120" t="s">
        <v>85</v>
      </c>
      <c r="I701" s="8" t="s">
        <v>346</v>
      </c>
      <c r="J701" s="8" t="s">
        <v>346</v>
      </c>
      <c r="K701" s="120" t="s">
        <v>477</v>
      </c>
      <c r="L701" s="118" t="s">
        <v>478</v>
      </c>
      <c r="M701" s="8" t="str">
        <f t="shared" si="21"/>
        <v>1205Vigilancia de la salud ambientalBARRIOS UNIDOSC. FEBRERO 2025</v>
      </c>
      <c r="O701" s="98">
        <v>180336</v>
      </c>
      <c r="P701" s="98"/>
      <c r="Q701" s="103">
        <v>12</v>
      </c>
      <c r="R701" s="98"/>
      <c r="S701" s="98">
        <v>2164032</v>
      </c>
      <c r="T701" s="98"/>
      <c r="U701" s="103">
        <v>12</v>
      </c>
      <c r="V701" s="98"/>
      <c r="W701" s="98">
        <v>2164032</v>
      </c>
    </row>
    <row r="702" spans="2:23" ht="103.5" x14ac:dyDescent="0.35">
      <c r="B702" s="88">
        <v>1205</v>
      </c>
      <c r="C702" s="94" t="s">
        <v>334</v>
      </c>
      <c r="D702" s="8" t="str">
        <f t="shared" si="20"/>
        <v>1205Vigilancia de la salud ambiental</v>
      </c>
      <c r="E702" s="8" t="s">
        <v>72</v>
      </c>
      <c r="F702" s="120" t="s">
        <v>199</v>
      </c>
      <c r="G702" s="120" t="s">
        <v>216</v>
      </c>
      <c r="H702" s="120" t="s">
        <v>85</v>
      </c>
      <c r="I702" s="8" t="s">
        <v>346</v>
      </c>
      <c r="J702" s="8" t="s">
        <v>346</v>
      </c>
      <c r="K702" s="120" t="s">
        <v>38</v>
      </c>
      <c r="L702" s="118" t="s">
        <v>478</v>
      </c>
      <c r="M702" s="8" t="str">
        <f t="shared" si="21"/>
        <v>1205Vigilancia de la salud ambientalTEUSAQUILLOC. FEBRERO 2025</v>
      </c>
      <c r="O702" s="98">
        <v>180336</v>
      </c>
      <c r="P702" s="98"/>
      <c r="Q702" s="103">
        <v>2</v>
      </c>
      <c r="R702" s="98"/>
      <c r="S702" s="98">
        <v>360672</v>
      </c>
      <c r="T702" s="98"/>
      <c r="U702" s="103">
        <v>2</v>
      </c>
      <c r="V702" s="98"/>
      <c r="W702" s="98">
        <v>360672</v>
      </c>
    </row>
    <row r="703" spans="2:23" ht="60" x14ac:dyDescent="0.35">
      <c r="B703" s="88">
        <v>1218</v>
      </c>
      <c r="C703" s="94" t="s">
        <v>334</v>
      </c>
      <c r="D703" s="8" t="str">
        <f t="shared" si="20"/>
        <v>1218Vigilancia de la salud ambiental</v>
      </c>
      <c r="E703" s="8" t="s">
        <v>72</v>
      </c>
      <c r="F703" s="120" t="s">
        <v>202</v>
      </c>
      <c r="G703" s="120" t="s">
        <v>301</v>
      </c>
      <c r="H703" s="120" t="s">
        <v>85</v>
      </c>
      <c r="I703" s="8" t="s">
        <v>346</v>
      </c>
      <c r="J703" s="8" t="s">
        <v>346</v>
      </c>
      <c r="K703" s="120" t="s">
        <v>37</v>
      </c>
      <c r="L703" s="118" t="s">
        <v>478</v>
      </c>
      <c r="M703" s="8" t="str">
        <f t="shared" si="21"/>
        <v>1218Vigilancia de la salud ambientalCHAPINEROC. FEBRERO 2025</v>
      </c>
      <c r="O703" s="98">
        <v>0</v>
      </c>
      <c r="P703" s="98"/>
      <c r="Q703" s="103">
        <v>0</v>
      </c>
      <c r="R703" s="98"/>
      <c r="S703" s="98">
        <v>0</v>
      </c>
      <c r="T703" s="98"/>
      <c r="U703" s="103">
        <v>0</v>
      </c>
      <c r="V703" s="98"/>
      <c r="W703" s="98">
        <v>0</v>
      </c>
    </row>
    <row r="704" spans="2:23" ht="60" x14ac:dyDescent="0.35">
      <c r="B704" s="88">
        <v>1218</v>
      </c>
      <c r="C704" s="94" t="s">
        <v>334</v>
      </c>
      <c r="D704" s="8" t="str">
        <f t="shared" si="20"/>
        <v>1218Vigilancia de la salud ambiental</v>
      </c>
      <c r="E704" s="8" t="s">
        <v>72</v>
      </c>
      <c r="F704" s="120" t="s">
        <v>202</v>
      </c>
      <c r="G704" s="120" t="s">
        <v>301</v>
      </c>
      <c r="H704" s="120" t="s">
        <v>85</v>
      </c>
      <c r="I704" s="8" t="s">
        <v>346</v>
      </c>
      <c r="J704" s="8" t="s">
        <v>346</v>
      </c>
      <c r="K704" s="120" t="s">
        <v>34</v>
      </c>
      <c r="L704" s="118" t="s">
        <v>478</v>
      </c>
      <c r="M704" s="8" t="str">
        <f t="shared" si="21"/>
        <v>1218Vigilancia de la salud ambientalUSAQUENC. FEBRERO 2025</v>
      </c>
      <c r="O704" s="98">
        <v>0</v>
      </c>
      <c r="P704" s="98"/>
      <c r="Q704" s="103">
        <v>0</v>
      </c>
      <c r="R704" s="98"/>
      <c r="S704" s="98">
        <v>0</v>
      </c>
      <c r="T704" s="98"/>
      <c r="U704" s="103">
        <v>0</v>
      </c>
      <c r="V704" s="98"/>
      <c r="W704" s="98">
        <v>0</v>
      </c>
    </row>
    <row r="705" spans="2:23" ht="60" x14ac:dyDescent="0.35">
      <c r="B705" s="88">
        <v>1218</v>
      </c>
      <c r="C705" s="94" t="s">
        <v>334</v>
      </c>
      <c r="D705" s="8" t="str">
        <f t="shared" si="20"/>
        <v>1218Vigilancia de la salud ambiental</v>
      </c>
      <c r="E705" s="8" t="s">
        <v>72</v>
      </c>
      <c r="F705" s="120" t="s">
        <v>202</v>
      </c>
      <c r="G705" s="120" t="s">
        <v>301</v>
      </c>
      <c r="H705" s="120" t="s">
        <v>85</v>
      </c>
      <c r="I705" s="8" t="s">
        <v>346</v>
      </c>
      <c r="J705" s="8" t="s">
        <v>346</v>
      </c>
      <c r="K705" s="120" t="s">
        <v>35</v>
      </c>
      <c r="L705" s="118" t="s">
        <v>478</v>
      </c>
      <c r="M705" s="8" t="str">
        <f t="shared" si="21"/>
        <v>1218Vigilancia de la salud ambientalENGATIVAC. FEBRERO 2025</v>
      </c>
      <c r="O705" s="98">
        <v>0</v>
      </c>
      <c r="P705" s="98"/>
      <c r="Q705" s="103">
        <v>0</v>
      </c>
      <c r="R705" s="98"/>
      <c r="S705" s="98">
        <v>0</v>
      </c>
      <c r="T705" s="98"/>
      <c r="U705" s="103">
        <v>0</v>
      </c>
      <c r="V705" s="98"/>
      <c r="W705" s="98">
        <v>0</v>
      </c>
    </row>
    <row r="706" spans="2:23" ht="60" x14ac:dyDescent="0.35">
      <c r="B706" s="88">
        <v>1218</v>
      </c>
      <c r="C706" s="94" t="s">
        <v>334</v>
      </c>
      <c r="D706" s="8" t="str">
        <f t="shared" si="20"/>
        <v>1218Vigilancia de la salud ambiental</v>
      </c>
      <c r="E706" s="8" t="s">
        <v>72</v>
      </c>
      <c r="F706" s="120" t="s">
        <v>202</v>
      </c>
      <c r="G706" s="120" t="s">
        <v>301</v>
      </c>
      <c r="H706" s="120" t="s">
        <v>85</v>
      </c>
      <c r="I706" s="8" t="s">
        <v>346</v>
      </c>
      <c r="J706" s="8" t="s">
        <v>346</v>
      </c>
      <c r="K706" s="120" t="s">
        <v>36</v>
      </c>
      <c r="L706" s="118" t="s">
        <v>478</v>
      </c>
      <c r="M706" s="8" t="str">
        <f t="shared" si="21"/>
        <v>1218Vigilancia de la salud ambientalSUBAC. FEBRERO 2025</v>
      </c>
      <c r="O706" s="98">
        <v>0</v>
      </c>
      <c r="P706" s="98"/>
      <c r="Q706" s="103">
        <v>0</v>
      </c>
      <c r="R706" s="98"/>
      <c r="S706" s="98">
        <v>0</v>
      </c>
      <c r="T706" s="98"/>
      <c r="U706" s="98">
        <v>0</v>
      </c>
      <c r="V706" s="98"/>
      <c r="W706" s="98">
        <v>0</v>
      </c>
    </row>
    <row r="707" spans="2:23" ht="60" x14ac:dyDescent="0.35">
      <c r="B707" s="88">
        <v>1218</v>
      </c>
      <c r="C707" s="94" t="s">
        <v>334</v>
      </c>
      <c r="D707" s="8" t="str">
        <f t="shared" ref="D707:D770" si="22">+B707&amp;C707</f>
        <v>1218Vigilancia de la salud ambiental</v>
      </c>
      <c r="E707" s="8" t="s">
        <v>72</v>
      </c>
      <c r="F707" s="120" t="s">
        <v>202</v>
      </c>
      <c r="G707" s="120" t="s">
        <v>301</v>
      </c>
      <c r="H707" s="120" t="s">
        <v>85</v>
      </c>
      <c r="I707" s="8" t="s">
        <v>346</v>
      </c>
      <c r="J707" s="8" t="s">
        <v>346</v>
      </c>
      <c r="K707" s="120" t="s">
        <v>477</v>
      </c>
      <c r="L707" s="118" t="s">
        <v>478</v>
      </c>
      <c r="M707" s="8" t="str">
        <f t="shared" ref="M707:M770" si="23">+D707&amp;K707&amp;L707</f>
        <v>1218Vigilancia de la salud ambientalBARRIOS UNIDOSC. FEBRERO 2025</v>
      </c>
      <c r="O707" s="98">
        <v>0</v>
      </c>
      <c r="P707" s="98"/>
      <c r="Q707" s="103">
        <v>0</v>
      </c>
      <c r="R707" s="98"/>
      <c r="S707" s="98">
        <v>0</v>
      </c>
      <c r="T707" s="98"/>
      <c r="U707" s="98">
        <v>0</v>
      </c>
      <c r="V707" s="98"/>
      <c r="W707" s="98">
        <v>0</v>
      </c>
    </row>
    <row r="708" spans="2:23" ht="60" x14ac:dyDescent="0.35">
      <c r="B708" s="88">
        <v>1218</v>
      </c>
      <c r="C708" s="94" t="s">
        <v>334</v>
      </c>
      <c r="D708" s="8" t="str">
        <f t="shared" si="22"/>
        <v>1218Vigilancia de la salud ambiental</v>
      </c>
      <c r="E708" s="8" t="s">
        <v>72</v>
      </c>
      <c r="F708" s="120" t="s">
        <v>202</v>
      </c>
      <c r="G708" s="120" t="s">
        <v>301</v>
      </c>
      <c r="H708" s="120" t="s">
        <v>85</v>
      </c>
      <c r="I708" s="8" t="s">
        <v>346</v>
      </c>
      <c r="J708" s="8" t="s">
        <v>346</v>
      </c>
      <c r="K708" s="120" t="s">
        <v>38</v>
      </c>
      <c r="L708" s="118" t="s">
        <v>478</v>
      </c>
      <c r="M708" s="8" t="str">
        <f t="shared" si="23"/>
        <v>1218Vigilancia de la salud ambientalTEUSAQUILLOC. FEBRERO 2025</v>
      </c>
      <c r="O708" s="98">
        <v>0</v>
      </c>
      <c r="P708" s="98"/>
      <c r="Q708" s="103">
        <v>0</v>
      </c>
      <c r="R708" s="98"/>
      <c r="S708" s="98">
        <v>0</v>
      </c>
      <c r="T708" s="98"/>
      <c r="U708" s="103">
        <v>0</v>
      </c>
      <c r="V708" s="98"/>
      <c r="W708" s="98">
        <v>0</v>
      </c>
    </row>
    <row r="709" spans="2:23" ht="60" x14ac:dyDescent="0.35">
      <c r="B709" s="88">
        <v>1220</v>
      </c>
      <c r="C709" s="94" t="s">
        <v>334</v>
      </c>
      <c r="D709" s="8" t="str">
        <f t="shared" si="22"/>
        <v>1220Vigilancia de la salud ambiental</v>
      </c>
      <c r="E709" s="8" t="s">
        <v>72</v>
      </c>
      <c r="F709" s="120" t="s">
        <v>203</v>
      </c>
      <c r="G709" s="120" t="s">
        <v>314</v>
      </c>
      <c r="H709" s="120" t="s">
        <v>85</v>
      </c>
      <c r="I709" s="8" t="s">
        <v>346</v>
      </c>
      <c r="J709" s="8" t="s">
        <v>346</v>
      </c>
      <c r="K709" s="120" t="s">
        <v>35</v>
      </c>
      <c r="L709" s="118" t="s">
        <v>478</v>
      </c>
      <c r="M709" s="8" t="str">
        <f t="shared" si="23"/>
        <v>1220Vigilancia de la salud ambientalENGATIVAC. FEBRERO 2025</v>
      </c>
      <c r="O709" s="98">
        <v>0</v>
      </c>
      <c r="P709" s="103"/>
      <c r="Q709" s="103">
        <v>0</v>
      </c>
      <c r="R709" s="98"/>
      <c r="S709" s="98">
        <v>0</v>
      </c>
      <c r="T709" s="98"/>
      <c r="U709" s="103">
        <v>0</v>
      </c>
      <c r="V709" s="98"/>
      <c r="W709" s="98">
        <v>0</v>
      </c>
    </row>
    <row r="710" spans="2:23" ht="60" x14ac:dyDescent="0.35">
      <c r="B710" s="88">
        <v>1220</v>
      </c>
      <c r="C710" s="94" t="s">
        <v>334</v>
      </c>
      <c r="D710" s="8" t="str">
        <f t="shared" si="22"/>
        <v>1220Vigilancia de la salud ambiental</v>
      </c>
      <c r="E710" s="8" t="s">
        <v>72</v>
      </c>
      <c r="F710" s="120" t="s">
        <v>203</v>
      </c>
      <c r="G710" s="120" t="s">
        <v>314</v>
      </c>
      <c r="H710" s="120" t="s">
        <v>85</v>
      </c>
      <c r="I710" s="8" t="s">
        <v>346</v>
      </c>
      <c r="J710" s="8" t="s">
        <v>346</v>
      </c>
      <c r="K710" s="120" t="s">
        <v>36</v>
      </c>
      <c r="L710" s="118" t="s">
        <v>478</v>
      </c>
      <c r="M710" s="8" t="str">
        <f t="shared" si="23"/>
        <v>1220Vigilancia de la salud ambientalSUBAC. FEBRERO 2025</v>
      </c>
      <c r="O710" s="98">
        <v>0</v>
      </c>
      <c r="P710" s="98"/>
      <c r="Q710" s="103">
        <v>0</v>
      </c>
      <c r="R710" s="98"/>
      <c r="S710" s="98">
        <v>0</v>
      </c>
      <c r="T710" s="98"/>
      <c r="U710" s="103">
        <v>0</v>
      </c>
      <c r="V710" s="98"/>
      <c r="W710" s="98">
        <v>0</v>
      </c>
    </row>
    <row r="711" spans="2:23" ht="60" x14ac:dyDescent="0.35">
      <c r="B711" s="88">
        <v>1220</v>
      </c>
      <c r="C711" s="94" t="s">
        <v>334</v>
      </c>
      <c r="D711" s="8" t="str">
        <f t="shared" si="22"/>
        <v>1220Vigilancia de la salud ambiental</v>
      </c>
      <c r="E711" s="8" t="s">
        <v>72</v>
      </c>
      <c r="F711" s="120" t="s">
        <v>203</v>
      </c>
      <c r="G711" s="120" t="s">
        <v>314</v>
      </c>
      <c r="H711" s="120" t="s">
        <v>85</v>
      </c>
      <c r="I711" s="8" t="s">
        <v>346</v>
      </c>
      <c r="J711" s="8" t="s">
        <v>346</v>
      </c>
      <c r="K711" s="120" t="s">
        <v>477</v>
      </c>
      <c r="L711" s="118" t="s">
        <v>478</v>
      </c>
      <c r="M711" s="8" t="str">
        <f t="shared" si="23"/>
        <v>1220Vigilancia de la salud ambientalBARRIOS UNIDOSC. FEBRERO 2025</v>
      </c>
      <c r="O711" s="98">
        <v>0</v>
      </c>
      <c r="P711" s="98"/>
      <c r="Q711" s="103">
        <v>0</v>
      </c>
      <c r="R711" s="98"/>
      <c r="S711" s="98">
        <v>0</v>
      </c>
      <c r="T711" s="98"/>
      <c r="U711" s="103">
        <v>0</v>
      </c>
      <c r="V711" s="98"/>
      <c r="W711" s="98">
        <v>0</v>
      </c>
    </row>
    <row r="712" spans="2:23" ht="60" x14ac:dyDescent="0.35">
      <c r="B712" s="88">
        <v>1220</v>
      </c>
      <c r="C712" s="94" t="s">
        <v>334</v>
      </c>
      <c r="D712" s="8" t="str">
        <f t="shared" si="22"/>
        <v>1220Vigilancia de la salud ambiental</v>
      </c>
      <c r="E712" s="8" t="s">
        <v>72</v>
      </c>
      <c r="F712" s="120" t="s">
        <v>203</v>
      </c>
      <c r="G712" s="120" t="s">
        <v>314</v>
      </c>
      <c r="H712" s="120" t="s">
        <v>85</v>
      </c>
      <c r="I712" s="8" t="s">
        <v>346</v>
      </c>
      <c r="J712" s="8" t="s">
        <v>346</v>
      </c>
      <c r="K712" s="120" t="s">
        <v>38</v>
      </c>
      <c r="L712" s="118" t="s">
        <v>478</v>
      </c>
      <c r="M712" s="8" t="str">
        <f t="shared" si="23"/>
        <v>1220Vigilancia de la salud ambientalTEUSAQUILLOC. FEBRERO 2025</v>
      </c>
      <c r="O712" s="98">
        <v>0</v>
      </c>
      <c r="P712" s="98"/>
      <c r="Q712" s="103">
        <v>0</v>
      </c>
      <c r="R712" s="98"/>
      <c r="S712" s="98">
        <v>0</v>
      </c>
      <c r="T712" s="98"/>
      <c r="U712" s="103">
        <v>0</v>
      </c>
      <c r="V712" s="98"/>
      <c r="W712" s="98">
        <v>0</v>
      </c>
    </row>
    <row r="713" spans="2:23" ht="60" x14ac:dyDescent="0.35">
      <c r="B713" s="88">
        <v>1221</v>
      </c>
      <c r="C713" s="94" t="s">
        <v>334</v>
      </c>
      <c r="D713" s="8" t="str">
        <f t="shared" si="22"/>
        <v>1221Vigilancia de la salud ambiental</v>
      </c>
      <c r="E713" s="8" t="s">
        <v>72</v>
      </c>
      <c r="F713" s="120" t="s">
        <v>199</v>
      </c>
      <c r="G713" s="120" t="s">
        <v>217</v>
      </c>
      <c r="H713" s="120" t="s">
        <v>85</v>
      </c>
      <c r="I713" s="8" t="s">
        <v>346</v>
      </c>
      <c r="J713" s="8" t="s">
        <v>346</v>
      </c>
      <c r="K713" s="120" t="s">
        <v>35</v>
      </c>
      <c r="L713" s="118" t="s">
        <v>478</v>
      </c>
      <c r="M713" s="8" t="str">
        <f t="shared" si="23"/>
        <v>1221Vigilancia de la salud ambientalENGATIVAC. FEBRERO 2025</v>
      </c>
      <c r="O713" s="98">
        <v>0</v>
      </c>
      <c r="P713" s="98"/>
      <c r="Q713" s="103">
        <v>0</v>
      </c>
      <c r="R713" s="98"/>
      <c r="S713" s="98">
        <v>0</v>
      </c>
      <c r="T713" s="98"/>
      <c r="U713" s="103">
        <v>0</v>
      </c>
      <c r="V713" s="98"/>
      <c r="W713" s="98">
        <v>0</v>
      </c>
    </row>
    <row r="714" spans="2:23" ht="103.5" x14ac:dyDescent="0.35">
      <c r="B714" s="88">
        <v>1243</v>
      </c>
      <c r="C714" s="94" t="s">
        <v>334</v>
      </c>
      <c r="D714" s="8" t="str">
        <f t="shared" si="22"/>
        <v>1243Vigilancia de la salud ambiental</v>
      </c>
      <c r="E714" s="8" t="s">
        <v>72</v>
      </c>
      <c r="F714" s="120" t="s">
        <v>201</v>
      </c>
      <c r="G714" s="120" t="s">
        <v>283</v>
      </c>
      <c r="H714" s="120" t="s">
        <v>91</v>
      </c>
      <c r="I714" s="8" t="s">
        <v>346</v>
      </c>
      <c r="J714" s="8" t="s">
        <v>346</v>
      </c>
      <c r="K714" s="120" t="s">
        <v>477</v>
      </c>
      <c r="L714" s="118" t="s">
        <v>478</v>
      </c>
      <c r="M714" s="8" t="str">
        <f t="shared" si="23"/>
        <v>1243Vigilancia de la salud ambientalBARRIOS UNIDOSC. FEBRERO 2025</v>
      </c>
      <c r="O714" s="98">
        <v>31958048</v>
      </c>
      <c r="P714" s="98"/>
      <c r="Q714" s="103">
        <v>1</v>
      </c>
      <c r="R714" s="98"/>
      <c r="S714" s="98">
        <v>31958048</v>
      </c>
      <c r="T714" s="98"/>
      <c r="U714" s="103">
        <v>1</v>
      </c>
      <c r="V714" s="98"/>
      <c r="W714" s="98">
        <v>31958048</v>
      </c>
    </row>
    <row r="715" spans="2:23" ht="115" x14ac:dyDescent="0.35">
      <c r="B715" s="88">
        <v>1248</v>
      </c>
      <c r="C715" s="94" t="s">
        <v>334</v>
      </c>
      <c r="D715" s="8" t="str">
        <f t="shared" si="22"/>
        <v>1248Vigilancia de la salud ambiental</v>
      </c>
      <c r="E715" s="8" t="s">
        <v>72</v>
      </c>
      <c r="F715" s="120" t="s">
        <v>202</v>
      </c>
      <c r="G715" s="120" t="s">
        <v>302</v>
      </c>
      <c r="H715" s="120" t="s">
        <v>85</v>
      </c>
      <c r="I715" s="8" t="s">
        <v>346</v>
      </c>
      <c r="J715" s="8" t="s">
        <v>346</v>
      </c>
      <c r="K715" s="120" t="s">
        <v>37</v>
      </c>
      <c r="L715" s="118" t="s">
        <v>478</v>
      </c>
      <c r="M715" s="8" t="str">
        <f t="shared" si="23"/>
        <v>1248Vigilancia de la salud ambientalCHAPINEROC. FEBRERO 2025</v>
      </c>
      <c r="O715" s="98">
        <v>0</v>
      </c>
      <c r="P715" s="98"/>
      <c r="Q715" s="103">
        <v>0</v>
      </c>
      <c r="R715" s="98"/>
      <c r="S715" s="98">
        <v>0</v>
      </c>
      <c r="T715" s="98"/>
      <c r="U715" s="103">
        <v>0</v>
      </c>
      <c r="V715" s="98"/>
      <c r="W715" s="98">
        <v>0</v>
      </c>
    </row>
    <row r="716" spans="2:23" ht="115" x14ac:dyDescent="0.35">
      <c r="B716" s="88">
        <v>1248</v>
      </c>
      <c r="C716" s="94" t="s">
        <v>334</v>
      </c>
      <c r="D716" s="8" t="str">
        <f t="shared" si="22"/>
        <v>1248Vigilancia de la salud ambiental</v>
      </c>
      <c r="E716" s="8" t="s">
        <v>72</v>
      </c>
      <c r="F716" s="120" t="s">
        <v>202</v>
      </c>
      <c r="G716" s="120" t="s">
        <v>302</v>
      </c>
      <c r="H716" s="120" t="s">
        <v>85</v>
      </c>
      <c r="I716" s="8" t="s">
        <v>346</v>
      </c>
      <c r="J716" s="8" t="s">
        <v>346</v>
      </c>
      <c r="K716" s="120" t="s">
        <v>34</v>
      </c>
      <c r="L716" s="118" t="s">
        <v>478</v>
      </c>
      <c r="M716" s="8" t="str">
        <f t="shared" si="23"/>
        <v>1248Vigilancia de la salud ambientalUSAQUENC. FEBRERO 2025</v>
      </c>
      <c r="O716" s="98">
        <v>90168</v>
      </c>
      <c r="P716" s="98"/>
      <c r="Q716" s="103">
        <v>2</v>
      </c>
      <c r="R716" s="98"/>
      <c r="S716" s="98">
        <v>180336</v>
      </c>
      <c r="T716" s="98"/>
      <c r="U716" s="105">
        <v>2</v>
      </c>
      <c r="V716" s="98"/>
      <c r="W716" s="98">
        <v>180336</v>
      </c>
    </row>
    <row r="717" spans="2:23" ht="115" x14ac:dyDescent="0.35">
      <c r="B717" s="88">
        <v>1248</v>
      </c>
      <c r="C717" s="94" t="s">
        <v>334</v>
      </c>
      <c r="D717" s="8" t="str">
        <f t="shared" si="22"/>
        <v>1248Vigilancia de la salud ambiental</v>
      </c>
      <c r="E717" s="8" t="s">
        <v>72</v>
      </c>
      <c r="F717" s="120" t="s">
        <v>202</v>
      </c>
      <c r="G717" s="120" t="s">
        <v>302</v>
      </c>
      <c r="H717" s="120" t="s">
        <v>85</v>
      </c>
      <c r="I717" s="8" t="s">
        <v>346</v>
      </c>
      <c r="J717" s="8" t="s">
        <v>346</v>
      </c>
      <c r="K717" s="120" t="s">
        <v>35</v>
      </c>
      <c r="L717" s="118" t="s">
        <v>478</v>
      </c>
      <c r="M717" s="8" t="str">
        <f t="shared" si="23"/>
        <v>1248Vigilancia de la salud ambientalENGATIVAC. FEBRERO 2025</v>
      </c>
      <c r="O717" s="98">
        <v>90168</v>
      </c>
      <c r="P717" s="98"/>
      <c r="Q717" s="103">
        <v>13</v>
      </c>
      <c r="R717" s="98"/>
      <c r="S717" s="98">
        <v>1172184</v>
      </c>
      <c r="T717" s="98"/>
      <c r="U717" s="103">
        <v>13</v>
      </c>
      <c r="V717" s="98"/>
      <c r="W717" s="98">
        <v>1172184</v>
      </c>
    </row>
    <row r="718" spans="2:23" ht="115" x14ac:dyDescent="0.35">
      <c r="B718" s="88">
        <v>1248</v>
      </c>
      <c r="C718" s="94" t="s">
        <v>334</v>
      </c>
      <c r="D718" s="8" t="str">
        <f t="shared" si="22"/>
        <v>1248Vigilancia de la salud ambiental</v>
      </c>
      <c r="E718" s="8" t="s">
        <v>72</v>
      </c>
      <c r="F718" s="120" t="s">
        <v>202</v>
      </c>
      <c r="G718" s="120" t="s">
        <v>302</v>
      </c>
      <c r="H718" s="120" t="s">
        <v>85</v>
      </c>
      <c r="I718" s="8" t="s">
        <v>346</v>
      </c>
      <c r="J718" s="8" t="s">
        <v>346</v>
      </c>
      <c r="K718" s="120" t="s">
        <v>36</v>
      </c>
      <c r="L718" s="118" t="s">
        <v>478</v>
      </c>
      <c r="M718" s="8" t="str">
        <f t="shared" si="23"/>
        <v>1248Vigilancia de la salud ambientalSUBAC. FEBRERO 2025</v>
      </c>
      <c r="O718" s="98">
        <v>90168</v>
      </c>
      <c r="P718" s="98"/>
      <c r="Q718" s="103">
        <v>37</v>
      </c>
      <c r="R718" s="98"/>
      <c r="S718" s="98">
        <v>3336216</v>
      </c>
      <c r="T718" s="98"/>
      <c r="U718" s="103">
        <v>37</v>
      </c>
      <c r="V718" s="98"/>
      <c r="W718" s="98">
        <v>3336216</v>
      </c>
    </row>
    <row r="719" spans="2:23" ht="115" x14ac:dyDescent="0.35">
      <c r="B719" s="88">
        <v>1248</v>
      </c>
      <c r="C719" s="94" t="s">
        <v>334</v>
      </c>
      <c r="D719" s="8" t="str">
        <f t="shared" si="22"/>
        <v>1248Vigilancia de la salud ambiental</v>
      </c>
      <c r="E719" s="8" t="s">
        <v>72</v>
      </c>
      <c r="F719" s="120" t="s">
        <v>202</v>
      </c>
      <c r="G719" s="120" t="s">
        <v>302</v>
      </c>
      <c r="H719" s="120" t="s">
        <v>85</v>
      </c>
      <c r="I719" s="8" t="s">
        <v>346</v>
      </c>
      <c r="J719" s="8" t="s">
        <v>346</v>
      </c>
      <c r="K719" s="120" t="s">
        <v>477</v>
      </c>
      <c r="L719" s="118" t="s">
        <v>478</v>
      </c>
      <c r="M719" s="8" t="str">
        <f t="shared" si="23"/>
        <v>1248Vigilancia de la salud ambientalBARRIOS UNIDOSC. FEBRERO 2025</v>
      </c>
      <c r="O719" s="98">
        <v>0</v>
      </c>
      <c r="P719" s="98"/>
      <c r="Q719" s="103">
        <v>0</v>
      </c>
      <c r="R719" s="98"/>
      <c r="S719" s="98">
        <v>0</v>
      </c>
      <c r="T719" s="98"/>
      <c r="U719" s="105">
        <v>0</v>
      </c>
      <c r="V719" s="98"/>
      <c r="W719" s="98">
        <v>0</v>
      </c>
    </row>
    <row r="720" spans="2:23" ht="115" x14ac:dyDescent="0.35">
      <c r="B720" s="88">
        <v>1248</v>
      </c>
      <c r="C720" s="94" t="s">
        <v>334</v>
      </c>
      <c r="D720" s="8" t="str">
        <f t="shared" si="22"/>
        <v>1248Vigilancia de la salud ambiental</v>
      </c>
      <c r="E720" s="8" t="s">
        <v>72</v>
      </c>
      <c r="F720" s="120" t="s">
        <v>202</v>
      </c>
      <c r="G720" s="120" t="s">
        <v>302</v>
      </c>
      <c r="H720" s="120" t="s">
        <v>85</v>
      </c>
      <c r="I720" s="8" t="s">
        <v>346</v>
      </c>
      <c r="J720" s="8" t="s">
        <v>346</v>
      </c>
      <c r="K720" s="120" t="s">
        <v>38</v>
      </c>
      <c r="L720" s="118" t="s">
        <v>478</v>
      </c>
      <c r="M720" s="8" t="str">
        <f t="shared" si="23"/>
        <v>1248Vigilancia de la salud ambientalTEUSAQUILLOC. FEBRERO 2025</v>
      </c>
      <c r="O720" s="98">
        <v>0</v>
      </c>
      <c r="P720" s="98"/>
      <c r="Q720" s="103">
        <v>0</v>
      </c>
      <c r="R720" s="98"/>
      <c r="S720" s="98">
        <v>0</v>
      </c>
      <c r="T720" s="98"/>
      <c r="U720" s="103">
        <v>0</v>
      </c>
      <c r="V720" s="98"/>
      <c r="W720" s="98">
        <v>0</v>
      </c>
    </row>
    <row r="721" spans="2:23" ht="115" x14ac:dyDescent="0.35">
      <c r="B721" s="88">
        <v>1249</v>
      </c>
      <c r="C721" s="94" t="s">
        <v>334</v>
      </c>
      <c r="D721" s="8" t="str">
        <f t="shared" si="22"/>
        <v>1249Vigilancia de la salud ambiental</v>
      </c>
      <c r="E721" s="8" t="s">
        <v>72</v>
      </c>
      <c r="F721" s="120" t="s">
        <v>202</v>
      </c>
      <c r="G721" s="120" t="s">
        <v>303</v>
      </c>
      <c r="H721" s="120" t="s">
        <v>85</v>
      </c>
      <c r="I721" s="8" t="s">
        <v>346</v>
      </c>
      <c r="J721" s="8" t="s">
        <v>346</v>
      </c>
      <c r="K721" s="120" t="s">
        <v>34</v>
      </c>
      <c r="L721" s="118" t="s">
        <v>478</v>
      </c>
      <c r="M721" s="8" t="str">
        <f t="shared" si="23"/>
        <v>1249Vigilancia de la salud ambientalUSAQUENC. FEBRERO 2025</v>
      </c>
      <c r="O721" s="98">
        <v>29478</v>
      </c>
      <c r="P721" s="98"/>
      <c r="Q721" s="103">
        <v>21</v>
      </c>
      <c r="R721" s="98"/>
      <c r="S721" s="98">
        <v>619038</v>
      </c>
      <c r="T721" s="98"/>
      <c r="U721" s="103">
        <v>21</v>
      </c>
      <c r="V721" s="98"/>
      <c r="W721" s="98">
        <v>619038</v>
      </c>
    </row>
    <row r="722" spans="2:23" ht="60" x14ac:dyDescent="0.35">
      <c r="B722" s="88">
        <v>1250</v>
      </c>
      <c r="C722" s="94" t="s">
        <v>334</v>
      </c>
      <c r="D722" s="8" t="str">
        <f t="shared" si="22"/>
        <v>1250Vigilancia de la salud ambiental</v>
      </c>
      <c r="E722" s="8" t="s">
        <v>72</v>
      </c>
      <c r="F722" s="120" t="s">
        <v>202</v>
      </c>
      <c r="G722" s="120" t="s">
        <v>488</v>
      </c>
      <c r="H722" s="120" t="s">
        <v>85</v>
      </c>
      <c r="I722" s="8" t="s">
        <v>346</v>
      </c>
      <c r="J722" s="8" t="s">
        <v>346</v>
      </c>
      <c r="K722" s="120" t="s">
        <v>35</v>
      </c>
      <c r="L722" s="118" t="s">
        <v>478</v>
      </c>
      <c r="M722" s="8" t="str">
        <f t="shared" si="23"/>
        <v>1250Vigilancia de la salud ambientalENGATIVAC. FEBRERO 2025</v>
      </c>
      <c r="O722" s="98">
        <v>0</v>
      </c>
      <c r="P722" s="98"/>
      <c r="Q722" s="103">
        <v>0</v>
      </c>
      <c r="R722" s="98"/>
      <c r="S722" s="98">
        <v>0</v>
      </c>
      <c r="T722" s="98"/>
      <c r="U722" s="103">
        <v>0</v>
      </c>
      <c r="V722" s="98"/>
      <c r="W722" s="98">
        <v>0</v>
      </c>
    </row>
    <row r="723" spans="2:23" ht="92" x14ac:dyDescent="0.35">
      <c r="B723" s="88">
        <v>1251</v>
      </c>
      <c r="C723" s="94" t="s">
        <v>334</v>
      </c>
      <c r="D723" s="8" t="str">
        <f t="shared" si="22"/>
        <v>1251Vigilancia de la salud ambiental</v>
      </c>
      <c r="E723" s="8" t="s">
        <v>72</v>
      </c>
      <c r="F723" s="120" t="s">
        <v>202</v>
      </c>
      <c r="G723" s="120" t="s">
        <v>304</v>
      </c>
      <c r="H723" s="120" t="s">
        <v>85</v>
      </c>
      <c r="I723" s="8" t="s">
        <v>346</v>
      </c>
      <c r="J723" s="8" t="s">
        <v>346</v>
      </c>
      <c r="K723" s="120" t="s">
        <v>35</v>
      </c>
      <c r="L723" s="118" t="s">
        <v>478</v>
      </c>
      <c r="M723" s="8" t="str">
        <f t="shared" si="23"/>
        <v>1251Vigilancia de la salud ambientalENGATIVAC. FEBRERO 2025</v>
      </c>
      <c r="O723" s="98">
        <v>1491240</v>
      </c>
      <c r="P723" s="98"/>
      <c r="Q723" s="103">
        <v>1</v>
      </c>
      <c r="R723" s="98"/>
      <c r="S723" s="98">
        <v>1491240</v>
      </c>
      <c r="T723" s="98"/>
      <c r="U723" s="103">
        <v>1</v>
      </c>
      <c r="V723" s="98"/>
      <c r="W723" s="98">
        <v>1491240</v>
      </c>
    </row>
    <row r="724" spans="2:23" ht="92" x14ac:dyDescent="0.35">
      <c r="B724" s="88">
        <v>1251</v>
      </c>
      <c r="C724" s="94" t="s">
        <v>334</v>
      </c>
      <c r="D724" s="8" t="str">
        <f t="shared" si="22"/>
        <v>1251Vigilancia de la salud ambiental</v>
      </c>
      <c r="E724" s="8" t="s">
        <v>72</v>
      </c>
      <c r="F724" s="120" t="s">
        <v>202</v>
      </c>
      <c r="G724" s="120" t="s">
        <v>304</v>
      </c>
      <c r="H724" s="120" t="s">
        <v>85</v>
      </c>
      <c r="I724" s="8" t="s">
        <v>346</v>
      </c>
      <c r="J724" s="8" t="s">
        <v>346</v>
      </c>
      <c r="K724" s="120" t="s">
        <v>477</v>
      </c>
      <c r="L724" s="118" t="s">
        <v>478</v>
      </c>
      <c r="M724" s="8" t="str">
        <f t="shared" si="23"/>
        <v>1251Vigilancia de la salud ambientalBARRIOS UNIDOSC. FEBRERO 2025</v>
      </c>
      <c r="O724" s="98">
        <v>1491240</v>
      </c>
      <c r="P724" s="98"/>
      <c r="Q724" s="103">
        <v>2</v>
      </c>
      <c r="R724" s="98"/>
      <c r="S724" s="98">
        <v>2982480</v>
      </c>
      <c r="T724" s="98"/>
      <c r="U724" s="103">
        <v>2</v>
      </c>
      <c r="V724" s="98"/>
      <c r="W724" s="98">
        <v>2982480</v>
      </c>
    </row>
    <row r="725" spans="2:23" ht="60" x14ac:dyDescent="0.35">
      <c r="B725" s="88">
        <v>1281</v>
      </c>
      <c r="C725" s="94" t="s">
        <v>334</v>
      </c>
      <c r="D725" s="8" t="str">
        <f t="shared" si="22"/>
        <v>1281Vigilancia de la salud ambiental</v>
      </c>
      <c r="E725" s="8" t="s">
        <v>72</v>
      </c>
      <c r="F725" s="120" t="s">
        <v>200</v>
      </c>
      <c r="G725" s="120" t="s">
        <v>253</v>
      </c>
      <c r="H725" s="120" t="s">
        <v>85</v>
      </c>
      <c r="I725" s="8" t="s">
        <v>346</v>
      </c>
      <c r="J725" s="8" t="s">
        <v>346</v>
      </c>
      <c r="K725" s="120" t="s">
        <v>37</v>
      </c>
      <c r="L725" s="118" t="s">
        <v>478</v>
      </c>
      <c r="M725" s="8" t="str">
        <f t="shared" si="23"/>
        <v>1281Vigilancia de la salud ambientalCHAPINEROC. FEBRERO 2025</v>
      </c>
      <c r="O725" s="98">
        <v>90168</v>
      </c>
      <c r="P725" s="98"/>
      <c r="Q725" s="103">
        <v>1</v>
      </c>
      <c r="R725" s="98"/>
      <c r="S725" s="98">
        <v>90168</v>
      </c>
      <c r="T725" s="98"/>
      <c r="U725" s="106">
        <v>1</v>
      </c>
      <c r="V725" s="98"/>
      <c r="W725" s="98">
        <v>90168</v>
      </c>
    </row>
    <row r="726" spans="2:23" ht="60" x14ac:dyDescent="0.35">
      <c r="B726" s="88">
        <v>1281</v>
      </c>
      <c r="C726" s="94" t="s">
        <v>334</v>
      </c>
      <c r="D726" s="8" t="str">
        <f t="shared" si="22"/>
        <v>1281Vigilancia de la salud ambiental</v>
      </c>
      <c r="E726" s="8" t="s">
        <v>72</v>
      </c>
      <c r="F726" s="120" t="s">
        <v>200</v>
      </c>
      <c r="G726" s="120" t="s">
        <v>253</v>
      </c>
      <c r="H726" s="120" t="s">
        <v>85</v>
      </c>
      <c r="I726" s="8" t="s">
        <v>346</v>
      </c>
      <c r="J726" s="8" t="s">
        <v>346</v>
      </c>
      <c r="K726" s="120" t="s">
        <v>34</v>
      </c>
      <c r="L726" s="118" t="s">
        <v>478</v>
      </c>
      <c r="M726" s="8" t="str">
        <f t="shared" si="23"/>
        <v>1281Vigilancia de la salud ambientalUSAQUENC. FEBRERO 2025</v>
      </c>
      <c r="O726" s="98">
        <v>90168</v>
      </c>
      <c r="P726" s="98"/>
      <c r="Q726" s="103">
        <v>1</v>
      </c>
      <c r="R726" s="98"/>
      <c r="S726" s="98">
        <v>90168</v>
      </c>
      <c r="T726" s="98"/>
      <c r="U726" s="103">
        <v>1</v>
      </c>
      <c r="V726" s="98"/>
      <c r="W726" s="98">
        <v>90168</v>
      </c>
    </row>
    <row r="727" spans="2:23" ht="60" x14ac:dyDescent="0.35">
      <c r="B727" s="88">
        <v>1281</v>
      </c>
      <c r="C727" s="94" t="s">
        <v>334</v>
      </c>
      <c r="D727" s="8" t="str">
        <f t="shared" si="22"/>
        <v>1281Vigilancia de la salud ambiental</v>
      </c>
      <c r="E727" s="8" t="s">
        <v>72</v>
      </c>
      <c r="F727" s="120" t="s">
        <v>200</v>
      </c>
      <c r="G727" s="120" t="s">
        <v>253</v>
      </c>
      <c r="H727" s="120" t="s">
        <v>85</v>
      </c>
      <c r="I727" s="8" t="s">
        <v>346</v>
      </c>
      <c r="J727" s="8" t="s">
        <v>346</v>
      </c>
      <c r="K727" s="120" t="s">
        <v>35</v>
      </c>
      <c r="L727" s="118" t="s">
        <v>478</v>
      </c>
      <c r="M727" s="8" t="str">
        <f t="shared" si="23"/>
        <v>1281Vigilancia de la salud ambientalENGATIVAC. FEBRERO 2025</v>
      </c>
      <c r="O727" s="98">
        <v>90168</v>
      </c>
      <c r="P727" s="98"/>
      <c r="Q727" s="103">
        <v>1</v>
      </c>
      <c r="R727" s="98"/>
      <c r="S727" s="98">
        <v>90168</v>
      </c>
      <c r="T727" s="98"/>
      <c r="U727" s="103">
        <v>1</v>
      </c>
      <c r="V727" s="98"/>
      <c r="W727" s="98">
        <v>90168</v>
      </c>
    </row>
    <row r="728" spans="2:23" ht="60" x14ac:dyDescent="0.35">
      <c r="B728" s="88">
        <v>1281</v>
      </c>
      <c r="C728" s="94" t="s">
        <v>334</v>
      </c>
      <c r="D728" s="8" t="str">
        <f t="shared" si="22"/>
        <v>1281Vigilancia de la salud ambiental</v>
      </c>
      <c r="E728" s="8" t="s">
        <v>72</v>
      </c>
      <c r="F728" s="120" t="s">
        <v>200</v>
      </c>
      <c r="G728" s="120" t="s">
        <v>253</v>
      </c>
      <c r="H728" s="120" t="s">
        <v>85</v>
      </c>
      <c r="I728" s="8" t="s">
        <v>346</v>
      </c>
      <c r="J728" s="8" t="s">
        <v>346</v>
      </c>
      <c r="K728" s="120" t="s">
        <v>36</v>
      </c>
      <c r="L728" s="118" t="s">
        <v>478</v>
      </c>
      <c r="M728" s="8" t="str">
        <f t="shared" si="23"/>
        <v>1281Vigilancia de la salud ambientalSUBAC. FEBRERO 2025</v>
      </c>
      <c r="O728" s="98">
        <v>90168</v>
      </c>
      <c r="P728" s="98"/>
      <c r="Q728" s="103">
        <v>2</v>
      </c>
      <c r="R728" s="98"/>
      <c r="S728" s="98">
        <v>180336</v>
      </c>
      <c r="T728" s="98"/>
      <c r="U728" s="103">
        <v>0</v>
      </c>
      <c r="V728" s="98"/>
      <c r="W728" s="98">
        <v>0</v>
      </c>
    </row>
    <row r="729" spans="2:23" ht="60" x14ac:dyDescent="0.35">
      <c r="B729" s="88">
        <v>1281</v>
      </c>
      <c r="C729" s="94" t="s">
        <v>334</v>
      </c>
      <c r="D729" s="8" t="str">
        <f t="shared" si="22"/>
        <v>1281Vigilancia de la salud ambiental</v>
      </c>
      <c r="E729" s="8" t="s">
        <v>72</v>
      </c>
      <c r="F729" s="120" t="s">
        <v>200</v>
      </c>
      <c r="G729" s="120" t="s">
        <v>253</v>
      </c>
      <c r="H729" s="120" t="s">
        <v>85</v>
      </c>
      <c r="I729" s="8" t="s">
        <v>346</v>
      </c>
      <c r="J729" s="8" t="s">
        <v>346</v>
      </c>
      <c r="K729" s="120" t="s">
        <v>477</v>
      </c>
      <c r="L729" s="118" t="s">
        <v>478</v>
      </c>
      <c r="M729" s="8" t="str">
        <f t="shared" si="23"/>
        <v>1281Vigilancia de la salud ambientalBARRIOS UNIDOSC. FEBRERO 2025</v>
      </c>
      <c r="O729" s="98">
        <v>0</v>
      </c>
      <c r="P729" s="98"/>
      <c r="Q729" s="103">
        <v>0</v>
      </c>
      <c r="R729" s="98"/>
      <c r="S729" s="98">
        <v>0</v>
      </c>
      <c r="T729" s="98"/>
      <c r="U729" s="103">
        <v>0</v>
      </c>
      <c r="V729" s="98"/>
      <c r="W729" s="98">
        <v>0</v>
      </c>
    </row>
    <row r="730" spans="2:23" ht="60" x14ac:dyDescent="0.35">
      <c r="B730" s="88">
        <v>1281</v>
      </c>
      <c r="C730" s="94" t="s">
        <v>334</v>
      </c>
      <c r="D730" s="8" t="str">
        <f t="shared" si="22"/>
        <v>1281Vigilancia de la salud ambiental</v>
      </c>
      <c r="E730" s="8" t="s">
        <v>72</v>
      </c>
      <c r="F730" s="120" t="s">
        <v>200</v>
      </c>
      <c r="G730" s="120" t="s">
        <v>253</v>
      </c>
      <c r="H730" s="120" t="s">
        <v>85</v>
      </c>
      <c r="I730" s="8" t="s">
        <v>346</v>
      </c>
      <c r="J730" s="8" t="s">
        <v>346</v>
      </c>
      <c r="K730" s="120" t="s">
        <v>38</v>
      </c>
      <c r="L730" s="118" t="s">
        <v>478</v>
      </c>
      <c r="M730" s="8" t="str">
        <f t="shared" si="23"/>
        <v>1281Vigilancia de la salud ambientalTEUSAQUILLOC. FEBRERO 2025</v>
      </c>
      <c r="O730" s="98">
        <v>0</v>
      </c>
      <c r="P730" s="98"/>
      <c r="Q730" s="103">
        <v>0</v>
      </c>
      <c r="R730" s="98"/>
      <c r="S730" s="98">
        <v>0</v>
      </c>
      <c r="T730" s="98"/>
      <c r="U730" s="103">
        <v>0</v>
      </c>
      <c r="V730" s="98"/>
      <c r="W730" s="98">
        <v>0</v>
      </c>
    </row>
    <row r="731" spans="2:23" ht="80.5" x14ac:dyDescent="0.35">
      <c r="B731" s="88">
        <v>1735</v>
      </c>
      <c r="C731" s="94" t="s">
        <v>334</v>
      </c>
      <c r="D731" s="8" t="str">
        <f t="shared" si="22"/>
        <v>1735Vigilancia de la salud ambiental</v>
      </c>
      <c r="E731" s="8" t="s">
        <v>72</v>
      </c>
      <c r="F731" s="120" t="s">
        <v>202</v>
      </c>
      <c r="G731" s="120" t="s">
        <v>305</v>
      </c>
      <c r="H731" s="120" t="s">
        <v>85</v>
      </c>
      <c r="I731" s="8" t="s">
        <v>346</v>
      </c>
      <c r="J731" s="8" t="s">
        <v>346</v>
      </c>
      <c r="K731" s="120" t="s">
        <v>34</v>
      </c>
      <c r="L731" s="118" t="s">
        <v>478</v>
      </c>
      <c r="M731" s="8" t="str">
        <f t="shared" si="23"/>
        <v>1735Vigilancia de la salud ambientalUSAQUENC. FEBRERO 2025</v>
      </c>
      <c r="O731" s="98">
        <v>29478</v>
      </c>
      <c r="P731" s="103"/>
      <c r="Q731" s="103">
        <v>28</v>
      </c>
      <c r="R731" s="98"/>
      <c r="S731" s="98">
        <v>825384</v>
      </c>
      <c r="T731" s="98"/>
      <c r="U731" s="103">
        <v>28</v>
      </c>
      <c r="V731" s="98"/>
      <c r="W731" s="98">
        <v>825384</v>
      </c>
    </row>
    <row r="732" spans="2:23" ht="60" x14ac:dyDescent="0.35">
      <c r="B732" s="88">
        <v>1736</v>
      </c>
      <c r="C732" s="94" t="s">
        <v>334</v>
      </c>
      <c r="D732" s="8" t="str">
        <f t="shared" si="22"/>
        <v>1736Vigilancia de la salud ambiental</v>
      </c>
      <c r="E732" s="8" t="s">
        <v>72</v>
      </c>
      <c r="F732" s="120" t="s">
        <v>203</v>
      </c>
      <c r="G732" s="120" t="s">
        <v>315</v>
      </c>
      <c r="H732" s="120" t="s">
        <v>89</v>
      </c>
      <c r="I732" s="8" t="s">
        <v>346</v>
      </c>
      <c r="J732" s="8" t="s">
        <v>346</v>
      </c>
      <c r="K732" s="120" t="s">
        <v>477</v>
      </c>
      <c r="L732" s="118" t="s">
        <v>478</v>
      </c>
      <c r="M732" s="8" t="str">
        <f t="shared" si="23"/>
        <v>1736Vigilancia de la salud ambientalBARRIOS UNIDOSC. FEBRERO 2025</v>
      </c>
      <c r="O732" s="98">
        <v>5530386</v>
      </c>
      <c r="P732" s="98"/>
      <c r="Q732" s="103">
        <v>6</v>
      </c>
      <c r="R732" s="98"/>
      <c r="S732" s="98">
        <v>33182316</v>
      </c>
      <c r="T732" s="98"/>
      <c r="U732" s="103">
        <v>6</v>
      </c>
      <c r="V732" s="98"/>
      <c r="W732" s="98">
        <v>33182316</v>
      </c>
    </row>
    <row r="733" spans="2:23" ht="60" x14ac:dyDescent="0.35">
      <c r="B733" s="88">
        <v>1737</v>
      </c>
      <c r="C733" s="94" t="s">
        <v>334</v>
      </c>
      <c r="D733" s="8" t="str">
        <f t="shared" si="22"/>
        <v>1737Vigilancia de la salud ambiental</v>
      </c>
      <c r="E733" s="8" t="s">
        <v>72</v>
      </c>
      <c r="F733" s="120" t="s">
        <v>203</v>
      </c>
      <c r="G733" s="120" t="s">
        <v>316</v>
      </c>
      <c r="H733" s="120" t="s">
        <v>85</v>
      </c>
      <c r="I733" s="8" t="s">
        <v>346</v>
      </c>
      <c r="J733" s="8" t="s">
        <v>346</v>
      </c>
      <c r="K733" s="120" t="s">
        <v>35</v>
      </c>
      <c r="L733" s="118" t="s">
        <v>478</v>
      </c>
      <c r="M733" s="8" t="str">
        <f t="shared" si="23"/>
        <v>1737Vigilancia de la salud ambientalENGATIVAC. FEBRERO 2025</v>
      </c>
      <c r="O733" s="98">
        <v>240448</v>
      </c>
      <c r="P733" s="98"/>
      <c r="Q733" s="103">
        <v>5</v>
      </c>
      <c r="R733" s="98"/>
      <c r="S733" s="98">
        <v>1202240</v>
      </c>
      <c r="T733" s="98"/>
      <c r="U733" s="103">
        <v>5</v>
      </c>
      <c r="V733" s="98"/>
      <c r="W733" s="98">
        <v>1202240</v>
      </c>
    </row>
    <row r="734" spans="2:23" ht="60" x14ac:dyDescent="0.35">
      <c r="B734" s="88">
        <v>1737</v>
      </c>
      <c r="C734" s="94" t="s">
        <v>334</v>
      </c>
      <c r="D734" s="8" t="str">
        <f t="shared" si="22"/>
        <v>1737Vigilancia de la salud ambiental</v>
      </c>
      <c r="E734" s="8" t="s">
        <v>72</v>
      </c>
      <c r="F734" s="120" t="s">
        <v>203</v>
      </c>
      <c r="G734" s="120" t="s">
        <v>316</v>
      </c>
      <c r="H734" s="120" t="s">
        <v>85</v>
      </c>
      <c r="I734" s="8" t="s">
        <v>346</v>
      </c>
      <c r="J734" s="8" t="s">
        <v>346</v>
      </c>
      <c r="K734" s="120" t="s">
        <v>36</v>
      </c>
      <c r="L734" s="118" t="s">
        <v>478</v>
      </c>
      <c r="M734" s="8" t="str">
        <f t="shared" si="23"/>
        <v>1737Vigilancia de la salud ambientalSUBAC. FEBRERO 2025</v>
      </c>
      <c r="O734" s="98">
        <v>240448</v>
      </c>
      <c r="P734" s="98"/>
      <c r="Q734" s="103">
        <v>10</v>
      </c>
      <c r="R734" s="98"/>
      <c r="S734" s="98">
        <v>2404480</v>
      </c>
      <c r="T734" s="98"/>
      <c r="U734" s="103">
        <v>10</v>
      </c>
      <c r="V734" s="98"/>
      <c r="W734" s="98">
        <v>2404480</v>
      </c>
    </row>
    <row r="735" spans="2:23" ht="115" x14ac:dyDescent="0.35">
      <c r="B735" s="88">
        <v>1741</v>
      </c>
      <c r="C735" s="94" t="s">
        <v>334</v>
      </c>
      <c r="D735" s="8" t="str">
        <f t="shared" si="22"/>
        <v>1741Vigilancia de la salud ambiental</v>
      </c>
      <c r="E735" s="8" t="s">
        <v>72</v>
      </c>
      <c r="F735" s="120" t="s">
        <v>199</v>
      </c>
      <c r="G735" s="120" t="s">
        <v>218</v>
      </c>
      <c r="H735" s="120" t="s">
        <v>85</v>
      </c>
      <c r="I735" s="8" t="s">
        <v>346</v>
      </c>
      <c r="J735" s="8" t="s">
        <v>346</v>
      </c>
      <c r="K735" s="120" t="s">
        <v>34</v>
      </c>
      <c r="L735" s="118" t="s">
        <v>478</v>
      </c>
      <c r="M735" s="8" t="str">
        <f t="shared" si="23"/>
        <v>1741Vigilancia de la salud ambientalUSAQUENC. FEBRERO 2025</v>
      </c>
      <c r="O735" s="98">
        <v>0</v>
      </c>
      <c r="P735" s="98"/>
      <c r="Q735" s="103">
        <v>0</v>
      </c>
      <c r="R735" s="98"/>
      <c r="S735" s="98">
        <v>0</v>
      </c>
      <c r="T735" s="98"/>
      <c r="U735" s="98">
        <v>0</v>
      </c>
      <c r="V735" s="98"/>
      <c r="W735" s="98">
        <v>0</v>
      </c>
    </row>
    <row r="736" spans="2:23" ht="115" x14ac:dyDescent="0.35">
      <c r="B736" s="88">
        <v>1741</v>
      </c>
      <c r="C736" s="94" t="s">
        <v>334</v>
      </c>
      <c r="D736" s="8" t="str">
        <f t="shared" si="22"/>
        <v>1741Vigilancia de la salud ambiental</v>
      </c>
      <c r="E736" s="8" t="s">
        <v>72</v>
      </c>
      <c r="F736" s="120" t="s">
        <v>199</v>
      </c>
      <c r="G736" s="120" t="s">
        <v>218</v>
      </c>
      <c r="H736" s="120" t="s">
        <v>85</v>
      </c>
      <c r="I736" s="8" t="s">
        <v>346</v>
      </c>
      <c r="J736" s="8" t="s">
        <v>346</v>
      </c>
      <c r="K736" s="120" t="s">
        <v>35</v>
      </c>
      <c r="L736" s="118" t="s">
        <v>478</v>
      </c>
      <c r="M736" s="8" t="str">
        <f t="shared" si="23"/>
        <v>1741Vigilancia de la salud ambientalENGATIVAC. FEBRERO 2025</v>
      </c>
      <c r="O736" s="98">
        <v>0</v>
      </c>
      <c r="P736" s="98"/>
      <c r="Q736" s="103">
        <v>0</v>
      </c>
      <c r="R736" s="98"/>
      <c r="S736" s="98">
        <v>0</v>
      </c>
      <c r="T736" s="98"/>
      <c r="U736" s="103">
        <v>0</v>
      </c>
      <c r="V736" s="98"/>
      <c r="W736" s="98">
        <v>0</v>
      </c>
    </row>
    <row r="737" spans="2:23" ht="115" x14ac:dyDescent="0.35">
      <c r="B737" s="88">
        <v>1741</v>
      </c>
      <c r="C737" s="94" t="s">
        <v>334</v>
      </c>
      <c r="D737" s="8" t="str">
        <f t="shared" si="22"/>
        <v>1741Vigilancia de la salud ambiental</v>
      </c>
      <c r="E737" s="8" t="s">
        <v>72</v>
      </c>
      <c r="F737" s="120" t="s">
        <v>199</v>
      </c>
      <c r="G737" s="120" t="s">
        <v>218</v>
      </c>
      <c r="H737" s="120" t="s">
        <v>85</v>
      </c>
      <c r="I737" s="8" t="s">
        <v>346</v>
      </c>
      <c r="J737" s="8" t="s">
        <v>346</v>
      </c>
      <c r="K737" s="120" t="s">
        <v>477</v>
      </c>
      <c r="L737" s="118" t="s">
        <v>478</v>
      </c>
      <c r="M737" s="8" t="str">
        <f t="shared" si="23"/>
        <v>1741Vigilancia de la salud ambientalBARRIOS UNIDOSC. FEBRERO 2025</v>
      </c>
      <c r="O737" s="98">
        <v>0</v>
      </c>
      <c r="P737" s="98"/>
      <c r="Q737" s="103">
        <v>0</v>
      </c>
      <c r="R737" s="98"/>
      <c r="S737" s="98">
        <v>0</v>
      </c>
      <c r="T737" s="98"/>
      <c r="U737" s="103">
        <v>0</v>
      </c>
      <c r="V737" s="98"/>
      <c r="W737" s="98">
        <v>0</v>
      </c>
    </row>
    <row r="738" spans="2:23" ht="126.5" x14ac:dyDescent="0.35">
      <c r="B738" s="88">
        <v>1742</v>
      </c>
      <c r="C738" s="94" t="s">
        <v>334</v>
      </c>
      <c r="D738" s="8" t="str">
        <f t="shared" si="22"/>
        <v>1742Vigilancia de la salud ambiental</v>
      </c>
      <c r="E738" s="8" t="s">
        <v>72</v>
      </c>
      <c r="F738" s="120" t="s">
        <v>199</v>
      </c>
      <c r="G738" s="120" t="s">
        <v>219</v>
      </c>
      <c r="H738" s="120" t="s">
        <v>85</v>
      </c>
      <c r="I738" s="8" t="s">
        <v>346</v>
      </c>
      <c r="J738" s="8" t="s">
        <v>346</v>
      </c>
      <c r="K738" s="120" t="s">
        <v>37</v>
      </c>
      <c r="L738" s="118" t="s">
        <v>478</v>
      </c>
      <c r="M738" s="8" t="str">
        <f t="shared" si="23"/>
        <v>1742Vigilancia de la salud ambientalCHAPINEROC. FEBRERO 2025</v>
      </c>
      <c r="O738" s="98">
        <v>60112</v>
      </c>
      <c r="P738" s="98"/>
      <c r="Q738" s="103">
        <v>1</v>
      </c>
      <c r="R738" s="98"/>
      <c r="S738" s="98">
        <v>60112</v>
      </c>
      <c r="T738" s="98"/>
      <c r="U738" s="103">
        <v>1</v>
      </c>
      <c r="V738" s="98"/>
      <c r="W738" s="98">
        <v>60112</v>
      </c>
    </row>
    <row r="739" spans="2:23" ht="126.5" x14ac:dyDescent="0.35">
      <c r="B739" s="88">
        <v>1742</v>
      </c>
      <c r="C739" s="94" t="s">
        <v>334</v>
      </c>
      <c r="D739" s="8" t="str">
        <f t="shared" si="22"/>
        <v>1742Vigilancia de la salud ambiental</v>
      </c>
      <c r="E739" s="8" t="s">
        <v>72</v>
      </c>
      <c r="F739" s="120" t="s">
        <v>199</v>
      </c>
      <c r="G739" s="120" t="s">
        <v>219</v>
      </c>
      <c r="H739" s="120" t="s">
        <v>85</v>
      </c>
      <c r="I739" s="8" t="s">
        <v>346</v>
      </c>
      <c r="J739" s="8" t="s">
        <v>346</v>
      </c>
      <c r="K739" s="120" t="s">
        <v>34</v>
      </c>
      <c r="L739" s="118" t="s">
        <v>478</v>
      </c>
      <c r="M739" s="8" t="str">
        <f t="shared" si="23"/>
        <v>1742Vigilancia de la salud ambientalUSAQUENC. FEBRERO 2025</v>
      </c>
      <c r="O739" s="98">
        <v>60112</v>
      </c>
      <c r="P739" s="98"/>
      <c r="Q739" s="103">
        <v>18</v>
      </c>
      <c r="R739" s="98"/>
      <c r="S739" s="98">
        <v>1082016</v>
      </c>
      <c r="T739" s="98"/>
      <c r="U739" s="103">
        <v>18</v>
      </c>
      <c r="V739" s="98"/>
      <c r="W739" s="98">
        <v>1082016</v>
      </c>
    </row>
    <row r="740" spans="2:23" ht="126.5" x14ac:dyDescent="0.35">
      <c r="B740" s="88">
        <v>1742</v>
      </c>
      <c r="C740" s="94" t="s">
        <v>334</v>
      </c>
      <c r="D740" s="8" t="str">
        <f t="shared" si="22"/>
        <v>1742Vigilancia de la salud ambiental</v>
      </c>
      <c r="E740" s="8" t="s">
        <v>72</v>
      </c>
      <c r="F740" s="120" t="s">
        <v>199</v>
      </c>
      <c r="G740" s="120" t="s">
        <v>219</v>
      </c>
      <c r="H740" s="120" t="s">
        <v>85</v>
      </c>
      <c r="I740" s="8" t="s">
        <v>346</v>
      </c>
      <c r="J740" s="8" t="s">
        <v>346</v>
      </c>
      <c r="K740" s="120" t="s">
        <v>35</v>
      </c>
      <c r="L740" s="118" t="s">
        <v>478</v>
      </c>
      <c r="M740" s="8" t="str">
        <f t="shared" si="23"/>
        <v>1742Vigilancia de la salud ambientalENGATIVAC. FEBRERO 2025</v>
      </c>
      <c r="O740" s="98">
        <v>60112</v>
      </c>
      <c r="P740" s="98"/>
      <c r="Q740" s="103">
        <v>22</v>
      </c>
      <c r="R740" s="98"/>
      <c r="S740" s="98">
        <v>1322464</v>
      </c>
      <c r="T740" s="98"/>
      <c r="U740" s="103">
        <v>22</v>
      </c>
      <c r="V740" s="98"/>
      <c r="W740" s="98">
        <v>1322464</v>
      </c>
    </row>
    <row r="741" spans="2:23" ht="126.5" x14ac:dyDescent="0.35">
      <c r="B741" s="88">
        <v>1742</v>
      </c>
      <c r="C741" s="94" t="s">
        <v>334</v>
      </c>
      <c r="D741" s="8" t="str">
        <f t="shared" si="22"/>
        <v>1742Vigilancia de la salud ambiental</v>
      </c>
      <c r="E741" s="8" t="s">
        <v>72</v>
      </c>
      <c r="F741" s="120" t="s">
        <v>199</v>
      </c>
      <c r="G741" s="120" t="s">
        <v>219</v>
      </c>
      <c r="H741" s="120" t="s">
        <v>85</v>
      </c>
      <c r="I741" s="8" t="s">
        <v>346</v>
      </c>
      <c r="J741" s="8" t="s">
        <v>346</v>
      </c>
      <c r="K741" s="120" t="s">
        <v>36</v>
      </c>
      <c r="L741" s="118" t="s">
        <v>478</v>
      </c>
      <c r="M741" s="8" t="str">
        <f t="shared" si="23"/>
        <v>1742Vigilancia de la salud ambientalSUBAC. FEBRERO 2025</v>
      </c>
      <c r="O741" s="98">
        <v>60112</v>
      </c>
      <c r="P741" s="98"/>
      <c r="Q741" s="103">
        <v>30</v>
      </c>
      <c r="R741" s="98"/>
      <c r="S741" s="98">
        <v>1803360</v>
      </c>
      <c r="T741" s="98"/>
      <c r="U741" s="103">
        <v>30</v>
      </c>
      <c r="V741" s="98"/>
      <c r="W741" s="98">
        <v>1803360</v>
      </c>
    </row>
    <row r="742" spans="2:23" ht="126.5" x14ac:dyDescent="0.35">
      <c r="B742" s="88">
        <v>1742</v>
      </c>
      <c r="C742" s="94" t="s">
        <v>334</v>
      </c>
      <c r="D742" s="8" t="str">
        <f t="shared" si="22"/>
        <v>1742Vigilancia de la salud ambiental</v>
      </c>
      <c r="E742" s="8" t="s">
        <v>72</v>
      </c>
      <c r="F742" s="120" t="s">
        <v>199</v>
      </c>
      <c r="G742" s="120" t="s">
        <v>219</v>
      </c>
      <c r="H742" s="120" t="s">
        <v>85</v>
      </c>
      <c r="I742" s="8" t="s">
        <v>346</v>
      </c>
      <c r="J742" s="8" t="s">
        <v>346</v>
      </c>
      <c r="K742" s="120" t="s">
        <v>477</v>
      </c>
      <c r="L742" s="118" t="s">
        <v>478</v>
      </c>
      <c r="M742" s="8" t="str">
        <f t="shared" si="23"/>
        <v>1742Vigilancia de la salud ambientalBARRIOS UNIDOSC. FEBRERO 2025</v>
      </c>
      <c r="O742" s="98">
        <v>60112</v>
      </c>
      <c r="P742" s="98"/>
      <c r="Q742" s="103">
        <v>27</v>
      </c>
      <c r="R742" s="98"/>
      <c r="S742" s="98">
        <v>1623024</v>
      </c>
      <c r="T742" s="98"/>
      <c r="U742" s="103">
        <v>23</v>
      </c>
      <c r="V742" s="98"/>
      <c r="W742" s="98">
        <v>1382576</v>
      </c>
    </row>
    <row r="743" spans="2:23" ht="126.5" x14ac:dyDescent="0.35">
      <c r="B743" s="88">
        <v>1742</v>
      </c>
      <c r="C743" s="94" t="s">
        <v>334</v>
      </c>
      <c r="D743" s="8" t="str">
        <f t="shared" si="22"/>
        <v>1742Vigilancia de la salud ambiental</v>
      </c>
      <c r="E743" s="8" t="s">
        <v>72</v>
      </c>
      <c r="F743" s="120" t="s">
        <v>199</v>
      </c>
      <c r="G743" s="120" t="s">
        <v>219</v>
      </c>
      <c r="H743" s="120" t="s">
        <v>85</v>
      </c>
      <c r="I743" s="8" t="s">
        <v>346</v>
      </c>
      <c r="J743" s="8" t="s">
        <v>346</v>
      </c>
      <c r="K743" s="120" t="s">
        <v>38</v>
      </c>
      <c r="L743" s="118" t="s">
        <v>478</v>
      </c>
      <c r="M743" s="8" t="str">
        <f t="shared" si="23"/>
        <v>1742Vigilancia de la salud ambientalTEUSAQUILLOC. FEBRERO 2025</v>
      </c>
      <c r="O743" s="98">
        <v>60112</v>
      </c>
      <c r="P743" s="98"/>
      <c r="Q743" s="103">
        <v>4</v>
      </c>
      <c r="R743" s="98"/>
      <c r="S743" s="98">
        <v>240448</v>
      </c>
      <c r="T743" s="103"/>
      <c r="U743" s="103">
        <v>4</v>
      </c>
      <c r="V743" s="98"/>
      <c r="W743" s="98">
        <v>240448</v>
      </c>
    </row>
    <row r="744" spans="2:23" ht="69" x14ac:dyDescent="0.35">
      <c r="B744" s="88">
        <v>1743</v>
      </c>
      <c r="C744" s="94" t="s">
        <v>334</v>
      </c>
      <c r="D744" s="8" t="str">
        <f t="shared" si="22"/>
        <v>1743Vigilancia de la salud ambiental</v>
      </c>
      <c r="E744" s="8" t="s">
        <v>72</v>
      </c>
      <c r="F744" s="120" t="s">
        <v>199</v>
      </c>
      <c r="G744" s="120" t="s">
        <v>220</v>
      </c>
      <c r="H744" s="120" t="s">
        <v>85</v>
      </c>
      <c r="I744" s="8" t="s">
        <v>346</v>
      </c>
      <c r="J744" s="8" t="s">
        <v>346</v>
      </c>
      <c r="K744" s="120" t="s">
        <v>35</v>
      </c>
      <c r="L744" s="118" t="s">
        <v>478</v>
      </c>
      <c r="M744" s="8" t="str">
        <f t="shared" si="23"/>
        <v>1743Vigilancia de la salud ambientalENGATIVAC. FEBRERO 2025</v>
      </c>
      <c r="O744" s="98">
        <v>0</v>
      </c>
      <c r="P744" s="98"/>
      <c r="Q744" s="103">
        <v>0</v>
      </c>
      <c r="R744" s="98"/>
      <c r="S744" s="98">
        <v>0</v>
      </c>
      <c r="T744" s="103"/>
      <c r="U744" s="103">
        <v>0</v>
      </c>
      <c r="V744" s="98"/>
      <c r="W744" s="98">
        <v>0</v>
      </c>
    </row>
    <row r="745" spans="2:23" ht="80.5" x14ac:dyDescent="0.35">
      <c r="B745" s="88">
        <v>1744</v>
      </c>
      <c r="C745" s="94" t="s">
        <v>334</v>
      </c>
      <c r="D745" s="8" t="str">
        <f t="shared" si="22"/>
        <v>1744Vigilancia de la salud ambiental</v>
      </c>
      <c r="E745" s="8" t="s">
        <v>72</v>
      </c>
      <c r="F745" s="120" t="s">
        <v>199</v>
      </c>
      <c r="G745" s="120" t="s">
        <v>221</v>
      </c>
      <c r="H745" s="120" t="s">
        <v>85</v>
      </c>
      <c r="I745" s="8" t="s">
        <v>346</v>
      </c>
      <c r="J745" s="8" t="s">
        <v>346</v>
      </c>
      <c r="K745" s="120" t="s">
        <v>34</v>
      </c>
      <c r="L745" s="118" t="s">
        <v>478</v>
      </c>
      <c r="M745" s="8" t="str">
        <f t="shared" si="23"/>
        <v>1744Vigilancia de la salud ambientalUSAQUENC. FEBRERO 2025</v>
      </c>
      <c r="O745" s="98">
        <v>0</v>
      </c>
      <c r="P745" s="98"/>
      <c r="Q745" s="103">
        <v>0</v>
      </c>
      <c r="R745" s="98"/>
      <c r="S745" s="98">
        <v>0</v>
      </c>
      <c r="T745" s="103"/>
      <c r="U745" s="103">
        <v>0</v>
      </c>
      <c r="V745" s="98"/>
      <c r="W745" s="98">
        <v>0</v>
      </c>
    </row>
    <row r="746" spans="2:23" ht="80.5" x14ac:dyDescent="0.35">
      <c r="B746" s="88">
        <v>1744</v>
      </c>
      <c r="C746" s="94" t="s">
        <v>334</v>
      </c>
      <c r="D746" s="8" t="str">
        <f t="shared" si="22"/>
        <v>1744Vigilancia de la salud ambiental</v>
      </c>
      <c r="E746" s="8" t="s">
        <v>72</v>
      </c>
      <c r="F746" s="120" t="s">
        <v>199</v>
      </c>
      <c r="G746" s="120" t="s">
        <v>221</v>
      </c>
      <c r="H746" s="120" t="s">
        <v>85</v>
      </c>
      <c r="I746" s="8" t="s">
        <v>346</v>
      </c>
      <c r="J746" s="8" t="s">
        <v>346</v>
      </c>
      <c r="K746" s="120" t="s">
        <v>35</v>
      </c>
      <c r="L746" s="118" t="s">
        <v>478</v>
      </c>
      <c r="M746" s="8" t="str">
        <f t="shared" si="23"/>
        <v>1744Vigilancia de la salud ambientalENGATIVAC. FEBRERO 2025</v>
      </c>
      <c r="O746" s="98">
        <v>0</v>
      </c>
      <c r="P746" s="98"/>
      <c r="Q746" s="103">
        <v>0</v>
      </c>
      <c r="R746" s="98"/>
      <c r="S746" s="98">
        <v>0</v>
      </c>
      <c r="T746" s="103"/>
      <c r="U746" s="103">
        <v>0</v>
      </c>
      <c r="V746" s="98"/>
      <c r="W746" s="98">
        <v>0</v>
      </c>
    </row>
    <row r="747" spans="2:23" ht="80.5" x14ac:dyDescent="0.35">
      <c r="B747" s="88">
        <v>1744</v>
      </c>
      <c r="C747" s="94" t="s">
        <v>334</v>
      </c>
      <c r="D747" s="8" t="str">
        <f t="shared" si="22"/>
        <v>1744Vigilancia de la salud ambiental</v>
      </c>
      <c r="E747" s="8" t="s">
        <v>72</v>
      </c>
      <c r="F747" s="120" t="s">
        <v>199</v>
      </c>
      <c r="G747" s="120" t="s">
        <v>221</v>
      </c>
      <c r="H747" s="120" t="s">
        <v>85</v>
      </c>
      <c r="I747" s="8" t="s">
        <v>346</v>
      </c>
      <c r="J747" s="8" t="s">
        <v>346</v>
      </c>
      <c r="K747" s="120" t="s">
        <v>36</v>
      </c>
      <c r="L747" s="118" t="s">
        <v>478</v>
      </c>
      <c r="M747" s="8" t="str">
        <f t="shared" si="23"/>
        <v>1744Vigilancia de la salud ambientalSUBAC. FEBRERO 2025</v>
      </c>
      <c r="O747" s="98">
        <v>0</v>
      </c>
      <c r="P747" s="98"/>
      <c r="Q747" s="103">
        <v>0</v>
      </c>
      <c r="R747" s="98"/>
      <c r="S747" s="98">
        <v>0</v>
      </c>
      <c r="T747" s="103"/>
      <c r="U747" s="103">
        <v>0</v>
      </c>
      <c r="V747" s="98"/>
      <c r="W747" s="98">
        <v>0</v>
      </c>
    </row>
    <row r="748" spans="2:23" ht="80.5" x14ac:dyDescent="0.35">
      <c r="B748" s="88">
        <v>1744</v>
      </c>
      <c r="C748" s="94" t="s">
        <v>334</v>
      </c>
      <c r="D748" s="8" t="str">
        <f t="shared" si="22"/>
        <v>1744Vigilancia de la salud ambiental</v>
      </c>
      <c r="E748" s="8" t="s">
        <v>72</v>
      </c>
      <c r="F748" s="120" t="s">
        <v>199</v>
      </c>
      <c r="G748" s="120" t="s">
        <v>221</v>
      </c>
      <c r="H748" s="120" t="s">
        <v>85</v>
      </c>
      <c r="I748" s="8" t="s">
        <v>346</v>
      </c>
      <c r="J748" s="8" t="s">
        <v>346</v>
      </c>
      <c r="K748" s="120" t="s">
        <v>477</v>
      </c>
      <c r="L748" s="118" t="s">
        <v>478</v>
      </c>
      <c r="M748" s="8" t="str">
        <f t="shared" si="23"/>
        <v>1744Vigilancia de la salud ambientalBARRIOS UNIDOSC. FEBRERO 2025</v>
      </c>
      <c r="O748" s="98">
        <v>0</v>
      </c>
      <c r="P748" s="98"/>
      <c r="Q748" s="103">
        <v>0</v>
      </c>
      <c r="R748" s="98"/>
      <c r="S748" s="98">
        <v>0</v>
      </c>
      <c r="T748" s="103"/>
      <c r="U748" s="103">
        <v>0</v>
      </c>
      <c r="V748" s="98"/>
      <c r="W748" s="98">
        <v>0</v>
      </c>
    </row>
    <row r="749" spans="2:23" ht="80.5" x14ac:dyDescent="0.35">
      <c r="B749" s="88">
        <v>1744</v>
      </c>
      <c r="C749" s="94" t="s">
        <v>334</v>
      </c>
      <c r="D749" s="8" t="str">
        <f t="shared" si="22"/>
        <v>1744Vigilancia de la salud ambiental</v>
      </c>
      <c r="E749" s="8" t="s">
        <v>72</v>
      </c>
      <c r="F749" s="120" t="s">
        <v>199</v>
      </c>
      <c r="G749" s="120" t="s">
        <v>221</v>
      </c>
      <c r="H749" s="120" t="s">
        <v>85</v>
      </c>
      <c r="I749" s="8" t="s">
        <v>346</v>
      </c>
      <c r="J749" s="8" t="s">
        <v>346</v>
      </c>
      <c r="K749" s="120" t="s">
        <v>38</v>
      </c>
      <c r="L749" s="118" t="s">
        <v>478</v>
      </c>
      <c r="M749" s="8" t="str">
        <f t="shared" si="23"/>
        <v>1744Vigilancia de la salud ambientalTEUSAQUILLOC. FEBRERO 2025</v>
      </c>
      <c r="O749" s="98">
        <v>0</v>
      </c>
      <c r="P749" s="98"/>
      <c r="Q749" s="103">
        <v>0</v>
      </c>
      <c r="R749" s="98"/>
      <c r="S749" s="98">
        <v>0</v>
      </c>
      <c r="T749" s="103"/>
      <c r="U749" s="103">
        <v>0</v>
      </c>
      <c r="V749" s="98"/>
      <c r="W749" s="98">
        <v>0</v>
      </c>
    </row>
    <row r="750" spans="2:23" ht="80.5" x14ac:dyDescent="0.35">
      <c r="B750" s="88">
        <v>1746</v>
      </c>
      <c r="C750" s="94" t="s">
        <v>334</v>
      </c>
      <c r="D750" s="8" t="str">
        <f t="shared" si="22"/>
        <v>1746Vigilancia de la salud ambiental</v>
      </c>
      <c r="E750" s="8" t="s">
        <v>72</v>
      </c>
      <c r="F750" s="120" t="s">
        <v>199</v>
      </c>
      <c r="G750" s="120" t="s">
        <v>222</v>
      </c>
      <c r="H750" s="120" t="s">
        <v>85</v>
      </c>
      <c r="I750" s="8" t="s">
        <v>346</v>
      </c>
      <c r="J750" s="8" t="s">
        <v>346</v>
      </c>
      <c r="K750" s="120" t="s">
        <v>35</v>
      </c>
      <c r="L750" s="118" t="s">
        <v>478</v>
      </c>
      <c r="M750" s="8" t="str">
        <f t="shared" si="23"/>
        <v>1746Vigilancia de la salud ambientalENGATIVAC. FEBRERO 2025</v>
      </c>
      <c r="O750" s="98">
        <v>60112</v>
      </c>
      <c r="P750" s="98"/>
      <c r="Q750" s="103">
        <v>1</v>
      </c>
      <c r="R750" s="98"/>
      <c r="S750" s="98">
        <v>60112</v>
      </c>
      <c r="T750" s="103"/>
      <c r="U750" s="103">
        <v>1</v>
      </c>
      <c r="V750" s="98"/>
      <c r="W750" s="98">
        <v>60112</v>
      </c>
    </row>
    <row r="751" spans="2:23" ht="80.5" x14ac:dyDescent="0.35">
      <c r="B751" s="88">
        <v>1746</v>
      </c>
      <c r="C751" s="94" t="s">
        <v>334</v>
      </c>
      <c r="D751" s="8" t="str">
        <f t="shared" si="22"/>
        <v>1746Vigilancia de la salud ambiental</v>
      </c>
      <c r="E751" s="8" t="s">
        <v>72</v>
      </c>
      <c r="F751" s="120" t="s">
        <v>199</v>
      </c>
      <c r="G751" s="120" t="s">
        <v>222</v>
      </c>
      <c r="H751" s="120" t="s">
        <v>85</v>
      </c>
      <c r="I751" s="8" t="s">
        <v>346</v>
      </c>
      <c r="J751" s="8" t="s">
        <v>346</v>
      </c>
      <c r="K751" s="120" t="s">
        <v>36</v>
      </c>
      <c r="L751" s="118" t="s">
        <v>478</v>
      </c>
      <c r="M751" s="8" t="str">
        <f t="shared" si="23"/>
        <v>1746Vigilancia de la salud ambientalSUBAC. FEBRERO 2025</v>
      </c>
      <c r="O751" s="98">
        <v>0</v>
      </c>
      <c r="P751" s="98"/>
      <c r="Q751" s="103">
        <v>0</v>
      </c>
      <c r="R751" s="98"/>
      <c r="S751" s="98">
        <v>0</v>
      </c>
      <c r="T751" s="103"/>
      <c r="U751" s="103">
        <v>0</v>
      </c>
      <c r="V751" s="98"/>
      <c r="W751" s="98">
        <v>0</v>
      </c>
    </row>
    <row r="752" spans="2:23" ht="80.5" x14ac:dyDescent="0.35">
      <c r="B752" s="88">
        <v>1746</v>
      </c>
      <c r="C752" s="94" t="s">
        <v>334</v>
      </c>
      <c r="D752" s="8" t="str">
        <f t="shared" si="22"/>
        <v>1746Vigilancia de la salud ambiental</v>
      </c>
      <c r="E752" s="8" t="s">
        <v>72</v>
      </c>
      <c r="F752" s="120" t="s">
        <v>199</v>
      </c>
      <c r="G752" s="120" t="s">
        <v>222</v>
      </c>
      <c r="H752" s="120" t="s">
        <v>85</v>
      </c>
      <c r="I752" s="8" t="s">
        <v>346</v>
      </c>
      <c r="J752" s="8" t="s">
        <v>346</v>
      </c>
      <c r="K752" s="120" t="s">
        <v>477</v>
      </c>
      <c r="L752" s="118" t="s">
        <v>478</v>
      </c>
      <c r="M752" s="8" t="str">
        <f t="shared" si="23"/>
        <v>1746Vigilancia de la salud ambientalBARRIOS UNIDOSC. FEBRERO 2025</v>
      </c>
      <c r="O752" s="98">
        <v>0</v>
      </c>
      <c r="P752" s="98"/>
      <c r="Q752" s="103">
        <v>0</v>
      </c>
      <c r="R752" s="98"/>
      <c r="S752" s="98">
        <v>0</v>
      </c>
      <c r="T752" s="103"/>
      <c r="U752" s="103">
        <v>0</v>
      </c>
      <c r="V752" s="98"/>
      <c r="W752" s="98">
        <v>0</v>
      </c>
    </row>
    <row r="753" spans="2:23" ht="138" x14ac:dyDescent="0.35">
      <c r="B753" s="88">
        <v>1748</v>
      </c>
      <c r="C753" s="94" t="s">
        <v>334</v>
      </c>
      <c r="D753" s="8" t="str">
        <f t="shared" si="22"/>
        <v>1748Vigilancia de la salud ambiental</v>
      </c>
      <c r="E753" s="8" t="s">
        <v>72</v>
      </c>
      <c r="F753" s="120" t="s">
        <v>199</v>
      </c>
      <c r="G753" s="120" t="s">
        <v>223</v>
      </c>
      <c r="H753" s="120" t="s">
        <v>85</v>
      </c>
      <c r="I753" s="8" t="s">
        <v>346</v>
      </c>
      <c r="J753" s="8" t="s">
        <v>346</v>
      </c>
      <c r="K753" s="120" t="s">
        <v>36</v>
      </c>
      <c r="L753" s="118" t="s">
        <v>478</v>
      </c>
      <c r="M753" s="8" t="str">
        <f t="shared" si="23"/>
        <v>1748Vigilancia de la salud ambientalSUBAC. FEBRERO 2025</v>
      </c>
      <c r="O753" s="98">
        <v>0</v>
      </c>
      <c r="P753" s="98"/>
      <c r="Q753" s="103">
        <v>0</v>
      </c>
      <c r="R753" s="98"/>
      <c r="S753" s="98">
        <v>0</v>
      </c>
      <c r="T753" s="103"/>
      <c r="U753" s="103">
        <v>0</v>
      </c>
      <c r="V753" s="98"/>
      <c r="W753" s="98">
        <v>0</v>
      </c>
    </row>
    <row r="754" spans="2:23" ht="138" x14ac:dyDescent="0.35">
      <c r="B754" s="88">
        <v>1748</v>
      </c>
      <c r="C754" s="94" t="s">
        <v>334</v>
      </c>
      <c r="D754" s="8" t="str">
        <f t="shared" si="22"/>
        <v>1748Vigilancia de la salud ambiental</v>
      </c>
      <c r="E754" s="8" t="s">
        <v>72</v>
      </c>
      <c r="F754" s="120" t="s">
        <v>199</v>
      </c>
      <c r="G754" s="120" t="s">
        <v>223</v>
      </c>
      <c r="H754" s="120" t="s">
        <v>85</v>
      </c>
      <c r="I754" s="8" t="s">
        <v>346</v>
      </c>
      <c r="J754" s="8" t="s">
        <v>346</v>
      </c>
      <c r="K754" s="120" t="s">
        <v>477</v>
      </c>
      <c r="L754" s="118" t="s">
        <v>478</v>
      </c>
      <c r="M754" s="8" t="str">
        <f t="shared" si="23"/>
        <v>1748Vigilancia de la salud ambientalBARRIOS UNIDOSC. FEBRERO 2025</v>
      </c>
      <c r="O754" s="98">
        <v>0</v>
      </c>
      <c r="P754" s="98"/>
      <c r="Q754" s="103">
        <v>0</v>
      </c>
      <c r="R754" s="98"/>
      <c r="S754" s="98">
        <v>0</v>
      </c>
      <c r="T754" s="103"/>
      <c r="U754" s="103">
        <v>0</v>
      </c>
      <c r="V754" s="98"/>
      <c r="W754" s="98">
        <v>0</v>
      </c>
    </row>
    <row r="755" spans="2:23" ht="80.5" x14ac:dyDescent="0.35">
      <c r="B755" s="88">
        <v>1749</v>
      </c>
      <c r="C755" s="94" t="s">
        <v>334</v>
      </c>
      <c r="D755" s="8" t="str">
        <f t="shared" si="22"/>
        <v>1749Vigilancia de la salud ambiental</v>
      </c>
      <c r="E755" s="8" t="s">
        <v>72</v>
      </c>
      <c r="F755" s="120" t="s">
        <v>199</v>
      </c>
      <c r="G755" s="120" t="s">
        <v>224</v>
      </c>
      <c r="H755" s="120" t="s">
        <v>85</v>
      </c>
      <c r="I755" s="8" t="s">
        <v>346</v>
      </c>
      <c r="J755" s="8" t="s">
        <v>346</v>
      </c>
      <c r="K755" s="120" t="s">
        <v>36</v>
      </c>
      <c r="L755" s="118" t="s">
        <v>478</v>
      </c>
      <c r="M755" s="8" t="str">
        <f t="shared" si="23"/>
        <v>1749Vigilancia de la salud ambientalSUBAC. FEBRERO 2025</v>
      </c>
      <c r="O755" s="98">
        <v>0</v>
      </c>
      <c r="P755" s="98"/>
      <c r="Q755" s="103">
        <v>0</v>
      </c>
      <c r="R755" s="98"/>
      <c r="S755" s="98">
        <v>0</v>
      </c>
      <c r="T755" s="103"/>
      <c r="U755" s="103">
        <v>0</v>
      </c>
      <c r="V755" s="98"/>
      <c r="W755" s="98">
        <v>0</v>
      </c>
    </row>
    <row r="756" spans="2:23" ht="92" x14ac:dyDescent="0.35">
      <c r="B756" s="88">
        <v>1750</v>
      </c>
      <c r="C756" s="94" t="s">
        <v>334</v>
      </c>
      <c r="D756" s="8" t="str">
        <f t="shared" si="22"/>
        <v>1750Vigilancia de la salud ambiental</v>
      </c>
      <c r="E756" s="8" t="s">
        <v>72</v>
      </c>
      <c r="F756" s="120" t="s">
        <v>199</v>
      </c>
      <c r="G756" s="120" t="s">
        <v>225</v>
      </c>
      <c r="H756" s="120" t="s">
        <v>85</v>
      </c>
      <c r="I756" s="8" t="s">
        <v>346</v>
      </c>
      <c r="J756" s="8" t="s">
        <v>346</v>
      </c>
      <c r="K756" s="120" t="s">
        <v>37</v>
      </c>
      <c r="L756" s="118" t="s">
        <v>478</v>
      </c>
      <c r="M756" s="8" t="str">
        <f t="shared" si="23"/>
        <v>1750Vigilancia de la salud ambientalCHAPINEROC. FEBRERO 2025</v>
      </c>
      <c r="O756" s="98">
        <v>75140</v>
      </c>
      <c r="P756" s="98"/>
      <c r="Q756" s="103">
        <v>1</v>
      </c>
      <c r="R756" s="98"/>
      <c r="S756" s="98">
        <v>75140</v>
      </c>
      <c r="T756" s="103"/>
      <c r="U756" s="103">
        <v>1</v>
      </c>
      <c r="V756" s="98"/>
      <c r="W756" s="98">
        <v>75140</v>
      </c>
    </row>
    <row r="757" spans="2:23" ht="92" x14ac:dyDescent="0.35">
      <c r="B757" s="88">
        <v>1750</v>
      </c>
      <c r="C757" s="94" t="s">
        <v>334</v>
      </c>
      <c r="D757" s="8" t="str">
        <f t="shared" si="22"/>
        <v>1750Vigilancia de la salud ambiental</v>
      </c>
      <c r="E757" s="8" t="s">
        <v>72</v>
      </c>
      <c r="F757" s="120" t="s">
        <v>199</v>
      </c>
      <c r="G757" s="120" t="s">
        <v>225</v>
      </c>
      <c r="H757" s="120" t="s">
        <v>85</v>
      </c>
      <c r="I757" s="8" t="s">
        <v>346</v>
      </c>
      <c r="J757" s="8" t="s">
        <v>346</v>
      </c>
      <c r="K757" s="120" t="s">
        <v>34</v>
      </c>
      <c r="L757" s="118" t="s">
        <v>478</v>
      </c>
      <c r="M757" s="8" t="str">
        <f t="shared" si="23"/>
        <v>1750Vigilancia de la salud ambientalUSAQUENC. FEBRERO 2025</v>
      </c>
      <c r="O757" s="98">
        <v>75140</v>
      </c>
      <c r="P757" s="98"/>
      <c r="Q757" s="103">
        <v>5</v>
      </c>
      <c r="R757" s="98"/>
      <c r="S757" s="98">
        <v>375700</v>
      </c>
      <c r="T757" s="103"/>
      <c r="U757" s="103">
        <v>5</v>
      </c>
      <c r="V757" s="98"/>
      <c r="W757" s="98">
        <v>375700</v>
      </c>
    </row>
    <row r="758" spans="2:23" ht="92" x14ac:dyDescent="0.35">
      <c r="B758" s="88">
        <v>1750</v>
      </c>
      <c r="C758" s="94" t="s">
        <v>334</v>
      </c>
      <c r="D758" s="8" t="str">
        <f t="shared" si="22"/>
        <v>1750Vigilancia de la salud ambiental</v>
      </c>
      <c r="E758" s="8" t="s">
        <v>72</v>
      </c>
      <c r="F758" s="120" t="s">
        <v>199</v>
      </c>
      <c r="G758" s="120" t="s">
        <v>225</v>
      </c>
      <c r="H758" s="120" t="s">
        <v>85</v>
      </c>
      <c r="I758" s="8" t="s">
        <v>346</v>
      </c>
      <c r="J758" s="8" t="s">
        <v>346</v>
      </c>
      <c r="K758" s="120" t="s">
        <v>35</v>
      </c>
      <c r="L758" s="118" t="s">
        <v>478</v>
      </c>
      <c r="M758" s="8" t="str">
        <f t="shared" si="23"/>
        <v>1750Vigilancia de la salud ambientalENGATIVAC. FEBRERO 2025</v>
      </c>
      <c r="O758" s="98">
        <v>75140</v>
      </c>
      <c r="P758" s="98"/>
      <c r="Q758" s="103">
        <v>15</v>
      </c>
      <c r="R758" s="98"/>
      <c r="S758" s="98">
        <v>1127100</v>
      </c>
      <c r="T758" s="103"/>
      <c r="U758" s="103">
        <v>15</v>
      </c>
      <c r="V758" s="98"/>
      <c r="W758" s="98">
        <v>1127100</v>
      </c>
    </row>
    <row r="759" spans="2:23" ht="92" x14ac:dyDescent="0.35">
      <c r="B759" s="88">
        <v>1750</v>
      </c>
      <c r="C759" s="94" t="s">
        <v>334</v>
      </c>
      <c r="D759" s="8" t="str">
        <f t="shared" si="22"/>
        <v>1750Vigilancia de la salud ambiental</v>
      </c>
      <c r="E759" s="8" t="s">
        <v>72</v>
      </c>
      <c r="F759" s="120" t="s">
        <v>199</v>
      </c>
      <c r="G759" s="120" t="s">
        <v>225</v>
      </c>
      <c r="H759" s="120" t="s">
        <v>85</v>
      </c>
      <c r="I759" s="8" t="s">
        <v>346</v>
      </c>
      <c r="J759" s="8" t="s">
        <v>346</v>
      </c>
      <c r="K759" s="120" t="s">
        <v>36</v>
      </c>
      <c r="L759" s="118" t="s">
        <v>478</v>
      </c>
      <c r="M759" s="8" t="str">
        <f t="shared" si="23"/>
        <v>1750Vigilancia de la salud ambientalSUBAC. FEBRERO 2025</v>
      </c>
      <c r="O759" s="98">
        <v>75140</v>
      </c>
      <c r="P759" s="98"/>
      <c r="Q759" s="103">
        <v>5</v>
      </c>
      <c r="R759" s="98"/>
      <c r="S759" s="98">
        <v>375700</v>
      </c>
      <c r="T759" s="103"/>
      <c r="U759" s="103">
        <v>5</v>
      </c>
      <c r="V759" s="98"/>
      <c r="W759" s="98">
        <v>375700</v>
      </c>
    </row>
    <row r="760" spans="2:23" ht="92" x14ac:dyDescent="0.35">
      <c r="B760" s="88">
        <v>1750</v>
      </c>
      <c r="C760" s="94" t="s">
        <v>334</v>
      </c>
      <c r="D760" s="8" t="str">
        <f t="shared" si="22"/>
        <v>1750Vigilancia de la salud ambiental</v>
      </c>
      <c r="E760" s="8" t="s">
        <v>72</v>
      </c>
      <c r="F760" s="120" t="s">
        <v>199</v>
      </c>
      <c r="G760" s="120" t="s">
        <v>225</v>
      </c>
      <c r="H760" s="120" t="s">
        <v>85</v>
      </c>
      <c r="I760" s="8" t="s">
        <v>346</v>
      </c>
      <c r="J760" s="8" t="s">
        <v>346</v>
      </c>
      <c r="K760" s="120" t="s">
        <v>477</v>
      </c>
      <c r="L760" s="118" t="s">
        <v>478</v>
      </c>
      <c r="M760" s="8" t="str">
        <f t="shared" si="23"/>
        <v>1750Vigilancia de la salud ambientalBARRIOS UNIDOSC. FEBRERO 2025</v>
      </c>
      <c r="O760" s="98">
        <v>75140</v>
      </c>
      <c r="P760" s="103"/>
      <c r="Q760" s="103">
        <v>12</v>
      </c>
      <c r="R760" s="98"/>
      <c r="S760" s="98">
        <v>901680</v>
      </c>
      <c r="T760" s="103"/>
      <c r="U760" s="103">
        <v>12</v>
      </c>
      <c r="V760" s="98"/>
      <c r="W760" s="98">
        <v>901680</v>
      </c>
    </row>
    <row r="761" spans="2:23" ht="92" x14ac:dyDescent="0.35">
      <c r="B761" s="88">
        <v>1750</v>
      </c>
      <c r="C761" s="94" t="s">
        <v>334</v>
      </c>
      <c r="D761" s="8" t="str">
        <f t="shared" si="22"/>
        <v>1750Vigilancia de la salud ambiental</v>
      </c>
      <c r="E761" s="8" t="s">
        <v>72</v>
      </c>
      <c r="F761" s="120" t="s">
        <v>199</v>
      </c>
      <c r="G761" s="120" t="s">
        <v>225</v>
      </c>
      <c r="H761" s="120" t="s">
        <v>85</v>
      </c>
      <c r="I761" s="8" t="s">
        <v>346</v>
      </c>
      <c r="J761" s="8" t="s">
        <v>346</v>
      </c>
      <c r="K761" s="120" t="s">
        <v>38</v>
      </c>
      <c r="L761" s="118" t="s">
        <v>478</v>
      </c>
      <c r="M761" s="8" t="str">
        <f t="shared" si="23"/>
        <v>1750Vigilancia de la salud ambientalTEUSAQUILLOC. FEBRERO 2025</v>
      </c>
      <c r="O761" s="98">
        <v>75140</v>
      </c>
      <c r="P761" s="103"/>
      <c r="Q761" s="103">
        <v>4</v>
      </c>
      <c r="R761" s="98"/>
      <c r="S761" s="98">
        <v>300560</v>
      </c>
      <c r="T761" s="103"/>
      <c r="U761" s="103">
        <v>4</v>
      </c>
      <c r="V761" s="98"/>
      <c r="W761" s="98">
        <v>300560</v>
      </c>
    </row>
    <row r="762" spans="2:23" ht="80.5" x14ac:dyDescent="0.35">
      <c r="B762" s="88">
        <v>1751</v>
      </c>
      <c r="C762" s="94" t="s">
        <v>334</v>
      </c>
      <c r="D762" s="8" t="str">
        <f t="shared" si="22"/>
        <v>1751Vigilancia de la salud ambiental</v>
      </c>
      <c r="E762" s="8" t="s">
        <v>72</v>
      </c>
      <c r="F762" s="120" t="s">
        <v>199</v>
      </c>
      <c r="G762" s="120" t="s">
        <v>226</v>
      </c>
      <c r="H762" s="120" t="s">
        <v>85</v>
      </c>
      <c r="I762" s="8" t="s">
        <v>346</v>
      </c>
      <c r="J762" s="8" t="s">
        <v>346</v>
      </c>
      <c r="K762" s="120" t="s">
        <v>35</v>
      </c>
      <c r="L762" s="118" t="s">
        <v>478</v>
      </c>
      <c r="M762" s="8" t="str">
        <f t="shared" si="23"/>
        <v>1751Vigilancia de la salud ambientalENGATIVAC. FEBRERO 2025</v>
      </c>
      <c r="O762" s="98">
        <v>0</v>
      </c>
      <c r="P762" s="98"/>
      <c r="Q762" s="103">
        <v>0</v>
      </c>
      <c r="R762" s="98"/>
      <c r="S762" s="98">
        <v>0</v>
      </c>
      <c r="T762" s="103"/>
      <c r="U762" s="103">
        <v>0</v>
      </c>
      <c r="V762" s="98"/>
      <c r="W762" s="98">
        <v>0</v>
      </c>
    </row>
    <row r="763" spans="2:23" ht="92" x14ac:dyDescent="0.35">
      <c r="B763" s="88">
        <v>1752</v>
      </c>
      <c r="C763" s="94" t="s">
        <v>334</v>
      </c>
      <c r="D763" s="8" t="str">
        <f t="shared" si="22"/>
        <v>1752Vigilancia de la salud ambiental</v>
      </c>
      <c r="E763" s="8" t="s">
        <v>72</v>
      </c>
      <c r="F763" s="120" t="s">
        <v>199</v>
      </c>
      <c r="G763" s="120" t="s">
        <v>227</v>
      </c>
      <c r="H763" s="120" t="s">
        <v>85</v>
      </c>
      <c r="I763" s="8" t="s">
        <v>346</v>
      </c>
      <c r="J763" s="8" t="s">
        <v>346</v>
      </c>
      <c r="K763" s="120" t="s">
        <v>34</v>
      </c>
      <c r="L763" s="118" t="s">
        <v>478</v>
      </c>
      <c r="M763" s="8" t="str">
        <f t="shared" si="23"/>
        <v>1752Vigilancia de la salud ambientalUSAQUENC. FEBRERO 2025</v>
      </c>
      <c r="O763" s="98">
        <v>0</v>
      </c>
      <c r="P763" s="98"/>
      <c r="Q763" s="103">
        <v>0</v>
      </c>
      <c r="R763" s="98"/>
      <c r="S763" s="98">
        <v>0</v>
      </c>
      <c r="T763" s="103"/>
      <c r="U763" s="103">
        <v>0</v>
      </c>
      <c r="V763" s="98"/>
      <c r="W763" s="98">
        <v>0</v>
      </c>
    </row>
    <row r="764" spans="2:23" ht="92" x14ac:dyDescent="0.35">
      <c r="B764" s="88">
        <v>1752</v>
      </c>
      <c r="C764" s="94" t="s">
        <v>334</v>
      </c>
      <c r="D764" s="8" t="str">
        <f t="shared" si="22"/>
        <v>1752Vigilancia de la salud ambiental</v>
      </c>
      <c r="E764" s="8" t="s">
        <v>72</v>
      </c>
      <c r="F764" s="120" t="s">
        <v>199</v>
      </c>
      <c r="G764" s="120" t="s">
        <v>227</v>
      </c>
      <c r="H764" s="120" t="s">
        <v>85</v>
      </c>
      <c r="I764" s="8" t="s">
        <v>346</v>
      </c>
      <c r="J764" s="8" t="s">
        <v>346</v>
      </c>
      <c r="K764" s="120" t="s">
        <v>35</v>
      </c>
      <c r="L764" s="118" t="s">
        <v>478</v>
      </c>
      <c r="M764" s="8" t="str">
        <f t="shared" si="23"/>
        <v>1752Vigilancia de la salud ambientalENGATIVAC. FEBRERO 2025</v>
      </c>
      <c r="O764" s="98">
        <v>75140</v>
      </c>
      <c r="P764" s="98"/>
      <c r="Q764" s="103">
        <v>1</v>
      </c>
      <c r="R764" s="98"/>
      <c r="S764" s="98">
        <v>75140</v>
      </c>
      <c r="T764" s="103"/>
      <c r="U764" s="103">
        <v>1</v>
      </c>
      <c r="V764" s="98"/>
      <c r="W764" s="98">
        <v>75140</v>
      </c>
    </row>
    <row r="765" spans="2:23" ht="92" x14ac:dyDescent="0.35">
      <c r="B765" s="88">
        <v>1752</v>
      </c>
      <c r="C765" s="94" t="s">
        <v>334</v>
      </c>
      <c r="D765" s="8" t="str">
        <f t="shared" si="22"/>
        <v>1752Vigilancia de la salud ambiental</v>
      </c>
      <c r="E765" s="8" t="s">
        <v>72</v>
      </c>
      <c r="F765" s="120" t="s">
        <v>199</v>
      </c>
      <c r="G765" s="120" t="s">
        <v>227</v>
      </c>
      <c r="H765" s="120" t="s">
        <v>85</v>
      </c>
      <c r="I765" s="8" t="s">
        <v>346</v>
      </c>
      <c r="J765" s="8" t="s">
        <v>346</v>
      </c>
      <c r="K765" s="120" t="s">
        <v>36</v>
      </c>
      <c r="L765" s="118" t="s">
        <v>478</v>
      </c>
      <c r="M765" s="8" t="str">
        <f t="shared" si="23"/>
        <v>1752Vigilancia de la salud ambientalSUBAC. FEBRERO 2025</v>
      </c>
      <c r="O765" s="98">
        <v>0</v>
      </c>
      <c r="P765" s="98"/>
      <c r="Q765" s="103">
        <v>0</v>
      </c>
      <c r="R765" s="98"/>
      <c r="S765" s="98">
        <v>0</v>
      </c>
      <c r="T765" s="103"/>
      <c r="U765" s="103">
        <v>0</v>
      </c>
      <c r="V765" s="98"/>
      <c r="W765" s="98">
        <v>0</v>
      </c>
    </row>
    <row r="766" spans="2:23" ht="92" x14ac:dyDescent="0.35">
      <c r="B766" s="88">
        <v>1752</v>
      </c>
      <c r="C766" s="94" t="s">
        <v>334</v>
      </c>
      <c r="D766" s="8" t="str">
        <f t="shared" si="22"/>
        <v>1752Vigilancia de la salud ambiental</v>
      </c>
      <c r="E766" s="8" t="s">
        <v>72</v>
      </c>
      <c r="F766" s="120" t="s">
        <v>199</v>
      </c>
      <c r="G766" s="120" t="s">
        <v>227</v>
      </c>
      <c r="H766" s="120" t="s">
        <v>85</v>
      </c>
      <c r="I766" s="8" t="s">
        <v>346</v>
      </c>
      <c r="J766" s="8" t="s">
        <v>346</v>
      </c>
      <c r="K766" s="120" t="s">
        <v>477</v>
      </c>
      <c r="L766" s="118" t="s">
        <v>478</v>
      </c>
      <c r="M766" s="8" t="str">
        <f t="shared" si="23"/>
        <v>1752Vigilancia de la salud ambientalBARRIOS UNIDOSC. FEBRERO 2025</v>
      </c>
      <c r="O766" s="98">
        <v>0</v>
      </c>
      <c r="P766" s="98"/>
      <c r="Q766" s="103">
        <v>0</v>
      </c>
      <c r="R766" s="98"/>
      <c r="S766" s="98">
        <v>0</v>
      </c>
      <c r="T766" s="103"/>
      <c r="U766" s="103">
        <v>0</v>
      </c>
      <c r="V766" s="98"/>
      <c r="W766" s="98">
        <v>0</v>
      </c>
    </row>
    <row r="767" spans="2:23" ht="92" x14ac:dyDescent="0.35">
      <c r="B767" s="88">
        <v>1752</v>
      </c>
      <c r="C767" s="94" t="s">
        <v>334</v>
      </c>
      <c r="D767" s="8" t="str">
        <f t="shared" si="22"/>
        <v>1752Vigilancia de la salud ambiental</v>
      </c>
      <c r="E767" s="8" t="s">
        <v>72</v>
      </c>
      <c r="F767" s="120" t="s">
        <v>199</v>
      </c>
      <c r="G767" s="120" t="s">
        <v>227</v>
      </c>
      <c r="H767" s="120" t="s">
        <v>85</v>
      </c>
      <c r="I767" s="8" t="s">
        <v>346</v>
      </c>
      <c r="J767" s="8" t="s">
        <v>346</v>
      </c>
      <c r="K767" s="120" t="s">
        <v>38</v>
      </c>
      <c r="L767" s="118" t="s">
        <v>478</v>
      </c>
      <c r="M767" s="8" t="str">
        <f t="shared" si="23"/>
        <v>1752Vigilancia de la salud ambientalTEUSAQUILLOC. FEBRERO 2025</v>
      </c>
      <c r="O767" s="98">
        <v>0</v>
      </c>
      <c r="P767" s="98"/>
      <c r="Q767" s="103">
        <v>0</v>
      </c>
      <c r="R767" s="98"/>
      <c r="S767" s="98">
        <v>0</v>
      </c>
      <c r="T767" s="103"/>
      <c r="U767" s="103">
        <v>0</v>
      </c>
      <c r="V767" s="98"/>
      <c r="W767" s="98">
        <v>0</v>
      </c>
    </row>
    <row r="768" spans="2:23" ht="126.5" x14ac:dyDescent="0.35">
      <c r="B768" s="88">
        <v>1753</v>
      </c>
      <c r="C768" s="94" t="s">
        <v>334</v>
      </c>
      <c r="D768" s="8" t="str">
        <f t="shared" si="22"/>
        <v>1753Vigilancia de la salud ambiental</v>
      </c>
      <c r="E768" s="8" t="s">
        <v>72</v>
      </c>
      <c r="F768" s="120" t="s">
        <v>199</v>
      </c>
      <c r="G768" s="120" t="s">
        <v>228</v>
      </c>
      <c r="H768" s="120" t="s">
        <v>85</v>
      </c>
      <c r="I768" s="8" t="s">
        <v>346</v>
      </c>
      <c r="J768" s="8" t="s">
        <v>346</v>
      </c>
      <c r="K768" s="120" t="s">
        <v>34</v>
      </c>
      <c r="L768" s="118" t="s">
        <v>478</v>
      </c>
      <c r="M768" s="8" t="str">
        <f t="shared" si="23"/>
        <v>1753Vigilancia de la salud ambientalUSAQUENC. FEBRERO 2025</v>
      </c>
      <c r="O768" s="98">
        <v>0</v>
      </c>
      <c r="P768" s="98"/>
      <c r="Q768" s="103">
        <v>0</v>
      </c>
      <c r="R768" s="98"/>
      <c r="S768" s="98">
        <v>0</v>
      </c>
      <c r="T768" s="103"/>
      <c r="U768" s="103">
        <v>0</v>
      </c>
      <c r="V768" s="98"/>
      <c r="W768" s="98">
        <v>0</v>
      </c>
    </row>
    <row r="769" spans="2:23" ht="126.5" x14ac:dyDescent="0.35">
      <c r="B769" s="88">
        <v>1753</v>
      </c>
      <c r="C769" s="94" t="s">
        <v>334</v>
      </c>
      <c r="D769" s="8" t="str">
        <f t="shared" si="22"/>
        <v>1753Vigilancia de la salud ambiental</v>
      </c>
      <c r="E769" s="8" t="s">
        <v>72</v>
      </c>
      <c r="F769" s="120" t="s">
        <v>199</v>
      </c>
      <c r="G769" s="120" t="s">
        <v>228</v>
      </c>
      <c r="H769" s="120" t="s">
        <v>85</v>
      </c>
      <c r="I769" s="8" t="s">
        <v>346</v>
      </c>
      <c r="J769" s="8" t="s">
        <v>346</v>
      </c>
      <c r="K769" s="120" t="s">
        <v>35</v>
      </c>
      <c r="L769" s="118" t="s">
        <v>478</v>
      </c>
      <c r="M769" s="8" t="str">
        <f t="shared" si="23"/>
        <v>1753Vigilancia de la salud ambientalENGATIVAC. FEBRERO 2025</v>
      </c>
      <c r="O769" s="98">
        <v>90168</v>
      </c>
      <c r="P769" s="103"/>
      <c r="Q769" s="103">
        <v>1</v>
      </c>
      <c r="R769" s="98"/>
      <c r="S769" s="98">
        <v>90168</v>
      </c>
      <c r="T769" s="103"/>
      <c r="U769" s="103">
        <v>1</v>
      </c>
      <c r="V769" s="98"/>
      <c r="W769" s="98">
        <v>90168</v>
      </c>
    </row>
    <row r="770" spans="2:23" ht="126.5" x14ac:dyDescent="0.35">
      <c r="B770" s="88">
        <v>1753</v>
      </c>
      <c r="C770" s="94" t="s">
        <v>334</v>
      </c>
      <c r="D770" s="8" t="str">
        <f t="shared" si="22"/>
        <v>1753Vigilancia de la salud ambiental</v>
      </c>
      <c r="E770" s="8" t="s">
        <v>72</v>
      </c>
      <c r="F770" s="120" t="s">
        <v>199</v>
      </c>
      <c r="G770" s="120" t="s">
        <v>228</v>
      </c>
      <c r="H770" s="120" t="s">
        <v>85</v>
      </c>
      <c r="I770" s="8" t="s">
        <v>346</v>
      </c>
      <c r="J770" s="8" t="s">
        <v>346</v>
      </c>
      <c r="K770" s="120" t="s">
        <v>36</v>
      </c>
      <c r="L770" s="118" t="s">
        <v>478</v>
      </c>
      <c r="M770" s="8" t="str">
        <f t="shared" si="23"/>
        <v>1753Vigilancia de la salud ambientalSUBAC. FEBRERO 2025</v>
      </c>
      <c r="O770" s="98">
        <v>0</v>
      </c>
      <c r="P770" s="98"/>
      <c r="Q770" s="103">
        <v>0</v>
      </c>
      <c r="R770" s="98"/>
      <c r="S770" s="98">
        <v>0</v>
      </c>
      <c r="T770" s="103"/>
      <c r="U770" s="103">
        <v>0</v>
      </c>
      <c r="V770" s="98"/>
      <c r="W770" s="98">
        <v>0</v>
      </c>
    </row>
    <row r="771" spans="2:23" ht="138" x14ac:dyDescent="0.35">
      <c r="B771" s="88">
        <v>1754</v>
      </c>
      <c r="C771" s="94" t="s">
        <v>334</v>
      </c>
      <c r="D771" s="8" t="str">
        <f t="shared" ref="D771:D834" si="24">+B771&amp;C771</f>
        <v>1754Vigilancia de la salud ambiental</v>
      </c>
      <c r="E771" s="8" t="s">
        <v>72</v>
      </c>
      <c r="F771" s="120" t="s">
        <v>199</v>
      </c>
      <c r="G771" s="120" t="s">
        <v>229</v>
      </c>
      <c r="H771" s="120" t="s">
        <v>85</v>
      </c>
      <c r="I771" s="8" t="s">
        <v>346</v>
      </c>
      <c r="J771" s="8" t="s">
        <v>346</v>
      </c>
      <c r="K771" s="120" t="s">
        <v>34</v>
      </c>
      <c r="L771" s="118" t="s">
        <v>478</v>
      </c>
      <c r="M771" s="8" t="str">
        <f t="shared" ref="M771:M834" si="25">+D771&amp;K771&amp;L771</f>
        <v>1754Vigilancia de la salud ambientalUSAQUENC. FEBRERO 2025</v>
      </c>
      <c r="O771" s="98">
        <v>75140</v>
      </c>
      <c r="P771" s="98"/>
      <c r="Q771" s="103">
        <v>5</v>
      </c>
      <c r="R771" s="98"/>
      <c r="S771" s="98">
        <v>375700</v>
      </c>
      <c r="T771" s="103"/>
      <c r="U771" s="103">
        <v>5</v>
      </c>
      <c r="V771" s="98"/>
      <c r="W771" s="98">
        <v>375700</v>
      </c>
    </row>
    <row r="772" spans="2:23" ht="138" x14ac:dyDescent="0.35">
      <c r="B772" s="88">
        <v>1754</v>
      </c>
      <c r="C772" s="94" t="s">
        <v>334</v>
      </c>
      <c r="D772" s="8" t="str">
        <f t="shared" si="24"/>
        <v>1754Vigilancia de la salud ambiental</v>
      </c>
      <c r="E772" s="8" t="s">
        <v>72</v>
      </c>
      <c r="F772" s="120" t="s">
        <v>199</v>
      </c>
      <c r="G772" s="120" t="s">
        <v>229</v>
      </c>
      <c r="H772" s="120" t="s">
        <v>85</v>
      </c>
      <c r="I772" s="8" t="s">
        <v>346</v>
      </c>
      <c r="J772" s="8" t="s">
        <v>346</v>
      </c>
      <c r="K772" s="120" t="s">
        <v>35</v>
      </c>
      <c r="L772" s="118" t="s">
        <v>478</v>
      </c>
      <c r="M772" s="8" t="str">
        <f t="shared" si="25"/>
        <v>1754Vigilancia de la salud ambientalENGATIVAC. FEBRERO 2025</v>
      </c>
      <c r="O772" s="98">
        <v>75140</v>
      </c>
      <c r="P772" s="98"/>
      <c r="Q772" s="103">
        <v>10</v>
      </c>
      <c r="R772" s="98"/>
      <c r="S772" s="98">
        <v>751400</v>
      </c>
      <c r="T772" s="103"/>
      <c r="U772" s="103">
        <v>10</v>
      </c>
      <c r="V772" s="98"/>
      <c r="W772" s="98">
        <v>751400</v>
      </c>
    </row>
    <row r="773" spans="2:23" ht="138" x14ac:dyDescent="0.35">
      <c r="B773" s="88">
        <v>1754</v>
      </c>
      <c r="C773" s="94" t="s">
        <v>334</v>
      </c>
      <c r="D773" s="8" t="str">
        <f t="shared" si="24"/>
        <v>1754Vigilancia de la salud ambiental</v>
      </c>
      <c r="E773" s="8" t="s">
        <v>72</v>
      </c>
      <c r="F773" s="120" t="s">
        <v>199</v>
      </c>
      <c r="G773" s="120" t="s">
        <v>229</v>
      </c>
      <c r="H773" s="120" t="s">
        <v>85</v>
      </c>
      <c r="I773" s="8" t="s">
        <v>346</v>
      </c>
      <c r="J773" s="8" t="s">
        <v>346</v>
      </c>
      <c r="K773" s="120" t="s">
        <v>36</v>
      </c>
      <c r="L773" s="118" t="s">
        <v>478</v>
      </c>
      <c r="M773" s="8" t="str">
        <f t="shared" si="25"/>
        <v>1754Vigilancia de la salud ambientalSUBAC. FEBRERO 2025</v>
      </c>
      <c r="O773" s="98">
        <v>75140</v>
      </c>
      <c r="P773" s="98"/>
      <c r="Q773" s="103">
        <v>11</v>
      </c>
      <c r="R773" s="98"/>
      <c r="S773" s="98">
        <v>826540</v>
      </c>
      <c r="T773" s="103"/>
      <c r="U773" s="103">
        <v>11</v>
      </c>
      <c r="V773" s="98"/>
      <c r="W773" s="98">
        <v>826540</v>
      </c>
    </row>
    <row r="774" spans="2:23" ht="138" x14ac:dyDescent="0.35">
      <c r="B774" s="88">
        <v>1754</v>
      </c>
      <c r="C774" s="94" t="s">
        <v>334</v>
      </c>
      <c r="D774" s="8" t="str">
        <f t="shared" si="24"/>
        <v>1754Vigilancia de la salud ambiental</v>
      </c>
      <c r="E774" s="8" t="s">
        <v>72</v>
      </c>
      <c r="F774" s="120" t="s">
        <v>199</v>
      </c>
      <c r="G774" s="120" t="s">
        <v>229</v>
      </c>
      <c r="H774" s="120" t="s">
        <v>85</v>
      </c>
      <c r="I774" s="8" t="s">
        <v>346</v>
      </c>
      <c r="J774" s="8" t="s">
        <v>346</v>
      </c>
      <c r="K774" s="120" t="s">
        <v>477</v>
      </c>
      <c r="L774" s="118" t="s">
        <v>478</v>
      </c>
      <c r="M774" s="8" t="str">
        <f t="shared" si="25"/>
        <v>1754Vigilancia de la salud ambientalBARRIOS UNIDOSC. FEBRERO 2025</v>
      </c>
      <c r="O774" s="98">
        <v>75140</v>
      </c>
      <c r="P774" s="98"/>
      <c r="Q774" s="103">
        <v>16</v>
      </c>
      <c r="R774" s="98"/>
      <c r="S774" s="98">
        <v>1202240</v>
      </c>
      <c r="T774" s="103"/>
      <c r="U774" s="103">
        <v>14</v>
      </c>
      <c r="V774" s="98"/>
      <c r="W774" s="98">
        <v>1051960</v>
      </c>
    </row>
    <row r="775" spans="2:23" ht="138" x14ac:dyDescent="0.35">
      <c r="B775" s="88">
        <v>1754</v>
      </c>
      <c r="C775" s="94" t="s">
        <v>334</v>
      </c>
      <c r="D775" s="8" t="str">
        <f t="shared" si="24"/>
        <v>1754Vigilancia de la salud ambiental</v>
      </c>
      <c r="E775" s="8" t="s">
        <v>72</v>
      </c>
      <c r="F775" s="120" t="s">
        <v>199</v>
      </c>
      <c r="G775" s="120" t="s">
        <v>229</v>
      </c>
      <c r="H775" s="120" t="s">
        <v>85</v>
      </c>
      <c r="I775" s="8" t="s">
        <v>346</v>
      </c>
      <c r="J775" s="8" t="s">
        <v>346</v>
      </c>
      <c r="K775" s="120" t="s">
        <v>38</v>
      </c>
      <c r="L775" s="118" t="s">
        <v>478</v>
      </c>
      <c r="M775" s="8" t="str">
        <f t="shared" si="25"/>
        <v>1754Vigilancia de la salud ambientalTEUSAQUILLOC. FEBRERO 2025</v>
      </c>
      <c r="O775" s="98">
        <v>75140</v>
      </c>
      <c r="P775" s="98"/>
      <c r="Q775" s="103">
        <v>1</v>
      </c>
      <c r="R775" s="98"/>
      <c r="S775" s="98">
        <v>75140</v>
      </c>
      <c r="T775" s="103"/>
      <c r="U775" s="103">
        <v>1</v>
      </c>
      <c r="V775" s="98"/>
      <c r="W775" s="98">
        <v>75140</v>
      </c>
    </row>
    <row r="776" spans="2:23" ht="69" x14ac:dyDescent="0.35">
      <c r="B776" s="88">
        <v>1755</v>
      </c>
      <c r="C776" s="94" t="s">
        <v>334</v>
      </c>
      <c r="D776" s="8" t="str">
        <f t="shared" si="24"/>
        <v>1755Vigilancia de la salud ambiental</v>
      </c>
      <c r="E776" s="8" t="s">
        <v>72</v>
      </c>
      <c r="F776" s="120" t="s">
        <v>199</v>
      </c>
      <c r="G776" s="120" t="s">
        <v>496</v>
      </c>
      <c r="H776" s="120" t="s">
        <v>85</v>
      </c>
      <c r="I776" s="8" t="s">
        <v>346</v>
      </c>
      <c r="J776" s="8" t="s">
        <v>346</v>
      </c>
      <c r="K776" s="120" t="s">
        <v>477</v>
      </c>
      <c r="L776" s="118" t="s">
        <v>478</v>
      </c>
      <c r="M776" s="8" t="str">
        <f t="shared" si="25"/>
        <v>1755Vigilancia de la salud ambientalBARRIOS UNIDOSC. FEBRERO 2025</v>
      </c>
      <c r="O776" s="98">
        <v>0</v>
      </c>
      <c r="P776" s="98"/>
      <c r="Q776" s="103">
        <v>0</v>
      </c>
      <c r="R776" s="98"/>
      <c r="S776" s="98">
        <v>0</v>
      </c>
      <c r="T776" s="103"/>
      <c r="U776" s="103">
        <v>0</v>
      </c>
      <c r="V776" s="98"/>
      <c r="W776" s="98">
        <v>0</v>
      </c>
    </row>
    <row r="777" spans="2:23" ht="80.5" x14ac:dyDescent="0.35">
      <c r="B777" s="88">
        <v>1756</v>
      </c>
      <c r="C777" s="94" t="s">
        <v>334</v>
      </c>
      <c r="D777" s="8" t="str">
        <f t="shared" si="24"/>
        <v>1756Vigilancia de la salud ambiental</v>
      </c>
      <c r="E777" s="8" t="s">
        <v>72</v>
      </c>
      <c r="F777" s="120" t="s">
        <v>199</v>
      </c>
      <c r="G777" s="120" t="s">
        <v>230</v>
      </c>
      <c r="H777" s="120" t="s">
        <v>85</v>
      </c>
      <c r="I777" s="8" t="s">
        <v>346</v>
      </c>
      <c r="J777" s="8" t="s">
        <v>346</v>
      </c>
      <c r="K777" s="120" t="s">
        <v>36</v>
      </c>
      <c r="L777" s="118" t="s">
        <v>478</v>
      </c>
      <c r="M777" s="8" t="str">
        <f t="shared" si="25"/>
        <v>1756Vigilancia de la salud ambientalSUBAC. FEBRERO 2025</v>
      </c>
      <c r="O777" s="98">
        <v>0</v>
      </c>
      <c r="P777" s="98"/>
      <c r="Q777" s="103">
        <v>0</v>
      </c>
      <c r="R777" s="98"/>
      <c r="S777" s="98">
        <v>0</v>
      </c>
      <c r="T777" s="103"/>
      <c r="U777" s="103">
        <v>0</v>
      </c>
      <c r="V777" s="98"/>
      <c r="W777" s="98">
        <v>0</v>
      </c>
    </row>
    <row r="778" spans="2:23" ht="80.5" x14ac:dyDescent="0.35">
      <c r="B778" s="88">
        <v>1756</v>
      </c>
      <c r="C778" s="94" t="s">
        <v>334</v>
      </c>
      <c r="D778" s="8" t="str">
        <f t="shared" si="24"/>
        <v>1756Vigilancia de la salud ambiental</v>
      </c>
      <c r="E778" s="8" t="s">
        <v>72</v>
      </c>
      <c r="F778" s="120" t="s">
        <v>199</v>
      </c>
      <c r="G778" s="120" t="s">
        <v>230</v>
      </c>
      <c r="H778" s="120" t="s">
        <v>85</v>
      </c>
      <c r="I778" s="8" t="s">
        <v>346</v>
      </c>
      <c r="J778" s="8" t="s">
        <v>346</v>
      </c>
      <c r="K778" s="120" t="s">
        <v>477</v>
      </c>
      <c r="L778" s="118" t="s">
        <v>478</v>
      </c>
      <c r="M778" s="8" t="str">
        <f t="shared" si="25"/>
        <v>1756Vigilancia de la salud ambientalBARRIOS UNIDOSC. FEBRERO 2025</v>
      </c>
      <c r="O778" s="98">
        <v>0</v>
      </c>
      <c r="P778" s="98"/>
      <c r="Q778" s="103">
        <v>0</v>
      </c>
      <c r="R778" s="98"/>
      <c r="S778" s="98">
        <v>0</v>
      </c>
      <c r="T778" s="98"/>
      <c r="U778" s="103">
        <v>0</v>
      </c>
      <c r="V778" s="98"/>
      <c r="W778" s="98">
        <v>0</v>
      </c>
    </row>
    <row r="779" spans="2:23" ht="115" x14ac:dyDescent="0.35">
      <c r="B779" s="88">
        <v>1758</v>
      </c>
      <c r="C779" s="94" t="s">
        <v>334</v>
      </c>
      <c r="D779" s="8" t="str">
        <f t="shared" si="24"/>
        <v>1758Vigilancia de la salud ambiental</v>
      </c>
      <c r="E779" s="8" t="s">
        <v>72</v>
      </c>
      <c r="F779" s="120" t="s">
        <v>199</v>
      </c>
      <c r="G779" s="120" t="s">
        <v>231</v>
      </c>
      <c r="H779" s="120" t="s">
        <v>85</v>
      </c>
      <c r="I779" s="8" t="s">
        <v>346</v>
      </c>
      <c r="J779" s="8" t="s">
        <v>346</v>
      </c>
      <c r="K779" s="120" t="s">
        <v>34</v>
      </c>
      <c r="L779" s="118" t="s">
        <v>478</v>
      </c>
      <c r="M779" s="8" t="str">
        <f t="shared" si="25"/>
        <v>1758Vigilancia de la salud ambientalUSAQUENC. FEBRERO 2025</v>
      </c>
      <c r="O779" s="98">
        <v>90168</v>
      </c>
      <c r="P779" s="98"/>
      <c r="Q779" s="103">
        <v>2</v>
      </c>
      <c r="R779" s="98"/>
      <c r="S779" s="98">
        <v>180336</v>
      </c>
      <c r="T779" s="98"/>
      <c r="U779" s="103">
        <v>2</v>
      </c>
      <c r="V779" s="98"/>
      <c r="W779" s="98">
        <v>180336</v>
      </c>
    </row>
    <row r="780" spans="2:23" ht="115" x14ac:dyDescent="0.35">
      <c r="B780" s="88">
        <v>1758</v>
      </c>
      <c r="C780" s="94" t="s">
        <v>334</v>
      </c>
      <c r="D780" s="8" t="str">
        <f t="shared" si="24"/>
        <v>1758Vigilancia de la salud ambiental</v>
      </c>
      <c r="E780" s="8" t="s">
        <v>72</v>
      </c>
      <c r="F780" s="120" t="s">
        <v>199</v>
      </c>
      <c r="G780" s="120" t="s">
        <v>231</v>
      </c>
      <c r="H780" s="120" t="s">
        <v>85</v>
      </c>
      <c r="I780" s="8" t="s">
        <v>346</v>
      </c>
      <c r="J780" s="8" t="s">
        <v>346</v>
      </c>
      <c r="K780" s="120" t="s">
        <v>35</v>
      </c>
      <c r="L780" s="118" t="s">
        <v>478</v>
      </c>
      <c r="M780" s="8" t="str">
        <f t="shared" si="25"/>
        <v>1758Vigilancia de la salud ambientalENGATIVAC. FEBRERO 2025</v>
      </c>
      <c r="O780" s="98">
        <v>0</v>
      </c>
      <c r="P780" s="98"/>
      <c r="Q780" s="103">
        <v>0</v>
      </c>
      <c r="R780" s="98"/>
      <c r="S780" s="98">
        <v>0</v>
      </c>
      <c r="T780" s="98"/>
      <c r="U780" s="103">
        <v>0</v>
      </c>
      <c r="V780" s="98"/>
      <c r="W780" s="98">
        <v>0</v>
      </c>
    </row>
    <row r="781" spans="2:23" ht="115" x14ac:dyDescent="0.35">
      <c r="B781" s="88">
        <v>1758</v>
      </c>
      <c r="C781" s="94" t="s">
        <v>334</v>
      </c>
      <c r="D781" s="8" t="str">
        <f t="shared" si="24"/>
        <v>1758Vigilancia de la salud ambiental</v>
      </c>
      <c r="E781" s="8" t="s">
        <v>72</v>
      </c>
      <c r="F781" s="120" t="s">
        <v>199</v>
      </c>
      <c r="G781" s="120" t="s">
        <v>231</v>
      </c>
      <c r="H781" s="120" t="s">
        <v>85</v>
      </c>
      <c r="I781" s="8" t="s">
        <v>346</v>
      </c>
      <c r="J781" s="8" t="s">
        <v>346</v>
      </c>
      <c r="K781" s="120" t="s">
        <v>36</v>
      </c>
      <c r="L781" s="118" t="s">
        <v>478</v>
      </c>
      <c r="M781" s="8" t="str">
        <f t="shared" si="25"/>
        <v>1758Vigilancia de la salud ambientalSUBAC. FEBRERO 2025</v>
      </c>
      <c r="O781" s="98">
        <v>90168</v>
      </c>
      <c r="P781" s="98"/>
      <c r="Q781" s="103">
        <v>1</v>
      </c>
      <c r="R781" s="98"/>
      <c r="S781" s="98">
        <v>90168</v>
      </c>
      <c r="T781" s="98"/>
      <c r="U781" s="103">
        <v>1</v>
      </c>
      <c r="V781" s="98"/>
      <c r="W781" s="98">
        <v>90168</v>
      </c>
    </row>
    <row r="782" spans="2:23" ht="115" x14ac:dyDescent="0.35">
      <c r="B782" s="88">
        <v>1758</v>
      </c>
      <c r="C782" s="94" t="s">
        <v>334</v>
      </c>
      <c r="D782" s="8" t="str">
        <f t="shared" si="24"/>
        <v>1758Vigilancia de la salud ambiental</v>
      </c>
      <c r="E782" s="8" t="s">
        <v>72</v>
      </c>
      <c r="F782" s="120" t="s">
        <v>199</v>
      </c>
      <c r="G782" s="120" t="s">
        <v>231</v>
      </c>
      <c r="H782" s="120" t="s">
        <v>85</v>
      </c>
      <c r="I782" s="8" t="s">
        <v>346</v>
      </c>
      <c r="J782" s="8" t="s">
        <v>346</v>
      </c>
      <c r="K782" s="120" t="s">
        <v>477</v>
      </c>
      <c r="L782" s="118" t="s">
        <v>478</v>
      </c>
      <c r="M782" s="8" t="str">
        <f t="shared" si="25"/>
        <v>1758Vigilancia de la salud ambientalBARRIOS UNIDOSC. FEBRERO 2025</v>
      </c>
      <c r="O782" s="98">
        <v>0</v>
      </c>
      <c r="P782" s="98"/>
      <c r="Q782" s="103">
        <v>0</v>
      </c>
      <c r="R782" s="98"/>
      <c r="S782" s="98">
        <v>0</v>
      </c>
      <c r="T782" s="98"/>
      <c r="U782" s="103">
        <v>0</v>
      </c>
      <c r="V782" s="98"/>
      <c r="W782" s="98">
        <v>0</v>
      </c>
    </row>
    <row r="783" spans="2:23" ht="115" x14ac:dyDescent="0.35">
      <c r="B783" s="88">
        <v>1758</v>
      </c>
      <c r="C783" s="94" t="s">
        <v>334</v>
      </c>
      <c r="D783" s="8" t="str">
        <f t="shared" si="24"/>
        <v>1758Vigilancia de la salud ambiental</v>
      </c>
      <c r="E783" s="8" t="s">
        <v>72</v>
      </c>
      <c r="F783" s="120" t="s">
        <v>199</v>
      </c>
      <c r="G783" s="120" t="s">
        <v>231</v>
      </c>
      <c r="H783" s="120" t="s">
        <v>85</v>
      </c>
      <c r="I783" s="8" t="s">
        <v>346</v>
      </c>
      <c r="J783" s="8" t="s">
        <v>346</v>
      </c>
      <c r="K783" s="120" t="s">
        <v>38</v>
      </c>
      <c r="L783" s="118" t="s">
        <v>478</v>
      </c>
      <c r="M783" s="8" t="str">
        <f t="shared" si="25"/>
        <v>1758Vigilancia de la salud ambientalTEUSAQUILLOC. FEBRERO 2025</v>
      </c>
      <c r="O783" s="98">
        <v>0</v>
      </c>
      <c r="P783" s="98"/>
      <c r="Q783" s="103">
        <v>0</v>
      </c>
      <c r="R783" s="98"/>
      <c r="S783" s="98">
        <v>0</v>
      </c>
      <c r="T783" s="98"/>
      <c r="U783" s="103">
        <v>0</v>
      </c>
      <c r="V783" s="98"/>
      <c r="W783" s="98">
        <v>0</v>
      </c>
    </row>
    <row r="784" spans="2:23" ht="115" x14ac:dyDescent="0.35">
      <c r="B784" s="88">
        <v>1759</v>
      </c>
      <c r="C784" s="94" t="s">
        <v>334</v>
      </c>
      <c r="D784" s="8" t="str">
        <f t="shared" si="24"/>
        <v>1759Vigilancia de la salud ambiental</v>
      </c>
      <c r="E784" s="8" t="s">
        <v>72</v>
      </c>
      <c r="F784" s="120" t="s">
        <v>199</v>
      </c>
      <c r="G784" s="120" t="s">
        <v>232</v>
      </c>
      <c r="H784" s="120" t="s">
        <v>85</v>
      </c>
      <c r="I784" s="8" t="s">
        <v>346</v>
      </c>
      <c r="J784" s="8" t="s">
        <v>346</v>
      </c>
      <c r="K784" s="120" t="s">
        <v>37</v>
      </c>
      <c r="L784" s="118" t="s">
        <v>478</v>
      </c>
      <c r="M784" s="8" t="str">
        <f t="shared" si="25"/>
        <v>1759Vigilancia de la salud ambientalCHAPINEROC. FEBRERO 2025</v>
      </c>
      <c r="O784" s="98">
        <v>60112</v>
      </c>
      <c r="P784" s="98"/>
      <c r="Q784" s="103">
        <v>3</v>
      </c>
      <c r="R784" s="98"/>
      <c r="S784" s="98">
        <v>180336</v>
      </c>
      <c r="T784" s="98"/>
      <c r="U784" s="103">
        <v>3</v>
      </c>
      <c r="V784" s="98"/>
      <c r="W784" s="98">
        <v>180336</v>
      </c>
    </row>
    <row r="785" spans="2:23" ht="115" x14ac:dyDescent="0.35">
      <c r="B785" s="88">
        <v>1759</v>
      </c>
      <c r="C785" s="94" t="s">
        <v>334</v>
      </c>
      <c r="D785" s="8" t="str">
        <f t="shared" si="24"/>
        <v>1759Vigilancia de la salud ambiental</v>
      </c>
      <c r="E785" s="8" t="s">
        <v>72</v>
      </c>
      <c r="F785" s="120" t="s">
        <v>199</v>
      </c>
      <c r="G785" s="120" t="s">
        <v>232</v>
      </c>
      <c r="H785" s="120" t="s">
        <v>85</v>
      </c>
      <c r="I785" s="8" t="s">
        <v>346</v>
      </c>
      <c r="J785" s="8" t="s">
        <v>346</v>
      </c>
      <c r="K785" s="120" t="s">
        <v>34</v>
      </c>
      <c r="L785" s="118" t="s">
        <v>478</v>
      </c>
      <c r="M785" s="8" t="str">
        <f t="shared" si="25"/>
        <v>1759Vigilancia de la salud ambientalUSAQUENC. FEBRERO 2025</v>
      </c>
      <c r="O785" s="98">
        <v>60112</v>
      </c>
      <c r="P785" s="98"/>
      <c r="Q785" s="103">
        <v>33</v>
      </c>
      <c r="R785" s="98"/>
      <c r="S785" s="98">
        <v>1983696</v>
      </c>
      <c r="T785" s="98"/>
      <c r="U785" s="103">
        <v>31</v>
      </c>
      <c r="V785" s="98"/>
      <c r="W785" s="98">
        <v>1863472</v>
      </c>
    </row>
    <row r="786" spans="2:23" ht="115" x14ac:dyDescent="0.35">
      <c r="B786" s="88">
        <v>1759</v>
      </c>
      <c r="C786" s="94" t="s">
        <v>334</v>
      </c>
      <c r="D786" s="8" t="str">
        <f t="shared" si="24"/>
        <v>1759Vigilancia de la salud ambiental</v>
      </c>
      <c r="E786" s="8" t="s">
        <v>72</v>
      </c>
      <c r="F786" s="120" t="s">
        <v>199</v>
      </c>
      <c r="G786" s="120" t="s">
        <v>232</v>
      </c>
      <c r="H786" s="120" t="s">
        <v>85</v>
      </c>
      <c r="I786" s="8" t="s">
        <v>346</v>
      </c>
      <c r="J786" s="8" t="s">
        <v>346</v>
      </c>
      <c r="K786" s="120" t="s">
        <v>35</v>
      </c>
      <c r="L786" s="118" t="s">
        <v>478</v>
      </c>
      <c r="M786" s="8" t="str">
        <f t="shared" si="25"/>
        <v>1759Vigilancia de la salud ambientalENGATIVAC. FEBRERO 2025</v>
      </c>
      <c r="O786" s="98">
        <v>60112</v>
      </c>
      <c r="P786" s="98"/>
      <c r="Q786" s="103">
        <v>33</v>
      </c>
      <c r="R786" s="98"/>
      <c r="S786" s="98">
        <v>1983696</v>
      </c>
      <c r="T786" s="98"/>
      <c r="U786" s="103">
        <v>33</v>
      </c>
      <c r="V786" s="98"/>
      <c r="W786" s="98">
        <v>1983696</v>
      </c>
    </row>
    <row r="787" spans="2:23" ht="115" x14ac:dyDescent="0.35">
      <c r="B787" s="88">
        <v>1759</v>
      </c>
      <c r="C787" s="94" t="s">
        <v>334</v>
      </c>
      <c r="D787" s="8" t="str">
        <f t="shared" si="24"/>
        <v>1759Vigilancia de la salud ambiental</v>
      </c>
      <c r="E787" s="8" t="s">
        <v>72</v>
      </c>
      <c r="F787" s="120" t="s">
        <v>199</v>
      </c>
      <c r="G787" s="120" t="s">
        <v>232</v>
      </c>
      <c r="H787" s="120" t="s">
        <v>85</v>
      </c>
      <c r="I787" s="8" t="s">
        <v>346</v>
      </c>
      <c r="J787" s="8" t="s">
        <v>346</v>
      </c>
      <c r="K787" s="120" t="s">
        <v>36</v>
      </c>
      <c r="L787" s="118" t="s">
        <v>478</v>
      </c>
      <c r="M787" s="8" t="str">
        <f t="shared" si="25"/>
        <v>1759Vigilancia de la salud ambientalSUBAC. FEBRERO 2025</v>
      </c>
      <c r="O787" s="98">
        <v>60112</v>
      </c>
      <c r="P787" s="98"/>
      <c r="Q787" s="103">
        <v>72</v>
      </c>
      <c r="R787" s="98"/>
      <c r="S787" s="98">
        <v>4328064</v>
      </c>
      <c r="T787" s="98"/>
      <c r="U787" s="103">
        <v>64</v>
      </c>
      <c r="V787" s="98"/>
      <c r="W787" s="98">
        <v>3847168</v>
      </c>
    </row>
    <row r="788" spans="2:23" ht="115" x14ac:dyDescent="0.35">
      <c r="B788" s="88">
        <v>1759</v>
      </c>
      <c r="C788" s="94" t="s">
        <v>334</v>
      </c>
      <c r="D788" s="8" t="str">
        <f t="shared" si="24"/>
        <v>1759Vigilancia de la salud ambiental</v>
      </c>
      <c r="E788" s="8" t="s">
        <v>72</v>
      </c>
      <c r="F788" s="120" t="s">
        <v>199</v>
      </c>
      <c r="G788" s="120" t="s">
        <v>232</v>
      </c>
      <c r="H788" s="120" t="s">
        <v>85</v>
      </c>
      <c r="I788" s="8" t="s">
        <v>346</v>
      </c>
      <c r="J788" s="8" t="s">
        <v>346</v>
      </c>
      <c r="K788" s="120" t="s">
        <v>477</v>
      </c>
      <c r="L788" s="118" t="s">
        <v>478</v>
      </c>
      <c r="M788" s="8" t="str">
        <f t="shared" si="25"/>
        <v>1759Vigilancia de la salud ambientalBARRIOS UNIDOSC. FEBRERO 2025</v>
      </c>
      <c r="O788" s="98">
        <v>60112</v>
      </c>
      <c r="P788" s="98"/>
      <c r="Q788" s="103">
        <v>109</v>
      </c>
      <c r="R788" s="98"/>
      <c r="S788" s="98">
        <v>6552208</v>
      </c>
      <c r="T788" s="98"/>
      <c r="U788" s="103">
        <v>71</v>
      </c>
      <c r="V788" s="98"/>
      <c r="W788" s="98">
        <v>4267952</v>
      </c>
    </row>
    <row r="789" spans="2:23" ht="115" x14ac:dyDescent="0.35">
      <c r="B789" s="88">
        <v>1759</v>
      </c>
      <c r="C789" s="94" t="s">
        <v>334</v>
      </c>
      <c r="D789" s="8" t="str">
        <f t="shared" si="24"/>
        <v>1759Vigilancia de la salud ambiental</v>
      </c>
      <c r="E789" s="8" t="s">
        <v>72</v>
      </c>
      <c r="F789" s="120" t="s">
        <v>199</v>
      </c>
      <c r="G789" s="120" t="s">
        <v>232</v>
      </c>
      <c r="H789" s="120" t="s">
        <v>85</v>
      </c>
      <c r="I789" s="8" t="s">
        <v>346</v>
      </c>
      <c r="J789" s="8" t="s">
        <v>346</v>
      </c>
      <c r="K789" s="120" t="s">
        <v>38</v>
      </c>
      <c r="L789" s="118" t="s">
        <v>478</v>
      </c>
      <c r="M789" s="8" t="str">
        <f t="shared" si="25"/>
        <v>1759Vigilancia de la salud ambientalTEUSAQUILLOC. FEBRERO 2025</v>
      </c>
      <c r="O789" s="98">
        <v>60112</v>
      </c>
      <c r="P789" s="98"/>
      <c r="Q789" s="103">
        <v>3</v>
      </c>
      <c r="R789" s="98"/>
      <c r="S789" s="98">
        <v>180336</v>
      </c>
      <c r="T789" s="98"/>
      <c r="U789" s="103">
        <v>3</v>
      </c>
      <c r="V789" s="98"/>
      <c r="W789" s="98">
        <v>180336</v>
      </c>
    </row>
    <row r="790" spans="2:23" ht="69" x14ac:dyDescent="0.35">
      <c r="B790" s="88">
        <v>1760</v>
      </c>
      <c r="C790" s="94" t="s">
        <v>334</v>
      </c>
      <c r="D790" s="8" t="str">
        <f t="shared" si="24"/>
        <v>1760Vigilancia de la salud ambiental</v>
      </c>
      <c r="E790" s="8" t="s">
        <v>72</v>
      </c>
      <c r="F790" s="120" t="s">
        <v>199</v>
      </c>
      <c r="G790" s="120" t="s">
        <v>233</v>
      </c>
      <c r="H790" s="120" t="s">
        <v>85</v>
      </c>
      <c r="I790" s="8" t="s">
        <v>346</v>
      </c>
      <c r="J790" s="8" t="s">
        <v>346</v>
      </c>
      <c r="K790" s="120" t="s">
        <v>34</v>
      </c>
      <c r="L790" s="118" t="s">
        <v>478</v>
      </c>
      <c r="M790" s="8" t="str">
        <f t="shared" si="25"/>
        <v>1760Vigilancia de la salud ambientalUSAQUENC. FEBRERO 2025</v>
      </c>
      <c r="O790" s="98">
        <v>0</v>
      </c>
      <c r="P790" s="98"/>
      <c r="Q790" s="103">
        <v>0</v>
      </c>
      <c r="R790" s="98"/>
      <c r="S790" s="98">
        <v>0</v>
      </c>
      <c r="T790" s="98"/>
      <c r="U790" s="103">
        <v>0</v>
      </c>
      <c r="V790" s="98"/>
      <c r="W790" s="98">
        <v>0</v>
      </c>
    </row>
    <row r="791" spans="2:23" ht="69" x14ac:dyDescent="0.35">
      <c r="B791" s="88">
        <v>1760</v>
      </c>
      <c r="C791" s="94" t="s">
        <v>334</v>
      </c>
      <c r="D791" s="8" t="str">
        <f t="shared" si="24"/>
        <v>1760Vigilancia de la salud ambiental</v>
      </c>
      <c r="E791" s="8" t="s">
        <v>72</v>
      </c>
      <c r="F791" s="120" t="s">
        <v>199</v>
      </c>
      <c r="G791" s="120" t="s">
        <v>233</v>
      </c>
      <c r="H791" s="120" t="s">
        <v>85</v>
      </c>
      <c r="I791" s="8" t="s">
        <v>346</v>
      </c>
      <c r="J791" s="8" t="s">
        <v>346</v>
      </c>
      <c r="K791" s="120" t="s">
        <v>477</v>
      </c>
      <c r="L791" s="118" t="s">
        <v>478</v>
      </c>
      <c r="M791" s="8" t="str">
        <f t="shared" si="25"/>
        <v>1760Vigilancia de la salud ambientalBARRIOS UNIDOSC. FEBRERO 2025</v>
      </c>
      <c r="O791" s="98">
        <v>0</v>
      </c>
      <c r="P791" s="98"/>
      <c r="Q791" s="103">
        <v>0</v>
      </c>
      <c r="R791" s="98"/>
      <c r="S791" s="98">
        <v>0</v>
      </c>
      <c r="T791" s="98"/>
      <c r="U791" s="103">
        <v>0</v>
      </c>
      <c r="V791" s="98"/>
      <c r="W791" s="98">
        <v>0</v>
      </c>
    </row>
    <row r="792" spans="2:23" ht="69" x14ac:dyDescent="0.35">
      <c r="B792" s="88">
        <v>1761</v>
      </c>
      <c r="C792" s="94" t="s">
        <v>334</v>
      </c>
      <c r="D792" s="8" t="str">
        <f t="shared" si="24"/>
        <v>1761Vigilancia de la salud ambiental</v>
      </c>
      <c r="E792" s="8" t="s">
        <v>72</v>
      </c>
      <c r="F792" s="120" t="s">
        <v>199</v>
      </c>
      <c r="G792" s="120" t="s">
        <v>234</v>
      </c>
      <c r="H792" s="120" t="s">
        <v>85</v>
      </c>
      <c r="I792" s="8" t="s">
        <v>346</v>
      </c>
      <c r="J792" s="8" t="s">
        <v>346</v>
      </c>
      <c r="K792" s="120" t="s">
        <v>37</v>
      </c>
      <c r="L792" s="118" t="s">
        <v>478</v>
      </c>
      <c r="M792" s="8" t="str">
        <f t="shared" si="25"/>
        <v>1761Vigilancia de la salud ambientalCHAPINEROC. FEBRERO 2025</v>
      </c>
      <c r="O792" s="98">
        <v>60112</v>
      </c>
      <c r="P792" s="98"/>
      <c r="Q792" s="103">
        <v>1</v>
      </c>
      <c r="R792" s="98"/>
      <c r="S792" s="98">
        <v>60112</v>
      </c>
      <c r="T792" s="98"/>
      <c r="U792" s="103">
        <v>1</v>
      </c>
      <c r="V792" s="98"/>
      <c r="W792" s="98">
        <v>60112</v>
      </c>
    </row>
    <row r="793" spans="2:23" ht="69" x14ac:dyDescent="0.35">
      <c r="B793" s="88">
        <v>1761</v>
      </c>
      <c r="C793" s="94" t="s">
        <v>334</v>
      </c>
      <c r="D793" s="8" t="str">
        <f t="shared" si="24"/>
        <v>1761Vigilancia de la salud ambiental</v>
      </c>
      <c r="E793" s="8" t="s">
        <v>72</v>
      </c>
      <c r="F793" s="120" t="s">
        <v>199</v>
      </c>
      <c r="G793" s="120" t="s">
        <v>234</v>
      </c>
      <c r="H793" s="120" t="s">
        <v>85</v>
      </c>
      <c r="I793" s="8" t="s">
        <v>346</v>
      </c>
      <c r="J793" s="8" t="s">
        <v>346</v>
      </c>
      <c r="K793" s="120" t="s">
        <v>34</v>
      </c>
      <c r="L793" s="118" t="s">
        <v>478</v>
      </c>
      <c r="M793" s="8" t="str">
        <f t="shared" si="25"/>
        <v>1761Vigilancia de la salud ambientalUSAQUENC. FEBRERO 2025</v>
      </c>
      <c r="O793" s="98">
        <v>60112</v>
      </c>
      <c r="P793" s="98"/>
      <c r="Q793" s="103">
        <v>9</v>
      </c>
      <c r="R793" s="98"/>
      <c r="S793" s="98">
        <v>541008</v>
      </c>
      <c r="T793" s="103"/>
      <c r="U793" s="103">
        <v>9</v>
      </c>
      <c r="V793" s="98"/>
      <c r="W793" s="98">
        <v>541008</v>
      </c>
    </row>
    <row r="794" spans="2:23" ht="69.5" thickBot="1" x14ac:dyDescent="0.4">
      <c r="B794" s="89">
        <v>1761</v>
      </c>
      <c r="C794" s="94" t="s">
        <v>334</v>
      </c>
      <c r="D794" s="8" t="str">
        <f t="shared" si="24"/>
        <v>1761Vigilancia de la salud ambiental</v>
      </c>
      <c r="E794" s="8" t="s">
        <v>72</v>
      </c>
      <c r="F794" s="120" t="s">
        <v>199</v>
      </c>
      <c r="G794" s="120" t="s">
        <v>234</v>
      </c>
      <c r="H794" s="120" t="s">
        <v>85</v>
      </c>
      <c r="I794" s="8" t="s">
        <v>346</v>
      </c>
      <c r="J794" s="8" t="s">
        <v>346</v>
      </c>
      <c r="K794" s="120" t="s">
        <v>35</v>
      </c>
      <c r="L794" s="118" t="s">
        <v>478</v>
      </c>
      <c r="M794" s="8" t="str">
        <f t="shared" si="25"/>
        <v>1761Vigilancia de la salud ambientalENGATIVAC. FEBRERO 2025</v>
      </c>
      <c r="O794" s="98">
        <v>60112</v>
      </c>
      <c r="P794" s="98"/>
      <c r="Q794" s="104">
        <v>4</v>
      </c>
      <c r="R794" s="99"/>
      <c r="S794" s="99">
        <v>240448</v>
      </c>
      <c r="T794" s="104"/>
      <c r="U794" s="104">
        <v>4</v>
      </c>
      <c r="V794" s="99"/>
      <c r="W794" s="98">
        <v>240448</v>
      </c>
    </row>
    <row r="795" spans="2:23" ht="69.5" thickTop="1" x14ac:dyDescent="0.35">
      <c r="B795" s="83">
        <v>1761</v>
      </c>
      <c r="C795" s="94" t="s">
        <v>334</v>
      </c>
      <c r="D795" s="8" t="str">
        <f t="shared" si="24"/>
        <v>1761Vigilancia de la salud ambiental</v>
      </c>
      <c r="E795" s="8" t="s">
        <v>72</v>
      </c>
      <c r="F795" s="120" t="s">
        <v>199</v>
      </c>
      <c r="G795" s="120" t="s">
        <v>234</v>
      </c>
      <c r="H795" s="120" t="s">
        <v>85</v>
      </c>
      <c r="I795" s="8" t="s">
        <v>346</v>
      </c>
      <c r="J795" s="8" t="s">
        <v>346</v>
      </c>
      <c r="K795" s="120" t="s">
        <v>36</v>
      </c>
      <c r="L795" s="118" t="s">
        <v>478</v>
      </c>
      <c r="M795" s="8" t="str">
        <f t="shared" si="25"/>
        <v>1761Vigilancia de la salud ambientalSUBAC. FEBRERO 2025</v>
      </c>
      <c r="O795" s="98">
        <v>60112</v>
      </c>
      <c r="P795" s="85"/>
      <c r="Q795" s="98">
        <v>4</v>
      </c>
      <c r="R795" s="86"/>
      <c r="S795" s="98">
        <v>240448</v>
      </c>
      <c r="T795" s="85"/>
      <c r="U795" s="98">
        <v>4</v>
      </c>
      <c r="V795" s="84"/>
      <c r="W795" s="98">
        <v>240448</v>
      </c>
    </row>
    <row r="796" spans="2:23" ht="69" x14ac:dyDescent="0.35">
      <c r="B796" s="83">
        <v>1761</v>
      </c>
      <c r="C796" s="94" t="s">
        <v>334</v>
      </c>
      <c r="D796" s="8" t="str">
        <f t="shared" si="24"/>
        <v>1761Vigilancia de la salud ambiental</v>
      </c>
      <c r="E796" s="8" t="s">
        <v>72</v>
      </c>
      <c r="F796" s="120" t="s">
        <v>199</v>
      </c>
      <c r="G796" s="120" t="s">
        <v>234</v>
      </c>
      <c r="H796" s="120" t="s">
        <v>85</v>
      </c>
      <c r="I796" s="8" t="s">
        <v>346</v>
      </c>
      <c r="J796" s="8" t="s">
        <v>346</v>
      </c>
      <c r="K796" s="120" t="s">
        <v>477</v>
      </c>
      <c r="L796" s="118" t="s">
        <v>478</v>
      </c>
      <c r="M796" s="8" t="str">
        <f t="shared" si="25"/>
        <v>1761Vigilancia de la salud ambientalBARRIOS UNIDOSC. FEBRERO 2025</v>
      </c>
      <c r="O796" s="98">
        <v>60112</v>
      </c>
      <c r="P796" s="85"/>
      <c r="Q796" s="98">
        <v>1</v>
      </c>
      <c r="R796" s="86"/>
      <c r="S796" s="98">
        <v>60112</v>
      </c>
      <c r="T796" s="85"/>
      <c r="U796" s="98">
        <v>1</v>
      </c>
      <c r="V796" s="84"/>
      <c r="W796" s="98">
        <v>60112</v>
      </c>
    </row>
    <row r="797" spans="2:23" ht="69" x14ac:dyDescent="0.35">
      <c r="B797" s="83">
        <v>1761</v>
      </c>
      <c r="C797" s="94" t="s">
        <v>334</v>
      </c>
      <c r="D797" s="8" t="str">
        <f t="shared" si="24"/>
        <v>1761Vigilancia de la salud ambiental</v>
      </c>
      <c r="E797" s="8" t="s">
        <v>72</v>
      </c>
      <c r="F797" s="120" t="s">
        <v>199</v>
      </c>
      <c r="G797" s="120" t="s">
        <v>234</v>
      </c>
      <c r="H797" s="120" t="s">
        <v>85</v>
      </c>
      <c r="I797" s="8" t="s">
        <v>346</v>
      </c>
      <c r="J797" s="8" t="s">
        <v>346</v>
      </c>
      <c r="K797" s="120" t="s">
        <v>38</v>
      </c>
      <c r="L797" s="118" t="s">
        <v>478</v>
      </c>
      <c r="M797" s="8" t="str">
        <f t="shared" si="25"/>
        <v>1761Vigilancia de la salud ambientalTEUSAQUILLOC. FEBRERO 2025</v>
      </c>
      <c r="O797" s="98">
        <v>60112</v>
      </c>
      <c r="P797" s="85"/>
      <c r="Q797" s="98">
        <v>3</v>
      </c>
      <c r="R797" s="86"/>
      <c r="S797" s="98">
        <v>180336</v>
      </c>
      <c r="T797" s="85"/>
      <c r="U797" s="98">
        <v>2</v>
      </c>
      <c r="V797" s="84"/>
      <c r="W797" s="98">
        <v>120224</v>
      </c>
    </row>
    <row r="798" spans="2:23" ht="60" x14ac:dyDescent="0.35">
      <c r="B798" s="83">
        <v>1762</v>
      </c>
      <c r="C798" s="94" t="s">
        <v>334</v>
      </c>
      <c r="D798" s="8" t="str">
        <f t="shared" si="24"/>
        <v>1762Vigilancia de la salud ambiental</v>
      </c>
      <c r="E798" s="8" t="s">
        <v>72</v>
      </c>
      <c r="F798" s="120" t="s">
        <v>199</v>
      </c>
      <c r="G798" s="120" t="s">
        <v>235</v>
      </c>
      <c r="H798" s="120" t="s">
        <v>85</v>
      </c>
      <c r="I798" s="8" t="s">
        <v>346</v>
      </c>
      <c r="J798" s="8" t="s">
        <v>346</v>
      </c>
      <c r="K798" s="120" t="s">
        <v>37</v>
      </c>
      <c r="L798" s="118" t="s">
        <v>478</v>
      </c>
      <c r="M798" s="8" t="str">
        <f t="shared" si="25"/>
        <v>1762Vigilancia de la salud ambientalCHAPINEROC. FEBRERO 2025</v>
      </c>
      <c r="O798" s="98">
        <v>90168</v>
      </c>
      <c r="P798" s="85"/>
      <c r="Q798" s="98">
        <v>10</v>
      </c>
      <c r="R798" s="86"/>
      <c r="S798" s="98">
        <v>901680</v>
      </c>
      <c r="T798" s="85"/>
      <c r="U798" s="98">
        <v>10</v>
      </c>
      <c r="V798" s="84"/>
      <c r="W798" s="98">
        <v>901680</v>
      </c>
    </row>
    <row r="799" spans="2:23" ht="60" x14ac:dyDescent="0.35">
      <c r="B799" s="83">
        <v>1762</v>
      </c>
      <c r="C799" s="94" t="s">
        <v>334</v>
      </c>
      <c r="D799" s="8" t="str">
        <f t="shared" si="24"/>
        <v>1762Vigilancia de la salud ambiental</v>
      </c>
      <c r="E799" s="8" t="s">
        <v>72</v>
      </c>
      <c r="F799" s="120" t="s">
        <v>199</v>
      </c>
      <c r="G799" s="120" t="s">
        <v>235</v>
      </c>
      <c r="H799" s="120" t="s">
        <v>85</v>
      </c>
      <c r="I799" s="8" t="s">
        <v>346</v>
      </c>
      <c r="J799" s="8" t="s">
        <v>346</v>
      </c>
      <c r="K799" s="120" t="s">
        <v>34</v>
      </c>
      <c r="L799" s="118" t="s">
        <v>478</v>
      </c>
      <c r="M799" s="8" t="str">
        <f t="shared" si="25"/>
        <v>1762Vigilancia de la salud ambientalUSAQUENC. FEBRERO 2025</v>
      </c>
      <c r="O799" s="98">
        <v>90168</v>
      </c>
      <c r="P799" s="85"/>
      <c r="Q799" s="98">
        <v>3</v>
      </c>
      <c r="R799" s="86"/>
      <c r="S799" s="98">
        <v>270504</v>
      </c>
      <c r="T799" s="85"/>
      <c r="U799" s="98">
        <v>3</v>
      </c>
      <c r="V799" s="84"/>
      <c r="W799" s="98">
        <v>270504</v>
      </c>
    </row>
    <row r="800" spans="2:23" ht="60" x14ac:dyDescent="0.35">
      <c r="B800" s="83">
        <v>1762</v>
      </c>
      <c r="C800" s="94" t="s">
        <v>334</v>
      </c>
      <c r="D800" s="8" t="str">
        <f t="shared" si="24"/>
        <v>1762Vigilancia de la salud ambiental</v>
      </c>
      <c r="E800" s="8" t="s">
        <v>72</v>
      </c>
      <c r="F800" s="120" t="s">
        <v>199</v>
      </c>
      <c r="G800" s="120" t="s">
        <v>235</v>
      </c>
      <c r="H800" s="120" t="s">
        <v>85</v>
      </c>
      <c r="I800" s="8" t="s">
        <v>346</v>
      </c>
      <c r="J800" s="8" t="s">
        <v>346</v>
      </c>
      <c r="K800" s="120" t="s">
        <v>35</v>
      </c>
      <c r="L800" s="118" t="s">
        <v>478</v>
      </c>
      <c r="M800" s="8" t="str">
        <f t="shared" si="25"/>
        <v>1762Vigilancia de la salud ambientalENGATIVAC. FEBRERO 2025</v>
      </c>
      <c r="O800" s="98">
        <v>90168</v>
      </c>
      <c r="P800" s="85"/>
      <c r="Q800" s="98">
        <v>4</v>
      </c>
      <c r="R800" s="86"/>
      <c r="S800" s="98">
        <v>360672</v>
      </c>
      <c r="T800" s="85"/>
      <c r="U800" s="98">
        <v>4</v>
      </c>
      <c r="V800" s="84"/>
      <c r="W800" s="98">
        <v>360672</v>
      </c>
    </row>
    <row r="801" spans="2:23" ht="60" x14ac:dyDescent="0.35">
      <c r="B801" s="83">
        <v>1762</v>
      </c>
      <c r="C801" s="94" t="s">
        <v>334</v>
      </c>
      <c r="D801" s="8" t="str">
        <f t="shared" si="24"/>
        <v>1762Vigilancia de la salud ambiental</v>
      </c>
      <c r="E801" s="8" t="s">
        <v>72</v>
      </c>
      <c r="F801" s="120" t="s">
        <v>199</v>
      </c>
      <c r="G801" s="120" t="s">
        <v>235</v>
      </c>
      <c r="H801" s="120" t="s">
        <v>85</v>
      </c>
      <c r="I801" s="8" t="s">
        <v>346</v>
      </c>
      <c r="J801" s="8" t="s">
        <v>346</v>
      </c>
      <c r="K801" s="120" t="s">
        <v>36</v>
      </c>
      <c r="L801" s="118" t="s">
        <v>478</v>
      </c>
      <c r="M801" s="8" t="str">
        <f t="shared" si="25"/>
        <v>1762Vigilancia de la salud ambientalSUBAC. FEBRERO 2025</v>
      </c>
      <c r="O801" s="98">
        <v>90168</v>
      </c>
      <c r="P801" s="85"/>
      <c r="Q801" s="98">
        <v>1</v>
      </c>
      <c r="R801" s="86"/>
      <c r="S801" s="98">
        <v>90168</v>
      </c>
      <c r="T801" s="85"/>
      <c r="U801" s="98">
        <v>1</v>
      </c>
      <c r="V801" s="84"/>
      <c r="W801" s="98">
        <v>90168</v>
      </c>
    </row>
    <row r="802" spans="2:23" ht="60" x14ac:dyDescent="0.35">
      <c r="B802" s="83">
        <v>1762</v>
      </c>
      <c r="C802" s="94" t="s">
        <v>334</v>
      </c>
      <c r="D802" s="8" t="str">
        <f t="shared" si="24"/>
        <v>1762Vigilancia de la salud ambiental</v>
      </c>
      <c r="E802" s="8" t="s">
        <v>72</v>
      </c>
      <c r="F802" s="120" t="s">
        <v>199</v>
      </c>
      <c r="G802" s="120" t="s">
        <v>235</v>
      </c>
      <c r="H802" s="120" t="s">
        <v>85</v>
      </c>
      <c r="I802" s="8" t="s">
        <v>346</v>
      </c>
      <c r="J802" s="8" t="s">
        <v>346</v>
      </c>
      <c r="K802" s="120" t="s">
        <v>477</v>
      </c>
      <c r="L802" s="118" t="s">
        <v>478</v>
      </c>
      <c r="M802" s="8" t="str">
        <f t="shared" si="25"/>
        <v>1762Vigilancia de la salud ambientalBARRIOS UNIDOSC. FEBRERO 2025</v>
      </c>
      <c r="O802" s="98">
        <v>90168</v>
      </c>
      <c r="P802" s="85"/>
      <c r="Q802" s="98">
        <v>5</v>
      </c>
      <c r="R802" s="86"/>
      <c r="S802" s="98">
        <v>450840</v>
      </c>
      <c r="T802" s="85"/>
      <c r="U802" s="98">
        <v>4</v>
      </c>
      <c r="V802" s="84"/>
      <c r="W802" s="98">
        <v>360672</v>
      </c>
    </row>
    <row r="803" spans="2:23" ht="60" x14ac:dyDescent="0.35">
      <c r="B803" s="83">
        <v>1762</v>
      </c>
      <c r="C803" s="94" t="s">
        <v>334</v>
      </c>
      <c r="D803" s="8" t="str">
        <f t="shared" si="24"/>
        <v>1762Vigilancia de la salud ambiental</v>
      </c>
      <c r="E803" s="8" t="s">
        <v>72</v>
      </c>
      <c r="F803" s="120" t="s">
        <v>199</v>
      </c>
      <c r="G803" s="120" t="s">
        <v>235</v>
      </c>
      <c r="H803" s="120" t="s">
        <v>85</v>
      </c>
      <c r="I803" s="8" t="s">
        <v>346</v>
      </c>
      <c r="J803" s="8" t="s">
        <v>346</v>
      </c>
      <c r="K803" s="120" t="s">
        <v>38</v>
      </c>
      <c r="L803" s="118" t="s">
        <v>478</v>
      </c>
      <c r="M803" s="8" t="str">
        <f t="shared" si="25"/>
        <v>1762Vigilancia de la salud ambientalTEUSAQUILLOC. FEBRERO 2025</v>
      </c>
      <c r="O803" s="98">
        <v>90168</v>
      </c>
      <c r="P803" s="85"/>
      <c r="Q803" s="98">
        <v>3</v>
      </c>
      <c r="R803" s="86"/>
      <c r="S803" s="98">
        <v>270504</v>
      </c>
      <c r="T803" s="85"/>
      <c r="U803" s="98">
        <v>3</v>
      </c>
      <c r="V803" s="84"/>
      <c r="W803" s="98">
        <v>270504</v>
      </c>
    </row>
    <row r="804" spans="2:23" ht="92" x14ac:dyDescent="0.35">
      <c r="B804" s="83">
        <v>1763</v>
      </c>
      <c r="C804" s="94" t="s">
        <v>334</v>
      </c>
      <c r="D804" s="8" t="str">
        <f t="shared" si="24"/>
        <v>1763Vigilancia de la salud ambiental</v>
      </c>
      <c r="E804" s="8" t="s">
        <v>72</v>
      </c>
      <c r="F804" s="120" t="s">
        <v>201</v>
      </c>
      <c r="G804" s="120" t="s">
        <v>489</v>
      </c>
      <c r="H804" s="120" t="s">
        <v>85</v>
      </c>
      <c r="I804" s="8" t="s">
        <v>346</v>
      </c>
      <c r="J804" s="8" t="s">
        <v>346</v>
      </c>
      <c r="K804" s="120" t="s">
        <v>37</v>
      </c>
      <c r="L804" s="118" t="s">
        <v>478</v>
      </c>
      <c r="M804" s="8" t="str">
        <f t="shared" si="25"/>
        <v>1763Vigilancia de la salud ambientalCHAPINEROC. FEBRERO 2025</v>
      </c>
      <c r="O804" s="98">
        <v>0</v>
      </c>
      <c r="P804" s="85"/>
      <c r="Q804" s="98">
        <v>0</v>
      </c>
      <c r="R804" s="86"/>
      <c r="S804" s="98">
        <v>0</v>
      </c>
      <c r="T804" s="85"/>
      <c r="U804" s="98">
        <v>0</v>
      </c>
      <c r="V804" s="84"/>
      <c r="W804" s="98">
        <v>0</v>
      </c>
    </row>
    <row r="805" spans="2:23" ht="92" x14ac:dyDescent="0.35">
      <c r="B805" s="83">
        <v>1763</v>
      </c>
      <c r="C805" s="94" t="s">
        <v>334</v>
      </c>
      <c r="D805" s="8" t="str">
        <f t="shared" si="24"/>
        <v>1763Vigilancia de la salud ambiental</v>
      </c>
      <c r="E805" s="8" t="s">
        <v>72</v>
      </c>
      <c r="F805" s="120" t="s">
        <v>201</v>
      </c>
      <c r="G805" s="120" t="s">
        <v>489</v>
      </c>
      <c r="H805" s="120" t="s">
        <v>85</v>
      </c>
      <c r="I805" s="8" t="s">
        <v>346</v>
      </c>
      <c r="J805" s="8" t="s">
        <v>346</v>
      </c>
      <c r="K805" s="120" t="s">
        <v>34</v>
      </c>
      <c r="L805" s="118" t="s">
        <v>478</v>
      </c>
      <c r="M805" s="8" t="str">
        <f t="shared" si="25"/>
        <v>1763Vigilancia de la salud ambientalUSAQUENC. FEBRERO 2025</v>
      </c>
      <c r="O805" s="98">
        <v>0</v>
      </c>
      <c r="P805" s="85"/>
      <c r="Q805" s="98">
        <v>0</v>
      </c>
      <c r="R805" s="86"/>
      <c r="S805" s="98">
        <v>0</v>
      </c>
      <c r="T805" s="85"/>
      <c r="U805" s="98">
        <v>0</v>
      </c>
      <c r="V805" s="84"/>
      <c r="W805" s="98">
        <v>0</v>
      </c>
    </row>
    <row r="806" spans="2:23" ht="92" x14ac:dyDescent="0.35">
      <c r="B806" s="83">
        <v>1763</v>
      </c>
      <c r="C806" s="94" t="s">
        <v>334</v>
      </c>
      <c r="D806" s="8" t="str">
        <f t="shared" si="24"/>
        <v>1763Vigilancia de la salud ambiental</v>
      </c>
      <c r="E806" s="8" t="s">
        <v>72</v>
      </c>
      <c r="F806" s="120" t="s">
        <v>201</v>
      </c>
      <c r="G806" s="120" t="s">
        <v>489</v>
      </c>
      <c r="H806" s="120" t="s">
        <v>85</v>
      </c>
      <c r="I806" s="8" t="s">
        <v>346</v>
      </c>
      <c r="J806" s="8" t="s">
        <v>346</v>
      </c>
      <c r="K806" s="120" t="s">
        <v>35</v>
      </c>
      <c r="L806" s="118" t="s">
        <v>478</v>
      </c>
      <c r="M806" s="8" t="str">
        <f t="shared" si="25"/>
        <v>1763Vigilancia de la salud ambientalENGATIVAC. FEBRERO 2025</v>
      </c>
      <c r="O806" s="98">
        <v>0</v>
      </c>
      <c r="P806" s="85"/>
      <c r="Q806" s="98">
        <v>0</v>
      </c>
      <c r="R806" s="86"/>
      <c r="S806" s="98">
        <v>0</v>
      </c>
      <c r="T806" s="85"/>
      <c r="U806" s="98">
        <v>0</v>
      </c>
      <c r="V806" s="84"/>
      <c r="W806" s="98">
        <v>0</v>
      </c>
    </row>
    <row r="807" spans="2:23" ht="92" x14ac:dyDescent="0.35">
      <c r="B807" s="83">
        <v>1763</v>
      </c>
      <c r="C807" s="94" t="s">
        <v>334</v>
      </c>
      <c r="D807" s="8" t="str">
        <f t="shared" si="24"/>
        <v>1763Vigilancia de la salud ambiental</v>
      </c>
      <c r="E807" s="8" t="s">
        <v>72</v>
      </c>
      <c r="F807" s="120" t="s">
        <v>201</v>
      </c>
      <c r="G807" s="120" t="s">
        <v>489</v>
      </c>
      <c r="H807" s="120" t="s">
        <v>85</v>
      </c>
      <c r="I807" s="8" t="s">
        <v>346</v>
      </c>
      <c r="J807" s="8" t="s">
        <v>346</v>
      </c>
      <c r="K807" s="120" t="s">
        <v>36</v>
      </c>
      <c r="L807" s="118" t="s">
        <v>478</v>
      </c>
      <c r="M807" s="8" t="str">
        <f t="shared" si="25"/>
        <v>1763Vigilancia de la salud ambientalSUBAC. FEBRERO 2025</v>
      </c>
      <c r="O807" s="98">
        <v>0</v>
      </c>
      <c r="P807" s="85"/>
      <c r="Q807" s="98">
        <v>0</v>
      </c>
      <c r="R807" s="86"/>
      <c r="S807" s="98">
        <v>0</v>
      </c>
      <c r="T807" s="85"/>
      <c r="U807" s="98">
        <v>0</v>
      </c>
      <c r="V807" s="84"/>
      <c r="W807" s="98">
        <v>0</v>
      </c>
    </row>
    <row r="808" spans="2:23" ht="92" x14ac:dyDescent="0.35">
      <c r="B808" s="83">
        <v>1763</v>
      </c>
      <c r="C808" s="94" t="s">
        <v>334</v>
      </c>
      <c r="D808" s="8" t="str">
        <f t="shared" si="24"/>
        <v>1763Vigilancia de la salud ambiental</v>
      </c>
      <c r="E808" s="8" t="s">
        <v>72</v>
      </c>
      <c r="F808" s="120" t="s">
        <v>201</v>
      </c>
      <c r="G808" s="120" t="s">
        <v>489</v>
      </c>
      <c r="H808" s="120" t="s">
        <v>85</v>
      </c>
      <c r="I808" s="8" t="s">
        <v>346</v>
      </c>
      <c r="J808" s="8" t="s">
        <v>346</v>
      </c>
      <c r="K808" s="120" t="s">
        <v>38</v>
      </c>
      <c r="L808" s="118" t="s">
        <v>478</v>
      </c>
      <c r="M808" s="8" t="str">
        <f t="shared" si="25"/>
        <v>1763Vigilancia de la salud ambientalTEUSAQUILLOC. FEBRERO 2025</v>
      </c>
      <c r="O808" s="98">
        <v>258946</v>
      </c>
      <c r="P808" s="85"/>
      <c r="Q808" s="98">
        <v>1</v>
      </c>
      <c r="R808" s="86"/>
      <c r="S808" s="98">
        <v>258946</v>
      </c>
      <c r="T808" s="85"/>
      <c r="U808" s="98">
        <v>0</v>
      </c>
      <c r="V808" s="84"/>
      <c r="W808" s="98">
        <v>0</v>
      </c>
    </row>
    <row r="809" spans="2:23" ht="103.5" x14ac:dyDescent="0.35">
      <c r="B809" s="83">
        <v>1764</v>
      </c>
      <c r="C809" s="94" t="s">
        <v>334</v>
      </c>
      <c r="D809" s="8" t="str">
        <f t="shared" si="24"/>
        <v>1764Vigilancia de la salud ambiental</v>
      </c>
      <c r="E809" s="8" t="s">
        <v>72</v>
      </c>
      <c r="F809" s="120" t="s">
        <v>200</v>
      </c>
      <c r="G809" s="120" t="s">
        <v>497</v>
      </c>
      <c r="H809" s="120" t="s">
        <v>85</v>
      </c>
      <c r="I809" s="8" t="s">
        <v>346</v>
      </c>
      <c r="J809" s="8" t="s">
        <v>346</v>
      </c>
      <c r="K809" s="120" t="s">
        <v>477</v>
      </c>
      <c r="L809" s="118" t="s">
        <v>478</v>
      </c>
      <c r="M809" s="8" t="str">
        <f t="shared" si="25"/>
        <v>1764Vigilancia de la salud ambientalBARRIOS UNIDOSC. FEBRERO 2025</v>
      </c>
      <c r="O809" s="98">
        <v>901680</v>
      </c>
      <c r="P809" s="85"/>
      <c r="Q809" s="98">
        <v>1</v>
      </c>
      <c r="R809" s="86"/>
      <c r="S809" s="98">
        <v>901680</v>
      </c>
      <c r="T809" s="85"/>
      <c r="U809" s="98">
        <v>1</v>
      </c>
      <c r="V809" s="84"/>
      <c r="W809" s="98">
        <v>901680</v>
      </c>
    </row>
    <row r="810" spans="2:23" ht="80.5" x14ac:dyDescent="0.35">
      <c r="B810" s="83">
        <v>1771</v>
      </c>
      <c r="C810" s="94" t="s">
        <v>334</v>
      </c>
      <c r="D810" s="8" t="str">
        <f t="shared" si="24"/>
        <v>1771Vigilancia de la salud ambiental</v>
      </c>
      <c r="E810" s="8" t="s">
        <v>72</v>
      </c>
      <c r="F810" s="120" t="s">
        <v>201</v>
      </c>
      <c r="G810" s="120" t="s">
        <v>284</v>
      </c>
      <c r="H810" s="120" t="s">
        <v>85</v>
      </c>
      <c r="I810" s="8" t="s">
        <v>346</v>
      </c>
      <c r="J810" s="8" t="s">
        <v>346</v>
      </c>
      <c r="K810" s="120" t="s">
        <v>37</v>
      </c>
      <c r="L810" s="118" t="s">
        <v>478</v>
      </c>
      <c r="M810" s="8" t="str">
        <f t="shared" si="25"/>
        <v>1771Vigilancia de la salud ambientalCHAPINEROC. FEBRERO 2025</v>
      </c>
      <c r="O810" s="98">
        <v>0</v>
      </c>
      <c r="P810" s="85"/>
      <c r="Q810" s="98">
        <v>0</v>
      </c>
      <c r="R810" s="86"/>
      <c r="S810" s="98">
        <v>0</v>
      </c>
      <c r="T810" s="85"/>
      <c r="U810" s="98">
        <v>0</v>
      </c>
      <c r="V810" s="84"/>
      <c r="W810" s="98">
        <v>0</v>
      </c>
    </row>
    <row r="811" spans="2:23" ht="80.5" x14ac:dyDescent="0.35">
      <c r="B811" s="83">
        <v>1771</v>
      </c>
      <c r="C811" s="94" t="s">
        <v>334</v>
      </c>
      <c r="D811" s="8" t="str">
        <f t="shared" si="24"/>
        <v>1771Vigilancia de la salud ambiental</v>
      </c>
      <c r="E811" s="8" t="s">
        <v>72</v>
      </c>
      <c r="F811" s="120" t="s">
        <v>201</v>
      </c>
      <c r="G811" s="120" t="s">
        <v>284</v>
      </c>
      <c r="H811" s="120" t="s">
        <v>85</v>
      </c>
      <c r="I811" s="8" t="s">
        <v>346</v>
      </c>
      <c r="J811" s="8" t="s">
        <v>346</v>
      </c>
      <c r="K811" s="120" t="s">
        <v>34</v>
      </c>
      <c r="L811" s="118" t="s">
        <v>478</v>
      </c>
      <c r="M811" s="8" t="str">
        <f t="shared" si="25"/>
        <v>1771Vigilancia de la salud ambientalUSAQUENC. FEBRERO 2025</v>
      </c>
      <c r="O811" s="98">
        <v>0</v>
      </c>
      <c r="P811" s="85"/>
      <c r="Q811" s="98">
        <v>0</v>
      </c>
      <c r="R811" s="86"/>
      <c r="S811" s="98">
        <v>0</v>
      </c>
      <c r="T811" s="85"/>
      <c r="U811" s="98">
        <v>0</v>
      </c>
      <c r="V811" s="84"/>
      <c r="W811" s="98">
        <v>0</v>
      </c>
    </row>
    <row r="812" spans="2:23" ht="80.5" x14ac:dyDescent="0.35">
      <c r="B812" s="83">
        <v>1771</v>
      </c>
      <c r="C812" s="94" t="s">
        <v>334</v>
      </c>
      <c r="D812" s="8" t="str">
        <f t="shared" si="24"/>
        <v>1771Vigilancia de la salud ambiental</v>
      </c>
      <c r="E812" s="8" t="s">
        <v>72</v>
      </c>
      <c r="F812" s="120" t="s">
        <v>201</v>
      </c>
      <c r="G812" s="120" t="s">
        <v>284</v>
      </c>
      <c r="H812" s="120" t="s">
        <v>85</v>
      </c>
      <c r="I812" s="8" t="s">
        <v>346</v>
      </c>
      <c r="J812" s="8" t="s">
        <v>346</v>
      </c>
      <c r="K812" s="120" t="s">
        <v>35</v>
      </c>
      <c r="L812" s="118" t="s">
        <v>478</v>
      </c>
      <c r="M812" s="8" t="str">
        <f t="shared" si="25"/>
        <v>1771Vigilancia de la salud ambientalENGATIVAC. FEBRERO 2025</v>
      </c>
      <c r="O812" s="98">
        <v>0</v>
      </c>
      <c r="P812" s="85"/>
      <c r="Q812" s="98">
        <v>0</v>
      </c>
      <c r="R812" s="86"/>
      <c r="S812" s="98">
        <v>0</v>
      </c>
      <c r="T812" s="85"/>
      <c r="U812" s="98">
        <v>0</v>
      </c>
      <c r="V812" s="84"/>
      <c r="W812" s="98">
        <v>0</v>
      </c>
    </row>
    <row r="813" spans="2:23" ht="80.5" x14ac:dyDescent="0.35">
      <c r="B813" s="83">
        <v>1771</v>
      </c>
      <c r="C813" s="94" t="s">
        <v>334</v>
      </c>
      <c r="D813" s="8" t="str">
        <f t="shared" si="24"/>
        <v>1771Vigilancia de la salud ambiental</v>
      </c>
      <c r="E813" s="8" t="s">
        <v>72</v>
      </c>
      <c r="F813" s="120" t="s">
        <v>201</v>
      </c>
      <c r="G813" s="120" t="s">
        <v>284</v>
      </c>
      <c r="H813" s="120" t="s">
        <v>85</v>
      </c>
      <c r="I813" s="8" t="s">
        <v>346</v>
      </c>
      <c r="J813" s="8" t="s">
        <v>346</v>
      </c>
      <c r="K813" s="120" t="s">
        <v>36</v>
      </c>
      <c r="L813" s="118" t="s">
        <v>478</v>
      </c>
      <c r="M813" s="8" t="str">
        <f t="shared" si="25"/>
        <v>1771Vigilancia de la salud ambientalSUBAC. FEBRERO 2025</v>
      </c>
      <c r="O813" s="98">
        <v>0</v>
      </c>
      <c r="P813" s="85"/>
      <c r="Q813" s="98">
        <v>0</v>
      </c>
      <c r="R813" s="86"/>
      <c r="S813" s="98">
        <v>0</v>
      </c>
      <c r="T813" s="85"/>
      <c r="U813" s="98">
        <v>0</v>
      </c>
      <c r="V813" s="84"/>
      <c r="W813" s="98">
        <v>0</v>
      </c>
    </row>
    <row r="814" spans="2:23" ht="80.5" x14ac:dyDescent="0.35">
      <c r="B814" s="83">
        <v>1771</v>
      </c>
      <c r="C814" s="94" t="s">
        <v>334</v>
      </c>
      <c r="D814" s="8" t="str">
        <f t="shared" si="24"/>
        <v>1771Vigilancia de la salud ambiental</v>
      </c>
      <c r="E814" s="8" t="s">
        <v>72</v>
      </c>
      <c r="F814" s="120" t="s">
        <v>201</v>
      </c>
      <c r="G814" s="120" t="s">
        <v>284</v>
      </c>
      <c r="H814" s="120" t="s">
        <v>85</v>
      </c>
      <c r="I814" s="8" t="s">
        <v>346</v>
      </c>
      <c r="J814" s="8" t="s">
        <v>346</v>
      </c>
      <c r="K814" s="120" t="s">
        <v>477</v>
      </c>
      <c r="L814" s="118" t="s">
        <v>478</v>
      </c>
      <c r="M814" s="8" t="str">
        <f t="shared" si="25"/>
        <v>1771Vigilancia de la salud ambientalBARRIOS UNIDOSC. FEBRERO 2025</v>
      </c>
      <c r="O814" s="98">
        <v>0</v>
      </c>
      <c r="P814" s="85"/>
      <c r="Q814" s="98">
        <v>0</v>
      </c>
      <c r="R814" s="86"/>
      <c r="S814" s="98">
        <v>0</v>
      </c>
      <c r="T814" s="85"/>
      <c r="U814" s="98">
        <v>0</v>
      </c>
      <c r="V814" s="84"/>
      <c r="W814" s="98">
        <v>0</v>
      </c>
    </row>
    <row r="815" spans="2:23" ht="80.5" x14ac:dyDescent="0.35">
      <c r="B815" s="83">
        <v>1771</v>
      </c>
      <c r="C815" s="94" t="s">
        <v>334</v>
      </c>
      <c r="D815" s="8" t="str">
        <f t="shared" si="24"/>
        <v>1771Vigilancia de la salud ambiental</v>
      </c>
      <c r="E815" s="8" t="s">
        <v>72</v>
      </c>
      <c r="F815" s="120" t="s">
        <v>201</v>
      </c>
      <c r="G815" s="120" t="s">
        <v>284</v>
      </c>
      <c r="H815" s="120" t="s">
        <v>85</v>
      </c>
      <c r="I815" s="8" t="s">
        <v>346</v>
      </c>
      <c r="J815" s="8" t="s">
        <v>346</v>
      </c>
      <c r="K815" s="120" t="s">
        <v>38</v>
      </c>
      <c r="L815" s="118" t="s">
        <v>478</v>
      </c>
      <c r="M815" s="8" t="str">
        <f t="shared" si="25"/>
        <v>1771Vigilancia de la salud ambientalTEUSAQUILLOC. FEBRERO 2025</v>
      </c>
      <c r="O815" s="98">
        <v>0</v>
      </c>
      <c r="P815" s="85"/>
      <c r="Q815" s="98">
        <v>0</v>
      </c>
      <c r="R815" s="86"/>
      <c r="S815" s="98">
        <v>0</v>
      </c>
      <c r="T815" s="85"/>
      <c r="U815" s="98">
        <v>0</v>
      </c>
      <c r="V815" s="84"/>
      <c r="W815" s="98">
        <v>0</v>
      </c>
    </row>
    <row r="816" spans="2:23" ht="60" x14ac:dyDescent="0.35">
      <c r="B816" s="83">
        <v>1777</v>
      </c>
      <c r="C816" s="94" t="s">
        <v>334</v>
      </c>
      <c r="D816" s="8" t="str">
        <f t="shared" si="24"/>
        <v>1777Vigilancia de la salud ambiental</v>
      </c>
      <c r="E816" s="8" t="s">
        <v>72</v>
      </c>
      <c r="F816" s="120" t="s">
        <v>199</v>
      </c>
      <c r="G816" s="120" t="s">
        <v>427</v>
      </c>
      <c r="H816" s="120" t="s">
        <v>85</v>
      </c>
      <c r="I816" s="8" t="s">
        <v>346</v>
      </c>
      <c r="J816" s="8" t="s">
        <v>346</v>
      </c>
      <c r="K816" s="120" t="s">
        <v>35</v>
      </c>
      <c r="L816" s="118" t="s">
        <v>478</v>
      </c>
      <c r="M816" s="8" t="str">
        <f t="shared" si="25"/>
        <v>1777Vigilancia de la salud ambientalENGATIVAC. FEBRERO 2025</v>
      </c>
      <c r="O816" s="98">
        <v>0</v>
      </c>
      <c r="P816" s="85"/>
      <c r="Q816" s="98">
        <v>0</v>
      </c>
      <c r="R816" s="86"/>
      <c r="S816" s="98">
        <v>0</v>
      </c>
      <c r="T816" s="85"/>
      <c r="U816" s="98">
        <v>0</v>
      </c>
      <c r="V816" s="84"/>
      <c r="W816" s="98">
        <v>0</v>
      </c>
    </row>
    <row r="817" spans="2:23" ht="60" x14ac:dyDescent="0.35">
      <c r="B817" s="83">
        <v>1777</v>
      </c>
      <c r="C817" s="94" t="s">
        <v>334</v>
      </c>
      <c r="D817" s="8" t="str">
        <f t="shared" si="24"/>
        <v>1777Vigilancia de la salud ambiental</v>
      </c>
      <c r="E817" s="8" t="s">
        <v>72</v>
      </c>
      <c r="F817" s="120" t="s">
        <v>199</v>
      </c>
      <c r="G817" s="120" t="s">
        <v>427</v>
      </c>
      <c r="H817" s="120" t="s">
        <v>85</v>
      </c>
      <c r="I817" s="8" t="s">
        <v>346</v>
      </c>
      <c r="J817" s="8" t="s">
        <v>346</v>
      </c>
      <c r="K817" s="120" t="s">
        <v>477</v>
      </c>
      <c r="L817" s="118" t="s">
        <v>478</v>
      </c>
      <c r="M817" s="8" t="str">
        <f t="shared" si="25"/>
        <v>1777Vigilancia de la salud ambientalBARRIOS UNIDOSC. FEBRERO 2025</v>
      </c>
      <c r="O817" s="98">
        <v>0</v>
      </c>
      <c r="P817" s="85"/>
      <c r="Q817" s="98">
        <v>0</v>
      </c>
      <c r="R817" s="86"/>
      <c r="S817" s="98">
        <v>0</v>
      </c>
      <c r="T817" s="85"/>
      <c r="U817" s="98">
        <v>0</v>
      </c>
      <c r="V817" s="84"/>
      <c r="W817" s="98">
        <v>0</v>
      </c>
    </row>
    <row r="818" spans="2:23" ht="60" x14ac:dyDescent="0.35">
      <c r="B818" s="83">
        <v>1777</v>
      </c>
      <c r="C818" s="94" t="s">
        <v>334</v>
      </c>
      <c r="D818" s="8" t="str">
        <f t="shared" si="24"/>
        <v>1777Vigilancia de la salud ambiental</v>
      </c>
      <c r="E818" s="8" t="s">
        <v>72</v>
      </c>
      <c r="F818" s="120" t="s">
        <v>199</v>
      </c>
      <c r="G818" s="120" t="s">
        <v>427</v>
      </c>
      <c r="H818" s="120" t="s">
        <v>85</v>
      </c>
      <c r="I818" s="8" t="s">
        <v>346</v>
      </c>
      <c r="J818" s="8" t="s">
        <v>346</v>
      </c>
      <c r="K818" s="120" t="s">
        <v>38</v>
      </c>
      <c r="L818" s="118" t="s">
        <v>478</v>
      </c>
      <c r="M818" s="8" t="str">
        <f t="shared" si="25"/>
        <v>1777Vigilancia de la salud ambientalTEUSAQUILLOC. FEBRERO 2025</v>
      </c>
      <c r="O818" s="98">
        <v>0</v>
      </c>
      <c r="P818" s="85"/>
      <c r="Q818" s="98">
        <v>0</v>
      </c>
      <c r="R818" s="86"/>
      <c r="S818" s="98">
        <v>0</v>
      </c>
      <c r="T818" s="85"/>
      <c r="U818" s="98">
        <v>0</v>
      </c>
      <c r="V818" s="84"/>
      <c r="W818" s="98">
        <v>0</v>
      </c>
    </row>
    <row r="819" spans="2:23" ht="60" x14ac:dyDescent="0.35">
      <c r="B819" s="83">
        <v>1780</v>
      </c>
      <c r="C819" s="94" t="s">
        <v>334</v>
      </c>
      <c r="D819" s="8" t="str">
        <f t="shared" si="24"/>
        <v>1780Vigilancia de la salud ambiental</v>
      </c>
      <c r="E819" s="8" t="s">
        <v>72</v>
      </c>
      <c r="F819" s="120" t="s">
        <v>202</v>
      </c>
      <c r="G819" s="120" t="s">
        <v>310</v>
      </c>
      <c r="H819" s="120" t="s">
        <v>85</v>
      </c>
      <c r="I819" s="8" t="s">
        <v>346</v>
      </c>
      <c r="J819" s="8" t="s">
        <v>346</v>
      </c>
      <c r="K819" s="120" t="s">
        <v>37</v>
      </c>
      <c r="L819" s="118" t="s">
        <v>478</v>
      </c>
      <c r="M819" s="8" t="str">
        <f t="shared" si="25"/>
        <v>1780Vigilancia de la salud ambientalCHAPINEROC. FEBRERO 2025</v>
      </c>
      <c r="O819" s="98">
        <v>0</v>
      </c>
      <c r="P819" s="85"/>
      <c r="Q819" s="98">
        <v>0</v>
      </c>
      <c r="R819" s="86"/>
      <c r="S819" s="98">
        <v>0</v>
      </c>
      <c r="T819" s="85"/>
      <c r="U819" s="98">
        <v>0</v>
      </c>
      <c r="V819" s="84"/>
      <c r="W819" s="98">
        <v>0</v>
      </c>
    </row>
    <row r="820" spans="2:23" ht="60" x14ac:dyDescent="0.35">
      <c r="B820" s="83">
        <v>1780</v>
      </c>
      <c r="C820" s="94" t="s">
        <v>334</v>
      </c>
      <c r="D820" s="8" t="str">
        <f t="shared" si="24"/>
        <v>1780Vigilancia de la salud ambiental</v>
      </c>
      <c r="E820" s="8" t="s">
        <v>72</v>
      </c>
      <c r="F820" s="120" t="s">
        <v>202</v>
      </c>
      <c r="G820" s="120" t="s">
        <v>310</v>
      </c>
      <c r="H820" s="120" t="s">
        <v>85</v>
      </c>
      <c r="I820" s="8" t="s">
        <v>346</v>
      </c>
      <c r="J820" s="8" t="s">
        <v>346</v>
      </c>
      <c r="K820" s="120" t="s">
        <v>34</v>
      </c>
      <c r="L820" s="118" t="s">
        <v>478</v>
      </c>
      <c r="M820" s="8" t="str">
        <f t="shared" si="25"/>
        <v>1780Vigilancia de la salud ambientalUSAQUENC. FEBRERO 2025</v>
      </c>
      <c r="O820" s="98">
        <v>0</v>
      </c>
      <c r="P820" s="85"/>
      <c r="Q820" s="98">
        <v>0</v>
      </c>
      <c r="R820" s="86"/>
      <c r="S820" s="98">
        <v>0</v>
      </c>
      <c r="T820" s="85"/>
      <c r="U820" s="98">
        <v>0</v>
      </c>
      <c r="V820" s="84"/>
      <c r="W820" s="98">
        <v>0</v>
      </c>
    </row>
    <row r="821" spans="2:23" ht="60" x14ac:dyDescent="0.35">
      <c r="B821" s="83">
        <v>1780</v>
      </c>
      <c r="C821" s="94" t="s">
        <v>334</v>
      </c>
      <c r="D821" s="8" t="str">
        <f t="shared" si="24"/>
        <v>1780Vigilancia de la salud ambiental</v>
      </c>
      <c r="E821" s="8" t="s">
        <v>72</v>
      </c>
      <c r="F821" s="120" t="s">
        <v>202</v>
      </c>
      <c r="G821" s="120" t="s">
        <v>310</v>
      </c>
      <c r="H821" s="120" t="s">
        <v>85</v>
      </c>
      <c r="I821" s="8" t="s">
        <v>346</v>
      </c>
      <c r="J821" s="8" t="s">
        <v>346</v>
      </c>
      <c r="K821" s="120" t="s">
        <v>35</v>
      </c>
      <c r="L821" s="118" t="s">
        <v>478</v>
      </c>
      <c r="M821" s="8" t="str">
        <f t="shared" si="25"/>
        <v>1780Vigilancia de la salud ambientalENGATIVAC. FEBRERO 2025</v>
      </c>
      <c r="O821" s="98">
        <v>0</v>
      </c>
      <c r="P821" s="85"/>
      <c r="Q821" s="98">
        <v>0</v>
      </c>
      <c r="R821" s="86"/>
      <c r="S821" s="98">
        <v>0</v>
      </c>
      <c r="T821" s="85"/>
      <c r="U821" s="98">
        <v>0</v>
      </c>
      <c r="V821" s="84"/>
      <c r="W821" s="98">
        <v>0</v>
      </c>
    </row>
    <row r="822" spans="2:23" ht="60" x14ac:dyDescent="0.35">
      <c r="B822" s="83">
        <v>1780</v>
      </c>
      <c r="C822" s="94" t="s">
        <v>334</v>
      </c>
      <c r="D822" s="8" t="str">
        <f t="shared" si="24"/>
        <v>1780Vigilancia de la salud ambiental</v>
      </c>
      <c r="E822" s="8" t="s">
        <v>72</v>
      </c>
      <c r="F822" s="120" t="s">
        <v>202</v>
      </c>
      <c r="G822" s="120" t="s">
        <v>310</v>
      </c>
      <c r="H822" s="120" t="s">
        <v>85</v>
      </c>
      <c r="I822" s="8" t="s">
        <v>346</v>
      </c>
      <c r="J822" s="8" t="s">
        <v>346</v>
      </c>
      <c r="K822" s="120" t="s">
        <v>36</v>
      </c>
      <c r="L822" s="118" t="s">
        <v>478</v>
      </c>
      <c r="M822" s="8" t="str">
        <f t="shared" si="25"/>
        <v>1780Vigilancia de la salud ambientalSUBAC. FEBRERO 2025</v>
      </c>
      <c r="O822" s="98">
        <v>0</v>
      </c>
      <c r="P822" s="85"/>
      <c r="Q822" s="98">
        <v>0</v>
      </c>
      <c r="R822" s="86"/>
      <c r="S822" s="98">
        <v>0</v>
      </c>
      <c r="T822" s="85"/>
      <c r="U822" s="98">
        <v>0</v>
      </c>
      <c r="V822" s="84"/>
      <c r="W822" s="98">
        <v>0</v>
      </c>
    </row>
    <row r="823" spans="2:23" ht="60" x14ac:dyDescent="0.35">
      <c r="B823" s="83">
        <v>1780</v>
      </c>
      <c r="C823" s="94" t="s">
        <v>334</v>
      </c>
      <c r="D823" s="8" t="str">
        <f t="shared" si="24"/>
        <v>1780Vigilancia de la salud ambiental</v>
      </c>
      <c r="E823" s="8" t="s">
        <v>72</v>
      </c>
      <c r="F823" s="120" t="s">
        <v>202</v>
      </c>
      <c r="G823" s="120" t="s">
        <v>310</v>
      </c>
      <c r="H823" s="120" t="s">
        <v>85</v>
      </c>
      <c r="I823" s="8" t="s">
        <v>346</v>
      </c>
      <c r="J823" s="8" t="s">
        <v>346</v>
      </c>
      <c r="K823" s="120" t="s">
        <v>477</v>
      </c>
      <c r="L823" s="118" t="s">
        <v>478</v>
      </c>
      <c r="M823" s="8" t="str">
        <f t="shared" si="25"/>
        <v>1780Vigilancia de la salud ambientalBARRIOS UNIDOSC. FEBRERO 2025</v>
      </c>
      <c r="O823" s="98">
        <v>0</v>
      </c>
      <c r="P823" s="85"/>
      <c r="Q823" s="98">
        <v>0</v>
      </c>
      <c r="R823" s="86"/>
      <c r="S823" s="98">
        <v>0</v>
      </c>
      <c r="T823" s="85"/>
      <c r="U823" s="98">
        <v>0</v>
      </c>
      <c r="V823" s="84"/>
      <c r="W823" s="98">
        <v>0</v>
      </c>
    </row>
    <row r="824" spans="2:23" ht="60" x14ac:dyDescent="0.35">
      <c r="B824" s="83">
        <v>1780</v>
      </c>
      <c r="C824" s="94" t="s">
        <v>334</v>
      </c>
      <c r="D824" s="8" t="str">
        <f t="shared" si="24"/>
        <v>1780Vigilancia de la salud ambiental</v>
      </c>
      <c r="E824" s="8" t="s">
        <v>72</v>
      </c>
      <c r="F824" s="120" t="s">
        <v>202</v>
      </c>
      <c r="G824" s="120" t="s">
        <v>310</v>
      </c>
      <c r="H824" s="120" t="s">
        <v>85</v>
      </c>
      <c r="I824" s="8" t="s">
        <v>346</v>
      </c>
      <c r="J824" s="8" t="s">
        <v>346</v>
      </c>
      <c r="K824" s="120" t="s">
        <v>38</v>
      </c>
      <c r="L824" s="118" t="s">
        <v>478</v>
      </c>
      <c r="M824" s="8" t="str">
        <f t="shared" si="25"/>
        <v>1780Vigilancia de la salud ambientalTEUSAQUILLOC. FEBRERO 2025</v>
      </c>
      <c r="O824" s="98">
        <v>0</v>
      </c>
      <c r="P824" s="85"/>
      <c r="Q824" s="98">
        <v>0</v>
      </c>
      <c r="R824" s="86"/>
      <c r="S824" s="98">
        <v>0</v>
      </c>
      <c r="T824" s="85"/>
      <c r="U824" s="98">
        <v>0</v>
      </c>
      <c r="V824" s="84"/>
      <c r="W824" s="98">
        <v>0</v>
      </c>
    </row>
    <row r="825" spans="2:23" ht="60" x14ac:dyDescent="0.35">
      <c r="B825" s="83">
        <v>1783</v>
      </c>
      <c r="C825" s="94" t="s">
        <v>334</v>
      </c>
      <c r="D825" s="8" t="str">
        <f t="shared" si="24"/>
        <v>1783Vigilancia de la salud ambiental</v>
      </c>
      <c r="E825" s="8" t="s">
        <v>72</v>
      </c>
      <c r="F825" s="120" t="s">
        <v>203</v>
      </c>
      <c r="G825" s="120" t="s">
        <v>428</v>
      </c>
      <c r="H825" s="120" t="s">
        <v>85</v>
      </c>
      <c r="I825" s="8" t="s">
        <v>346</v>
      </c>
      <c r="J825" s="8" t="s">
        <v>346</v>
      </c>
      <c r="K825" s="120" t="s">
        <v>35</v>
      </c>
      <c r="L825" s="118" t="s">
        <v>478</v>
      </c>
      <c r="M825" s="8" t="str">
        <f t="shared" si="25"/>
        <v>1783Vigilancia de la salud ambientalENGATIVAC. FEBRERO 2025</v>
      </c>
      <c r="O825" s="98">
        <v>0</v>
      </c>
      <c r="P825" s="85"/>
      <c r="Q825" s="98">
        <v>0</v>
      </c>
      <c r="R825" s="86"/>
      <c r="S825" s="98">
        <v>0</v>
      </c>
      <c r="T825" s="85"/>
      <c r="U825" s="98">
        <v>0</v>
      </c>
      <c r="V825" s="84"/>
      <c r="W825" s="98">
        <v>0</v>
      </c>
    </row>
    <row r="826" spans="2:23" ht="60" x14ac:dyDescent="0.35">
      <c r="B826" s="83">
        <v>1783</v>
      </c>
      <c r="C826" s="94" t="s">
        <v>334</v>
      </c>
      <c r="D826" s="8" t="str">
        <f t="shared" si="24"/>
        <v>1783Vigilancia de la salud ambiental</v>
      </c>
      <c r="E826" s="8" t="s">
        <v>72</v>
      </c>
      <c r="F826" s="120" t="s">
        <v>203</v>
      </c>
      <c r="G826" s="120" t="s">
        <v>428</v>
      </c>
      <c r="H826" s="120" t="s">
        <v>85</v>
      </c>
      <c r="I826" s="8" t="s">
        <v>346</v>
      </c>
      <c r="J826" s="8" t="s">
        <v>346</v>
      </c>
      <c r="K826" s="120" t="s">
        <v>36</v>
      </c>
      <c r="L826" s="118" t="s">
        <v>478</v>
      </c>
      <c r="M826" s="8" t="str">
        <f t="shared" si="25"/>
        <v>1783Vigilancia de la salud ambientalSUBAC. FEBRERO 2025</v>
      </c>
      <c r="O826" s="98">
        <v>0</v>
      </c>
      <c r="P826" s="85"/>
      <c r="Q826" s="98">
        <v>0</v>
      </c>
      <c r="R826" s="86"/>
      <c r="S826" s="98">
        <v>0</v>
      </c>
      <c r="T826" s="85"/>
      <c r="U826" s="98">
        <v>0</v>
      </c>
      <c r="V826" s="84"/>
      <c r="W826" s="98">
        <v>0</v>
      </c>
    </row>
    <row r="827" spans="2:23" ht="60" x14ac:dyDescent="0.35">
      <c r="B827" s="83">
        <v>1783</v>
      </c>
      <c r="C827" s="94" t="s">
        <v>334</v>
      </c>
      <c r="D827" s="8" t="str">
        <f t="shared" si="24"/>
        <v>1783Vigilancia de la salud ambiental</v>
      </c>
      <c r="E827" s="8" t="s">
        <v>72</v>
      </c>
      <c r="F827" s="120" t="s">
        <v>203</v>
      </c>
      <c r="G827" s="120" t="s">
        <v>428</v>
      </c>
      <c r="H827" s="120" t="s">
        <v>85</v>
      </c>
      <c r="I827" s="8" t="s">
        <v>346</v>
      </c>
      <c r="J827" s="8" t="s">
        <v>346</v>
      </c>
      <c r="K827" s="120" t="s">
        <v>477</v>
      </c>
      <c r="L827" s="118" t="s">
        <v>478</v>
      </c>
      <c r="M827" s="8" t="str">
        <f t="shared" si="25"/>
        <v>1783Vigilancia de la salud ambientalBARRIOS UNIDOSC. FEBRERO 2025</v>
      </c>
      <c r="O827" s="98">
        <v>0</v>
      </c>
      <c r="P827" s="85"/>
      <c r="Q827" s="98">
        <v>0</v>
      </c>
      <c r="R827" s="86"/>
      <c r="S827" s="98">
        <v>0</v>
      </c>
      <c r="T827" s="85"/>
      <c r="U827" s="98">
        <v>0</v>
      </c>
      <c r="V827" s="84"/>
      <c r="W827" s="98">
        <v>0</v>
      </c>
    </row>
    <row r="828" spans="2:23" ht="60" x14ac:dyDescent="0.35">
      <c r="B828" s="83">
        <v>1783</v>
      </c>
      <c r="C828" s="94" t="s">
        <v>334</v>
      </c>
      <c r="D828" s="8" t="str">
        <f t="shared" si="24"/>
        <v>1783Vigilancia de la salud ambiental</v>
      </c>
      <c r="E828" s="8" t="s">
        <v>72</v>
      </c>
      <c r="F828" s="120" t="s">
        <v>203</v>
      </c>
      <c r="G828" s="120" t="s">
        <v>428</v>
      </c>
      <c r="H828" s="120" t="s">
        <v>85</v>
      </c>
      <c r="I828" s="8" t="s">
        <v>346</v>
      </c>
      <c r="J828" s="8" t="s">
        <v>346</v>
      </c>
      <c r="K828" s="120" t="s">
        <v>38</v>
      </c>
      <c r="L828" s="118" t="s">
        <v>478</v>
      </c>
      <c r="M828" s="8" t="str">
        <f t="shared" si="25"/>
        <v>1783Vigilancia de la salud ambientalTEUSAQUILLOC. FEBRERO 2025</v>
      </c>
      <c r="O828" s="98">
        <v>0</v>
      </c>
      <c r="P828" s="85"/>
      <c r="Q828" s="98">
        <v>0</v>
      </c>
      <c r="R828" s="86"/>
      <c r="S828" s="98">
        <v>0</v>
      </c>
      <c r="T828" s="85"/>
      <c r="U828" s="98">
        <v>0</v>
      </c>
      <c r="V828" s="84"/>
      <c r="W828" s="98">
        <v>0</v>
      </c>
    </row>
    <row r="829" spans="2:23" ht="103.5" x14ac:dyDescent="0.35">
      <c r="B829" s="83">
        <v>1808</v>
      </c>
      <c r="C829" s="94" t="s">
        <v>334</v>
      </c>
      <c r="D829" s="8" t="str">
        <f t="shared" si="24"/>
        <v>1808Vigilancia de la salud ambiental</v>
      </c>
      <c r="E829" s="8" t="s">
        <v>72</v>
      </c>
      <c r="F829" s="120" t="s">
        <v>201</v>
      </c>
      <c r="G829" s="120" t="s">
        <v>283</v>
      </c>
      <c r="H829" s="120" t="s">
        <v>91</v>
      </c>
      <c r="I829" s="8" t="s">
        <v>346</v>
      </c>
      <c r="J829" s="8" t="s">
        <v>346</v>
      </c>
      <c r="K829" s="120" t="s">
        <v>477</v>
      </c>
      <c r="L829" s="118" t="s">
        <v>478</v>
      </c>
      <c r="M829" s="8" t="str">
        <f t="shared" si="25"/>
        <v>1808Vigilancia de la salud ambientalBARRIOS UNIDOSC. FEBRERO 2025</v>
      </c>
      <c r="O829" s="98">
        <v>0</v>
      </c>
      <c r="P829" s="85"/>
      <c r="Q829" s="98">
        <v>0</v>
      </c>
      <c r="R829" s="86"/>
      <c r="S829" s="98">
        <v>0</v>
      </c>
      <c r="T829" s="85"/>
      <c r="U829" s="98">
        <v>0</v>
      </c>
      <c r="V829" s="84"/>
      <c r="W829" s="98">
        <v>0</v>
      </c>
    </row>
    <row r="830" spans="2:23" ht="60" x14ac:dyDescent="0.35">
      <c r="B830" s="83">
        <v>1820</v>
      </c>
      <c r="C830" s="94" t="s">
        <v>334</v>
      </c>
      <c r="D830" s="8" t="str">
        <f t="shared" si="24"/>
        <v>1820Vigilancia de la salud ambiental</v>
      </c>
      <c r="E830" s="8" t="s">
        <v>72</v>
      </c>
      <c r="F830" s="120" t="s">
        <v>202</v>
      </c>
      <c r="G830" s="120" t="s">
        <v>299</v>
      </c>
      <c r="H830" s="120" t="s">
        <v>85</v>
      </c>
      <c r="I830" s="8" t="s">
        <v>346</v>
      </c>
      <c r="J830" s="8" t="s">
        <v>346</v>
      </c>
      <c r="K830" s="120" t="s">
        <v>34</v>
      </c>
      <c r="L830" s="118" t="s">
        <v>478</v>
      </c>
      <c r="M830" s="8" t="str">
        <f t="shared" si="25"/>
        <v>1820Vigilancia de la salud ambientalUSAQUENC. FEBRERO 2025</v>
      </c>
      <c r="O830" s="98">
        <v>0</v>
      </c>
      <c r="P830" s="85"/>
      <c r="Q830" s="98">
        <v>0</v>
      </c>
      <c r="R830" s="86"/>
      <c r="S830" s="98">
        <v>0</v>
      </c>
      <c r="T830" s="85"/>
      <c r="U830" s="98">
        <v>0</v>
      </c>
      <c r="V830" s="84"/>
      <c r="W830" s="98">
        <v>0</v>
      </c>
    </row>
    <row r="831" spans="2:23" ht="60" x14ac:dyDescent="0.35">
      <c r="B831" s="83">
        <v>1847</v>
      </c>
      <c r="C831" s="94" t="s">
        <v>334</v>
      </c>
      <c r="D831" s="8" t="str">
        <f t="shared" si="24"/>
        <v>1847Vigilancia de la salud ambiental</v>
      </c>
      <c r="E831" s="8" t="s">
        <v>72</v>
      </c>
      <c r="F831" s="120" t="s">
        <v>205</v>
      </c>
      <c r="G831" s="120" t="s">
        <v>324</v>
      </c>
      <c r="H831" s="120" t="s">
        <v>87</v>
      </c>
      <c r="I831" s="8" t="s">
        <v>346</v>
      </c>
      <c r="J831" s="8" t="s">
        <v>346</v>
      </c>
      <c r="K831" s="120" t="s">
        <v>34</v>
      </c>
      <c r="L831" s="118" t="s">
        <v>478</v>
      </c>
      <c r="M831" s="8" t="str">
        <f t="shared" si="25"/>
        <v>1847Vigilancia de la salud ambientalUSAQUENC. FEBRERO 2025</v>
      </c>
      <c r="O831" s="98">
        <v>0</v>
      </c>
      <c r="P831" s="85"/>
      <c r="Q831" s="98">
        <v>0</v>
      </c>
      <c r="R831" s="86"/>
      <c r="S831" s="98">
        <v>0</v>
      </c>
      <c r="T831" s="85"/>
      <c r="U831" s="98">
        <v>0</v>
      </c>
      <c r="V831" s="84"/>
      <c r="W831" s="98">
        <v>0</v>
      </c>
    </row>
    <row r="832" spans="2:23" ht="60" x14ac:dyDescent="0.35">
      <c r="B832" s="83">
        <v>1849</v>
      </c>
      <c r="C832" s="94" t="s">
        <v>334</v>
      </c>
      <c r="D832" s="8" t="str">
        <f t="shared" si="24"/>
        <v>1849Vigilancia de la salud ambiental</v>
      </c>
      <c r="E832" s="8" t="s">
        <v>72</v>
      </c>
      <c r="F832" s="120" t="s">
        <v>203</v>
      </c>
      <c r="G832" s="120" t="s">
        <v>315</v>
      </c>
      <c r="H832" s="120" t="s">
        <v>89</v>
      </c>
      <c r="I832" s="8" t="s">
        <v>346</v>
      </c>
      <c r="J832" s="8" t="s">
        <v>346</v>
      </c>
      <c r="K832" s="120" t="s">
        <v>477</v>
      </c>
      <c r="L832" s="118" t="s">
        <v>478</v>
      </c>
      <c r="M832" s="8" t="str">
        <f t="shared" si="25"/>
        <v>1849Vigilancia de la salud ambientalBARRIOS UNIDOSC. FEBRERO 2025</v>
      </c>
      <c r="O832" s="98">
        <v>0</v>
      </c>
      <c r="P832" s="85"/>
      <c r="Q832" s="98">
        <v>0</v>
      </c>
      <c r="R832" s="86"/>
      <c r="S832" s="98">
        <v>0</v>
      </c>
      <c r="T832" s="85"/>
      <c r="U832" s="98">
        <v>0</v>
      </c>
      <c r="V832" s="84"/>
      <c r="W832" s="98">
        <v>0</v>
      </c>
    </row>
    <row r="833" spans="2:23" ht="60" x14ac:dyDescent="0.35">
      <c r="B833" s="83">
        <v>1860</v>
      </c>
      <c r="C833" s="94" t="s">
        <v>334</v>
      </c>
      <c r="D833" s="8" t="str">
        <f t="shared" si="24"/>
        <v>1860Vigilancia de la salud ambiental</v>
      </c>
      <c r="E833" s="8" t="s">
        <v>72</v>
      </c>
      <c r="F833" s="120" t="s">
        <v>199</v>
      </c>
      <c r="G833" s="120" t="s">
        <v>236</v>
      </c>
      <c r="H833" s="120" t="s">
        <v>86</v>
      </c>
      <c r="I833" s="8" t="s">
        <v>346</v>
      </c>
      <c r="J833" s="8" t="s">
        <v>346</v>
      </c>
      <c r="K833" s="120" t="s">
        <v>37</v>
      </c>
      <c r="L833" s="118" t="s">
        <v>478</v>
      </c>
      <c r="M833" s="8" t="str">
        <f t="shared" si="25"/>
        <v>1860Vigilancia de la salud ambientalCHAPINEROC. FEBRERO 2025</v>
      </c>
      <c r="O833" s="98">
        <v>180339</v>
      </c>
      <c r="P833" s="85"/>
      <c r="Q833" s="98">
        <v>1</v>
      </c>
      <c r="R833" s="86"/>
      <c r="S833" s="98">
        <v>180339</v>
      </c>
      <c r="T833" s="85"/>
      <c r="U833" s="98">
        <v>1</v>
      </c>
      <c r="V833" s="84"/>
      <c r="W833" s="98">
        <v>180339</v>
      </c>
    </row>
    <row r="834" spans="2:23" ht="60" x14ac:dyDescent="0.35">
      <c r="B834" s="83">
        <v>1860</v>
      </c>
      <c r="C834" s="94" t="s">
        <v>334</v>
      </c>
      <c r="D834" s="8" t="str">
        <f t="shared" si="24"/>
        <v>1860Vigilancia de la salud ambiental</v>
      </c>
      <c r="E834" s="8" t="s">
        <v>72</v>
      </c>
      <c r="F834" s="120" t="s">
        <v>199</v>
      </c>
      <c r="G834" s="120" t="s">
        <v>236</v>
      </c>
      <c r="H834" s="120" t="s">
        <v>86</v>
      </c>
      <c r="I834" s="8" t="s">
        <v>346</v>
      </c>
      <c r="J834" s="8" t="s">
        <v>346</v>
      </c>
      <c r="K834" s="120" t="s">
        <v>34</v>
      </c>
      <c r="L834" s="118" t="s">
        <v>478</v>
      </c>
      <c r="M834" s="8" t="str">
        <f t="shared" si="25"/>
        <v>1860Vigilancia de la salud ambientalUSAQUENC. FEBRERO 2025</v>
      </c>
      <c r="O834" s="98">
        <v>180339</v>
      </c>
      <c r="P834" s="85"/>
      <c r="Q834" s="98">
        <v>2</v>
      </c>
      <c r="R834" s="86"/>
      <c r="S834" s="98">
        <v>360678</v>
      </c>
      <c r="T834" s="85"/>
      <c r="U834" s="98">
        <v>1</v>
      </c>
      <c r="V834" s="84"/>
      <c r="W834" s="98">
        <v>180339</v>
      </c>
    </row>
    <row r="835" spans="2:23" ht="60" x14ac:dyDescent="0.35">
      <c r="B835" s="83">
        <v>1860</v>
      </c>
      <c r="C835" s="94" t="s">
        <v>334</v>
      </c>
      <c r="D835" s="8" t="str">
        <f t="shared" ref="D835:D898" si="26">+B835&amp;C835</f>
        <v>1860Vigilancia de la salud ambiental</v>
      </c>
      <c r="E835" s="8" t="s">
        <v>72</v>
      </c>
      <c r="F835" s="120" t="s">
        <v>199</v>
      </c>
      <c r="G835" s="120" t="s">
        <v>236</v>
      </c>
      <c r="H835" s="120" t="s">
        <v>86</v>
      </c>
      <c r="I835" s="8" t="s">
        <v>346</v>
      </c>
      <c r="J835" s="8" t="s">
        <v>346</v>
      </c>
      <c r="K835" s="120" t="s">
        <v>35</v>
      </c>
      <c r="L835" s="118" t="s">
        <v>478</v>
      </c>
      <c r="M835" s="8" t="str">
        <f t="shared" ref="M835:M898" si="27">+D835&amp;K835&amp;L835</f>
        <v>1860Vigilancia de la salud ambientalENGATIVAC. FEBRERO 2025</v>
      </c>
      <c r="O835" s="98">
        <v>180339</v>
      </c>
      <c r="P835" s="85"/>
      <c r="Q835" s="98">
        <v>2</v>
      </c>
      <c r="R835" s="86"/>
      <c r="S835" s="98">
        <v>360678</v>
      </c>
      <c r="T835" s="85"/>
      <c r="U835" s="98">
        <v>2</v>
      </c>
      <c r="V835" s="84"/>
      <c r="W835" s="98">
        <v>360678</v>
      </c>
    </row>
    <row r="836" spans="2:23" ht="60" x14ac:dyDescent="0.35">
      <c r="B836" s="83">
        <v>1860</v>
      </c>
      <c r="C836" s="94" t="s">
        <v>334</v>
      </c>
      <c r="D836" s="8" t="str">
        <f t="shared" si="26"/>
        <v>1860Vigilancia de la salud ambiental</v>
      </c>
      <c r="E836" s="8" t="s">
        <v>72</v>
      </c>
      <c r="F836" s="120" t="s">
        <v>199</v>
      </c>
      <c r="G836" s="120" t="s">
        <v>236</v>
      </c>
      <c r="H836" s="120" t="s">
        <v>86</v>
      </c>
      <c r="I836" s="8" t="s">
        <v>346</v>
      </c>
      <c r="J836" s="8" t="s">
        <v>346</v>
      </c>
      <c r="K836" s="120" t="s">
        <v>36</v>
      </c>
      <c r="L836" s="118" t="s">
        <v>478</v>
      </c>
      <c r="M836" s="8" t="str">
        <f t="shared" si="27"/>
        <v>1860Vigilancia de la salud ambientalSUBAC. FEBRERO 2025</v>
      </c>
      <c r="O836" s="98">
        <v>180339</v>
      </c>
      <c r="P836" s="85"/>
      <c r="Q836" s="98">
        <v>2</v>
      </c>
      <c r="R836" s="86"/>
      <c r="S836" s="98">
        <v>360678</v>
      </c>
      <c r="T836" s="85"/>
      <c r="U836" s="98">
        <v>2</v>
      </c>
      <c r="V836" s="84"/>
      <c r="W836" s="98">
        <v>360678</v>
      </c>
    </row>
    <row r="837" spans="2:23" ht="60" x14ac:dyDescent="0.35">
      <c r="B837" s="83">
        <v>1860</v>
      </c>
      <c r="C837" s="94" t="s">
        <v>334</v>
      </c>
      <c r="D837" s="8" t="str">
        <f t="shared" si="26"/>
        <v>1860Vigilancia de la salud ambiental</v>
      </c>
      <c r="E837" s="8" t="s">
        <v>72</v>
      </c>
      <c r="F837" s="120" t="s">
        <v>199</v>
      </c>
      <c r="G837" s="120" t="s">
        <v>236</v>
      </c>
      <c r="H837" s="120" t="s">
        <v>86</v>
      </c>
      <c r="I837" s="8" t="s">
        <v>346</v>
      </c>
      <c r="J837" s="8" t="s">
        <v>346</v>
      </c>
      <c r="K837" s="120" t="s">
        <v>477</v>
      </c>
      <c r="L837" s="118" t="s">
        <v>478</v>
      </c>
      <c r="M837" s="8" t="str">
        <f t="shared" si="27"/>
        <v>1860Vigilancia de la salud ambientalBARRIOS UNIDOSC. FEBRERO 2025</v>
      </c>
      <c r="O837" s="98">
        <v>180339</v>
      </c>
      <c r="P837" s="85"/>
      <c r="Q837" s="98">
        <v>2</v>
      </c>
      <c r="R837" s="86"/>
      <c r="S837" s="98">
        <v>360678</v>
      </c>
      <c r="T837" s="85"/>
      <c r="U837" s="98">
        <v>2</v>
      </c>
      <c r="V837" s="84"/>
      <c r="W837" s="98">
        <v>360678</v>
      </c>
    </row>
    <row r="838" spans="2:23" ht="60" x14ac:dyDescent="0.35">
      <c r="B838" s="83">
        <v>1860</v>
      </c>
      <c r="C838" s="94" t="s">
        <v>334</v>
      </c>
      <c r="D838" s="8" t="str">
        <f t="shared" si="26"/>
        <v>1860Vigilancia de la salud ambiental</v>
      </c>
      <c r="E838" s="8" t="s">
        <v>72</v>
      </c>
      <c r="F838" s="120" t="s">
        <v>199</v>
      </c>
      <c r="G838" s="120" t="s">
        <v>236</v>
      </c>
      <c r="H838" s="120" t="s">
        <v>86</v>
      </c>
      <c r="I838" s="8" t="s">
        <v>346</v>
      </c>
      <c r="J838" s="8" t="s">
        <v>346</v>
      </c>
      <c r="K838" s="120" t="s">
        <v>38</v>
      </c>
      <c r="L838" s="118" t="s">
        <v>478</v>
      </c>
      <c r="M838" s="8" t="str">
        <f t="shared" si="27"/>
        <v>1860Vigilancia de la salud ambientalTEUSAQUILLOC. FEBRERO 2025</v>
      </c>
      <c r="O838" s="98">
        <v>180339</v>
      </c>
      <c r="P838" s="85"/>
      <c r="Q838" s="98">
        <v>1</v>
      </c>
      <c r="R838" s="86"/>
      <c r="S838" s="98">
        <v>180339</v>
      </c>
      <c r="T838" s="85"/>
      <c r="U838" s="98">
        <v>1</v>
      </c>
      <c r="V838" s="84"/>
      <c r="W838" s="98">
        <v>180339</v>
      </c>
    </row>
    <row r="839" spans="2:23" ht="60" x14ac:dyDescent="0.35">
      <c r="B839" s="83">
        <v>1861</v>
      </c>
      <c r="C839" s="94" t="s">
        <v>334</v>
      </c>
      <c r="D839" s="8" t="str">
        <f t="shared" si="26"/>
        <v>1861Vigilancia de la salud ambiental</v>
      </c>
      <c r="E839" s="8" t="s">
        <v>72</v>
      </c>
      <c r="F839" s="120" t="s">
        <v>199</v>
      </c>
      <c r="G839" s="120" t="s">
        <v>237</v>
      </c>
      <c r="H839" s="120" t="s">
        <v>86</v>
      </c>
      <c r="I839" s="8" t="s">
        <v>346</v>
      </c>
      <c r="J839" s="8" t="s">
        <v>346</v>
      </c>
      <c r="K839" s="120" t="s">
        <v>37</v>
      </c>
      <c r="L839" s="118" t="s">
        <v>478</v>
      </c>
      <c r="M839" s="8" t="str">
        <f t="shared" si="27"/>
        <v>1861Vigilancia de la salud ambientalCHAPINEROC. FEBRERO 2025</v>
      </c>
      <c r="O839" s="98">
        <v>180339</v>
      </c>
      <c r="P839" s="85"/>
      <c r="Q839" s="98">
        <v>1</v>
      </c>
      <c r="R839" s="86"/>
      <c r="S839" s="98">
        <v>180339</v>
      </c>
      <c r="T839" s="85"/>
      <c r="U839" s="98">
        <v>1</v>
      </c>
      <c r="V839" s="84"/>
      <c r="W839" s="98">
        <v>180339</v>
      </c>
    </row>
    <row r="840" spans="2:23" ht="60" x14ac:dyDescent="0.35">
      <c r="B840" s="83">
        <v>1861</v>
      </c>
      <c r="C840" s="94" t="s">
        <v>334</v>
      </c>
      <c r="D840" s="8" t="str">
        <f t="shared" si="26"/>
        <v>1861Vigilancia de la salud ambiental</v>
      </c>
      <c r="E840" s="8" t="s">
        <v>72</v>
      </c>
      <c r="F840" s="120" t="s">
        <v>199</v>
      </c>
      <c r="G840" s="120" t="s">
        <v>237</v>
      </c>
      <c r="H840" s="120" t="s">
        <v>86</v>
      </c>
      <c r="I840" s="8" t="s">
        <v>346</v>
      </c>
      <c r="J840" s="8" t="s">
        <v>346</v>
      </c>
      <c r="K840" s="120" t="s">
        <v>34</v>
      </c>
      <c r="L840" s="118" t="s">
        <v>478</v>
      </c>
      <c r="M840" s="8" t="str">
        <f t="shared" si="27"/>
        <v>1861Vigilancia de la salud ambientalUSAQUENC. FEBRERO 2025</v>
      </c>
      <c r="O840" s="98">
        <v>180339</v>
      </c>
      <c r="P840" s="85"/>
      <c r="Q840" s="98">
        <v>1</v>
      </c>
      <c r="R840" s="86"/>
      <c r="S840" s="98">
        <v>180339</v>
      </c>
      <c r="T840" s="85"/>
      <c r="U840" s="98">
        <v>1</v>
      </c>
      <c r="V840" s="84"/>
      <c r="W840" s="98">
        <v>180339</v>
      </c>
    </row>
    <row r="841" spans="2:23" ht="60" x14ac:dyDescent="0.35">
      <c r="B841" s="83">
        <v>1861</v>
      </c>
      <c r="C841" s="94" t="s">
        <v>334</v>
      </c>
      <c r="D841" s="8" t="str">
        <f t="shared" si="26"/>
        <v>1861Vigilancia de la salud ambiental</v>
      </c>
      <c r="E841" s="8" t="s">
        <v>72</v>
      </c>
      <c r="F841" s="120" t="s">
        <v>199</v>
      </c>
      <c r="G841" s="120" t="s">
        <v>237</v>
      </c>
      <c r="H841" s="120" t="s">
        <v>86</v>
      </c>
      <c r="I841" s="8" t="s">
        <v>346</v>
      </c>
      <c r="J841" s="8" t="s">
        <v>346</v>
      </c>
      <c r="K841" s="120" t="s">
        <v>35</v>
      </c>
      <c r="L841" s="118" t="s">
        <v>478</v>
      </c>
      <c r="M841" s="8" t="str">
        <f t="shared" si="27"/>
        <v>1861Vigilancia de la salud ambientalENGATIVAC. FEBRERO 2025</v>
      </c>
      <c r="O841" s="98">
        <v>180339</v>
      </c>
      <c r="P841" s="85"/>
      <c r="Q841" s="98">
        <v>1</v>
      </c>
      <c r="R841" s="86"/>
      <c r="S841" s="98">
        <v>180339</v>
      </c>
      <c r="T841" s="85"/>
      <c r="U841" s="98">
        <v>1</v>
      </c>
      <c r="V841" s="84"/>
      <c r="W841" s="98">
        <v>180339</v>
      </c>
    </row>
    <row r="842" spans="2:23" ht="60" x14ac:dyDescent="0.35">
      <c r="B842" s="83">
        <v>1861</v>
      </c>
      <c r="C842" s="94" t="s">
        <v>334</v>
      </c>
      <c r="D842" s="8" t="str">
        <f t="shared" si="26"/>
        <v>1861Vigilancia de la salud ambiental</v>
      </c>
      <c r="E842" s="8" t="s">
        <v>72</v>
      </c>
      <c r="F842" s="120" t="s">
        <v>199</v>
      </c>
      <c r="G842" s="120" t="s">
        <v>237</v>
      </c>
      <c r="H842" s="120" t="s">
        <v>86</v>
      </c>
      <c r="I842" s="8" t="s">
        <v>346</v>
      </c>
      <c r="J842" s="8" t="s">
        <v>346</v>
      </c>
      <c r="K842" s="120" t="s">
        <v>36</v>
      </c>
      <c r="L842" s="118" t="s">
        <v>478</v>
      </c>
      <c r="M842" s="8" t="str">
        <f t="shared" si="27"/>
        <v>1861Vigilancia de la salud ambientalSUBAC. FEBRERO 2025</v>
      </c>
      <c r="O842" s="98">
        <v>180339</v>
      </c>
      <c r="P842" s="85"/>
      <c r="Q842" s="98">
        <v>1</v>
      </c>
      <c r="R842" s="86"/>
      <c r="S842" s="98">
        <v>180339</v>
      </c>
      <c r="T842" s="85"/>
      <c r="U842" s="98">
        <v>1</v>
      </c>
      <c r="V842" s="84"/>
      <c r="W842" s="98">
        <v>180339</v>
      </c>
    </row>
    <row r="843" spans="2:23" ht="60" x14ac:dyDescent="0.35">
      <c r="B843" s="83">
        <v>1861</v>
      </c>
      <c r="C843" s="94" t="s">
        <v>334</v>
      </c>
      <c r="D843" s="8" t="str">
        <f t="shared" si="26"/>
        <v>1861Vigilancia de la salud ambiental</v>
      </c>
      <c r="E843" s="8" t="s">
        <v>72</v>
      </c>
      <c r="F843" s="120" t="s">
        <v>199</v>
      </c>
      <c r="G843" s="120" t="s">
        <v>237</v>
      </c>
      <c r="H843" s="120" t="s">
        <v>86</v>
      </c>
      <c r="I843" s="8" t="s">
        <v>346</v>
      </c>
      <c r="J843" s="8" t="s">
        <v>346</v>
      </c>
      <c r="K843" s="120" t="s">
        <v>477</v>
      </c>
      <c r="L843" s="118" t="s">
        <v>478</v>
      </c>
      <c r="M843" s="8" t="str">
        <f t="shared" si="27"/>
        <v>1861Vigilancia de la salud ambientalBARRIOS UNIDOSC. FEBRERO 2025</v>
      </c>
      <c r="O843" s="98">
        <v>180339</v>
      </c>
      <c r="P843" s="85"/>
      <c r="Q843" s="98">
        <v>1</v>
      </c>
      <c r="R843" s="86"/>
      <c r="S843" s="98">
        <v>180339</v>
      </c>
      <c r="T843" s="85"/>
      <c r="U843" s="98">
        <v>1</v>
      </c>
      <c r="V843" s="84"/>
      <c r="W843" s="98">
        <v>180339</v>
      </c>
    </row>
    <row r="844" spans="2:23" ht="60" x14ac:dyDescent="0.35">
      <c r="B844" s="83">
        <v>1861</v>
      </c>
      <c r="C844" s="94" t="s">
        <v>334</v>
      </c>
      <c r="D844" s="8" t="str">
        <f t="shared" si="26"/>
        <v>1861Vigilancia de la salud ambiental</v>
      </c>
      <c r="E844" s="8" t="s">
        <v>72</v>
      </c>
      <c r="F844" s="120" t="s">
        <v>199</v>
      </c>
      <c r="G844" s="120" t="s">
        <v>237</v>
      </c>
      <c r="H844" s="120" t="s">
        <v>86</v>
      </c>
      <c r="I844" s="8" t="s">
        <v>346</v>
      </c>
      <c r="J844" s="8" t="s">
        <v>346</v>
      </c>
      <c r="K844" s="120" t="s">
        <v>38</v>
      </c>
      <c r="L844" s="118" t="s">
        <v>478</v>
      </c>
      <c r="M844" s="8" t="str">
        <f t="shared" si="27"/>
        <v>1861Vigilancia de la salud ambientalTEUSAQUILLOC. FEBRERO 2025</v>
      </c>
      <c r="O844" s="98">
        <v>180339</v>
      </c>
      <c r="P844" s="85"/>
      <c r="Q844" s="98">
        <v>1</v>
      </c>
      <c r="R844" s="86"/>
      <c r="S844" s="98">
        <v>180339</v>
      </c>
      <c r="T844" s="85"/>
      <c r="U844" s="98">
        <v>1</v>
      </c>
      <c r="V844" s="84"/>
      <c r="W844" s="98">
        <v>180339</v>
      </c>
    </row>
    <row r="845" spans="2:23" ht="92" x14ac:dyDescent="0.35">
      <c r="B845" s="83">
        <v>1862</v>
      </c>
      <c r="C845" s="94" t="s">
        <v>334</v>
      </c>
      <c r="D845" s="8" t="str">
        <f t="shared" si="26"/>
        <v>1862Vigilancia de la salud ambiental</v>
      </c>
      <c r="E845" s="8" t="s">
        <v>72</v>
      </c>
      <c r="F845" s="120" t="s">
        <v>201</v>
      </c>
      <c r="G845" s="120" t="s">
        <v>498</v>
      </c>
      <c r="H845" s="120" t="s">
        <v>86</v>
      </c>
      <c r="I845" s="8" t="s">
        <v>346</v>
      </c>
      <c r="J845" s="8" t="s">
        <v>346</v>
      </c>
      <c r="K845" s="120" t="s">
        <v>37</v>
      </c>
      <c r="L845" s="118" t="s">
        <v>478</v>
      </c>
      <c r="M845" s="8" t="str">
        <f t="shared" si="27"/>
        <v>1862Vigilancia de la salud ambientalCHAPINEROC. FEBRERO 2025</v>
      </c>
      <c r="O845" s="98">
        <v>0</v>
      </c>
      <c r="P845" s="85"/>
      <c r="Q845" s="98">
        <v>0</v>
      </c>
      <c r="R845" s="86"/>
      <c r="S845" s="98">
        <v>0</v>
      </c>
      <c r="T845" s="85"/>
      <c r="U845" s="98">
        <v>0</v>
      </c>
      <c r="V845" s="84"/>
      <c r="W845" s="98">
        <v>0</v>
      </c>
    </row>
    <row r="846" spans="2:23" ht="69" x14ac:dyDescent="0.35">
      <c r="B846" s="83">
        <v>1864</v>
      </c>
      <c r="C846" s="94" t="s">
        <v>334</v>
      </c>
      <c r="D846" s="8" t="str">
        <f t="shared" si="26"/>
        <v>1864Vigilancia de la salud ambiental</v>
      </c>
      <c r="E846" s="8" t="s">
        <v>72</v>
      </c>
      <c r="F846" s="120" t="s">
        <v>202</v>
      </c>
      <c r="G846" s="120" t="s">
        <v>306</v>
      </c>
      <c r="H846" s="120" t="s">
        <v>86</v>
      </c>
      <c r="I846" s="8" t="s">
        <v>346</v>
      </c>
      <c r="J846" s="8" t="s">
        <v>346</v>
      </c>
      <c r="K846" s="120" t="s">
        <v>37</v>
      </c>
      <c r="L846" s="118" t="s">
        <v>478</v>
      </c>
      <c r="M846" s="8" t="str">
        <f t="shared" si="27"/>
        <v>1864Vigilancia de la salud ambientalCHAPINEROC. FEBRERO 2025</v>
      </c>
      <c r="O846" s="98">
        <v>90169</v>
      </c>
      <c r="P846" s="85"/>
      <c r="Q846" s="98">
        <v>3</v>
      </c>
      <c r="R846" s="86"/>
      <c r="S846" s="98">
        <v>270507</v>
      </c>
      <c r="T846" s="85"/>
      <c r="U846" s="98">
        <v>2</v>
      </c>
      <c r="V846" s="84"/>
      <c r="W846" s="98">
        <v>180338</v>
      </c>
    </row>
    <row r="847" spans="2:23" ht="69" x14ac:dyDescent="0.35">
      <c r="B847" s="83">
        <v>1864</v>
      </c>
      <c r="C847" s="94" t="s">
        <v>334</v>
      </c>
      <c r="D847" s="8" t="str">
        <f t="shared" si="26"/>
        <v>1864Vigilancia de la salud ambiental</v>
      </c>
      <c r="E847" s="8" t="s">
        <v>72</v>
      </c>
      <c r="F847" s="120" t="s">
        <v>202</v>
      </c>
      <c r="G847" s="120" t="s">
        <v>306</v>
      </c>
      <c r="H847" s="120" t="s">
        <v>86</v>
      </c>
      <c r="I847" s="8" t="s">
        <v>346</v>
      </c>
      <c r="J847" s="8" t="s">
        <v>346</v>
      </c>
      <c r="K847" s="120" t="s">
        <v>34</v>
      </c>
      <c r="L847" s="118" t="s">
        <v>478</v>
      </c>
      <c r="M847" s="8" t="str">
        <f t="shared" si="27"/>
        <v>1864Vigilancia de la salud ambientalUSAQUENC. FEBRERO 2025</v>
      </c>
      <c r="O847" s="98">
        <v>90169</v>
      </c>
      <c r="P847" s="85"/>
      <c r="Q847" s="98">
        <v>3</v>
      </c>
      <c r="R847" s="86"/>
      <c r="S847" s="98">
        <v>270507</v>
      </c>
      <c r="T847" s="85"/>
      <c r="U847" s="98">
        <v>3</v>
      </c>
      <c r="V847" s="84"/>
      <c r="W847" s="98">
        <v>270507</v>
      </c>
    </row>
    <row r="848" spans="2:23" ht="69" x14ac:dyDescent="0.35">
      <c r="B848" s="83">
        <v>1864</v>
      </c>
      <c r="C848" s="94" t="s">
        <v>334</v>
      </c>
      <c r="D848" s="8" t="str">
        <f t="shared" si="26"/>
        <v>1864Vigilancia de la salud ambiental</v>
      </c>
      <c r="E848" s="8" t="s">
        <v>72</v>
      </c>
      <c r="F848" s="120" t="s">
        <v>202</v>
      </c>
      <c r="G848" s="120" t="s">
        <v>306</v>
      </c>
      <c r="H848" s="120" t="s">
        <v>86</v>
      </c>
      <c r="I848" s="8" t="s">
        <v>346</v>
      </c>
      <c r="J848" s="8" t="s">
        <v>346</v>
      </c>
      <c r="K848" s="120" t="s">
        <v>35</v>
      </c>
      <c r="L848" s="118" t="s">
        <v>478</v>
      </c>
      <c r="M848" s="8" t="str">
        <f t="shared" si="27"/>
        <v>1864Vigilancia de la salud ambientalENGATIVAC. FEBRERO 2025</v>
      </c>
      <c r="O848" s="98">
        <v>90169</v>
      </c>
      <c r="P848" s="85"/>
      <c r="Q848" s="98">
        <v>3</v>
      </c>
      <c r="R848" s="86"/>
      <c r="S848" s="98">
        <v>270507</v>
      </c>
      <c r="T848" s="85"/>
      <c r="U848" s="98">
        <v>3</v>
      </c>
      <c r="V848" s="84"/>
      <c r="W848" s="98">
        <v>270507</v>
      </c>
    </row>
    <row r="849" spans="2:23" ht="69" x14ac:dyDescent="0.35">
      <c r="B849" s="83">
        <v>1864</v>
      </c>
      <c r="C849" s="94" t="s">
        <v>334</v>
      </c>
      <c r="D849" s="8" t="str">
        <f t="shared" si="26"/>
        <v>1864Vigilancia de la salud ambiental</v>
      </c>
      <c r="E849" s="8" t="s">
        <v>72</v>
      </c>
      <c r="F849" s="120" t="s">
        <v>202</v>
      </c>
      <c r="G849" s="120" t="s">
        <v>306</v>
      </c>
      <c r="H849" s="120" t="s">
        <v>86</v>
      </c>
      <c r="I849" s="8" t="s">
        <v>346</v>
      </c>
      <c r="J849" s="8" t="s">
        <v>346</v>
      </c>
      <c r="K849" s="120" t="s">
        <v>36</v>
      </c>
      <c r="L849" s="118" t="s">
        <v>478</v>
      </c>
      <c r="M849" s="8" t="str">
        <f t="shared" si="27"/>
        <v>1864Vigilancia de la salud ambientalSUBAC. FEBRERO 2025</v>
      </c>
      <c r="O849" s="98">
        <v>90169</v>
      </c>
      <c r="P849" s="85"/>
      <c r="Q849" s="98">
        <v>3</v>
      </c>
      <c r="R849" s="86"/>
      <c r="S849" s="98">
        <v>270507</v>
      </c>
      <c r="T849" s="85"/>
      <c r="U849" s="98">
        <v>3</v>
      </c>
      <c r="V849" s="84"/>
      <c r="W849" s="98">
        <v>270507</v>
      </c>
    </row>
    <row r="850" spans="2:23" ht="69" x14ac:dyDescent="0.35">
      <c r="B850" s="83">
        <v>1864</v>
      </c>
      <c r="C850" s="94" t="s">
        <v>334</v>
      </c>
      <c r="D850" s="8" t="str">
        <f t="shared" si="26"/>
        <v>1864Vigilancia de la salud ambiental</v>
      </c>
      <c r="E850" s="8" t="s">
        <v>72</v>
      </c>
      <c r="F850" s="120" t="s">
        <v>202</v>
      </c>
      <c r="G850" s="120" t="s">
        <v>306</v>
      </c>
      <c r="H850" s="120" t="s">
        <v>86</v>
      </c>
      <c r="I850" s="8" t="s">
        <v>346</v>
      </c>
      <c r="J850" s="8" t="s">
        <v>346</v>
      </c>
      <c r="K850" s="120" t="s">
        <v>477</v>
      </c>
      <c r="L850" s="118" t="s">
        <v>478</v>
      </c>
      <c r="M850" s="8" t="str">
        <f t="shared" si="27"/>
        <v>1864Vigilancia de la salud ambientalBARRIOS UNIDOSC. FEBRERO 2025</v>
      </c>
      <c r="O850" s="98">
        <v>90169</v>
      </c>
      <c r="P850" s="85"/>
      <c r="Q850" s="98">
        <v>3</v>
      </c>
      <c r="R850" s="86"/>
      <c r="S850" s="98">
        <v>270507</v>
      </c>
      <c r="T850" s="85"/>
      <c r="U850" s="98">
        <v>3</v>
      </c>
      <c r="V850" s="84"/>
      <c r="W850" s="98">
        <v>270507</v>
      </c>
    </row>
    <row r="851" spans="2:23" ht="69" x14ac:dyDescent="0.35">
      <c r="B851" s="83">
        <v>1864</v>
      </c>
      <c r="C851" s="94" t="s">
        <v>334</v>
      </c>
      <c r="D851" s="8" t="str">
        <f t="shared" si="26"/>
        <v>1864Vigilancia de la salud ambiental</v>
      </c>
      <c r="E851" s="8" t="s">
        <v>72</v>
      </c>
      <c r="F851" s="120" t="s">
        <v>202</v>
      </c>
      <c r="G851" s="120" t="s">
        <v>306</v>
      </c>
      <c r="H851" s="120" t="s">
        <v>86</v>
      </c>
      <c r="I851" s="8" t="s">
        <v>346</v>
      </c>
      <c r="J851" s="8" t="s">
        <v>346</v>
      </c>
      <c r="K851" s="120" t="s">
        <v>38</v>
      </c>
      <c r="L851" s="118" t="s">
        <v>478</v>
      </c>
      <c r="M851" s="8" t="str">
        <f t="shared" si="27"/>
        <v>1864Vigilancia de la salud ambientalTEUSAQUILLOC. FEBRERO 2025</v>
      </c>
      <c r="O851" s="98">
        <v>90169</v>
      </c>
      <c r="P851" s="85"/>
      <c r="Q851" s="98">
        <v>3</v>
      </c>
      <c r="R851" s="86"/>
      <c r="S851" s="98">
        <v>270507</v>
      </c>
      <c r="T851" s="85"/>
      <c r="U851" s="98">
        <v>3</v>
      </c>
      <c r="V851" s="84"/>
      <c r="W851" s="98">
        <v>270507</v>
      </c>
    </row>
    <row r="852" spans="2:23" ht="60" x14ac:dyDescent="0.35">
      <c r="B852" s="83">
        <v>1865</v>
      </c>
      <c r="C852" s="94" t="s">
        <v>334</v>
      </c>
      <c r="D852" s="8" t="str">
        <f t="shared" si="26"/>
        <v>1865Vigilancia de la salud ambiental</v>
      </c>
      <c r="E852" s="8" t="s">
        <v>72</v>
      </c>
      <c r="F852" s="120" t="s">
        <v>205</v>
      </c>
      <c r="G852" s="120" t="s">
        <v>325</v>
      </c>
      <c r="H852" s="120" t="s">
        <v>87</v>
      </c>
      <c r="I852" s="8" t="s">
        <v>346</v>
      </c>
      <c r="J852" s="8" t="s">
        <v>346</v>
      </c>
      <c r="K852" s="120" t="s">
        <v>36</v>
      </c>
      <c r="L852" s="118" t="s">
        <v>478</v>
      </c>
      <c r="M852" s="8" t="str">
        <f t="shared" si="27"/>
        <v>1865Vigilancia de la salud ambientalSUBAC. FEBRERO 2025</v>
      </c>
      <c r="O852" s="98">
        <v>0</v>
      </c>
      <c r="P852" s="85"/>
      <c r="Q852" s="98">
        <v>0</v>
      </c>
      <c r="R852" s="86"/>
      <c r="S852" s="98">
        <v>0</v>
      </c>
      <c r="T852" s="85"/>
      <c r="U852" s="98">
        <v>0</v>
      </c>
      <c r="V852" s="84"/>
      <c r="W852" s="98">
        <v>0</v>
      </c>
    </row>
    <row r="853" spans="2:23" ht="60" x14ac:dyDescent="0.35">
      <c r="B853" s="83">
        <v>1868</v>
      </c>
      <c r="C853" s="94" t="s">
        <v>334</v>
      </c>
      <c r="D853" s="8" t="str">
        <f t="shared" si="26"/>
        <v>1868Vigilancia de la salud ambiental</v>
      </c>
      <c r="E853" s="8" t="s">
        <v>72</v>
      </c>
      <c r="F853" s="120" t="s">
        <v>200</v>
      </c>
      <c r="G853" s="120" t="s">
        <v>254</v>
      </c>
      <c r="H853" s="120" t="s">
        <v>85</v>
      </c>
      <c r="I853" s="8" t="s">
        <v>346</v>
      </c>
      <c r="J853" s="8" t="s">
        <v>346</v>
      </c>
      <c r="K853" s="120" t="s">
        <v>37</v>
      </c>
      <c r="L853" s="118" t="s">
        <v>478</v>
      </c>
      <c r="M853" s="8" t="str">
        <f t="shared" si="27"/>
        <v>1868Vigilancia de la salud ambientalCHAPINEROC. FEBRERO 2025</v>
      </c>
      <c r="O853" s="98">
        <v>0</v>
      </c>
      <c r="P853" s="85"/>
      <c r="Q853" s="98">
        <v>0</v>
      </c>
      <c r="R853" s="86"/>
      <c r="S853" s="98">
        <v>0</v>
      </c>
      <c r="T853" s="85"/>
      <c r="U853" s="98">
        <v>0</v>
      </c>
      <c r="V853" s="84"/>
      <c r="W853" s="98">
        <v>0</v>
      </c>
    </row>
    <row r="854" spans="2:23" ht="60" x14ac:dyDescent="0.35">
      <c r="B854" s="83">
        <v>1868</v>
      </c>
      <c r="C854" s="94" t="s">
        <v>334</v>
      </c>
      <c r="D854" s="8" t="str">
        <f t="shared" si="26"/>
        <v>1868Vigilancia de la salud ambiental</v>
      </c>
      <c r="E854" s="8" t="s">
        <v>72</v>
      </c>
      <c r="F854" s="120" t="s">
        <v>200</v>
      </c>
      <c r="G854" s="120" t="s">
        <v>254</v>
      </c>
      <c r="H854" s="120" t="s">
        <v>85</v>
      </c>
      <c r="I854" s="8" t="s">
        <v>346</v>
      </c>
      <c r="J854" s="8" t="s">
        <v>346</v>
      </c>
      <c r="K854" s="120" t="s">
        <v>34</v>
      </c>
      <c r="L854" s="118" t="s">
        <v>478</v>
      </c>
      <c r="M854" s="8" t="str">
        <f t="shared" si="27"/>
        <v>1868Vigilancia de la salud ambientalUSAQUENC. FEBRERO 2025</v>
      </c>
      <c r="O854" s="98">
        <v>0</v>
      </c>
      <c r="P854" s="85"/>
      <c r="Q854" s="98">
        <v>0</v>
      </c>
      <c r="R854" s="86"/>
      <c r="S854" s="98">
        <v>0</v>
      </c>
      <c r="T854" s="85"/>
      <c r="U854" s="98">
        <v>0</v>
      </c>
      <c r="V854" s="84"/>
      <c r="W854" s="98">
        <v>0</v>
      </c>
    </row>
    <row r="855" spans="2:23" ht="60" x14ac:dyDescent="0.35">
      <c r="B855" s="83">
        <v>1868</v>
      </c>
      <c r="C855" s="94" t="s">
        <v>334</v>
      </c>
      <c r="D855" s="8" t="str">
        <f t="shared" si="26"/>
        <v>1868Vigilancia de la salud ambiental</v>
      </c>
      <c r="E855" s="8" t="s">
        <v>72</v>
      </c>
      <c r="F855" s="120" t="s">
        <v>200</v>
      </c>
      <c r="G855" s="120" t="s">
        <v>254</v>
      </c>
      <c r="H855" s="120" t="s">
        <v>85</v>
      </c>
      <c r="I855" s="8" t="s">
        <v>346</v>
      </c>
      <c r="J855" s="8" t="s">
        <v>346</v>
      </c>
      <c r="K855" s="120" t="s">
        <v>35</v>
      </c>
      <c r="L855" s="118" t="s">
        <v>478</v>
      </c>
      <c r="M855" s="8" t="str">
        <f t="shared" si="27"/>
        <v>1868Vigilancia de la salud ambientalENGATIVAC. FEBRERO 2025</v>
      </c>
      <c r="O855" s="98">
        <v>0</v>
      </c>
      <c r="P855" s="85"/>
      <c r="Q855" s="98">
        <v>0</v>
      </c>
      <c r="R855" s="86"/>
      <c r="S855" s="98">
        <v>0</v>
      </c>
      <c r="T855" s="85"/>
      <c r="U855" s="98">
        <v>0</v>
      </c>
      <c r="V855" s="84"/>
      <c r="W855" s="98">
        <v>0</v>
      </c>
    </row>
    <row r="856" spans="2:23" ht="60" x14ac:dyDescent="0.35">
      <c r="B856" s="83">
        <v>1868</v>
      </c>
      <c r="C856" s="94" t="s">
        <v>334</v>
      </c>
      <c r="D856" s="8" t="str">
        <f t="shared" si="26"/>
        <v>1868Vigilancia de la salud ambiental</v>
      </c>
      <c r="E856" s="8" t="s">
        <v>72</v>
      </c>
      <c r="F856" s="120" t="s">
        <v>200</v>
      </c>
      <c r="G856" s="120" t="s">
        <v>254</v>
      </c>
      <c r="H856" s="120" t="s">
        <v>85</v>
      </c>
      <c r="I856" s="8" t="s">
        <v>346</v>
      </c>
      <c r="J856" s="8" t="s">
        <v>346</v>
      </c>
      <c r="K856" s="120" t="s">
        <v>36</v>
      </c>
      <c r="L856" s="118" t="s">
        <v>478</v>
      </c>
      <c r="M856" s="8" t="str">
        <f t="shared" si="27"/>
        <v>1868Vigilancia de la salud ambientalSUBAC. FEBRERO 2025</v>
      </c>
      <c r="O856" s="98">
        <v>0</v>
      </c>
      <c r="P856" s="85"/>
      <c r="Q856" s="98">
        <v>0</v>
      </c>
      <c r="R856" s="86"/>
      <c r="S856" s="98">
        <v>0</v>
      </c>
      <c r="T856" s="85"/>
      <c r="U856" s="98">
        <v>0</v>
      </c>
      <c r="V856" s="84"/>
      <c r="W856" s="98">
        <v>0</v>
      </c>
    </row>
    <row r="857" spans="2:23" ht="60" x14ac:dyDescent="0.35">
      <c r="B857" s="83">
        <v>1868</v>
      </c>
      <c r="C857" s="94" t="s">
        <v>334</v>
      </c>
      <c r="D857" s="8" t="str">
        <f t="shared" si="26"/>
        <v>1868Vigilancia de la salud ambiental</v>
      </c>
      <c r="E857" s="8" t="s">
        <v>72</v>
      </c>
      <c r="F857" s="120" t="s">
        <v>200</v>
      </c>
      <c r="G857" s="120" t="s">
        <v>254</v>
      </c>
      <c r="H857" s="120" t="s">
        <v>85</v>
      </c>
      <c r="I857" s="8" t="s">
        <v>346</v>
      </c>
      <c r="J857" s="8" t="s">
        <v>346</v>
      </c>
      <c r="K857" s="120" t="s">
        <v>477</v>
      </c>
      <c r="L857" s="118" t="s">
        <v>478</v>
      </c>
      <c r="M857" s="8" t="str">
        <f t="shared" si="27"/>
        <v>1868Vigilancia de la salud ambientalBARRIOS UNIDOSC. FEBRERO 2025</v>
      </c>
      <c r="O857" s="98">
        <v>0</v>
      </c>
      <c r="P857" s="85"/>
      <c r="Q857" s="98">
        <v>0</v>
      </c>
      <c r="R857" s="86"/>
      <c r="S857" s="98">
        <v>0</v>
      </c>
      <c r="T857" s="85"/>
      <c r="U857" s="98">
        <v>0</v>
      </c>
      <c r="V857" s="84"/>
      <c r="W857" s="98">
        <v>0</v>
      </c>
    </row>
    <row r="858" spans="2:23" ht="60" x14ac:dyDescent="0.35">
      <c r="B858" s="83">
        <v>1868</v>
      </c>
      <c r="C858" s="94" t="s">
        <v>334</v>
      </c>
      <c r="D858" s="8" t="str">
        <f t="shared" si="26"/>
        <v>1868Vigilancia de la salud ambiental</v>
      </c>
      <c r="E858" s="8" t="s">
        <v>72</v>
      </c>
      <c r="F858" s="120" t="s">
        <v>200</v>
      </c>
      <c r="G858" s="120" t="s">
        <v>254</v>
      </c>
      <c r="H858" s="120" t="s">
        <v>85</v>
      </c>
      <c r="I858" s="8" t="s">
        <v>346</v>
      </c>
      <c r="J858" s="8" t="s">
        <v>346</v>
      </c>
      <c r="K858" s="120" t="s">
        <v>38</v>
      </c>
      <c r="L858" s="118" t="s">
        <v>478</v>
      </c>
      <c r="M858" s="8" t="str">
        <f t="shared" si="27"/>
        <v>1868Vigilancia de la salud ambientalTEUSAQUILLOC. FEBRERO 2025</v>
      </c>
      <c r="O858" s="98">
        <v>0</v>
      </c>
      <c r="P858" s="85"/>
      <c r="Q858" s="98">
        <v>0</v>
      </c>
      <c r="R858" s="86"/>
      <c r="S858" s="98">
        <v>0</v>
      </c>
      <c r="T858" s="85"/>
      <c r="U858" s="98">
        <v>0</v>
      </c>
      <c r="V858" s="84"/>
      <c r="W858" s="98">
        <v>0</v>
      </c>
    </row>
    <row r="859" spans="2:23" ht="103.5" x14ac:dyDescent="0.35">
      <c r="B859" s="83">
        <v>1880</v>
      </c>
      <c r="C859" s="94" t="s">
        <v>334</v>
      </c>
      <c r="D859" s="8" t="str">
        <f t="shared" si="26"/>
        <v>1880Vigilancia de la salud ambiental</v>
      </c>
      <c r="E859" s="8" t="s">
        <v>72</v>
      </c>
      <c r="F859" s="120" t="s">
        <v>204</v>
      </c>
      <c r="G859" s="120" t="s">
        <v>499</v>
      </c>
      <c r="H859" s="120" t="s">
        <v>90</v>
      </c>
      <c r="I859" s="8" t="s">
        <v>346</v>
      </c>
      <c r="J859" s="8" t="s">
        <v>346</v>
      </c>
      <c r="K859" s="120" t="s">
        <v>37</v>
      </c>
      <c r="L859" s="118" t="s">
        <v>478</v>
      </c>
      <c r="M859" s="8" t="str">
        <f t="shared" si="27"/>
        <v>1880Vigilancia de la salud ambientalCHAPINEROC. FEBRERO 2025</v>
      </c>
      <c r="O859" s="98">
        <v>0</v>
      </c>
      <c r="P859" s="85"/>
      <c r="Q859" s="98">
        <v>0</v>
      </c>
      <c r="R859" s="86"/>
      <c r="S859" s="98">
        <v>0</v>
      </c>
      <c r="T859" s="85"/>
      <c r="U859" s="98">
        <v>0</v>
      </c>
      <c r="V859" s="84"/>
      <c r="W859" s="98">
        <v>0</v>
      </c>
    </row>
    <row r="860" spans="2:23" ht="103.5" x14ac:dyDescent="0.35">
      <c r="B860" s="83">
        <v>1880</v>
      </c>
      <c r="C860" s="94" t="s">
        <v>334</v>
      </c>
      <c r="D860" s="8" t="str">
        <f t="shared" si="26"/>
        <v>1880Vigilancia de la salud ambiental</v>
      </c>
      <c r="E860" s="8" t="s">
        <v>72</v>
      </c>
      <c r="F860" s="120" t="s">
        <v>204</v>
      </c>
      <c r="G860" s="120" t="s">
        <v>499</v>
      </c>
      <c r="H860" s="120" t="s">
        <v>90</v>
      </c>
      <c r="I860" s="8" t="s">
        <v>346</v>
      </c>
      <c r="J860" s="8" t="s">
        <v>346</v>
      </c>
      <c r="K860" s="120" t="s">
        <v>35</v>
      </c>
      <c r="L860" s="118" t="s">
        <v>478</v>
      </c>
      <c r="M860" s="8" t="str">
        <f t="shared" si="27"/>
        <v>1880Vigilancia de la salud ambientalENGATIVAC. FEBRERO 2025</v>
      </c>
      <c r="O860" s="98">
        <v>0</v>
      </c>
      <c r="P860" s="85"/>
      <c r="Q860" s="98">
        <v>0</v>
      </c>
      <c r="R860" s="86"/>
      <c r="S860" s="98">
        <v>0</v>
      </c>
      <c r="T860" s="85"/>
      <c r="U860" s="98">
        <v>0</v>
      </c>
      <c r="V860" s="84"/>
      <c r="W860" s="98">
        <v>0</v>
      </c>
    </row>
    <row r="861" spans="2:23" ht="103.5" x14ac:dyDescent="0.35">
      <c r="B861" s="83">
        <v>1880</v>
      </c>
      <c r="C861" s="94" t="s">
        <v>334</v>
      </c>
      <c r="D861" s="8" t="str">
        <f t="shared" si="26"/>
        <v>1880Vigilancia de la salud ambiental</v>
      </c>
      <c r="E861" s="8" t="s">
        <v>72</v>
      </c>
      <c r="F861" s="120" t="s">
        <v>204</v>
      </c>
      <c r="G861" s="120" t="s">
        <v>499</v>
      </c>
      <c r="H861" s="120" t="s">
        <v>90</v>
      </c>
      <c r="I861" s="8" t="s">
        <v>346</v>
      </c>
      <c r="J861" s="8" t="s">
        <v>346</v>
      </c>
      <c r="K861" s="120" t="s">
        <v>36</v>
      </c>
      <c r="L861" s="118" t="s">
        <v>478</v>
      </c>
      <c r="M861" s="8" t="str">
        <f t="shared" si="27"/>
        <v>1880Vigilancia de la salud ambientalSUBAC. FEBRERO 2025</v>
      </c>
      <c r="O861" s="98">
        <v>0</v>
      </c>
      <c r="P861" s="85"/>
      <c r="Q861" s="98">
        <v>0</v>
      </c>
      <c r="R861" s="86"/>
      <c r="S861" s="98">
        <v>0</v>
      </c>
      <c r="T861" s="85"/>
      <c r="U861" s="98">
        <v>0</v>
      </c>
      <c r="V861" s="84"/>
      <c r="W861" s="98">
        <v>0</v>
      </c>
    </row>
    <row r="862" spans="2:23" ht="60" x14ac:dyDescent="0.35">
      <c r="B862" s="83">
        <v>1882</v>
      </c>
      <c r="C862" s="94" t="s">
        <v>334</v>
      </c>
      <c r="D862" s="8" t="str">
        <f t="shared" si="26"/>
        <v>1882Vigilancia de la salud ambiental</v>
      </c>
      <c r="E862" s="8" t="s">
        <v>72</v>
      </c>
      <c r="F862" s="120" t="s">
        <v>201</v>
      </c>
      <c r="G862" s="120" t="s">
        <v>429</v>
      </c>
      <c r="H862" s="120" t="s">
        <v>85</v>
      </c>
      <c r="I862" s="8" t="s">
        <v>346</v>
      </c>
      <c r="J862" s="8" t="s">
        <v>346</v>
      </c>
      <c r="K862" s="120" t="s">
        <v>37</v>
      </c>
      <c r="L862" s="118" t="s">
        <v>478</v>
      </c>
      <c r="M862" s="8" t="str">
        <f t="shared" si="27"/>
        <v>1882Vigilancia de la salud ambientalCHAPINEROC. FEBRERO 2025</v>
      </c>
      <c r="O862" s="98">
        <v>0</v>
      </c>
      <c r="P862" s="85"/>
      <c r="Q862" s="98">
        <v>0</v>
      </c>
      <c r="R862" s="86"/>
      <c r="S862" s="98">
        <v>0</v>
      </c>
      <c r="T862" s="85"/>
      <c r="U862" s="98">
        <v>0</v>
      </c>
      <c r="V862" s="84"/>
      <c r="W862" s="98">
        <v>0</v>
      </c>
    </row>
    <row r="863" spans="2:23" ht="60" x14ac:dyDescent="0.35">
      <c r="B863" s="83">
        <v>1882</v>
      </c>
      <c r="C863" s="94" t="s">
        <v>334</v>
      </c>
      <c r="D863" s="8" t="str">
        <f t="shared" si="26"/>
        <v>1882Vigilancia de la salud ambiental</v>
      </c>
      <c r="E863" s="8" t="s">
        <v>72</v>
      </c>
      <c r="F863" s="120" t="s">
        <v>201</v>
      </c>
      <c r="G863" s="120" t="s">
        <v>429</v>
      </c>
      <c r="H863" s="120" t="s">
        <v>85</v>
      </c>
      <c r="I863" s="8" t="s">
        <v>346</v>
      </c>
      <c r="J863" s="8" t="s">
        <v>346</v>
      </c>
      <c r="K863" s="120" t="s">
        <v>34</v>
      </c>
      <c r="L863" s="118" t="s">
        <v>478</v>
      </c>
      <c r="M863" s="8" t="str">
        <f t="shared" si="27"/>
        <v>1882Vigilancia de la salud ambientalUSAQUENC. FEBRERO 2025</v>
      </c>
      <c r="O863" s="98">
        <v>0</v>
      </c>
      <c r="P863" s="85"/>
      <c r="Q863" s="98">
        <v>0</v>
      </c>
      <c r="R863" s="86"/>
      <c r="S863" s="98">
        <v>0</v>
      </c>
      <c r="T863" s="85"/>
      <c r="U863" s="98">
        <v>0</v>
      </c>
      <c r="V863" s="84"/>
      <c r="W863" s="98">
        <v>0</v>
      </c>
    </row>
    <row r="864" spans="2:23" ht="60" x14ac:dyDescent="0.35">
      <c r="B864" s="83">
        <v>1882</v>
      </c>
      <c r="C864" s="94" t="s">
        <v>334</v>
      </c>
      <c r="D864" s="8" t="str">
        <f t="shared" si="26"/>
        <v>1882Vigilancia de la salud ambiental</v>
      </c>
      <c r="E864" s="8" t="s">
        <v>72</v>
      </c>
      <c r="F864" s="120" t="s">
        <v>201</v>
      </c>
      <c r="G864" s="120" t="s">
        <v>429</v>
      </c>
      <c r="H864" s="120" t="s">
        <v>85</v>
      </c>
      <c r="I864" s="8" t="s">
        <v>346</v>
      </c>
      <c r="J864" s="8" t="s">
        <v>346</v>
      </c>
      <c r="K864" s="120" t="s">
        <v>35</v>
      </c>
      <c r="L864" s="118" t="s">
        <v>478</v>
      </c>
      <c r="M864" s="8" t="str">
        <f t="shared" si="27"/>
        <v>1882Vigilancia de la salud ambientalENGATIVAC. FEBRERO 2025</v>
      </c>
      <c r="O864" s="98">
        <v>0</v>
      </c>
      <c r="P864" s="85"/>
      <c r="Q864" s="98">
        <v>0</v>
      </c>
      <c r="R864" s="86"/>
      <c r="S864" s="98">
        <v>0</v>
      </c>
      <c r="T864" s="85"/>
      <c r="U864" s="98">
        <v>0</v>
      </c>
      <c r="V864" s="84"/>
      <c r="W864" s="98">
        <v>0</v>
      </c>
    </row>
    <row r="865" spans="2:23" ht="60" x14ac:dyDescent="0.35">
      <c r="B865" s="83">
        <v>1882</v>
      </c>
      <c r="C865" s="94" t="s">
        <v>334</v>
      </c>
      <c r="D865" s="8" t="str">
        <f t="shared" si="26"/>
        <v>1882Vigilancia de la salud ambiental</v>
      </c>
      <c r="E865" s="8" t="s">
        <v>72</v>
      </c>
      <c r="F865" s="120" t="s">
        <v>201</v>
      </c>
      <c r="G865" s="120" t="s">
        <v>429</v>
      </c>
      <c r="H865" s="120" t="s">
        <v>85</v>
      </c>
      <c r="I865" s="8" t="s">
        <v>346</v>
      </c>
      <c r="J865" s="8" t="s">
        <v>346</v>
      </c>
      <c r="K865" s="120" t="s">
        <v>36</v>
      </c>
      <c r="L865" s="118" t="s">
        <v>478</v>
      </c>
      <c r="M865" s="8" t="str">
        <f t="shared" si="27"/>
        <v>1882Vigilancia de la salud ambientalSUBAC. FEBRERO 2025</v>
      </c>
      <c r="O865" s="98">
        <v>0</v>
      </c>
      <c r="P865" s="85"/>
      <c r="Q865" s="98">
        <v>0</v>
      </c>
      <c r="R865" s="86"/>
      <c r="S865" s="98">
        <v>0</v>
      </c>
      <c r="T865" s="85"/>
      <c r="U865" s="98">
        <v>0</v>
      </c>
      <c r="V865" s="84"/>
      <c r="W865" s="98">
        <v>0</v>
      </c>
    </row>
    <row r="866" spans="2:23" ht="60" x14ac:dyDescent="0.35">
      <c r="B866" s="83">
        <v>1882</v>
      </c>
      <c r="C866" s="94" t="s">
        <v>334</v>
      </c>
      <c r="D866" s="8" t="str">
        <f t="shared" si="26"/>
        <v>1882Vigilancia de la salud ambiental</v>
      </c>
      <c r="E866" s="8" t="s">
        <v>72</v>
      </c>
      <c r="F866" s="120" t="s">
        <v>201</v>
      </c>
      <c r="G866" s="120" t="s">
        <v>429</v>
      </c>
      <c r="H866" s="120" t="s">
        <v>85</v>
      </c>
      <c r="I866" s="8" t="s">
        <v>346</v>
      </c>
      <c r="J866" s="8" t="s">
        <v>346</v>
      </c>
      <c r="K866" s="120" t="s">
        <v>477</v>
      </c>
      <c r="L866" s="118" t="s">
        <v>478</v>
      </c>
      <c r="M866" s="8" t="str">
        <f t="shared" si="27"/>
        <v>1882Vigilancia de la salud ambientalBARRIOS UNIDOSC. FEBRERO 2025</v>
      </c>
      <c r="O866" s="98">
        <v>0</v>
      </c>
      <c r="P866" s="85"/>
      <c r="Q866" s="98">
        <v>0</v>
      </c>
      <c r="R866" s="86"/>
      <c r="S866" s="98">
        <v>0</v>
      </c>
      <c r="T866" s="85"/>
      <c r="U866" s="98">
        <v>0</v>
      </c>
      <c r="V866" s="84"/>
      <c r="W866" s="98">
        <v>0</v>
      </c>
    </row>
    <row r="867" spans="2:23" ht="60" x14ac:dyDescent="0.35">
      <c r="B867" s="83">
        <v>1882</v>
      </c>
      <c r="C867" s="94" t="s">
        <v>334</v>
      </c>
      <c r="D867" s="8" t="str">
        <f t="shared" si="26"/>
        <v>1882Vigilancia de la salud ambiental</v>
      </c>
      <c r="E867" s="8" t="s">
        <v>72</v>
      </c>
      <c r="F867" s="120" t="s">
        <v>201</v>
      </c>
      <c r="G867" s="120" t="s">
        <v>429</v>
      </c>
      <c r="H867" s="120" t="s">
        <v>85</v>
      </c>
      <c r="I867" s="8" t="s">
        <v>346</v>
      </c>
      <c r="J867" s="8" t="s">
        <v>346</v>
      </c>
      <c r="K867" s="120" t="s">
        <v>38</v>
      </c>
      <c r="L867" s="118" t="s">
        <v>478</v>
      </c>
      <c r="M867" s="8" t="str">
        <f t="shared" si="27"/>
        <v>1882Vigilancia de la salud ambientalTEUSAQUILLOC. FEBRERO 2025</v>
      </c>
      <c r="O867" s="98">
        <v>0</v>
      </c>
      <c r="P867" s="85"/>
      <c r="Q867" s="98">
        <v>0</v>
      </c>
      <c r="R867" s="86"/>
      <c r="S867" s="98">
        <v>0</v>
      </c>
      <c r="T867" s="85"/>
      <c r="U867" s="98">
        <v>0</v>
      </c>
      <c r="V867" s="84"/>
      <c r="W867" s="98">
        <v>0</v>
      </c>
    </row>
    <row r="868" spans="2:23" ht="149.5" x14ac:dyDescent="0.35">
      <c r="B868" s="83">
        <v>1897</v>
      </c>
      <c r="C868" s="94" t="s">
        <v>334</v>
      </c>
      <c r="D868" s="8" t="str">
        <f t="shared" si="26"/>
        <v>1897Vigilancia de la salud ambiental</v>
      </c>
      <c r="E868" s="8" t="s">
        <v>72</v>
      </c>
      <c r="F868" s="120" t="s">
        <v>199</v>
      </c>
      <c r="G868" s="120" t="s">
        <v>215</v>
      </c>
      <c r="H868" s="120" t="s">
        <v>91</v>
      </c>
      <c r="I868" s="8" t="s">
        <v>346</v>
      </c>
      <c r="J868" s="8" t="s">
        <v>346</v>
      </c>
      <c r="K868" s="120" t="s">
        <v>34</v>
      </c>
      <c r="L868" s="118" t="s">
        <v>478</v>
      </c>
      <c r="M868" s="8" t="str">
        <f t="shared" si="27"/>
        <v>1897Vigilancia de la salud ambientalUSAQUENC. FEBRERO 2025</v>
      </c>
      <c r="O868" s="98">
        <v>0</v>
      </c>
      <c r="P868" s="85"/>
      <c r="Q868" s="98">
        <v>0</v>
      </c>
      <c r="R868" s="86"/>
      <c r="S868" s="98">
        <v>0</v>
      </c>
      <c r="T868" s="85"/>
      <c r="U868" s="98">
        <v>0</v>
      </c>
      <c r="V868" s="84"/>
      <c r="W868" s="98">
        <v>0</v>
      </c>
    </row>
    <row r="869" spans="2:23" ht="60" x14ac:dyDescent="0.35">
      <c r="B869" s="83">
        <v>1908</v>
      </c>
      <c r="C869" s="94" t="s">
        <v>334</v>
      </c>
      <c r="D869" s="8" t="str">
        <f t="shared" si="26"/>
        <v>1908Vigilancia de la salud ambiental</v>
      </c>
      <c r="E869" s="8" t="s">
        <v>72</v>
      </c>
      <c r="F869" s="120" t="s">
        <v>202</v>
      </c>
      <c r="G869" s="120" t="s">
        <v>295</v>
      </c>
      <c r="H869" s="120" t="s">
        <v>83</v>
      </c>
      <c r="I869" s="8" t="s">
        <v>346</v>
      </c>
      <c r="J869" s="8" t="s">
        <v>346</v>
      </c>
      <c r="K869" s="120" t="s">
        <v>35</v>
      </c>
      <c r="L869" s="118" t="s">
        <v>478</v>
      </c>
      <c r="M869" s="8" t="str">
        <f t="shared" si="27"/>
        <v>1908Vigilancia de la salud ambientalENGATIVAC. FEBRERO 2025</v>
      </c>
      <c r="O869" s="98">
        <v>0</v>
      </c>
      <c r="P869" s="85"/>
      <c r="Q869" s="98">
        <v>0</v>
      </c>
      <c r="R869" s="86"/>
      <c r="S869" s="98">
        <v>0</v>
      </c>
      <c r="T869" s="85"/>
      <c r="U869" s="98">
        <v>0</v>
      </c>
      <c r="V869" s="84"/>
      <c r="W869" s="98">
        <v>0</v>
      </c>
    </row>
    <row r="870" spans="2:23" ht="103.5" x14ac:dyDescent="0.35">
      <c r="B870" s="83">
        <v>1912</v>
      </c>
      <c r="C870" s="94" t="s">
        <v>334</v>
      </c>
      <c r="D870" s="8" t="str">
        <f t="shared" si="26"/>
        <v>1912Vigilancia de la salud ambiental</v>
      </c>
      <c r="E870" s="8" t="s">
        <v>72</v>
      </c>
      <c r="F870" s="120" t="s">
        <v>200</v>
      </c>
      <c r="G870" s="120" t="s">
        <v>255</v>
      </c>
      <c r="H870" s="120" t="s">
        <v>91</v>
      </c>
      <c r="I870" s="8" t="s">
        <v>346</v>
      </c>
      <c r="J870" s="8" t="s">
        <v>346</v>
      </c>
      <c r="K870" s="120" t="s">
        <v>37</v>
      </c>
      <c r="L870" s="118" t="s">
        <v>478</v>
      </c>
      <c r="M870" s="8" t="str">
        <f t="shared" si="27"/>
        <v>1912Vigilancia de la salud ambientalCHAPINEROC. FEBRERO 2025</v>
      </c>
      <c r="O870" s="98">
        <v>38070316</v>
      </c>
      <c r="P870" s="85"/>
      <c r="Q870" s="98">
        <v>1</v>
      </c>
      <c r="R870" s="86"/>
      <c r="S870" s="98">
        <v>38070316</v>
      </c>
      <c r="T870" s="85"/>
      <c r="U870" s="98">
        <v>1</v>
      </c>
      <c r="V870" s="84"/>
      <c r="W870" s="98">
        <v>38070316</v>
      </c>
    </row>
    <row r="871" spans="2:23" ht="92" x14ac:dyDescent="0.35">
      <c r="B871" s="83">
        <v>1945</v>
      </c>
      <c r="C871" s="94" t="s">
        <v>334</v>
      </c>
      <c r="D871" s="8" t="str">
        <f t="shared" si="26"/>
        <v>1945Vigilancia de la salud ambiental</v>
      </c>
      <c r="E871" s="8" t="s">
        <v>72</v>
      </c>
      <c r="F871" s="120" t="s">
        <v>201</v>
      </c>
      <c r="G871" s="120" t="s">
        <v>500</v>
      </c>
      <c r="H871" s="120" t="s">
        <v>85</v>
      </c>
      <c r="I871" s="8" t="s">
        <v>346</v>
      </c>
      <c r="J871" s="8" t="s">
        <v>346</v>
      </c>
      <c r="K871" s="120" t="s">
        <v>37</v>
      </c>
      <c r="L871" s="118" t="s">
        <v>478</v>
      </c>
      <c r="M871" s="8" t="str">
        <f t="shared" si="27"/>
        <v>1945Vigilancia de la salud ambientalCHAPINEROC. FEBRERO 2025</v>
      </c>
      <c r="O871" s="98">
        <v>104040</v>
      </c>
      <c r="P871" s="85"/>
      <c r="Q871" s="98">
        <v>1</v>
      </c>
      <c r="R871" s="86"/>
      <c r="S871" s="98">
        <v>104040</v>
      </c>
      <c r="T871" s="85"/>
      <c r="U871" s="98">
        <v>1</v>
      </c>
      <c r="V871" s="84"/>
      <c r="W871" s="98">
        <v>104040</v>
      </c>
    </row>
    <row r="872" spans="2:23" ht="92" x14ac:dyDescent="0.35">
      <c r="B872" s="83">
        <v>1945</v>
      </c>
      <c r="C872" s="94" t="s">
        <v>334</v>
      </c>
      <c r="D872" s="8" t="str">
        <f t="shared" si="26"/>
        <v>1945Vigilancia de la salud ambiental</v>
      </c>
      <c r="E872" s="8" t="s">
        <v>72</v>
      </c>
      <c r="F872" s="120" t="s">
        <v>201</v>
      </c>
      <c r="G872" s="120" t="s">
        <v>500</v>
      </c>
      <c r="H872" s="120" t="s">
        <v>85</v>
      </c>
      <c r="I872" s="8" t="s">
        <v>346</v>
      </c>
      <c r="J872" s="8" t="s">
        <v>346</v>
      </c>
      <c r="K872" s="120" t="s">
        <v>35</v>
      </c>
      <c r="L872" s="118" t="s">
        <v>478</v>
      </c>
      <c r="M872" s="8" t="str">
        <f t="shared" si="27"/>
        <v>1945Vigilancia de la salud ambientalENGATIVAC. FEBRERO 2025</v>
      </c>
      <c r="O872" s="98">
        <v>0</v>
      </c>
      <c r="P872" s="85"/>
      <c r="Q872" s="98">
        <v>0</v>
      </c>
      <c r="R872" s="86"/>
      <c r="S872" s="98">
        <v>0</v>
      </c>
      <c r="T872" s="85"/>
      <c r="U872" s="98">
        <v>0</v>
      </c>
      <c r="V872" s="84"/>
      <c r="W872" s="98">
        <v>0</v>
      </c>
    </row>
    <row r="873" spans="2:23" ht="92" x14ac:dyDescent="0.35">
      <c r="B873" s="83">
        <v>1945</v>
      </c>
      <c r="C873" s="94" t="s">
        <v>334</v>
      </c>
      <c r="D873" s="8" t="str">
        <f t="shared" si="26"/>
        <v>1945Vigilancia de la salud ambiental</v>
      </c>
      <c r="E873" s="8" t="s">
        <v>72</v>
      </c>
      <c r="F873" s="120" t="s">
        <v>201</v>
      </c>
      <c r="G873" s="120" t="s">
        <v>500</v>
      </c>
      <c r="H873" s="120" t="s">
        <v>85</v>
      </c>
      <c r="I873" s="8" t="s">
        <v>346</v>
      </c>
      <c r="J873" s="8" t="s">
        <v>346</v>
      </c>
      <c r="K873" s="120" t="s">
        <v>36</v>
      </c>
      <c r="L873" s="118" t="s">
        <v>478</v>
      </c>
      <c r="M873" s="8" t="str">
        <f t="shared" si="27"/>
        <v>1945Vigilancia de la salud ambientalSUBAC. FEBRERO 2025</v>
      </c>
      <c r="O873" s="98">
        <v>0</v>
      </c>
      <c r="P873" s="85"/>
      <c r="Q873" s="98">
        <v>0</v>
      </c>
      <c r="R873" s="86"/>
      <c r="S873" s="98">
        <v>0</v>
      </c>
      <c r="T873" s="85"/>
      <c r="U873" s="98">
        <v>0</v>
      </c>
      <c r="V873" s="84"/>
      <c r="W873" s="98">
        <v>0</v>
      </c>
    </row>
    <row r="874" spans="2:23" ht="92" x14ac:dyDescent="0.35">
      <c r="B874" s="83">
        <v>1945</v>
      </c>
      <c r="C874" s="94" t="s">
        <v>334</v>
      </c>
      <c r="D874" s="8" t="str">
        <f t="shared" si="26"/>
        <v>1945Vigilancia de la salud ambiental</v>
      </c>
      <c r="E874" s="8" t="s">
        <v>72</v>
      </c>
      <c r="F874" s="120" t="s">
        <v>201</v>
      </c>
      <c r="G874" s="120" t="s">
        <v>500</v>
      </c>
      <c r="H874" s="120" t="s">
        <v>85</v>
      </c>
      <c r="I874" s="8" t="s">
        <v>346</v>
      </c>
      <c r="J874" s="8" t="s">
        <v>346</v>
      </c>
      <c r="K874" s="120" t="s">
        <v>38</v>
      </c>
      <c r="L874" s="118" t="s">
        <v>478</v>
      </c>
      <c r="M874" s="8" t="str">
        <f t="shared" si="27"/>
        <v>1945Vigilancia de la salud ambientalTEUSAQUILLOC. FEBRERO 2025</v>
      </c>
      <c r="O874" s="98">
        <v>0</v>
      </c>
      <c r="P874" s="85"/>
      <c r="Q874" s="98">
        <v>0</v>
      </c>
      <c r="R874" s="86"/>
      <c r="S874" s="98">
        <v>0</v>
      </c>
      <c r="T874" s="85"/>
      <c r="U874" s="98">
        <v>0</v>
      </c>
      <c r="V874" s="84"/>
      <c r="W874" s="98">
        <v>0</v>
      </c>
    </row>
    <row r="875" spans="2:23" ht="60" x14ac:dyDescent="0.35">
      <c r="B875" s="83">
        <v>1946</v>
      </c>
      <c r="C875" s="94" t="s">
        <v>334</v>
      </c>
      <c r="D875" s="8" t="str">
        <f t="shared" si="26"/>
        <v>1946Vigilancia de la salud ambiental</v>
      </c>
      <c r="E875" s="8" t="s">
        <v>72</v>
      </c>
      <c r="F875" s="120" t="s">
        <v>202</v>
      </c>
      <c r="G875" s="120" t="s">
        <v>307</v>
      </c>
      <c r="H875" s="120" t="s">
        <v>85</v>
      </c>
      <c r="I875" s="8" t="s">
        <v>346</v>
      </c>
      <c r="J875" s="8" t="s">
        <v>346</v>
      </c>
      <c r="K875" s="120" t="s">
        <v>37</v>
      </c>
      <c r="L875" s="118" t="s">
        <v>478</v>
      </c>
      <c r="M875" s="8" t="str">
        <f t="shared" si="27"/>
        <v>1946Vigilancia de la salud ambientalCHAPINEROC. FEBRERO 2025</v>
      </c>
      <c r="O875" s="98">
        <v>149124</v>
      </c>
      <c r="P875" s="85"/>
      <c r="Q875" s="98">
        <v>9</v>
      </c>
      <c r="R875" s="86"/>
      <c r="S875" s="98">
        <v>1342116</v>
      </c>
      <c r="T875" s="85"/>
      <c r="U875" s="98">
        <v>9</v>
      </c>
      <c r="V875" s="84"/>
      <c r="W875" s="98">
        <v>1342116</v>
      </c>
    </row>
    <row r="876" spans="2:23" ht="60" x14ac:dyDescent="0.35">
      <c r="B876" s="83">
        <v>1946</v>
      </c>
      <c r="C876" s="94" t="s">
        <v>334</v>
      </c>
      <c r="D876" s="8" t="str">
        <f t="shared" si="26"/>
        <v>1946Vigilancia de la salud ambiental</v>
      </c>
      <c r="E876" s="8" t="s">
        <v>72</v>
      </c>
      <c r="F876" s="120" t="s">
        <v>202</v>
      </c>
      <c r="G876" s="120" t="s">
        <v>307</v>
      </c>
      <c r="H876" s="120" t="s">
        <v>85</v>
      </c>
      <c r="I876" s="8" t="s">
        <v>346</v>
      </c>
      <c r="J876" s="8" t="s">
        <v>346</v>
      </c>
      <c r="K876" s="120" t="s">
        <v>34</v>
      </c>
      <c r="L876" s="118" t="s">
        <v>478</v>
      </c>
      <c r="M876" s="8" t="str">
        <f t="shared" si="27"/>
        <v>1946Vigilancia de la salud ambientalUSAQUENC. FEBRERO 2025</v>
      </c>
      <c r="O876" s="98">
        <v>149124</v>
      </c>
      <c r="P876" s="85"/>
      <c r="Q876" s="98">
        <v>4</v>
      </c>
      <c r="R876" s="86"/>
      <c r="S876" s="98">
        <v>596496</v>
      </c>
      <c r="T876" s="85"/>
      <c r="U876" s="98">
        <v>3</v>
      </c>
      <c r="V876" s="84"/>
      <c r="W876" s="98">
        <v>447372</v>
      </c>
    </row>
    <row r="877" spans="2:23" ht="60" x14ac:dyDescent="0.35">
      <c r="B877" s="83">
        <v>1946</v>
      </c>
      <c r="C877" s="94" t="s">
        <v>334</v>
      </c>
      <c r="D877" s="8" t="str">
        <f t="shared" si="26"/>
        <v>1946Vigilancia de la salud ambiental</v>
      </c>
      <c r="E877" s="8" t="s">
        <v>72</v>
      </c>
      <c r="F877" s="120" t="s">
        <v>202</v>
      </c>
      <c r="G877" s="120" t="s">
        <v>307</v>
      </c>
      <c r="H877" s="120" t="s">
        <v>85</v>
      </c>
      <c r="I877" s="8" t="s">
        <v>346</v>
      </c>
      <c r="J877" s="8" t="s">
        <v>346</v>
      </c>
      <c r="K877" s="120" t="s">
        <v>35</v>
      </c>
      <c r="L877" s="118" t="s">
        <v>478</v>
      </c>
      <c r="M877" s="8" t="str">
        <f t="shared" si="27"/>
        <v>1946Vigilancia de la salud ambientalENGATIVAC. FEBRERO 2025</v>
      </c>
      <c r="O877" s="98">
        <v>149124</v>
      </c>
      <c r="P877" s="85"/>
      <c r="Q877" s="98">
        <v>8</v>
      </c>
      <c r="R877" s="86"/>
      <c r="S877" s="98">
        <v>1192992</v>
      </c>
      <c r="T877" s="85"/>
      <c r="U877" s="98">
        <v>8</v>
      </c>
      <c r="V877" s="84"/>
      <c r="W877" s="98">
        <v>1192992</v>
      </c>
    </row>
    <row r="878" spans="2:23" ht="60" x14ac:dyDescent="0.35">
      <c r="B878" s="83">
        <v>1946</v>
      </c>
      <c r="C878" s="94" t="s">
        <v>334</v>
      </c>
      <c r="D878" s="8" t="str">
        <f t="shared" si="26"/>
        <v>1946Vigilancia de la salud ambiental</v>
      </c>
      <c r="E878" s="8" t="s">
        <v>72</v>
      </c>
      <c r="F878" s="120" t="s">
        <v>202</v>
      </c>
      <c r="G878" s="120" t="s">
        <v>307</v>
      </c>
      <c r="H878" s="120" t="s">
        <v>85</v>
      </c>
      <c r="I878" s="8" t="s">
        <v>346</v>
      </c>
      <c r="J878" s="8" t="s">
        <v>346</v>
      </c>
      <c r="K878" s="120" t="s">
        <v>36</v>
      </c>
      <c r="L878" s="118" t="s">
        <v>478</v>
      </c>
      <c r="M878" s="8" t="str">
        <f t="shared" si="27"/>
        <v>1946Vigilancia de la salud ambientalSUBAC. FEBRERO 2025</v>
      </c>
      <c r="O878" s="98">
        <v>149124</v>
      </c>
      <c r="P878" s="85"/>
      <c r="Q878" s="98">
        <v>16</v>
      </c>
      <c r="R878" s="86"/>
      <c r="S878" s="98">
        <v>2385984</v>
      </c>
      <c r="T878" s="85"/>
      <c r="U878" s="98">
        <v>16</v>
      </c>
      <c r="V878" s="84"/>
      <c r="W878" s="98">
        <v>2385984</v>
      </c>
    </row>
    <row r="879" spans="2:23" ht="60" x14ac:dyDescent="0.35">
      <c r="B879" s="83">
        <v>1946</v>
      </c>
      <c r="C879" s="94" t="s">
        <v>334</v>
      </c>
      <c r="D879" s="8" t="str">
        <f t="shared" si="26"/>
        <v>1946Vigilancia de la salud ambiental</v>
      </c>
      <c r="E879" s="8" t="s">
        <v>72</v>
      </c>
      <c r="F879" s="120" t="s">
        <v>202</v>
      </c>
      <c r="G879" s="120" t="s">
        <v>307</v>
      </c>
      <c r="H879" s="120" t="s">
        <v>85</v>
      </c>
      <c r="I879" s="8" t="s">
        <v>346</v>
      </c>
      <c r="J879" s="8" t="s">
        <v>346</v>
      </c>
      <c r="K879" s="120" t="s">
        <v>477</v>
      </c>
      <c r="L879" s="118" t="s">
        <v>478</v>
      </c>
      <c r="M879" s="8" t="str">
        <f t="shared" si="27"/>
        <v>1946Vigilancia de la salud ambientalBARRIOS UNIDOSC. FEBRERO 2025</v>
      </c>
      <c r="O879" s="98">
        <v>149124</v>
      </c>
      <c r="P879" s="85"/>
      <c r="Q879" s="98">
        <v>6</v>
      </c>
      <c r="R879" s="86"/>
      <c r="S879" s="98">
        <v>894744</v>
      </c>
      <c r="T879" s="85"/>
      <c r="U879" s="98">
        <v>6</v>
      </c>
      <c r="V879" s="84"/>
      <c r="W879" s="98">
        <v>894744</v>
      </c>
    </row>
    <row r="880" spans="2:23" ht="60" x14ac:dyDescent="0.35">
      <c r="B880" s="83">
        <v>1946</v>
      </c>
      <c r="C880" s="94" t="s">
        <v>334</v>
      </c>
      <c r="D880" s="8" t="str">
        <f t="shared" si="26"/>
        <v>1946Vigilancia de la salud ambiental</v>
      </c>
      <c r="E880" s="8" t="s">
        <v>72</v>
      </c>
      <c r="F880" s="120" t="s">
        <v>202</v>
      </c>
      <c r="G880" s="120" t="s">
        <v>307</v>
      </c>
      <c r="H880" s="120" t="s">
        <v>85</v>
      </c>
      <c r="I880" s="8" t="s">
        <v>346</v>
      </c>
      <c r="J880" s="8" t="s">
        <v>346</v>
      </c>
      <c r="K880" s="120" t="s">
        <v>38</v>
      </c>
      <c r="L880" s="118" t="s">
        <v>478</v>
      </c>
      <c r="M880" s="8" t="str">
        <f t="shared" si="27"/>
        <v>1946Vigilancia de la salud ambientalTEUSAQUILLOC. FEBRERO 2025</v>
      </c>
      <c r="O880" s="98">
        <v>149124</v>
      </c>
      <c r="P880" s="85"/>
      <c r="Q880" s="98">
        <v>5</v>
      </c>
      <c r="R880" s="86"/>
      <c r="S880" s="98">
        <v>745620</v>
      </c>
      <c r="T880" s="85"/>
      <c r="U880" s="98">
        <v>5</v>
      </c>
      <c r="V880" s="84"/>
      <c r="W880" s="98">
        <v>745620</v>
      </c>
    </row>
    <row r="881" spans="2:23" ht="60" x14ac:dyDescent="0.35">
      <c r="B881" s="83">
        <v>1949</v>
      </c>
      <c r="C881" s="94" t="s">
        <v>334</v>
      </c>
      <c r="D881" s="8" t="str">
        <f t="shared" si="26"/>
        <v>1949Vigilancia de la salud ambiental</v>
      </c>
      <c r="E881" s="8" t="s">
        <v>72</v>
      </c>
      <c r="F881" s="120" t="s">
        <v>203</v>
      </c>
      <c r="G881" s="120" t="s">
        <v>317</v>
      </c>
      <c r="H881" s="120" t="s">
        <v>84</v>
      </c>
      <c r="I881" s="8" t="s">
        <v>346</v>
      </c>
      <c r="J881" s="8" t="s">
        <v>346</v>
      </c>
      <c r="K881" s="120" t="s">
        <v>37</v>
      </c>
      <c r="L881" s="118" t="s">
        <v>478</v>
      </c>
      <c r="M881" s="8" t="str">
        <f t="shared" si="27"/>
        <v>1949Vigilancia de la salud ambientalCHAPINEROC. FEBRERO 2025</v>
      </c>
      <c r="O881" s="98">
        <v>388424</v>
      </c>
      <c r="P881" s="85"/>
      <c r="Q881" s="98">
        <v>1</v>
      </c>
      <c r="R881" s="86"/>
      <c r="S881" s="98">
        <v>388424</v>
      </c>
      <c r="T881" s="85"/>
      <c r="U881" s="98">
        <v>1</v>
      </c>
      <c r="V881" s="84"/>
      <c r="W881" s="98">
        <v>388424</v>
      </c>
    </row>
    <row r="882" spans="2:23" ht="60" x14ac:dyDescent="0.35">
      <c r="B882" s="83">
        <v>1949</v>
      </c>
      <c r="C882" s="94" t="s">
        <v>334</v>
      </c>
      <c r="D882" s="8" t="str">
        <f t="shared" si="26"/>
        <v>1949Vigilancia de la salud ambiental</v>
      </c>
      <c r="E882" s="8" t="s">
        <v>72</v>
      </c>
      <c r="F882" s="120" t="s">
        <v>203</v>
      </c>
      <c r="G882" s="120" t="s">
        <v>317</v>
      </c>
      <c r="H882" s="120" t="s">
        <v>84</v>
      </c>
      <c r="I882" s="8" t="s">
        <v>346</v>
      </c>
      <c r="J882" s="8" t="s">
        <v>346</v>
      </c>
      <c r="K882" s="120" t="s">
        <v>34</v>
      </c>
      <c r="L882" s="118" t="s">
        <v>478</v>
      </c>
      <c r="M882" s="8" t="str">
        <f t="shared" si="27"/>
        <v>1949Vigilancia de la salud ambientalUSAQUENC. FEBRERO 2025</v>
      </c>
      <c r="O882" s="98">
        <v>388424</v>
      </c>
      <c r="P882" s="85"/>
      <c r="Q882" s="98">
        <v>2</v>
      </c>
      <c r="R882" s="86"/>
      <c r="S882" s="98">
        <v>776848</v>
      </c>
      <c r="T882" s="85"/>
      <c r="U882" s="98">
        <v>0</v>
      </c>
      <c r="V882" s="84"/>
      <c r="W882" s="98">
        <v>0</v>
      </c>
    </row>
    <row r="883" spans="2:23" ht="60" x14ac:dyDescent="0.35">
      <c r="B883" s="83">
        <v>1949</v>
      </c>
      <c r="C883" s="94" t="s">
        <v>334</v>
      </c>
      <c r="D883" s="8" t="str">
        <f t="shared" si="26"/>
        <v>1949Vigilancia de la salud ambiental</v>
      </c>
      <c r="E883" s="8" t="s">
        <v>72</v>
      </c>
      <c r="F883" s="120" t="s">
        <v>203</v>
      </c>
      <c r="G883" s="120" t="s">
        <v>317</v>
      </c>
      <c r="H883" s="120" t="s">
        <v>84</v>
      </c>
      <c r="I883" s="8" t="s">
        <v>346</v>
      </c>
      <c r="J883" s="8" t="s">
        <v>346</v>
      </c>
      <c r="K883" s="120" t="s">
        <v>35</v>
      </c>
      <c r="L883" s="118" t="s">
        <v>478</v>
      </c>
      <c r="M883" s="8" t="str">
        <f t="shared" si="27"/>
        <v>1949Vigilancia de la salud ambientalENGATIVAC. FEBRERO 2025</v>
      </c>
      <c r="O883" s="98">
        <v>388424</v>
      </c>
      <c r="P883" s="85"/>
      <c r="Q883" s="98">
        <v>2</v>
      </c>
      <c r="R883" s="86"/>
      <c r="S883" s="98">
        <v>776848</v>
      </c>
      <c r="T883" s="85"/>
      <c r="U883" s="98">
        <v>2</v>
      </c>
      <c r="V883" s="84"/>
      <c r="W883" s="98">
        <v>776848</v>
      </c>
    </row>
    <row r="884" spans="2:23" ht="60" x14ac:dyDescent="0.35">
      <c r="B884" s="83">
        <v>1949</v>
      </c>
      <c r="C884" s="94" t="s">
        <v>334</v>
      </c>
      <c r="D884" s="8" t="str">
        <f t="shared" si="26"/>
        <v>1949Vigilancia de la salud ambiental</v>
      </c>
      <c r="E884" s="8" t="s">
        <v>72</v>
      </c>
      <c r="F884" s="120" t="s">
        <v>203</v>
      </c>
      <c r="G884" s="120" t="s">
        <v>317</v>
      </c>
      <c r="H884" s="120" t="s">
        <v>84</v>
      </c>
      <c r="I884" s="8" t="s">
        <v>346</v>
      </c>
      <c r="J884" s="8" t="s">
        <v>346</v>
      </c>
      <c r="K884" s="120" t="s">
        <v>36</v>
      </c>
      <c r="L884" s="118" t="s">
        <v>478</v>
      </c>
      <c r="M884" s="8" t="str">
        <f t="shared" si="27"/>
        <v>1949Vigilancia de la salud ambientalSUBAC. FEBRERO 2025</v>
      </c>
      <c r="O884" s="98">
        <v>388424</v>
      </c>
      <c r="P884" s="85"/>
      <c r="Q884" s="98">
        <v>2</v>
      </c>
      <c r="R884" s="86"/>
      <c r="S884" s="98">
        <v>776848</v>
      </c>
      <c r="T884" s="85"/>
      <c r="U884" s="98">
        <v>2</v>
      </c>
      <c r="V884" s="84"/>
      <c r="W884" s="98">
        <v>776848</v>
      </c>
    </row>
    <row r="885" spans="2:23" ht="60" x14ac:dyDescent="0.35">
      <c r="B885" s="83">
        <v>1949</v>
      </c>
      <c r="C885" s="94" t="s">
        <v>334</v>
      </c>
      <c r="D885" s="8" t="str">
        <f t="shared" si="26"/>
        <v>1949Vigilancia de la salud ambiental</v>
      </c>
      <c r="E885" s="8" t="s">
        <v>72</v>
      </c>
      <c r="F885" s="120" t="s">
        <v>203</v>
      </c>
      <c r="G885" s="120" t="s">
        <v>317</v>
      </c>
      <c r="H885" s="120" t="s">
        <v>84</v>
      </c>
      <c r="I885" s="8" t="s">
        <v>346</v>
      </c>
      <c r="J885" s="8" t="s">
        <v>346</v>
      </c>
      <c r="K885" s="120" t="s">
        <v>477</v>
      </c>
      <c r="L885" s="118" t="s">
        <v>478</v>
      </c>
      <c r="M885" s="8" t="str">
        <f t="shared" si="27"/>
        <v>1949Vigilancia de la salud ambientalBARRIOS UNIDOSC. FEBRERO 2025</v>
      </c>
      <c r="O885" s="98">
        <v>388424</v>
      </c>
      <c r="P885" s="85"/>
      <c r="Q885" s="98">
        <v>1</v>
      </c>
      <c r="R885" s="86"/>
      <c r="S885" s="98">
        <v>388424</v>
      </c>
      <c r="T885" s="85"/>
      <c r="U885" s="98">
        <v>1</v>
      </c>
      <c r="V885" s="84"/>
      <c r="W885" s="98">
        <v>388424</v>
      </c>
    </row>
    <row r="886" spans="2:23" ht="60" x14ac:dyDescent="0.35">
      <c r="B886" s="83">
        <v>1949</v>
      </c>
      <c r="C886" s="94" t="s">
        <v>334</v>
      </c>
      <c r="D886" s="8" t="str">
        <f t="shared" si="26"/>
        <v>1949Vigilancia de la salud ambiental</v>
      </c>
      <c r="E886" s="8" t="s">
        <v>72</v>
      </c>
      <c r="F886" s="120" t="s">
        <v>203</v>
      </c>
      <c r="G886" s="120" t="s">
        <v>317</v>
      </c>
      <c r="H886" s="120" t="s">
        <v>84</v>
      </c>
      <c r="I886" s="8" t="s">
        <v>346</v>
      </c>
      <c r="J886" s="8" t="s">
        <v>346</v>
      </c>
      <c r="K886" s="120" t="s">
        <v>38</v>
      </c>
      <c r="L886" s="118" t="s">
        <v>478</v>
      </c>
      <c r="M886" s="8" t="str">
        <f t="shared" si="27"/>
        <v>1949Vigilancia de la salud ambientalTEUSAQUILLOC. FEBRERO 2025</v>
      </c>
      <c r="O886" s="98">
        <v>388424</v>
      </c>
      <c r="P886" s="85"/>
      <c r="Q886" s="98">
        <v>1</v>
      </c>
      <c r="R886" s="86"/>
      <c r="S886" s="98">
        <v>388424</v>
      </c>
      <c r="T886" s="85"/>
      <c r="U886" s="98">
        <v>0</v>
      </c>
      <c r="V886" s="84"/>
      <c r="W886" s="98">
        <v>0</v>
      </c>
    </row>
    <row r="887" spans="2:23" ht="80.5" x14ac:dyDescent="0.35">
      <c r="B887" s="83">
        <v>1960</v>
      </c>
      <c r="C887" s="94" t="s">
        <v>334</v>
      </c>
      <c r="D887" s="8" t="str">
        <f t="shared" si="26"/>
        <v>1960Vigilancia de la salud ambiental</v>
      </c>
      <c r="E887" s="8" t="s">
        <v>72</v>
      </c>
      <c r="F887" s="120" t="s">
        <v>199</v>
      </c>
      <c r="G887" s="120" t="s">
        <v>238</v>
      </c>
      <c r="H887" s="120" t="s">
        <v>83</v>
      </c>
      <c r="I887" s="8" t="s">
        <v>346</v>
      </c>
      <c r="J887" s="8" t="s">
        <v>346</v>
      </c>
      <c r="K887" s="120" t="s">
        <v>34</v>
      </c>
      <c r="L887" s="118" t="s">
        <v>478</v>
      </c>
      <c r="M887" s="8" t="str">
        <f t="shared" si="27"/>
        <v>1960Vigilancia de la salud ambientalUSAQUENC. FEBRERO 2025</v>
      </c>
      <c r="O887" s="98">
        <v>0</v>
      </c>
      <c r="P887" s="85"/>
      <c r="Q887" s="98">
        <v>0</v>
      </c>
      <c r="R887" s="86"/>
      <c r="S887" s="98">
        <v>0</v>
      </c>
      <c r="T887" s="85"/>
      <c r="U887" s="98">
        <v>0</v>
      </c>
      <c r="V887" s="84"/>
      <c r="W887" s="98">
        <v>0</v>
      </c>
    </row>
    <row r="888" spans="2:23" ht="60" x14ac:dyDescent="0.35">
      <c r="B888" s="83">
        <v>1963</v>
      </c>
      <c r="C888" s="94" t="s">
        <v>334</v>
      </c>
      <c r="D888" s="8" t="str">
        <f t="shared" si="26"/>
        <v>1963Vigilancia de la salud ambiental</v>
      </c>
      <c r="E888" s="8" t="s">
        <v>72</v>
      </c>
      <c r="F888" s="120" t="s">
        <v>200</v>
      </c>
      <c r="G888" s="120" t="s">
        <v>248</v>
      </c>
      <c r="H888" s="120" t="s">
        <v>91</v>
      </c>
      <c r="I888" s="8" t="s">
        <v>346</v>
      </c>
      <c r="J888" s="8" t="s">
        <v>346</v>
      </c>
      <c r="K888" s="120" t="s">
        <v>34</v>
      </c>
      <c r="L888" s="118" t="s">
        <v>478</v>
      </c>
      <c r="M888" s="8" t="str">
        <f t="shared" si="27"/>
        <v>1963Vigilancia de la salud ambientalUSAQUENC. FEBRERO 2025</v>
      </c>
      <c r="O888" s="98">
        <v>24352808</v>
      </c>
      <c r="P888" s="85"/>
      <c r="Q888" s="98">
        <v>1</v>
      </c>
      <c r="R888" s="86"/>
      <c r="S888" s="98">
        <v>24352808</v>
      </c>
      <c r="T888" s="85"/>
      <c r="U888" s="98">
        <v>1</v>
      </c>
      <c r="V888" s="84"/>
      <c r="W888" s="98">
        <v>24352808</v>
      </c>
    </row>
    <row r="889" spans="2:23" ht="60" x14ac:dyDescent="0.35">
      <c r="B889" s="83">
        <v>1968</v>
      </c>
      <c r="C889" s="94" t="s">
        <v>334</v>
      </c>
      <c r="D889" s="8" t="str">
        <f t="shared" si="26"/>
        <v>1968Vigilancia de la salud ambiental</v>
      </c>
      <c r="E889" s="8" t="s">
        <v>72</v>
      </c>
      <c r="F889" s="120" t="s">
        <v>202</v>
      </c>
      <c r="G889" s="120" t="s">
        <v>300</v>
      </c>
      <c r="H889" s="120" t="s">
        <v>85</v>
      </c>
      <c r="I889" s="8" t="s">
        <v>346</v>
      </c>
      <c r="J889" s="8" t="s">
        <v>346</v>
      </c>
      <c r="K889" s="120" t="s">
        <v>35</v>
      </c>
      <c r="L889" s="118" t="s">
        <v>478</v>
      </c>
      <c r="M889" s="8" t="str">
        <f t="shared" si="27"/>
        <v>1968Vigilancia de la salud ambientalENGATIVAC. FEBRERO 2025</v>
      </c>
      <c r="O889" s="98">
        <v>0</v>
      </c>
      <c r="P889" s="85"/>
      <c r="Q889" s="98">
        <v>0</v>
      </c>
      <c r="R889" s="86"/>
      <c r="S889" s="98">
        <v>0</v>
      </c>
      <c r="T889" s="85"/>
      <c r="U889" s="98">
        <v>0</v>
      </c>
      <c r="V889" s="84"/>
      <c r="W889" s="98">
        <v>0</v>
      </c>
    </row>
    <row r="890" spans="2:23" ht="92" x14ac:dyDescent="0.35">
      <c r="B890" s="83">
        <v>1971</v>
      </c>
      <c r="C890" s="94" t="s">
        <v>334</v>
      </c>
      <c r="D890" s="8" t="str">
        <f t="shared" si="26"/>
        <v>1971Vigilancia de la salud ambiental</v>
      </c>
      <c r="E890" s="8" t="s">
        <v>72</v>
      </c>
      <c r="F890" s="120" t="s">
        <v>202</v>
      </c>
      <c r="G890" s="120" t="s">
        <v>308</v>
      </c>
      <c r="H890" s="120" t="s">
        <v>85</v>
      </c>
      <c r="I890" s="8" t="s">
        <v>346</v>
      </c>
      <c r="J890" s="8" t="s">
        <v>346</v>
      </c>
      <c r="K890" s="120" t="s">
        <v>35</v>
      </c>
      <c r="L890" s="118" t="s">
        <v>478</v>
      </c>
      <c r="M890" s="8" t="str">
        <f t="shared" si="27"/>
        <v>1971Vigilancia de la salud ambientalENGATIVAC. FEBRERO 2025</v>
      </c>
      <c r="O890" s="98">
        <v>0</v>
      </c>
      <c r="P890" s="85"/>
      <c r="Q890" s="98">
        <v>0</v>
      </c>
      <c r="R890" s="86"/>
      <c r="S890" s="98">
        <v>0</v>
      </c>
      <c r="T890" s="85"/>
      <c r="U890" s="98">
        <v>0</v>
      </c>
      <c r="V890" s="84"/>
      <c r="W890" s="98">
        <v>0</v>
      </c>
    </row>
    <row r="891" spans="2:23" ht="92" x14ac:dyDescent="0.35">
      <c r="B891" s="83">
        <v>1971</v>
      </c>
      <c r="C891" s="94" t="s">
        <v>334</v>
      </c>
      <c r="D891" s="8" t="str">
        <f t="shared" si="26"/>
        <v>1971Vigilancia de la salud ambiental</v>
      </c>
      <c r="E891" s="8" t="s">
        <v>72</v>
      </c>
      <c r="F891" s="120" t="s">
        <v>202</v>
      </c>
      <c r="G891" s="120" t="s">
        <v>308</v>
      </c>
      <c r="H891" s="120" t="s">
        <v>85</v>
      </c>
      <c r="I891" s="8" t="s">
        <v>346</v>
      </c>
      <c r="J891" s="8" t="s">
        <v>346</v>
      </c>
      <c r="K891" s="120" t="s">
        <v>477</v>
      </c>
      <c r="L891" s="118" t="s">
        <v>478</v>
      </c>
      <c r="M891" s="8" t="str">
        <f t="shared" si="27"/>
        <v>1971Vigilancia de la salud ambientalBARRIOS UNIDOSC. FEBRERO 2025</v>
      </c>
      <c r="O891" s="98">
        <v>0</v>
      </c>
      <c r="P891" s="85"/>
      <c r="Q891" s="98">
        <v>0</v>
      </c>
      <c r="R891" s="86"/>
      <c r="S891" s="98">
        <v>0</v>
      </c>
      <c r="T891" s="85"/>
      <c r="U891" s="98">
        <v>0</v>
      </c>
      <c r="V891" s="84"/>
      <c r="W891" s="98">
        <v>0</v>
      </c>
    </row>
    <row r="892" spans="2:23" ht="69" x14ac:dyDescent="0.35">
      <c r="B892" s="83">
        <v>1980</v>
      </c>
      <c r="C892" s="94" t="s">
        <v>334</v>
      </c>
      <c r="D892" s="8" t="str">
        <f t="shared" si="26"/>
        <v>1980Vigilancia de la salud ambiental</v>
      </c>
      <c r="E892" s="8" t="s">
        <v>72</v>
      </c>
      <c r="F892" s="120" t="s">
        <v>205</v>
      </c>
      <c r="G892" s="120" t="s">
        <v>323</v>
      </c>
      <c r="H892" s="120" t="s">
        <v>87</v>
      </c>
      <c r="I892" s="8" t="s">
        <v>346</v>
      </c>
      <c r="J892" s="8" t="s">
        <v>346</v>
      </c>
      <c r="K892" s="120" t="s">
        <v>477</v>
      </c>
      <c r="L892" s="118" t="s">
        <v>478</v>
      </c>
      <c r="M892" s="8" t="str">
        <f t="shared" si="27"/>
        <v>1980Vigilancia de la salud ambientalBARRIOS UNIDOSC. FEBRERO 2025</v>
      </c>
      <c r="O892" s="98">
        <v>0</v>
      </c>
      <c r="P892" s="85"/>
      <c r="Q892" s="98">
        <v>0</v>
      </c>
      <c r="R892" s="86"/>
      <c r="S892" s="98">
        <v>0</v>
      </c>
      <c r="T892" s="85"/>
      <c r="U892" s="98">
        <v>0</v>
      </c>
      <c r="V892" s="84"/>
      <c r="W892" s="98">
        <v>0</v>
      </c>
    </row>
    <row r="893" spans="2:23" ht="60" x14ac:dyDescent="0.35">
      <c r="B893" s="83">
        <v>1981</v>
      </c>
      <c r="C893" s="94" t="s">
        <v>334</v>
      </c>
      <c r="D893" s="8" t="str">
        <f t="shared" si="26"/>
        <v>1981Vigilancia de la salud ambiental</v>
      </c>
      <c r="E893" s="8" t="s">
        <v>72</v>
      </c>
      <c r="F893" s="120" t="s">
        <v>205</v>
      </c>
      <c r="G893" s="120" t="s">
        <v>326</v>
      </c>
      <c r="H893" s="120" t="s">
        <v>87</v>
      </c>
      <c r="I893" s="8" t="s">
        <v>346</v>
      </c>
      <c r="J893" s="8" t="s">
        <v>346</v>
      </c>
      <c r="K893" s="120" t="s">
        <v>37</v>
      </c>
      <c r="L893" s="118" t="s">
        <v>478</v>
      </c>
      <c r="M893" s="8" t="str">
        <f t="shared" si="27"/>
        <v>1981Vigilancia de la salud ambientalCHAPINEROC. FEBRERO 2025</v>
      </c>
      <c r="O893" s="98">
        <v>0</v>
      </c>
      <c r="P893" s="85"/>
      <c r="Q893" s="98">
        <v>0</v>
      </c>
      <c r="R893" s="86"/>
      <c r="S893" s="98">
        <v>0</v>
      </c>
      <c r="T893" s="85"/>
      <c r="U893" s="98">
        <v>0</v>
      </c>
      <c r="V893" s="84"/>
      <c r="W893" s="98">
        <v>0</v>
      </c>
    </row>
    <row r="894" spans="2:23" ht="60" x14ac:dyDescent="0.35">
      <c r="B894" s="83">
        <v>1982</v>
      </c>
      <c r="C894" s="94" t="s">
        <v>334</v>
      </c>
      <c r="D894" s="8" t="str">
        <f t="shared" si="26"/>
        <v>1982Vigilancia de la salud ambiental</v>
      </c>
      <c r="E894" s="8" t="s">
        <v>72</v>
      </c>
      <c r="F894" s="120" t="s">
        <v>205</v>
      </c>
      <c r="G894" s="120" t="s">
        <v>327</v>
      </c>
      <c r="H894" s="120" t="s">
        <v>87</v>
      </c>
      <c r="I894" s="8" t="s">
        <v>346</v>
      </c>
      <c r="J894" s="8" t="s">
        <v>346</v>
      </c>
      <c r="K894" s="120" t="s">
        <v>34</v>
      </c>
      <c r="L894" s="118" t="s">
        <v>478</v>
      </c>
      <c r="M894" s="8" t="str">
        <f t="shared" si="27"/>
        <v>1982Vigilancia de la salud ambientalUSAQUENC. FEBRERO 2025</v>
      </c>
      <c r="O894" s="98">
        <v>0</v>
      </c>
      <c r="P894" s="85"/>
      <c r="Q894" s="98">
        <v>0</v>
      </c>
      <c r="R894" s="86"/>
      <c r="S894" s="98">
        <v>0</v>
      </c>
      <c r="T894" s="85"/>
      <c r="U894" s="98">
        <v>0</v>
      </c>
      <c r="V894" s="84"/>
      <c r="W894" s="98">
        <v>0</v>
      </c>
    </row>
    <row r="895" spans="2:23" ht="60" x14ac:dyDescent="0.35">
      <c r="B895" s="83">
        <v>1985</v>
      </c>
      <c r="C895" s="94" t="s">
        <v>334</v>
      </c>
      <c r="D895" s="8" t="str">
        <f t="shared" si="26"/>
        <v>1985Vigilancia de la salud ambiental</v>
      </c>
      <c r="E895" s="8" t="s">
        <v>72</v>
      </c>
      <c r="F895" s="120" t="s">
        <v>200</v>
      </c>
      <c r="G895" s="120" t="s">
        <v>248</v>
      </c>
      <c r="H895" s="120" t="s">
        <v>91</v>
      </c>
      <c r="I895" s="8" t="s">
        <v>346</v>
      </c>
      <c r="J895" s="8" t="s">
        <v>346</v>
      </c>
      <c r="K895" s="120" t="s">
        <v>34</v>
      </c>
      <c r="L895" s="118" t="s">
        <v>478</v>
      </c>
      <c r="M895" s="8" t="str">
        <f t="shared" si="27"/>
        <v>1985Vigilancia de la salud ambientalUSAQUENC. FEBRERO 2025</v>
      </c>
      <c r="O895" s="98">
        <v>0</v>
      </c>
      <c r="P895" s="85"/>
      <c r="Q895" s="98">
        <v>0</v>
      </c>
      <c r="R895" s="86"/>
      <c r="S895" s="98">
        <v>0</v>
      </c>
      <c r="T895" s="85"/>
      <c r="U895" s="98">
        <v>0</v>
      </c>
      <c r="V895" s="84"/>
      <c r="W895" s="98">
        <v>0</v>
      </c>
    </row>
    <row r="896" spans="2:23" ht="103.5" x14ac:dyDescent="0.35">
      <c r="B896" s="83">
        <v>1990</v>
      </c>
      <c r="C896" s="94" t="s">
        <v>334</v>
      </c>
      <c r="D896" s="8" t="str">
        <f t="shared" si="26"/>
        <v>1990Vigilancia de la salud ambiental</v>
      </c>
      <c r="E896" s="8" t="s">
        <v>72</v>
      </c>
      <c r="F896" s="120" t="s">
        <v>200</v>
      </c>
      <c r="G896" s="120" t="s">
        <v>255</v>
      </c>
      <c r="H896" s="120" t="s">
        <v>91</v>
      </c>
      <c r="I896" s="8" t="s">
        <v>346</v>
      </c>
      <c r="J896" s="8" t="s">
        <v>346</v>
      </c>
      <c r="K896" s="120" t="s">
        <v>37</v>
      </c>
      <c r="L896" s="118" t="s">
        <v>478</v>
      </c>
      <c r="M896" s="8" t="str">
        <f t="shared" si="27"/>
        <v>1990Vigilancia de la salud ambientalCHAPINEROC. FEBRERO 2025</v>
      </c>
      <c r="O896" s="98">
        <v>0</v>
      </c>
      <c r="P896" s="85"/>
      <c r="Q896" s="98">
        <v>0</v>
      </c>
      <c r="R896" s="86"/>
      <c r="S896" s="98">
        <v>0</v>
      </c>
      <c r="T896" s="85"/>
      <c r="U896" s="98">
        <v>0</v>
      </c>
      <c r="V896" s="84"/>
      <c r="W896" s="98">
        <v>0</v>
      </c>
    </row>
    <row r="897" spans="2:23" ht="184" x14ac:dyDescent="0.35">
      <c r="B897" s="83">
        <v>2002</v>
      </c>
      <c r="C897" s="94" t="s">
        <v>334</v>
      </c>
      <c r="D897" s="8" t="str">
        <f t="shared" si="26"/>
        <v>2002Vigilancia de la salud ambiental</v>
      </c>
      <c r="E897" s="8" t="s">
        <v>72</v>
      </c>
      <c r="F897" s="120" t="s">
        <v>204</v>
      </c>
      <c r="G897" s="120" t="s">
        <v>322</v>
      </c>
      <c r="H897" s="120" t="s">
        <v>90</v>
      </c>
      <c r="I897" s="8" t="s">
        <v>346</v>
      </c>
      <c r="J897" s="8" t="s">
        <v>346</v>
      </c>
      <c r="K897" s="120" t="s">
        <v>34</v>
      </c>
      <c r="L897" s="118" t="s">
        <v>478</v>
      </c>
      <c r="M897" s="8" t="str">
        <f t="shared" si="27"/>
        <v>2002Vigilancia de la salud ambientalUSAQUENC. FEBRERO 2025</v>
      </c>
      <c r="O897" s="98">
        <v>3615949</v>
      </c>
      <c r="P897" s="85"/>
      <c r="Q897" s="98">
        <v>2</v>
      </c>
      <c r="R897" s="86"/>
      <c r="S897" s="98">
        <v>7231898</v>
      </c>
      <c r="T897" s="85"/>
      <c r="U897" s="98">
        <v>2</v>
      </c>
      <c r="V897" s="84"/>
      <c r="W897" s="98">
        <v>7231898</v>
      </c>
    </row>
    <row r="898" spans="2:23" ht="60" x14ac:dyDescent="0.35">
      <c r="B898" s="83">
        <v>2016</v>
      </c>
      <c r="C898" s="94" t="s">
        <v>334</v>
      </c>
      <c r="D898" s="8" t="str">
        <f t="shared" si="26"/>
        <v>2016Vigilancia de la salud ambiental</v>
      </c>
      <c r="E898" s="8" t="s">
        <v>72</v>
      </c>
      <c r="F898" s="120" t="s">
        <v>202</v>
      </c>
      <c r="G898" s="120" t="s">
        <v>309</v>
      </c>
      <c r="H898" s="120" t="s">
        <v>85</v>
      </c>
      <c r="I898" s="8" t="s">
        <v>346</v>
      </c>
      <c r="J898" s="8" t="s">
        <v>346</v>
      </c>
      <c r="K898" s="120" t="s">
        <v>37</v>
      </c>
      <c r="L898" s="118" t="s">
        <v>478</v>
      </c>
      <c r="M898" s="8" t="str">
        <f t="shared" si="27"/>
        <v>2016Vigilancia de la salud ambientalCHAPINEROC. FEBRERO 2025</v>
      </c>
      <c r="O898" s="98">
        <v>30056</v>
      </c>
      <c r="P898" s="85"/>
      <c r="Q898" s="98">
        <v>3</v>
      </c>
      <c r="R898" s="86"/>
      <c r="S898" s="98">
        <v>90168</v>
      </c>
      <c r="T898" s="85"/>
      <c r="U898" s="98">
        <v>2</v>
      </c>
      <c r="V898" s="84"/>
      <c r="W898" s="98">
        <v>60112</v>
      </c>
    </row>
    <row r="899" spans="2:23" ht="60" x14ac:dyDescent="0.35">
      <c r="B899" s="83">
        <v>2016</v>
      </c>
      <c r="C899" s="94" t="s">
        <v>334</v>
      </c>
      <c r="D899" s="8" t="str">
        <f t="shared" ref="D899:D962" si="28">+B899&amp;C899</f>
        <v>2016Vigilancia de la salud ambiental</v>
      </c>
      <c r="E899" s="8" t="s">
        <v>72</v>
      </c>
      <c r="F899" s="120" t="s">
        <v>202</v>
      </c>
      <c r="G899" s="120" t="s">
        <v>309</v>
      </c>
      <c r="H899" s="120" t="s">
        <v>85</v>
      </c>
      <c r="I899" s="8" t="s">
        <v>346</v>
      </c>
      <c r="J899" s="8" t="s">
        <v>346</v>
      </c>
      <c r="K899" s="120" t="s">
        <v>34</v>
      </c>
      <c r="L899" s="118" t="s">
        <v>478</v>
      </c>
      <c r="M899" s="8" t="str">
        <f t="shared" ref="M899:M962" si="29">+D899&amp;K899&amp;L899</f>
        <v>2016Vigilancia de la salud ambientalUSAQUENC. FEBRERO 2025</v>
      </c>
      <c r="O899" s="98">
        <v>30056</v>
      </c>
      <c r="P899" s="85"/>
      <c r="Q899" s="98">
        <v>3</v>
      </c>
      <c r="R899" s="86"/>
      <c r="S899" s="98">
        <v>90168</v>
      </c>
      <c r="T899" s="85"/>
      <c r="U899" s="98">
        <v>3</v>
      </c>
      <c r="V899" s="84"/>
      <c r="W899" s="98">
        <v>90168</v>
      </c>
    </row>
    <row r="900" spans="2:23" ht="60" x14ac:dyDescent="0.35">
      <c r="B900" s="83">
        <v>2016</v>
      </c>
      <c r="C900" s="94" t="s">
        <v>334</v>
      </c>
      <c r="D900" s="8" t="str">
        <f t="shared" si="28"/>
        <v>2016Vigilancia de la salud ambiental</v>
      </c>
      <c r="E900" s="8" t="s">
        <v>72</v>
      </c>
      <c r="F900" s="120" t="s">
        <v>202</v>
      </c>
      <c r="G900" s="120" t="s">
        <v>309</v>
      </c>
      <c r="H900" s="120" t="s">
        <v>85</v>
      </c>
      <c r="I900" s="8" t="s">
        <v>346</v>
      </c>
      <c r="J900" s="8" t="s">
        <v>346</v>
      </c>
      <c r="K900" s="120" t="s">
        <v>35</v>
      </c>
      <c r="L900" s="118" t="s">
        <v>478</v>
      </c>
      <c r="M900" s="8" t="str">
        <f t="shared" si="29"/>
        <v>2016Vigilancia de la salud ambientalENGATIVAC. FEBRERO 2025</v>
      </c>
      <c r="O900" s="98">
        <v>30056</v>
      </c>
      <c r="P900" s="85"/>
      <c r="Q900" s="98">
        <v>3</v>
      </c>
      <c r="R900" s="86"/>
      <c r="S900" s="98">
        <v>90168</v>
      </c>
      <c r="T900" s="85"/>
      <c r="U900" s="98">
        <v>3</v>
      </c>
      <c r="V900" s="84"/>
      <c r="W900" s="98">
        <v>90168</v>
      </c>
    </row>
    <row r="901" spans="2:23" ht="60" x14ac:dyDescent="0.35">
      <c r="B901" s="83">
        <v>2016</v>
      </c>
      <c r="C901" s="94" t="s">
        <v>334</v>
      </c>
      <c r="D901" s="8" t="str">
        <f t="shared" si="28"/>
        <v>2016Vigilancia de la salud ambiental</v>
      </c>
      <c r="E901" s="8" t="s">
        <v>72</v>
      </c>
      <c r="F901" s="120" t="s">
        <v>202</v>
      </c>
      <c r="G901" s="120" t="s">
        <v>309</v>
      </c>
      <c r="H901" s="120" t="s">
        <v>85</v>
      </c>
      <c r="I901" s="8" t="s">
        <v>346</v>
      </c>
      <c r="J901" s="8" t="s">
        <v>346</v>
      </c>
      <c r="K901" s="120" t="s">
        <v>36</v>
      </c>
      <c r="L901" s="118" t="s">
        <v>478</v>
      </c>
      <c r="M901" s="8" t="str">
        <f t="shared" si="29"/>
        <v>2016Vigilancia de la salud ambientalSUBAC. FEBRERO 2025</v>
      </c>
      <c r="O901" s="98">
        <v>30056</v>
      </c>
      <c r="P901" s="85"/>
      <c r="Q901" s="98">
        <v>3</v>
      </c>
      <c r="R901" s="86"/>
      <c r="S901" s="98">
        <v>90168</v>
      </c>
      <c r="T901" s="85"/>
      <c r="U901" s="98">
        <v>3</v>
      </c>
      <c r="V901" s="84"/>
      <c r="W901" s="98">
        <v>90168</v>
      </c>
    </row>
    <row r="902" spans="2:23" ht="60" x14ac:dyDescent="0.35">
      <c r="B902" s="83">
        <v>2016</v>
      </c>
      <c r="C902" s="94" t="s">
        <v>334</v>
      </c>
      <c r="D902" s="8" t="str">
        <f t="shared" si="28"/>
        <v>2016Vigilancia de la salud ambiental</v>
      </c>
      <c r="E902" s="8" t="s">
        <v>72</v>
      </c>
      <c r="F902" s="120" t="s">
        <v>202</v>
      </c>
      <c r="G902" s="120" t="s">
        <v>309</v>
      </c>
      <c r="H902" s="120" t="s">
        <v>85</v>
      </c>
      <c r="I902" s="8" t="s">
        <v>346</v>
      </c>
      <c r="J902" s="8" t="s">
        <v>346</v>
      </c>
      <c r="K902" s="120" t="s">
        <v>477</v>
      </c>
      <c r="L902" s="118" t="s">
        <v>478</v>
      </c>
      <c r="M902" s="8" t="str">
        <f t="shared" si="29"/>
        <v>2016Vigilancia de la salud ambientalBARRIOS UNIDOSC. FEBRERO 2025</v>
      </c>
      <c r="O902" s="98">
        <v>30056</v>
      </c>
      <c r="P902" s="85"/>
      <c r="Q902" s="98">
        <v>3</v>
      </c>
      <c r="R902" s="86"/>
      <c r="S902" s="98">
        <v>90168</v>
      </c>
      <c r="T902" s="85"/>
      <c r="U902" s="98">
        <v>3</v>
      </c>
      <c r="V902" s="84"/>
      <c r="W902" s="98">
        <v>90168</v>
      </c>
    </row>
    <row r="903" spans="2:23" ht="60" x14ac:dyDescent="0.35">
      <c r="B903" s="83">
        <v>2016</v>
      </c>
      <c r="C903" s="94" t="s">
        <v>334</v>
      </c>
      <c r="D903" s="8" t="str">
        <f t="shared" si="28"/>
        <v>2016Vigilancia de la salud ambiental</v>
      </c>
      <c r="E903" s="8" t="s">
        <v>72</v>
      </c>
      <c r="F903" s="120" t="s">
        <v>202</v>
      </c>
      <c r="G903" s="120" t="s">
        <v>309</v>
      </c>
      <c r="H903" s="120" t="s">
        <v>85</v>
      </c>
      <c r="I903" s="8" t="s">
        <v>346</v>
      </c>
      <c r="J903" s="8" t="s">
        <v>346</v>
      </c>
      <c r="K903" s="120" t="s">
        <v>38</v>
      </c>
      <c r="L903" s="118" t="s">
        <v>478</v>
      </c>
      <c r="M903" s="8" t="str">
        <f t="shared" si="29"/>
        <v>2016Vigilancia de la salud ambientalTEUSAQUILLOC. FEBRERO 2025</v>
      </c>
      <c r="O903" s="98">
        <v>30056</v>
      </c>
      <c r="P903" s="85"/>
      <c r="Q903" s="98">
        <v>3</v>
      </c>
      <c r="R903" s="86"/>
      <c r="S903" s="98">
        <v>90168</v>
      </c>
      <c r="T903" s="85"/>
      <c r="U903" s="98">
        <v>3</v>
      </c>
      <c r="V903" s="84"/>
      <c r="W903" s="98">
        <v>90168</v>
      </c>
    </row>
    <row r="904" spans="2:23" ht="60" x14ac:dyDescent="0.35">
      <c r="B904" s="83">
        <v>2018</v>
      </c>
      <c r="C904" s="94" t="s">
        <v>334</v>
      </c>
      <c r="D904" s="8" t="str">
        <f t="shared" si="28"/>
        <v>2018Vigilancia de la salud ambiental</v>
      </c>
      <c r="E904" s="8" t="s">
        <v>72</v>
      </c>
      <c r="F904" s="120" t="s">
        <v>200</v>
      </c>
      <c r="G904" s="120" t="s">
        <v>256</v>
      </c>
      <c r="H904" s="120" t="s">
        <v>85</v>
      </c>
      <c r="I904" s="8" t="s">
        <v>346</v>
      </c>
      <c r="J904" s="8" t="s">
        <v>346</v>
      </c>
      <c r="K904" s="120" t="s">
        <v>37</v>
      </c>
      <c r="L904" s="118" t="s">
        <v>478</v>
      </c>
      <c r="M904" s="8" t="str">
        <f t="shared" si="29"/>
        <v>2018Vigilancia de la salud ambientalCHAPINEROC. FEBRERO 2025</v>
      </c>
      <c r="O904" s="98">
        <v>39304</v>
      </c>
      <c r="P904" s="85"/>
      <c r="Q904" s="98">
        <v>125</v>
      </c>
      <c r="R904" s="86"/>
      <c r="S904" s="98">
        <v>4913000</v>
      </c>
      <c r="T904" s="85"/>
      <c r="U904" s="98">
        <v>123</v>
      </c>
      <c r="V904" s="84"/>
      <c r="W904" s="98">
        <v>4834392</v>
      </c>
    </row>
    <row r="905" spans="2:23" ht="60" x14ac:dyDescent="0.35">
      <c r="B905" s="83">
        <v>2018</v>
      </c>
      <c r="C905" s="94" t="s">
        <v>334</v>
      </c>
      <c r="D905" s="8" t="str">
        <f t="shared" si="28"/>
        <v>2018Vigilancia de la salud ambiental</v>
      </c>
      <c r="E905" s="8" t="s">
        <v>72</v>
      </c>
      <c r="F905" s="120" t="s">
        <v>200</v>
      </c>
      <c r="G905" s="120" t="s">
        <v>256</v>
      </c>
      <c r="H905" s="120" t="s">
        <v>85</v>
      </c>
      <c r="I905" s="8" t="s">
        <v>346</v>
      </c>
      <c r="J905" s="8" t="s">
        <v>346</v>
      </c>
      <c r="K905" s="120" t="s">
        <v>34</v>
      </c>
      <c r="L905" s="118" t="s">
        <v>478</v>
      </c>
      <c r="M905" s="8" t="str">
        <f t="shared" si="29"/>
        <v>2018Vigilancia de la salud ambientalUSAQUENC. FEBRERO 2025</v>
      </c>
      <c r="O905" s="98">
        <v>39304</v>
      </c>
      <c r="P905" s="85"/>
      <c r="Q905" s="98">
        <v>34</v>
      </c>
      <c r="R905" s="86"/>
      <c r="S905" s="98">
        <v>1336336</v>
      </c>
      <c r="T905" s="85"/>
      <c r="U905" s="98">
        <v>33</v>
      </c>
      <c r="V905" s="84"/>
      <c r="W905" s="98">
        <v>1297032</v>
      </c>
    </row>
    <row r="906" spans="2:23" ht="60" x14ac:dyDescent="0.35">
      <c r="B906" s="83">
        <v>2018</v>
      </c>
      <c r="C906" s="94" t="s">
        <v>334</v>
      </c>
      <c r="D906" s="8" t="str">
        <f t="shared" si="28"/>
        <v>2018Vigilancia de la salud ambiental</v>
      </c>
      <c r="E906" s="8" t="s">
        <v>72</v>
      </c>
      <c r="F906" s="120" t="s">
        <v>200</v>
      </c>
      <c r="G906" s="120" t="s">
        <v>256</v>
      </c>
      <c r="H906" s="120" t="s">
        <v>85</v>
      </c>
      <c r="I906" s="8" t="s">
        <v>346</v>
      </c>
      <c r="J906" s="8" t="s">
        <v>346</v>
      </c>
      <c r="K906" s="120" t="s">
        <v>35</v>
      </c>
      <c r="L906" s="118" t="s">
        <v>478</v>
      </c>
      <c r="M906" s="8" t="str">
        <f t="shared" si="29"/>
        <v>2018Vigilancia de la salud ambientalENGATIVAC. FEBRERO 2025</v>
      </c>
      <c r="O906" s="98">
        <v>39304</v>
      </c>
      <c r="P906" s="85"/>
      <c r="Q906" s="98">
        <v>101</v>
      </c>
      <c r="R906" s="86"/>
      <c r="S906" s="98">
        <v>3969704</v>
      </c>
      <c r="T906" s="85"/>
      <c r="U906" s="98">
        <v>101</v>
      </c>
      <c r="V906" s="84"/>
      <c r="W906" s="98">
        <v>3969704</v>
      </c>
    </row>
    <row r="907" spans="2:23" ht="60" x14ac:dyDescent="0.35">
      <c r="B907" s="83">
        <v>2018</v>
      </c>
      <c r="C907" s="94" t="s">
        <v>334</v>
      </c>
      <c r="D907" s="8" t="str">
        <f t="shared" si="28"/>
        <v>2018Vigilancia de la salud ambiental</v>
      </c>
      <c r="E907" s="8" t="s">
        <v>72</v>
      </c>
      <c r="F907" s="120" t="s">
        <v>200</v>
      </c>
      <c r="G907" s="120" t="s">
        <v>256</v>
      </c>
      <c r="H907" s="120" t="s">
        <v>85</v>
      </c>
      <c r="I907" s="8" t="s">
        <v>346</v>
      </c>
      <c r="J907" s="8" t="s">
        <v>346</v>
      </c>
      <c r="K907" s="120" t="s">
        <v>36</v>
      </c>
      <c r="L907" s="118" t="s">
        <v>478</v>
      </c>
      <c r="M907" s="8" t="str">
        <f t="shared" si="29"/>
        <v>2018Vigilancia de la salud ambientalSUBAC. FEBRERO 2025</v>
      </c>
      <c r="O907" s="98">
        <v>39304</v>
      </c>
      <c r="P907" s="85"/>
      <c r="Q907" s="98">
        <v>124</v>
      </c>
      <c r="R907" s="86"/>
      <c r="S907" s="98">
        <v>4873696</v>
      </c>
      <c r="T907" s="85"/>
      <c r="U907" s="98">
        <v>103</v>
      </c>
      <c r="V907" s="84"/>
      <c r="W907" s="98">
        <v>4048312</v>
      </c>
    </row>
    <row r="908" spans="2:23" ht="60" x14ac:dyDescent="0.35">
      <c r="B908" s="83">
        <v>2018</v>
      </c>
      <c r="C908" s="94" t="s">
        <v>334</v>
      </c>
      <c r="D908" s="8" t="str">
        <f t="shared" si="28"/>
        <v>2018Vigilancia de la salud ambiental</v>
      </c>
      <c r="E908" s="8" t="s">
        <v>72</v>
      </c>
      <c r="F908" s="120" t="s">
        <v>200</v>
      </c>
      <c r="G908" s="120" t="s">
        <v>256</v>
      </c>
      <c r="H908" s="120" t="s">
        <v>85</v>
      </c>
      <c r="I908" s="8" t="s">
        <v>346</v>
      </c>
      <c r="J908" s="8" t="s">
        <v>346</v>
      </c>
      <c r="K908" s="120" t="s">
        <v>477</v>
      </c>
      <c r="L908" s="118" t="s">
        <v>478</v>
      </c>
      <c r="M908" s="8" t="str">
        <f t="shared" si="29"/>
        <v>2018Vigilancia de la salud ambientalBARRIOS UNIDOSC. FEBRERO 2025</v>
      </c>
      <c r="O908" s="98">
        <v>39304</v>
      </c>
      <c r="P908" s="85"/>
      <c r="Q908" s="98">
        <v>104</v>
      </c>
      <c r="R908" s="86"/>
      <c r="S908" s="98">
        <v>4087616</v>
      </c>
      <c r="T908" s="85"/>
      <c r="U908" s="98">
        <v>104</v>
      </c>
      <c r="V908" s="84"/>
      <c r="W908" s="98">
        <v>4087616</v>
      </c>
    </row>
    <row r="909" spans="2:23" ht="60" x14ac:dyDescent="0.35">
      <c r="B909" s="83">
        <v>2018</v>
      </c>
      <c r="C909" s="94" t="s">
        <v>334</v>
      </c>
      <c r="D909" s="8" t="str">
        <f t="shared" si="28"/>
        <v>2018Vigilancia de la salud ambiental</v>
      </c>
      <c r="E909" s="8" t="s">
        <v>72</v>
      </c>
      <c r="F909" s="120" t="s">
        <v>200</v>
      </c>
      <c r="G909" s="120" t="s">
        <v>256</v>
      </c>
      <c r="H909" s="120" t="s">
        <v>85</v>
      </c>
      <c r="I909" s="8" t="s">
        <v>346</v>
      </c>
      <c r="J909" s="8" t="s">
        <v>346</v>
      </c>
      <c r="K909" s="120" t="s">
        <v>38</v>
      </c>
      <c r="L909" s="118" t="s">
        <v>478</v>
      </c>
      <c r="M909" s="8" t="str">
        <f t="shared" si="29"/>
        <v>2018Vigilancia de la salud ambientalTEUSAQUILLOC. FEBRERO 2025</v>
      </c>
      <c r="O909" s="98">
        <v>39304</v>
      </c>
      <c r="P909" s="85"/>
      <c r="Q909" s="98">
        <v>42</v>
      </c>
      <c r="R909" s="86"/>
      <c r="S909" s="98">
        <v>1650768</v>
      </c>
      <c r="T909" s="85"/>
      <c r="U909" s="98">
        <v>41</v>
      </c>
      <c r="V909" s="84"/>
      <c r="W909" s="98">
        <v>1611464</v>
      </c>
    </row>
    <row r="910" spans="2:23" ht="172.5" x14ac:dyDescent="0.35">
      <c r="B910" s="83">
        <v>2019</v>
      </c>
      <c r="C910" s="94" t="s">
        <v>334</v>
      </c>
      <c r="D910" s="8" t="str">
        <f t="shared" si="28"/>
        <v>2019Vigilancia de la salud ambiental</v>
      </c>
      <c r="E910" s="8" t="s">
        <v>72</v>
      </c>
      <c r="F910" s="120" t="s">
        <v>200</v>
      </c>
      <c r="G910" s="120" t="s">
        <v>257</v>
      </c>
      <c r="H910" s="120" t="s">
        <v>85</v>
      </c>
      <c r="I910" s="8" t="s">
        <v>346</v>
      </c>
      <c r="J910" s="8" t="s">
        <v>346</v>
      </c>
      <c r="K910" s="120" t="s">
        <v>37</v>
      </c>
      <c r="L910" s="118" t="s">
        <v>478</v>
      </c>
      <c r="M910" s="8" t="str">
        <f t="shared" si="29"/>
        <v>2019Vigilancia de la salud ambientalCHAPINEROC. FEBRERO 2025</v>
      </c>
      <c r="O910" s="98">
        <v>39304</v>
      </c>
      <c r="P910" s="85"/>
      <c r="Q910" s="98">
        <v>8</v>
      </c>
      <c r="R910" s="86"/>
      <c r="S910" s="98">
        <v>314432</v>
      </c>
      <c r="T910" s="85"/>
      <c r="U910" s="98">
        <v>8</v>
      </c>
      <c r="V910" s="84"/>
      <c r="W910" s="98">
        <v>314432</v>
      </c>
    </row>
    <row r="911" spans="2:23" ht="172.5" x14ac:dyDescent="0.35">
      <c r="B911" s="83">
        <v>2019</v>
      </c>
      <c r="C911" s="94" t="s">
        <v>334</v>
      </c>
      <c r="D911" s="8" t="str">
        <f t="shared" si="28"/>
        <v>2019Vigilancia de la salud ambiental</v>
      </c>
      <c r="E911" s="8" t="s">
        <v>72</v>
      </c>
      <c r="F911" s="120" t="s">
        <v>200</v>
      </c>
      <c r="G911" s="120" t="s">
        <v>257</v>
      </c>
      <c r="H911" s="120" t="s">
        <v>85</v>
      </c>
      <c r="I911" s="8" t="s">
        <v>346</v>
      </c>
      <c r="J911" s="8" t="s">
        <v>346</v>
      </c>
      <c r="K911" s="120" t="s">
        <v>34</v>
      </c>
      <c r="L911" s="118" t="s">
        <v>478</v>
      </c>
      <c r="M911" s="8" t="str">
        <f t="shared" si="29"/>
        <v>2019Vigilancia de la salud ambientalUSAQUENC. FEBRERO 2025</v>
      </c>
      <c r="O911" s="98">
        <v>39304</v>
      </c>
      <c r="P911" s="85"/>
      <c r="Q911" s="98">
        <v>2</v>
      </c>
      <c r="R911" s="86"/>
      <c r="S911" s="98">
        <v>78608</v>
      </c>
      <c r="T911" s="85"/>
      <c r="U911" s="98">
        <v>2</v>
      </c>
      <c r="V911" s="84"/>
      <c r="W911" s="98">
        <v>78608</v>
      </c>
    </row>
    <row r="912" spans="2:23" ht="172.5" x14ac:dyDescent="0.35">
      <c r="B912" s="83">
        <v>2019</v>
      </c>
      <c r="C912" s="94" t="s">
        <v>334</v>
      </c>
      <c r="D912" s="8" t="str">
        <f t="shared" si="28"/>
        <v>2019Vigilancia de la salud ambiental</v>
      </c>
      <c r="E912" s="8" t="s">
        <v>72</v>
      </c>
      <c r="F912" s="120" t="s">
        <v>200</v>
      </c>
      <c r="G912" s="120" t="s">
        <v>257</v>
      </c>
      <c r="H912" s="120" t="s">
        <v>85</v>
      </c>
      <c r="I912" s="8" t="s">
        <v>346</v>
      </c>
      <c r="J912" s="8" t="s">
        <v>346</v>
      </c>
      <c r="K912" s="120" t="s">
        <v>35</v>
      </c>
      <c r="L912" s="118" t="s">
        <v>478</v>
      </c>
      <c r="M912" s="8" t="str">
        <f t="shared" si="29"/>
        <v>2019Vigilancia de la salud ambientalENGATIVAC. FEBRERO 2025</v>
      </c>
      <c r="O912" s="98">
        <v>39304</v>
      </c>
      <c r="P912" s="85"/>
      <c r="Q912" s="98">
        <v>14</v>
      </c>
      <c r="R912" s="86"/>
      <c r="S912" s="98">
        <v>550256</v>
      </c>
      <c r="T912" s="85"/>
      <c r="U912" s="98">
        <v>13</v>
      </c>
      <c r="V912" s="84"/>
      <c r="W912" s="98">
        <v>510952</v>
      </c>
    </row>
    <row r="913" spans="2:23" ht="172.5" x14ac:dyDescent="0.35">
      <c r="B913" s="83">
        <v>2019</v>
      </c>
      <c r="C913" s="94" t="s">
        <v>334</v>
      </c>
      <c r="D913" s="8" t="str">
        <f t="shared" si="28"/>
        <v>2019Vigilancia de la salud ambiental</v>
      </c>
      <c r="E913" s="8" t="s">
        <v>72</v>
      </c>
      <c r="F913" s="120" t="s">
        <v>200</v>
      </c>
      <c r="G913" s="120" t="s">
        <v>257</v>
      </c>
      <c r="H913" s="120" t="s">
        <v>85</v>
      </c>
      <c r="I913" s="8" t="s">
        <v>346</v>
      </c>
      <c r="J913" s="8" t="s">
        <v>346</v>
      </c>
      <c r="K913" s="120" t="s">
        <v>36</v>
      </c>
      <c r="L913" s="118" t="s">
        <v>478</v>
      </c>
      <c r="M913" s="8" t="str">
        <f t="shared" si="29"/>
        <v>2019Vigilancia de la salud ambientalSUBAC. FEBRERO 2025</v>
      </c>
      <c r="O913" s="98">
        <v>39304</v>
      </c>
      <c r="P913" s="85"/>
      <c r="Q913" s="98">
        <v>8</v>
      </c>
      <c r="R913" s="86"/>
      <c r="S913" s="98">
        <v>314432</v>
      </c>
      <c r="T913" s="85"/>
      <c r="U913" s="98">
        <v>6</v>
      </c>
      <c r="V913" s="84"/>
      <c r="W913" s="98">
        <v>235824</v>
      </c>
    </row>
    <row r="914" spans="2:23" ht="172.5" x14ac:dyDescent="0.35">
      <c r="B914" s="83">
        <v>2019</v>
      </c>
      <c r="C914" s="94" t="s">
        <v>334</v>
      </c>
      <c r="D914" s="8" t="str">
        <f t="shared" si="28"/>
        <v>2019Vigilancia de la salud ambiental</v>
      </c>
      <c r="E914" s="8" t="s">
        <v>72</v>
      </c>
      <c r="F914" s="120" t="s">
        <v>200</v>
      </c>
      <c r="G914" s="120" t="s">
        <v>257</v>
      </c>
      <c r="H914" s="120" t="s">
        <v>85</v>
      </c>
      <c r="I914" s="8" t="s">
        <v>346</v>
      </c>
      <c r="J914" s="8" t="s">
        <v>346</v>
      </c>
      <c r="K914" s="120" t="s">
        <v>477</v>
      </c>
      <c r="L914" s="118" t="s">
        <v>478</v>
      </c>
      <c r="M914" s="8" t="str">
        <f t="shared" si="29"/>
        <v>2019Vigilancia de la salud ambientalBARRIOS UNIDOSC. FEBRERO 2025</v>
      </c>
      <c r="O914" s="98">
        <v>39304</v>
      </c>
      <c r="P914" s="85"/>
      <c r="Q914" s="98">
        <v>18</v>
      </c>
      <c r="R914" s="86"/>
      <c r="S914" s="98">
        <v>707472</v>
      </c>
      <c r="T914" s="85"/>
      <c r="U914" s="98">
        <v>18</v>
      </c>
      <c r="V914" s="84"/>
      <c r="W914" s="98">
        <v>707472</v>
      </c>
    </row>
    <row r="915" spans="2:23" ht="172.5" x14ac:dyDescent="0.35">
      <c r="B915" s="83">
        <v>2019</v>
      </c>
      <c r="C915" s="94" t="s">
        <v>334</v>
      </c>
      <c r="D915" s="8" t="str">
        <f t="shared" si="28"/>
        <v>2019Vigilancia de la salud ambiental</v>
      </c>
      <c r="E915" s="8" t="s">
        <v>72</v>
      </c>
      <c r="F915" s="120" t="s">
        <v>200</v>
      </c>
      <c r="G915" s="120" t="s">
        <v>257</v>
      </c>
      <c r="H915" s="120" t="s">
        <v>85</v>
      </c>
      <c r="I915" s="8" t="s">
        <v>346</v>
      </c>
      <c r="J915" s="8" t="s">
        <v>346</v>
      </c>
      <c r="K915" s="120" t="s">
        <v>38</v>
      </c>
      <c r="L915" s="118" t="s">
        <v>478</v>
      </c>
      <c r="M915" s="8" t="str">
        <f t="shared" si="29"/>
        <v>2019Vigilancia de la salud ambientalTEUSAQUILLOC. FEBRERO 2025</v>
      </c>
      <c r="O915" s="98">
        <v>39304</v>
      </c>
      <c r="P915" s="85"/>
      <c r="Q915" s="98">
        <v>2</v>
      </c>
      <c r="R915" s="86"/>
      <c r="S915" s="98">
        <v>78608</v>
      </c>
      <c r="T915" s="85"/>
      <c r="U915" s="98">
        <v>2</v>
      </c>
      <c r="V915" s="84"/>
      <c r="W915" s="98">
        <v>78608</v>
      </c>
    </row>
    <row r="916" spans="2:23" ht="60" x14ac:dyDescent="0.35">
      <c r="B916" s="83">
        <v>2020</v>
      </c>
      <c r="C916" s="94" t="s">
        <v>334</v>
      </c>
      <c r="D916" s="8" t="str">
        <f t="shared" si="28"/>
        <v>2020Vigilancia de la salud ambiental</v>
      </c>
      <c r="E916" s="8" t="s">
        <v>72</v>
      </c>
      <c r="F916" s="120" t="s">
        <v>200</v>
      </c>
      <c r="G916" s="120" t="s">
        <v>244</v>
      </c>
      <c r="H916" s="120" t="s">
        <v>85</v>
      </c>
      <c r="I916" s="8" t="s">
        <v>346</v>
      </c>
      <c r="J916" s="8" t="s">
        <v>346</v>
      </c>
      <c r="K916" s="120" t="s">
        <v>37</v>
      </c>
      <c r="L916" s="118" t="s">
        <v>478</v>
      </c>
      <c r="M916" s="8" t="str">
        <f t="shared" si="29"/>
        <v>2020Vigilancia de la salud ambientalCHAPINEROC. FEBRERO 2025</v>
      </c>
      <c r="O916" s="98">
        <v>149124</v>
      </c>
      <c r="P916" s="85"/>
      <c r="Q916" s="98">
        <v>2</v>
      </c>
      <c r="R916" s="86"/>
      <c r="S916" s="98">
        <v>298248</v>
      </c>
      <c r="T916" s="85"/>
      <c r="U916" s="98">
        <v>2</v>
      </c>
      <c r="V916" s="84"/>
      <c r="W916" s="98">
        <v>298248</v>
      </c>
    </row>
    <row r="917" spans="2:23" ht="60" x14ac:dyDescent="0.35">
      <c r="B917" s="83">
        <v>2020</v>
      </c>
      <c r="C917" s="94" t="s">
        <v>334</v>
      </c>
      <c r="D917" s="8" t="str">
        <f t="shared" si="28"/>
        <v>2020Vigilancia de la salud ambiental</v>
      </c>
      <c r="E917" s="8" t="s">
        <v>72</v>
      </c>
      <c r="F917" s="120" t="s">
        <v>200</v>
      </c>
      <c r="G917" s="120" t="s">
        <v>244</v>
      </c>
      <c r="H917" s="120" t="s">
        <v>85</v>
      </c>
      <c r="I917" s="8" t="s">
        <v>346</v>
      </c>
      <c r="J917" s="8" t="s">
        <v>346</v>
      </c>
      <c r="K917" s="120" t="s">
        <v>34</v>
      </c>
      <c r="L917" s="118" t="s">
        <v>478</v>
      </c>
      <c r="M917" s="8" t="str">
        <f t="shared" si="29"/>
        <v>2020Vigilancia de la salud ambientalUSAQUENC. FEBRERO 2025</v>
      </c>
      <c r="O917" s="98">
        <v>149124</v>
      </c>
      <c r="P917" s="85"/>
      <c r="Q917" s="98">
        <v>2</v>
      </c>
      <c r="R917" s="86"/>
      <c r="S917" s="98">
        <v>298248</v>
      </c>
      <c r="T917" s="85"/>
      <c r="U917" s="98">
        <v>2</v>
      </c>
      <c r="V917" s="84"/>
      <c r="W917" s="98">
        <v>298248</v>
      </c>
    </row>
    <row r="918" spans="2:23" ht="60" x14ac:dyDescent="0.35">
      <c r="B918" s="83">
        <v>2020</v>
      </c>
      <c r="C918" s="94" t="s">
        <v>334</v>
      </c>
      <c r="D918" s="8" t="str">
        <f t="shared" si="28"/>
        <v>2020Vigilancia de la salud ambiental</v>
      </c>
      <c r="E918" s="8" t="s">
        <v>72</v>
      </c>
      <c r="F918" s="120" t="s">
        <v>200</v>
      </c>
      <c r="G918" s="120" t="s">
        <v>244</v>
      </c>
      <c r="H918" s="120" t="s">
        <v>85</v>
      </c>
      <c r="I918" s="8" t="s">
        <v>346</v>
      </c>
      <c r="J918" s="8" t="s">
        <v>346</v>
      </c>
      <c r="K918" s="120" t="s">
        <v>35</v>
      </c>
      <c r="L918" s="118" t="s">
        <v>478</v>
      </c>
      <c r="M918" s="8" t="str">
        <f t="shared" si="29"/>
        <v>2020Vigilancia de la salud ambientalENGATIVAC. FEBRERO 2025</v>
      </c>
      <c r="O918" s="98">
        <v>149124</v>
      </c>
      <c r="P918" s="85"/>
      <c r="Q918" s="98">
        <v>1</v>
      </c>
      <c r="R918" s="86"/>
      <c r="S918" s="98">
        <v>149124</v>
      </c>
      <c r="T918" s="85"/>
      <c r="U918" s="98">
        <v>0</v>
      </c>
      <c r="V918" s="84"/>
      <c r="W918" s="98">
        <v>0</v>
      </c>
    </row>
    <row r="919" spans="2:23" ht="60" x14ac:dyDescent="0.35">
      <c r="B919" s="83">
        <v>2020</v>
      </c>
      <c r="C919" s="94" t="s">
        <v>334</v>
      </c>
      <c r="D919" s="8" t="str">
        <f t="shared" si="28"/>
        <v>2020Vigilancia de la salud ambiental</v>
      </c>
      <c r="E919" s="8" t="s">
        <v>72</v>
      </c>
      <c r="F919" s="120" t="s">
        <v>200</v>
      </c>
      <c r="G919" s="120" t="s">
        <v>244</v>
      </c>
      <c r="H919" s="120" t="s">
        <v>85</v>
      </c>
      <c r="I919" s="8" t="s">
        <v>346</v>
      </c>
      <c r="J919" s="8" t="s">
        <v>346</v>
      </c>
      <c r="K919" s="120" t="s">
        <v>36</v>
      </c>
      <c r="L919" s="118" t="s">
        <v>478</v>
      </c>
      <c r="M919" s="8" t="str">
        <f t="shared" si="29"/>
        <v>2020Vigilancia de la salud ambientalSUBAC. FEBRERO 2025</v>
      </c>
      <c r="O919" s="98">
        <v>149124</v>
      </c>
      <c r="P919" s="85"/>
      <c r="Q919" s="98">
        <v>1</v>
      </c>
      <c r="R919" s="86"/>
      <c r="S919" s="98">
        <v>149124</v>
      </c>
      <c r="T919" s="85"/>
      <c r="U919" s="98">
        <v>1</v>
      </c>
      <c r="V919" s="84"/>
      <c r="W919" s="98">
        <v>149124</v>
      </c>
    </row>
    <row r="920" spans="2:23" ht="60" x14ac:dyDescent="0.35">
      <c r="B920" s="83">
        <v>2020</v>
      </c>
      <c r="C920" s="94" t="s">
        <v>334</v>
      </c>
      <c r="D920" s="8" t="str">
        <f t="shared" si="28"/>
        <v>2020Vigilancia de la salud ambiental</v>
      </c>
      <c r="E920" s="8" t="s">
        <v>72</v>
      </c>
      <c r="F920" s="120" t="s">
        <v>200</v>
      </c>
      <c r="G920" s="120" t="s">
        <v>244</v>
      </c>
      <c r="H920" s="120" t="s">
        <v>85</v>
      </c>
      <c r="I920" s="8" t="s">
        <v>346</v>
      </c>
      <c r="J920" s="8" t="s">
        <v>346</v>
      </c>
      <c r="K920" s="120" t="s">
        <v>477</v>
      </c>
      <c r="L920" s="118" t="s">
        <v>478</v>
      </c>
      <c r="M920" s="8" t="str">
        <f t="shared" si="29"/>
        <v>2020Vigilancia de la salud ambientalBARRIOS UNIDOSC. FEBRERO 2025</v>
      </c>
      <c r="O920" s="98">
        <v>149124</v>
      </c>
      <c r="P920" s="85"/>
      <c r="Q920" s="98">
        <v>2</v>
      </c>
      <c r="R920" s="86"/>
      <c r="S920" s="98">
        <v>298248</v>
      </c>
      <c r="T920" s="85"/>
      <c r="U920" s="98">
        <v>2</v>
      </c>
      <c r="V920" s="84"/>
      <c r="W920" s="98">
        <v>298248</v>
      </c>
    </row>
    <row r="921" spans="2:23" ht="60" x14ac:dyDescent="0.35">
      <c r="B921" s="83">
        <v>2020</v>
      </c>
      <c r="C921" s="94" t="s">
        <v>334</v>
      </c>
      <c r="D921" s="8" t="str">
        <f t="shared" si="28"/>
        <v>2020Vigilancia de la salud ambiental</v>
      </c>
      <c r="E921" s="8" t="s">
        <v>72</v>
      </c>
      <c r="F921" s="120" t="s">
        <v>200</v>
      </c>
      <c r="G921" s="120" t="s">
        <v>244</v>
      </c>
      <c r="H921" s="120" t="s">
        <v>85</v>
      </c>
      <c r="I921" s="8" t="s">
        <v>346</v>
      </c>
      <c r="J921" s="8" t="s">
        <v>346</v>
      </c>
      <c r="K921" s="120" t="s">
        <v>38</v>
      </c>
      <c r="L921" s="118" t="s">
        <v>478</v>
      </c>
      <c r="M921" s="8" t="str">
        <f t="shared" si="29"/>
        <v>2020Vigilancia de la salud ambientalTEUSAQUILLOC. FEBRERO 2025</v>
      </c>
      <c r="O921" s="98">
        <v>149124</v>
      </c>
      <c r="P921" s="85"/>
      <c r="Q921" s="98">
        <v>1</v>
      </c>
      <c r="R921" s="86"/>
      <c r="S921" s="98">
        <v>149124</v>
      </c>
      <c r="T921" s="85"/>
      <c r="U921" s="98">
        <v>1</v>
      </c>
      <c r="V921" s="84"/>
      <c r="W921" s="98">
        <v>149124</v>
      </c>
    </row>
    <row r="922" spans="2:23" ht="69" x14ac:dyDescent="0.35">
      <c r="B922" s="83">
        <v>2021</v>
      </c>
      <c r="C922" s="94" t="s">
        <v>334</v>
      </c>
      <c r="D922" s="8" t="str">
        <f t="shared" si="28"/>
        <v>2021Vigilancia de la salud ambiental</v>
      </c>
      <c r="E922" s="8" t="s">
        <v>72</v>
      </c>
      <c r="F922" s="120" t="s">
        <v>200</v>
      </c>
      <c r="G922" s="120" t="s">
        <v>258</v>
      </c>
      <c r="H922" s="120" t="s">
        <v>85</v>
      </c>
      <c r="I922" s="8" t="s">
        <v>346</v>
      </c>
      <c r="J922" s="8" t="s">
        <v>346</v>
      </c>
      <c r="K922" s="120" t="s">
        <v>37</v>
      </c>
      <c r="L922" s="118" t="s">
        <v>478</v>
      </c>
      <c r="M922" s="8" t="str">
        <f t="shared" si="29"/>
        <v>2021Vigilancia de la salud ambientalCHAPINEROC. FEBRERO 2025</v>
      </c>
      <c r="O922" s="98">
        <v>360672</v>
      </c>
      <c r="P922" s="85"/>
      <c r="Q922" s="98">
        <v>1</v>
      </c>
      <c r="R922" s="86"/>
      <c r="S922" s="98">
        <v>360672</v>
      </c>
      <c r="T922" s="85"/>
      <c r="U922" s="98">
        <v>1</v>
      </c>
      <c r="V922" s="84"/>
      <c r="W922" s="98">
        <v>360672</v>
      </c>
    </row>
    <row r="923" spans="2:23" ht="69" x14ac:dyDescent="0.35">
      <c r="B923" s="83">
        <v>2021</v>
      </c>
      <c r="C923" s="94" t="s">
        <v>334</v>
      </c>
      <c r="D923" s="8" t="str">
        <f t="shared" si="28"/>
        <v>2021Vigilancia de la salud ambiental</v>
      </c>
      <c r="E923" s="8" t="s">
        <v>72</v>
      </c>
      <c r="F923" s="120" t="s">
        <v>200</v>
      </c>
      <c r="G923" s="120" t="s">
        <v>258</v>
      </c>
      <c r="H923" s="120" t="s">
        <v>85</v>
      </c>
      <c r="I923" s="8" t="s">
        <v>346</v>
      </c>
      <c r="J923" s="8" t="s">
        <v>346</v>
      </c>
      <c r="K923" s="120" t="s">
        <v>34</v>
      </c>
      <c r="L923" s="118" t="s">
        <v>478</v>
      </c>
      <c r="M923" s="8" t="str">
        <f t="shared" si="29"/>
        <v>2021Vigilancia de la salud ambientalUSAQUENC. FEBRERO 2025</v>
      </c>
      <c r="O923" s="98">
        <v>0</v>
      </c>
      <c r="P923" s="85"/>
      <c r="Q923" s="98">
        <v>0</v>
      </c>
      <c r="R923" s="86"/>
      <c r="S923" s="98">
        <v>0</v>
      </c>
      <c r="T923" s="85"/>
      <c r="U923" s="98">
        <v>0</v>
      </c>
      <c r="V923" s="84"/>
      <c r="W923" s="98">
        <v>0</v>
      </c>
    </row>
    <row r="924" spans="2:23" ht="69" x14ac:dyDescent="0.35">
      <c r="B924" s="83">
        <v>2021</v>
      </c>
      <c r="C924" s="94" t="s">
        <v>334</v>
      </c>
      <c r="D924" s="8" t="str">
        <f t="shared" si="28"/>
        <v>2021Vigilancia de la salud ambiental</v>
      </c>
      <c r="E924" s="8" t="s">
        <v>72</v>
      </c>
      <c r="F924" s="120" t="s">
        <v>200</v>
      </c>
      <c r="G924" s="120" t="s">
        <v>258</v>
      </c>
      <c r="H924" s="120" t="s">
        <v>85</v>
      </c>
      <c r="I924" s="8" t="s">
        <v>346</v>
      </c>
      <c r="J924" s="8" t="s">
        <v>346</v>
      </c>
      <c r="K924" s="120" t="s">
        <v>35</v>
      </c>
      <c r="L924" s="118" t="s">
        <v>478</v>
      </c>
      <c r="M924" s="8" t="str">
        <f t="shared" si="29"/>
        <v>2021Vigilancia de la salud ambientalENGATIVAC. FEBRERO 2025</v>
      </c>
      <c r="O924" s="98">
        <v>0</v>
      </c>
      <c r="P924" s="85"/>
      <c r="Q924" s="98">
        <v>0</v>
      </c>
      <c r="R924" s="86"/>
      <c r="S924" s="98">
        <v>0</v>
      </c>
      <c r="T924" s="85"/>
      <c r="U924" s="98">
        <v>0</v>
      </c>
      <c r="V924" s="84"/>
      <c r="W924" s="98">
        <v>0</v>
      </c>
    </row>
    <row r="925" spans="2:23" ht="69" x14ac:dyDescent="0.35">
      <c r="B925" s="83">
        <v>2021</v>
      </c>
      <c r="C925" s="94" t="s">
        <v>334</v>
      </c>
      <c r="D925" s="8" t="str">
        <f t="shared" si="28"/>
        <v>2021Vigilancia de la salud ambiental</v>
      </c>
      <c r="E925" s="8" t="s">
        <v>72</v>
      </c>
      <c r="F925" s="120" t="s">
        <v>200</v>
      </c>
      <c r="G925" s="120" t="s">
        <v>258</v>
      </c>
      <c r="H925" s="120" t="s">
        <v>85</v>
      </c>
      <c r="I925" s="8" t="s">
        <v>346</v>
      </c>
      <c r="J925" s="8" t="s">
        <v>346</v>
      </c>
      <c r="K925" s="120" t="s">
        <v>36</v>
      </c>
      <c r="L925" s="118" t="s">
        <v>478</v>
      </c>
      <c r="M925" s="8" t="str">
        <f t="shared" si="29"/>
        <v>2021Vigilancia de la salud ambientalSUBAC. FEBRERO 2025</v>
      </c>
      <c r="O925" s="98">
        <v>0</v>
      </c>
      <c r="P925" s="85"/>
      <c r="Q925" s="98">
        <v>0</v>
      </c>
      <c r="R925" s="86"/>
      <c r="S925" s="98">
        <v>0</v>
      </c>
      <c r="T925" s="85"/>
      <c r="U925" s="98">
        <v>0</v>
      </c>
      <c r="V925" s="84"/>
      <c r="W925" s="98">
        <v>0</v>
      </c>
    </row>
    <row r="926" spans="2:23" ht="69" x14ac:dyDescent="0.35">
      <c r="B926" s="83">
        <v>2021</v>
      </c>
      <c r="C926" s="94" t="s">
        <v>334</v>
      </c>
      <c r="D926" s="8" t="str">
        <f t="shared" si="28"/>
        <v>2021Vigilancia de la salud ambiental</v>
      </c>
      <c r="E926" s="8" t="s">
        <v>72</v>
      </c>
      <c r="F926" s="120" t="s">
        <v>200</v>
      </c>
      <c r="G926" s="120" t="s">
        <v>258</v>
      </c>
      <c r="H926" s="120" t="s">
        <v>85</v>
      </c>
      <c r="I926" s="8" t="s">
        <v>346</v>
      </c>
      <c r="J926" s="8" t="s">
        <v>346</v>
      </c>
      <c r="K926" s="120" t="s">
        <v>477</v>
      </c>
      <c r="L926" s="118" t="s">
        <v>478</v>
      </c>
      <c r="M926" s="8" t="str">
        <f t="shared" si="29"/>
        <v>2021Vigilancia de la salud ambientalBARRIOS UNIDOSC. FEBRERO 2025</v>
      </c>
      <c r="O926" s="98">
        <v>0</v>
      </c>
      <c r="P926" s="85"/>
      <c r="Q926" s="98">
        <v>0</v>
      </c>
      <c r="R926" s="86"/>
      <c r="S926" s="98">
        <v>0</v>
      </c>
      <c r="T926" s="85"/>
      <c r="U926" s="98">
        <v>0</v>
      </c>
      <c r="V926" s="84"/>
      <c r="W926" s="98">
        <v>0</v>
      </c>
    </row>
    <row r="927" spans="2:23" ht="69" x14ac:dyDescent="0.35">
      <c r="B927" s="83">
        <v>2021</v>
      </c>
      <c r="C927" s="94" t="s">
        <v>334</v>
      </c>
      <c r="D927" s="8" t="str">
        <f t="shared" si="28"/>
        <v>2021Vigilancia de la salud ambiental</v>
      </c>
      <c r="E927" s="8" t="s">
        <v>72</v>
      </c>
      <c r="F927" s="120" t="s">
        <v>200</v>
      </c>
      <c r="G927" s="120" t="s">
        <v>258</v>
      </c>
      <c r="H927" s="120" t="s">
        <v>85</v>
      </c>
      <c r="I927" s="8" t="s">
        <v>346</v>
      </c>
      <c r="J927" s="8" t="s">
        <v>346</v>
      </c>
      <c r="K927" s="120" t="s">
        <v>38</v>
      </c>
      <c r="L927" s="118" t="s">
        <v>478</v>
      </c>
      <c r="M927" s="8" t="str">
        <f t="shared" si="29"/>
        <v>2021Vigilancia de la salud ambientalTEUSAQUILLOC. FEBRERO 2025</v>
      </c>
      <c r="O927" s="98">
        <v>360672</v>
      </c>
      <c r="P927" s="85"/>
      <c r="Q927" s="98">
        <v>2</v>
      </c>
      <c r="R927" s="86"/>
      <c r="S927" s="98">
        <v>721344</v>
      </c>
      <c r="T927" s="85"/>
      <c r="U927" s="98">
        <v>2</v>
      </c>
      <c r="V927" s="84"/>
      <c r="W927" s="98">
        <v>721344</v>
      </c>
    </row>
    <row r="928" spans="2:23" ht="60" x14ac:dyDescent="0.35">
      <c r="B928" s="83">
        <v>2022</v>
      </c>
      <c r="C928" s="94" t="s">
        <v>334</v>
      </c>
      <c r="D928" s="8" t="str">
        <f t="shared" si="28"/>
        <v>2022Vigilancia de la salud ambiental</v>
      </c>
      <c r="E928" s="8" t="s">
        <v>72</v>
      </c>
      <c r="F928" s="120" t="s">
        <v>200</v>
      </c>
      <c r="G928" s="120" t="s">
        <v>430</v>
      </c>
      <c r="H928" s="120" t="s">
        <v>85</v>
      </c>
      <c r="I928" s="8" t="s">
        <v>346</v>
      </c>
      <c r="J928" s="8" t="s">
        <v>346</v>
      </c>
      <c r="K928" s="120" t="s">
        <v>37</v>
      </c>
      <c r="L928" s="118" t="s">
        <v>478</v>
      </c>
      <c r="M928" s="8" t="str">
        <f t="shared" si="29"/>
        <v>2022Vigilancia de la salud ambientalCHAPINEROC. FEBRERO 2025</v>
      </c>
      <c r="O928" s="98">
        <v>0</v>
      </c>
      <c r="P928" s="85"/>
      <c r="Q928" s="98">
        <v>0</v>
      </c>
      <c r="R928" s="86"/>
      <c r="S928" s="98">
        <v>0</v>
      </c>
      <c r="T928" s="85"/>
      <c r="U928" s="98">
        <v>0</v>
      </c>
      <c r="V928" s="84"/>
      <c r="W928" s="98">
        <v>0</v>
      </c>
    </row>
    <row r="929" spans="2:23" ht="60" x14ac:dyDescent="0.35">
      <c r="B929" s="83">
        <v>2022</v>
      </c>
      <c r="C929" s="94" t="s">
        <v>334</v>
      </c>
      <c r="D929" s="8" t="str">
        <f t="shared" si="28"/>
        <v>2022Vigilancia de la salud ambiental</v>
      </c>
      <c r="E929" s="8" t="s">
        <v>72</v>
      </c>
      <c r="F929" s="120" t="s">
        <v>200</v>
      </c>
      <c r="G929" s="120" t="s">
        <v>430</v>
      </c>
      <c r="H929" s="120" t="s">
        <v>85</v>
      </c>
      <c r="I929" s="8" t="s">
        <v>346</v>
      </c>
      <c r="J929" s="8" t="s">
        <v>346</v>
      </c>
      <c r="K929" s="120" t="s">
        <v>34</v>
      </c>
      <c r="L929" s="118" t="s">
        <v>478</v>
      </c>
      <c r="M929" s="8" t="str">
        <f t="shared" si="29"/>
        <v>2022Vigilancia de la salud ambientalUSAQUENC. FEBRERO 2025</v>
      </c>
      <c r="O929" s="98">
        <v>601120</v>
      </c>
      <c r="P929" s="85"/>
      <c r="Q929" s="98">
        <v>1</v>
      </c>
      <c r="R929" s="86"/>
      <c r="S929" s="98">
        <v>601120</v>
      </c>
      <c r="T929" s="85"/>
      <c r="U929" s="98">
        <v>1</v>
      </c>
      <c r="V929" s="84"/>
      <c r="W929" s="98">
        <v>601120</v>
      </c>
    </row>
    <row r="930" spans="2:23" ht="60" x14ac:dyDescent="0.35">
      <c r="B930" s="83">
        <v>2022</v>
      </c>
      <c r="C930" s="94" t="s">
        <v>334</v>
      </c>
      <c r="D930" s="8" t="str">
        <f t="shared" si="28"/>
        <v>2022Vigilancia de la salud ambiental</v>
      </c>
      <c r="E930" s="8" t="s">
        <v>72</v>
      </c>
      <c r="F930" s="120" t="s">
        <v>200</v>
      </c>
      <c r="G930" s="120" t="s">
        <v>430</v>
      </c>
      <c r="H930" s="120" t="s">
        <v>85</v>
      </c>
      <c r="I930" s="8" t="s">
        <v>346</v>
      </c>
      <c r="J930" s="8" t="s">
        <v>346</v>
      </c>
      <c r="K930" s="120" t="s">
        <v>35</v>
      </c>
      <c r="L930" s="118" t="s">
        <v>478</v>
      </c>
      <c r="M930" s="8" t="str">
        <f t="shared" si="29"/>
        <v>2022Vigilancia de la salud ambientalENGATIVAC. FEBRERO 2025</v>
      </c>
      <c r="O930" s="98">
        <v>601120</v>
      </c>
      <c r="P930" s="85"/>
      <c r="Q930" s="98">
        <v>1</v>
      </c>
      <c r="R930" s="86"/>
      <c r="S930" s="98">
        <v>601120</v>
      </c>
      <c r="T930" s="85"/>
      <c r="U930" s="98">
        <v>1</v>
      </c>
      <c r="V930" s="84"/>
      <c r="W930" s="98">
        <v>601120</v>
      </c>
    </row>
    <row r="931" spans="2:23" ht="60" x14ac:dyDescent="0.35">
      <c r="B931" s="83">
        <v>2022</v>
      </c>
      <c r="C931" s="94" t="s">
        <v>334</v>
      </c>
      <c r="D931" s="8" t="str">
        <f t="shared" si="28"/>
        <v>2022Vigilancia de la salud ambiental</v>
      </c>
      <c r="E931" s="8" t="s">
        <v>72</v>
      </c>
      <c r="F931" s="120" t="s">
        <v>200</v>
      </c>
      <c r="G931" s="120" t="s">
        <v>430</v>
      </c>
      <c r="H931" s="120" t="s">
        <v>85</v>
      </c>
      <c r="I931" s="8" t="s">
        <v>346</v>
      </c>
      <c r="J931" s="8" t="s">
        <v>346</v>
      </c>
      <c r="K931" s="120" t="s">
        <v>477</v>
      </c>
      <c r="L931" s="118" t="s">
        <v>478</v>
      </c>
      <c r="M931" s="8" t="str">
        <f t="shared" si="29"/>
        <v>2022Vigilancia de la salud ambientalBARRIOS UNIDOSC. FEBRERO 2025</v>
      </c>
      <c r="O931" s="98">
        <v>0</v>
      </c>
      <c r="P931" s="85"/>
      <c r="Q931" s="98">
        <v>0</v>
      </c>
      <c r="R931" s="86"/>
      <c r="S931" s="98">
        <v>0</v>
      </c>
      <c r="T931" s="85"/>
      <c r="U931" s="98">
        <v>0</v>
      </c>
      <c r="V931" s="84"/>
      <c r="W931" s="98">
        <v>0</v>
      </c>
    </row>
    <row r="932" spans="2:23" ht="60" x14ac:dyDescent="0.35">
      <c r="B932" s="83">
        <v>2022</v>
      </c>
      <c r="C932" s="94" t="s">
        <v>334</v>
      </c>
      <c r="D932" s="8" t="str">
        <f t="shared" si="28"/>
        <v>2022Vigilancia de la salud ambiental</v>
      </c>
      <c r="E932" s="8" t="s">
        <v>72</v>
      </c>
      <c r="F932" s="120" t="s">
        <v>200</v>
      </c>
      <c r="G932" s="120" t="s">
        <v>430</v>
      </c>
      <c r="H932" s="120" t="s">
        <v>85</v>
      </c>
      <c r="I932" s="8" t="s">
        <v>346</v>
      </c>
      <c r="J932" s="8" t="s">
        <v>346</v>
      </c>
      <c r="K932" s="120" t="s">
        <v>38</v>
      </c>
      <c r="L932" s="118" t="s">
        <v>478</v>
      </c>
      <c r="M932" s="8" t="str">
        <f t="shared" si="29"/>
        <v>2022Vigilancia de la salud ambientalTEUSAQUILLOC. FEBRERO 2025</v>
      </c>
      <c r="O932" s="98">
        <v>0</v>
      </c>
      <c r="P932" s="85"/>
      <c r="Q932" s="98">
        <v>0</v>
      </c>
      <c r="R932" s="86"/>
      <c r="S932" s="98">
        <v>0</v>
      </c>
      <c r="T932" s="85"/>
      <c r="U932" s="98">
        <v>0</v>
      </c>
      <c r="V932" s="84"/>
      <c r="W932" s="98">
        <v>0</v>
      </c>
    </row>
    <row r="933" spans="2:23" ht="60" x14ac:dyDescent="0.35">
      <c r="B933" s="83">
        <v>2023</v>
      </c>
      <c r="C933" s="94" t="s">
        <v>334</v>
      </c>
      <c r="D933" s="8" t="str">
        <f t="shared" si="28"/>
        <v>2023Vigilancia de la salud ambiental</v>
      </c>
      <c r="E933" s="8" t="s">
        <v>72</v>
      </c>
      <c r="F933" s="120" t="s">
        <v>200</v>
      </c>
      <c r="G933" s="120" t="s">
        <v>259</v>
      </c>
      <c r="H933" s="120" t="s">
        <v>85</v>
      </c>
      <c r="I933" s="8" t="s">
        <v>346</v>
      </c>
      <c r="J933" s="8" t="s">
        <v>346</v>
      </c>
      <c r="K933" s="120" t="s">
        <v>37</v>
      </c>
      <c r="L933" s="118" t="s">
        <v>478</v>
      </c>
      <c r="M933" s="8" t="str">
        <f t="shared" si="29"/>
        <v>2023Vigilancia de la salud ambientalCHAPINEROC. FEBRERO 2025</v>
      </c>
      <c r="O933" s="98">
        <v>240448</v>
      </c>
      <c r="P933" s="85"/>
      <c r="Q933" s="98">
        <v>2</v>
      </c>
      <c r="R933" s="86"/>
      <c r="S933" s="98">
        <v>480896</v>
      </c>
      <c r="T933" s="85"/>
      <c r="U933" s="98">
        <v>2</v>
      </c>
      <c r="V933" s="84"/>
      <c r="W933" s="98">
        <v>480896</v>
      </c>
    </row>
    <row r="934" spans="2:23" ht="60" x14ac:dyDescent="0.35">
      <c r="B934" s="83">
        <v>2023</v>
      </c>
      <c r="C934" s="94" t="s">
        <v>334</v>
      </c>
      <c r="D934" s="8" t="str">
        <f t="shared" si="28"/>
        <v>2023Vigilancia de la salud ambiental</v>
      </c>
      <c r="E934" s="8" t="s">
        <v>72</v>
      </c>
      <c r="F934" s="120" t="s">
        <v>200</v>
      </c>
      <c r="G934" s="120" t="s">
        <v>259</v>
      </c>
      <c r="H934" s="120" t="s">
        <v>85</v>
      </c>
      <c r="I934" s="8" t="s">
        <v>346</v>
      </c>
      <c r="J934" s="8" t="s">
        <v>346</v>
      </c>
      <c r="K934" s="120" t="s">
        <v>34</v>
      </c>
      <c r="L934" s="118" t="s">
        <v>478</v>
      </c>
      <c r="M934" s="8" t="str">
        <f t="shared" si="29"/>
        <v>2023Vigilancia de la salud ambientalUSAQUENC. FEBRERO 2025</v>
      </c>
      <c r="O934" s="98">
        <v>240448</v>
      </c>
      <c r="P934" s="85"/>
      <c r="Q934" s="98">
        <v>1</v>
      </c>
      <c r="R934" s="86"/>
      <c r="S934" s="98">
        <v>240448</v>
      </c>
      <c r="T934" s="85"/>
      <c r="U934" s="98">
        <v>0</v>
      </c>
      <c r="V934" s="84"/>
      <c r="W934" s="98">
        <v>0</v>
      </c>
    </row>
    <row r="935" spans="2:23" ht="60" x14ac:dyDescent="0.35">
      <c r="B935" s="83">
        <v>2023</v>
      </c>
      <c r="C935" s="94" t="s">
        <v>334</v>
      </c>
      <c r="D935" s="8" t="str">
        <f t="shared" si="28"/>
        <v>2023Vigilancia de la salud ambiental</v>
      </c>
      <c r="E935" s="8" t="s">
        <v>72</v>
      </c>
      <c r="F935" s="120" t="s">
        <v>200</v>
      </c>
      <c r="G935" s="120" t="s">
        <v>259</v>
      </c>
      <c r="H935" s="120" t="s">
        <v>85</v>
      </c>
      <c r="I935" s="8" t="s">
        <v>346</v>
      </c>
      <c r="J935" s="8" t="s">
        <v>346</v>
      </c>
      <c r="K935" s="120" t="s">
        <v>35</v>
      </c>
      <c r="L935" s="118" t="s">
        <v>478</v>
      </c>
      <c r="M935" s="8" t="str">
        <f t="shared" si="29"/>
        <v>2023Vigilancia de la salud ambientalENGATIVAC. FEBRERO 2025</v>
      </c>
      <c r="O935" s="98">
        <v>240448</v>
      </c>
      <c r="P935" s="85"/>
      <c r="Q935" s="98">
        <v>1</v>
      </c>
      <c r="R935" s="86"/>
      <c r="S935" s="98">
        <v>240448</v>
      </c>
      <c r="T935" s="85"/>
      <c r="U935" s="98">
        <v>1</v>
      </c>
      <c r="V935" s="84"/>
      <c r="W935" s="98">
        <v>240448</v>
      </c>
    </row>
    <row r="936" spans="2:23" ht="60" x14ac:dyDescent="0.35">
      <c r="B936" s="83">
        <v>2023</v>
      </c>
      <c r="C936" s="94" t="s">
        <v>334</v>
      </c>
      <c r="D936" s="8" t="str">
        <f t="shared" si="28"/>
        <v>2023Vigilancia de la salud ambiental</v>
      </c>
      <c r="E936" s="8" t="s">
        <v>72</v>
      </c>
      <c r="F936" s="120" t="s">
        <v>200</v>
      </c>
      <c r="G936" s="120" t="s">
        <v>259</v>
      </c>
      <c r="H936" s="120" t="s">
        <v>85</v>
      </c>
      <c r="I936" s="8" t="s">
        <v>346</v>
      </c>
      <c r="J936" s="8" t="s">
        <v>346</v>
      </c>
      <c r="K936" s="120" t="s">
        <v>36</v>
      </c>
      <c r="L936" s="118" t="s">
        <v>478</v>
      </c>
      <c r="M936" s="8" t="str">
        <f t="shared" si="29"/>
        <v>2023Vigilancia de la salud ambientalSUBAC. FEBRERO 2025</v>
      </c>
      <c r="O936" s="98">
        <v>240448</v>
      </c>
      <c r="P936" s="85"/>
      <c r="Q936" s="98">
        <v>2</v>
      </c>
      <c r="R936" s="86"/>
      <c r="S936" s="98">
        <v>480896</v>
      </c>
      <c r="T936" s="85"/>
      <c r="U936" s="98">
        <v>2</v>
      </c>
      <c r="V936" s="84"/>
      <c r="W936" s="98">
        <v>480896</v>
      </c>
    </row>
    <row r="937" spans="2:23" ht="60" x14ac:dyDescent="0.35">
      <c r="B937" s="83">
        <v>2023</v>
      </c>
      <c r="C937" s="94" t="s">
        <v>334</v>
      </c>
      <c r="D937" s="8" t="str">
        <f t="shared" si="28"/>
        <v>2023Vigilancia de la salud ambiental</v>
      </c>
      <c r="E937" s="8" t="s">
        <v>72</v>
      </c>
      <c r="F937" s="120" t="s">
        <v>200</v>
      </c>
      <c r="G937" s="120" t="s">
        <v>259</v>
      </c>
      <c r="H937" s="120" t="s">
        <v>85</v>
      </c>
      <c r="I937" s="8" t="s">
        <v>346</v>
      </c>
      <c r="J937" s="8" t="s">
        <v>346</v>
      </c>
      <c r="K937" s="120" t="s">
        <v>477</v>
      </c>
      <c r="L937" s="118" t="s">
        <v>478</v>
      </c>
      <c r="M937" s="8" t="str">
        <f t="shared" si="29"/>
        <v>2023Vigilancia de la salud ambientalBARRIOS UNIDOSC. FEBRERO 2025</v>
      </c>
      <c r="O937" s="98">
        <v>240448</v>
      </c>
      <c r="P937" s="85"/>
      <c r="Q937" s="98">
        <v>3</v>
      </c>
      <c r="R937" s="86"/>
      <c r="S937" s="98">
        <v>721344</v>
      </c>
      <c r="T937" s="85"/>
      <c r="U937" s="98">
        <v>3</v>
      </c>
      <c r="V937" s="84"/>
      <c r="W937" s="98">
        <v>721344</v>
      </c>
    </row>
    <row r="938" spans="2:23" ht="60" x14ac:dyDescent="0.35">
      <c r="B938" s="83">
        <v>2023</v>
      </c>
      <c r="C938" s="94" t="s">
        <v>334</v>
      </c>
      <c r="D938" s="8" t="str">
        <f t="shared" si="28"/>
        <v>2023Vigilancia de la salud ambiental</v>
      </c>
      <c r="E938" s="8" t="s">
        <v>72</v>
      </c>
      <c r="F938" s="120" t="s">
        <v>200</v>
      </c>
      <c r="G938" s="120" t="s">
        <v>259</v>
      </c>
      <c r="H938" s="120" t="s">
        <v>85</v>
      </c>
      <c r="I938" s="8" t="s">
        <v>346</v>
      </c>
      <c r="J938" s="8" t="s">
        <v>346</v>
      </c>
      <c r="K938" s="120" t="s">
        <v>38</v>
      </c>
      <c r="L938" s="118" t="s">
        <v>478</v>
      </c>
      <c r="M938" s="8" t="str">
        <f t="shared" si="29"/>
        <v>2023Vigilancia de la salud ambientalTEUSAQUILLOC. FEBRERO 2025</v>
      </c>
      <c r="O938" s="98">
        <v>240448</v>
      </c>
      <c r="P938" s="85"/>
      <c r="Q938" s="98">
        <v>3</v>
      </c>
      <c r="R938" s="86"/>
      <c r="S938" s="98">
        <v>721344</v>
      </c>
      <c r="T938" s="85"/>
      <c r="U938" s="98">
        <v>3</v>
      </c>
      <c r="V938" s="84"/>
      <c r="W938" s="98">
        <v>721344</v>
      </c>
    </row>
    <row r="939" spans="2:23" ht="149.5" x14ac:dyDescent="0.35">
      <c r="B939" s="83">
        <v>2024</v>
      </c>
      <c r="C939" s="94" t="s">
        <v>334</v>
      </c>
      <c r="D939" s="8" t="str">
        <f t="shared" si="28"/>
        <v>2024Vigilancia de la salud ambiental</v>
      </c>
      <c r="E939" s="8" t="s">
        <v>72</v>
      </c>
      <c r="F939" s="120" t="s">
        <v>200</v>
      </c>
      <c r="G939" s="120" t="s">
        <v>510</v>
      </c>
      <c r="H939" s="120" t="s">
        <v>85</v>
      </c>
      <c r="I939" s="8" t="s">
        <v>346</v>
      </c>
      <c r="J939" s="8" t="s">
        <v>346</v>
      </c>
      <c r="K939" s="120" t="s">
        <v>35</v>
      </c>
      <c r="L939" s="118" t="s">
        <v>478</v>
      </c>
      <c r="M939" s="8" t="str">
        <f t="shared" si="29"/>
        <v>2024Vigilancia de la salud ambientalENGATIVAC. FEBRERO 2025</v>
      </c>
      <c r="O939" s="98">
        <v>0</v>
      </c>
      <c r="P939" s="85"/>
      <c r="Q939" s="98">
        <v>0</v>
      </c>
      <c r="R939" s="86"/>
      <c r="S939" s="98">
        <v>0</v>
      </c>
      <c r="T939" s="85"/>
      <c r="U939" s="98">
        <v>0</v>
      </c>
      <c r="V939" s="84"/>
      <c r="W939" s="98">
        <v>0</v>
      </c>
    </row>
    <row r="940" spans="2:23" ht="149.5" x14ac:dyDescent="0.35">
      <c r="B940" s="83">
        <v>2025</v>
      </c>
      <c r="C940" s="94" t="s">
        <v>334</v>
      </c>
      <c r="D940" s="8" t="str">
        <f t="shared" si="28"/>
        <v>2025Vigilancia de la salud ambiental</v>
      </c>
      <c r="E940" s="8" t="s">
        <v>72</v>
      </c>
      <c r="F940" s="120" t="s">
        <v>200</v>
      </c>
      <c r="G940" s="120" t="s">
        <v>260</v>
      </c>
      <c r="H940" s="120" t="s">
        <v>85</v>
      </c>
      <c r="I940" s="8" t="s">
        <v>346</v>
      </c>
      <c r="J940" s="8" t="s">
        <v>346</v>
      </c>
      <c r="K940" s="120" t="s">
        <v>37</v>
      </c>
      <c r="L940" s="118" t="s">
        <v>478</v>
      </c>
      <c r="M940" s="8" t="str">
        <f t="shared" si="29"/>
        <v>2025Vigilancia de la salud ambientalCHAPINEROC. FEBRERO 2025</v>
      </c>
      <c r="O940" s="98">
        <v>240448</v>
      </c>
      <c r="P940" s="85"/>
      <c r="Q940" s="98">
        <v>1</v>
      </c>
      <c r="R940" s="86"/>
      <c r="S940" s="98">
        <v>240448</v>
      </c>
      <c r="T940" s="85"/>
      <c r="U940" s="98">
        <v>0</v>
      </c>
      <c r="V940" s="84"/>
      <c r="W940" s="98">
        <v>0</v>
      </c>
    </row>
    <row r="941" spans="2:23" ht="149.5" x14ac:dyDescent="0.35">
      <c r="B941" s="83">
        <v>2025</v>
      </c>
      <c r="C941" s="94" t="s">
        <v>334</v>
      </c>
      <c r="D941" s="8" t="str">
        <f t="shared" si="28"/>
        <v>2025Vigilancia de la salud ambiental</v>
      </c>
      <c r="E941" s="8" t="s">
        <v>72</v>
      </c>
      <c r="F941" s="120" t="s">
        <v>200</v>
      </c>
      <c r="G941" s="120" t="s">
        <v>260</v>
      </c>
      <c r="H941" s="120" t="s">
        <v>85</v>
      </c>
      <c r="I941" s="8" t="s">
        <v>346</v>
      </c>
      <c r="J941" s="8" t="s">
        <v>346</v>
      </c>
      <c r="K941" s="120" t="s">
        <v>34</v>
      </c>
      <c r="L941" s="118" t="s">
        <v>478</v>
      </c>
      <c r="M941" s="8" t="str">
        <f t="shared" si="29"/>
        <v>2025Vigilancia de la salud ambientalUSAQUENC. FEBRERO 2025</v>
      </c>
      <c r="O941" s="98">
        <v>0</v>
      </c>
      <c r="P941" s="85"/>
      <c r="Q941" s="98">
        <v>0</v>
      </c>
      <c r="R941" s="86"/>
      <c r="S941" s="98">
        <v>0</v>
      </c>
      <c r="T941" s="85"/>
      <c r="U941" s="98">
        <v>0</v>
      </c>
      <c r="V941" s="84"/>
      <c r="W941" s="98">
        <v>0</v>
      </c>
    </row>
    <row r="942" spans="2:23" ht="149.5" x14ac:dyDescent="0.35">
      <c r="B942" s="83">
        <v>2025</v>
      </c>
      <c r="C942" s="94" t="s">
        <v>334</v>
      </c>
      <c r="D942" s="8" t="str">
        <f t="shared" si="28"/>
        <v>2025Vigilancia de la salud ambiental</v>
      </c>
      <c r="E942" s="8" t="s">
        <v>72</v>
      </c>
      <c r="F942" s="120" t="s">
        <v>200</v>
      </c>
      <c r="G942" s="120" t="s">
        <v>260</v>
      </c>
      <c r="H942" s="120" t="s">
        <v>85</v>
      </c>
      <c r="I942" s="8" t="s">
        <v>346</v>
      </c>
      <c r="J942" s="8" t="s">
        <v>346</v>
      </c>
      <c r="K942" s="120" t="s">
        <v>35</v>
      </c>
      <c r="L942" s="118" t="s">
        <v>478</v>
      </c>
      <c r="M942" s="8" t="str">
        <f t="shared" si="29"/>
        <v>2025Vigilancia de la salud ambientalENGATIVAC. FEBRERO 2025</v>
      </c>
      <c r="O942" s="98">
        <v>0</v>
      </c>
      <c r="P942" s="85"/>
      <c r="Q942" s="98">
        <v>0</v>
      </c>
      <c r="R942" s="86"/>
      <c r="S942" s="98">
        <v>0</v>
      </c>
      <c r="T942" s="85"/>
      <c r="U942" s="98">
        <v>0</v>
      </c>
      <c r="V942" s="84"/>
      <c r="W942" s="98">
        <v>0</v>
      </c>
    </row>
    <row r="943" spans="2:23" ht="149.5" x14ac:dyDescent="0.35">
      <c r="B943" s="83">
        <v>2025</v>
      </c>
      <c r="C943" s="94" t="s">
        <v>334</v>
      </c>
      <c r="D943" s="8" t="str">
        <f t="shared" si="28"/>
        <v>2025Vigilancia de la salud ambiental</v>
      </c>
      <c r="E943" s="8" t="s">
        <v>72</v>
      </c>
      <c r="F943" s="120" t="s">
        <v>200</v>
      </c>
      <c r="G943" s="120" t="s">
        <v>260</v>
      </c>
      <c r="H943" s="120" t="s">
        <v>85</v>
      </c>
      <c r="I943" s="8" t="s">
        <v>346</v>
      </c>
      <c r="J943" s="8" t="s">
        <v>346</v>
      </c>
      <c r="K943" s="120" t="s">
        <v>36</v>
      </c>
      <c r="L943" s="118" t="s">
        <v>478</v>
      </c>
      <c r="M943" s="8" t="str">
        <f t="shared" si="29"/>
        <v>2025Vigilancia de la salud ambientalSUBAC. FEBRERO 2025</v>
      </c>
      <c r="O943" s="98">
        <v>0</v>
      </c>
      <c r="P943" s="85"/>
      <c r="Q943" s="98">
        <v>0</v>
      </c>
      <c r="R943" s="86"/>
      <c r="S943" s="98">
        <v>0</v>
      </c>
      <c r="T943" s="85"/>
      <c r="U943" s="98">
        <v>0</v>
      </c>
      <c r="V943" s="84"/>
      <c r="W943" s="98">
        <v>0</v>
      </c>
    </row>
    <row r="944" spans="2:23" ht="149.5" x14ac:dyDescent="0.35">
      <c r="B944" s="83">
        <v>2025</v>
      </c>
      <c r="C944" s="94" t="s">
        <v>334</v>
      </c>
      <c r="D944" s="8" t="str">
        <f t="shared" si="28"/>
        <v>2025Vigilancia de la salud ambiental</v>
      </c>
      <c r="E944" s="8" t="s">
        <v>72</v>
      </c>
      <c r="F944" s="120" t="s">
        <v>200</v>
      </c>
      <c r="G944" s="120" t="s">
        <v>260</v>
      </c>
      <c r="H944" s="120" t="s">
        <v>85</v>
      </c>
      <c r="I944" s="8" t="s">
        <v>346</v>
      </c>
      <c r="J944" s="8" t="s">
        <v>346</v>
      </c>
      <c r="K944" s="120" t="s">
        <v>477</v>
      </c>
      <c r="L944" s="118" t="s">
        <v>478</v>
      </c>
      <c r="M944" s="8" t="str">
        <f t="shared" si="29"/>
        <v>2025Vigilancia de la salud ambientalBARRIOS UNIDOSC. FEBRERO 2025</v>
      </c>
      <c r="O944" s="98">
        <v>0</v>
      </c>
      <c r="P944" s="85"/>
      <c r="Q944" s="98">
        <v>0</v>
      </c>
      <c r="R944" s="86"/>
      <c r="S944" s="98">
        <v>0</v>
      </c>
      <c r="T944" s="85"/>
      <c r="U944" s="98">
        <v>0</v>
      </c>
      <c r="V944" s="84"/>
      <c r="W944" s="98">
        <v>0</v>
      </c>
    </row>
    <row r="945" spans="2:23" ht="149.5" x14ac:dyDescent="0.35">
      <c r="B945" s="83">
        <v>2025</v>
      </c>
      <c r="C945" s="94" t="s">
        <v>334</v>
      </c>
      <c r="D945" s="8" t="str">
        <f t="shared" si="28"/>
        <v>2025Vigilancia de la salud ambiental</v>
      </c>
      <c r="E945" s="8" t="s">
        <v>72</v>
      </c>
      <c r="F945" s="120" t="s">
        <v>200</v>
      </c>
      <c r="G945" s="120" t="s">
        <v>260</v>
      </c>
      <c r="H945" s="120" t="s">
        <v>85</v>
      </c>
      <c r="I945" s="8" t="s">
        <v>346</v>
      </c>
      <c r="J945" s="8" t="s">
        <v>346</v>
      </c>
      <c r="K945" s="120" t="s">
        <v>38</v>
      </c>
      <c r="L945" s="118" t="s">
        <v>478</v>
      </c>
      <c r="M945" s="8" t="str">
        <f t="shared" si="29"/>
        <v>2025Vigilancia de la salud ambientalTEUSAQUILLOC. FEBRERO 2025</v>
      </c>
      <c r="O945" s="98">
        <v>0</v>
      </c>
      <c r="P945" s="85"/>
      <c r="Q945" s="98">
        <v>0</v>
      </c>
      <c r="R945" s="86"/>
      <c r="S945" s="98">
        <v>0</v>
      </c>
      <c r="T945" s="85"/>
      <c r="U945" s="98">
        <v>0</v>
      </c>
      <c r="V945" s="84"/>
      <c r="W945" s="98">
        <v>0</v>
      </c>
    </row>
    <row r="946" spans="2:23" ht="80.5" x14ac:dyDescent="0.35">
      <c r="B946" s="83">
        <v>2027</v>
      </c>
      <c r="C946" s="94" t="s">
        <v>334</v>
      </c>
      <c r="D946" s="8" t="str">
        <f t="shared" si="28"/>
        <v>2027Vigilancia de la salud ambiental</v>
      </c>
      <c r="E946" s="8" t="s">
        <v>72</v>
      </c>
      <c r="F946" s="120" t="s">
        <v>200</v>
      </c>
      <c r="G946" s="120" t="s">
        <v>261</v>
      </c>
      <c r="H946" s="120" t="s">
        <v>85</v>
      </c>
      <c r="I946" s="8" t="s">
        <v>346</v>
      </c>
      <c r="J946" s="8" t="s">
        <v>346</v>
      </c>
      <c r="K946" s="120" t="s">
        <v>37</v>
      </c>
      <c r="L946" s="118" t="s">
        <v>478</v>
      </c>
      <c r="M946" s="8" t="str">
        <f t="shared" si="29"/>
        <v>2027Vigilancia de la salud ambientalCHAPINEROC. FEBRERO 2025</v>
      </c>
      <c r="O946" s="98">
        <v>240448</v>
      </c>
      <c r="P946" s="85"/>
      <c r="Q946" s="98">
        <v>2</v>
      </c>
      <c r="R946" s="86"/>
      <c r="S946" s="98">
        <v>480896</v>
      </c>
      <c r="T946" s="85"/>
      <c r="U946" s="98">
        <v>2</v>
      </c>
      <c r="V946" s="84"/>
      <c r="W946" s="98">
        <v>480896</v>
      </c>
    </row>
    <row r="947" spans="2:23" ht="80.5" x14ac:dyDescent="0.35">
      <c r="B947" s="83">
        <v>2027</v>
      </c>
      <c r="C947" s="94" t="s">
        <v>334</v>
      </c>
      <c r="D947" s="8" t="str">
        <f t="shared" si="28"/>
        <v>2027Vigilancia de la salud ambiental</v>
      </c>
      <c r="E947" s="8" t="s">
        <v>72</v>
      </c>
      <c r="F947" s="120" t="s">
        <v>200</v>
      </c>
      <c r="G947" s="120" t="s">
        <v>261</v>
      </c>
      <c r="H947" s="120" t="s">
        <v>85</v>
      </c>
      <c r="I947" s="8" t="s">
        <v>346</v>
      </c>
      <c r="J947" s="8" t="s">
        <v>346</v>
      </c>
      <c r="K947" s="120" t="s">
        <v>34</v>
      </c>
      <c r="L947" s="118" t="s">
        <v>478</v>
      </c>
      <c r="M947" s="8" t="str">
        <f t="shared" si="29"/>
        <v>2027Vigilancia de la salud ambientalUSAQUENC. FEBRERO 2025</v>
      </c>
      <c r="O947" s="98">
        <v>240448</v>
      </c>
      <c r="P947" s="85"/>
      <c r="Q947" s="98">
        <v>5</v>
      </c>
      <c r="R947" s="86"/>
      <c r="S947" s="98">
        <v>1202240</v>
      </c>
      <c r="T947" s="85"/>
      <c r="U947" s="98">
        <v>3</v>
      </c>
      <c r="V947" s="84"/>
      <c r="W947" s="98">
        <v>721344</v>
      </c>
    </row>
    <row r="948" spans="2:23" ht="80.5" x14ac:dyDescent="0.35">
      <c r="B948" s="83">
        <v>2027</v>
      </c>
      <c r="C948" s="94" t="s">
        <v>334</v>
      </c>
      <c r="D948" s="8" t="str">
        <f t="shared" si="28"/>
        <v>2027Vigilancia de la salud ambiental</v>
      </c>
      <c r="E948" s="8" t="s">
        <v>72</v>
      </c>
      <c r="F948" s="120" t="s">
        <v>200</v>
      </c>
      <c r="G948" s="120" t="s">
        <v>261</v>
      </c>
      <c r="H948" s="120" t="s">
        <v>85</v>
      </c>
      <c r="I948" s="8" t="s">
        <v>346</v>
      </c>
      <c r="J948" s="8" t="s">
        <v>346</v>
      </c>
      <c r="K948" s="120" t="s">
        <v>35</v>
      </c>
      <c r="L948" s="118" t="s">
        <v>478</v>
      </c>
      <c r="M948" s="8" t="str">
        <f t="shared" si="29"/>
        <v>2027Vigilancia de la salud ambientalENGATIVAC. FEBRERO 2025</v>
      </c>
      <c r="O948" s="98">
        <v>240448</v>
      </c>
      <c r="P948" s="85"/>
      <c r="Q948" s="98">
        <v>12</v>
      </c>
      <c r="R948" s="86"/>
      <c r="S948" s="98">
        <v>2885376</v>
      </c>
      <c r="T948" s="85"/>
      <c r="U948" s="98">
        <v>12</v>
      </c>
      <c r="V948" s="84"/>
      <c r="W948" s="98">
        <v>2885376</v>
      </c>
    </row>
    <row r="949" spans="2:23" ht="80.5" x14ac:dyDescent="0.35">
      <c r="B949" s="83">
        <v>2027</v>
      </c>
      <c r="C949" s="94" t="s">
        <v>334</v>
      </c>
      <c r="D949" s="8" t="str">
        <f t="shared" si="28"/>
        <v>2027Vigilancia de la salud ambiental</v>
      </c>
      <c r="E949" s="8" t="s">
        <v>72</v>
      </c>
      <c r="F949" s="120" t="s">
        <v>200</v>
      </c>
      <c r="G949" s="120" t="s">
        <v>261</v>
      </c>
      <c r="H949" s="120" t="s">
        <v>85</v>
      </c>
      <c r="I949" s="8" t="s">
        <v>346</v>
      </c>
      <c r="J949" s="8" t="s">
        <v>346</v>
      </c>
      <c r="K949" s="120" t="s">
        <v>36</v>
      </c>
      <c r="L949" s="118" t="s">
        <v>478</v>
      </c>
      <c r="M949" s="8" t="str">
        <f t="shared" si="29"/>
        <v>2027Vigilancia de la salud ambientalSUBAC. FEBRERO 2025</v>
      </c>
      <c r="O949" s="98">
        <v>0</v>
      </c>
      <c r="P949" s="85"/>
      <c r="Q949" s="98">
        <v>0</v>
      </c>
      <c r="R949" s="86"/>
      <c r="S949" s="98">
        <v>0</v>
      </c>
      <c r="T949" s="85"/>
      <c r="U949" s="98">
        <v>0</v>
      </c>
      <c r="V949" s="84"/>
      <c r="W949" s="98">
        <v>0</v>
      </c>
    </row>
    <row r="950" spans="2:23" ht="80.5" x14ac:dyDescent="0.35">
      <c r="B950" s="83">
        <v>2027</v>
      </c>
      <c r="C950" s="94" t="s">
        <v>334</v>
      </c>
      <c r="D950" s="8" t="str">
        <f t="shared" si="28"/>
        <v>2027Vigilancia de la salud ambiental</v>
      </c>
      <c r="E950" s="8" t="s">
        <v>72</v>
      </c>
      <c r="F950" s="120" t="s">
        <v>200</v>
      </c>
      <c r="G950" s="120" t="s">
        <v>261</v>
      </c>
      <c r="H950" s="120" t="s">
        <v>85</v>
      </c>
      <c r="I950" s="8" t="s">
        <v>346</v>
      </c>
      <c r="J950" s="8" t="s">
        <v>346</v>
      </c>
      <c r="K950" s="120" t="s">
        <v>477</v>
      </c>
      <c r="L950" s="118" t="s">
        <v>478</v>
      </c>
      <c r="M950" s="8" t="str">
        <f t="shared" si="29"/>
        <v>2027Vigilancia de la salud ambientalBARRIOS UNIDOSC. FEBRERO 2025</v>
      </c>
      <c r="O950" s="98">
        <v>240448</v>
      </c>
      <c r="P950" s="85"/>
      <c r="Q950" s="98">
        <v>4</v>
      </c>
      <c r="R950" s="86"/>
      <c r="S950" s="98">
        <v>961792</v>
      </c>
      <c r="T950" s="85"/>
      <c r="U950" s="98">
        <v>4</v>
      </c>
      <c r="V950" s="84"/>
      <c r="W950" s="98">
        <v>961792</v>
      </c>
    </row>
    <row r="951" spans="2:23" ht="80.5" x14ac:dyDescent="0.35">
      <c r="B951" s="83">
        <v>2027</v>
      </c>
      <c r="C951" s="94" t="s">
        <v>334</v>
      </c>
      <c r="D951" s="8" t="str">
        <f t="shared" si="28"/>
        <v>2027Vigilancia de la salud ambiental</v>
      </c>
      <c r="E951" s="8" t="s">
        <v>72</v>
      </c>
      <c r="F951" s="120" t="s">
        <v>200</v>
      </c>
      <c r="G951" s="120" t="s">
        <v>261</v>
      </c>
      <c r="H951" s="120" t="s">
        <v>85</v>
      </c>
      <c r="I951" s="8" t="s">
        <v>346</v>
      </c>
      <c r="J951" s="8" t="s">
        <v>346</v>
      </c>
      <c r="K951" s="120" t="s">
        <v>38</v>
      </c>
      <c r="L951" s="118" t="s">
        <v>478</v>
      </c>
      <c r="M951" s="8" t="str">
        <f t="shared" si="29"/>
        <v>2027Vigilancia de la salud ambientalTEUSAQUILLOC. FEBRERO 2025</v>
      </c>
      <c r="O951" s="98">
        <v>240448</v>
      </c>
      <c r="P951" s="85"/>
      <c r="Q951" s="98">
        <v>1</v>
      </c>
      <c r="R951" s="86"/>
      <c r="S951" s="98">
        <v>240448</v>
      </c>
      <c r="T951" s="85"/>
      <c r="U951" s="98">
        <v>1</v>
      </c>
      <c r="V951" s="84"/>
      <c r="W951" s="98">
        <v>240448</v>
      </c>
    </row>
    <row r="952" spans="2:23" ht="103.5" x14ac:dyDescent="0.35">
      <c r="B952" s="83">
        <v>2028</v>
      </c>
      <c r="C952" s="94" t="s">
        <v>334</v>
      </c>
      <c r="D952" s="8" t="str">
        <f t="shared" si="28"/>
        <v>2028Vigilancia de la salud ambiental</v>
      </c>
      <c r="E952" s="8" t="s">
        <v>72</v>
      </c>
      <c r="F952" s="120" t="s">
        <v>200</v>
      </c>
      <c r="G952" s="120" t="s">
        <v>262</v>
      </c>
      <c r="H952" s="120" t="s">
        <v>85</v>
      </c>
      <c r="I952" s="8" t="s">
        <v>346</v>
      </c>
      <c r="J952" s="8" t="s">
        <v>346</v>
      </c>
      <c r="K952" s="120" t="s">
        <v>37</v>
      </c>
      <c r="L952" s="118" t="s">
        <v>478</v>
      </c>
      <c r="M952" s="8" t="str">
        <f t="shared" si="29"/>
        <v>2028Vigilancia de la salud ambientalCHAPINEROC. FEBRERO 2025</v>
      </c>
      <c r="O952" s="98">
        <v>90168</v>
      </c>
      <c r="P952" s="85"/>
      <c r="Q952" s="98">
        <v>8</v>
      </c>
      <c r="R952" s="86"/>
      <c r="S952" s="98">
        <v>721344</v>
      </c>
      <c r="T952" s="85"/>
      <c r="U952" s="98">
        <v>3</v>
      </c>
      <c r="V952" s="84"/>
      <c r="W952" s="98">
        <v>270504</v>
      </c>
    </row>
    <row r="953" spans="2:23" ht="103.5" x14ac:dyDescent="0.35">
      <c r="B953" s="83">
        <v>2028</v>
      </c>
      <c r="C953" s="94" t="s">
        <v>334</v>
      </c>
      <c r="D953" s="8" t="str">
        <f t="shared" si="28"/>
        <v>2028Vigilancia de la salud ambiental</v>
      </c>
      <c r="E953" s="8" t="s">
        <v>72</v>
      </c>
      <c r="F953" s="120" t="s">
        <v>200</v>
      </c>
      <c r="G953" s="120" t="s">
        <v>262</v>
      </c>
      <c r="H953" s="120" t="s">
        <v>85</v>
      </c>
      <c r="I953" s="8" t="s">
        <v>346</v>
      </c>
      <c r="J953" s="8" t="s">
        <v>346</v>
      </c>
      <c r="K953" s="120" t="s">
        <v>34</v>
      </c>
      <c r="L953" s="118" t="s">
        <v>478</v>
      </c>
      <c r="M953" s="8" t="str">
        <f t="shared" si="29"/>
        <v>2028Vigilancia de la salud ambientalUSAQUENC. FEBRERO 2025</v>
      </c>
      <c r="O953" s="98">
        <v>90168</v>
      </c>
      <c r="P953" s="85"/>
      <c r="Q953" s="98">
        <v>1</v>
      </c>
      <c r="R953" s="86"/>
      <c r="S953" s="98">
        <v>90168</v>
      </c>
      <c r="T953" s="85"/>
      <c r="U953" s="98">
        <v>1</v>
      </c>
      <c r="V953" s="84"/>
      <c r="W953" s="98">
        <v>90168</v>
      </c>
    </row>
    <row r="954" spans="2:23" ht="103.5" x14ac:dyDescent="0.35">
      <c r="B954" s="83">
        <v>2028</v>
      </c>
      <c r="C954" s="94" t="s">
        <v>334</v>
      </c>
      <c r="D954" s="8" t="str">
        <f t="shared" si="28"/>
        <v>2028Vigilancia de la salud ambiental</v>
      </c>
      <c r="E954" s="8" t="s">
        <v>72</v>
      </c>
      <c r="F954" s="120" t="s">
        <v>200</v>
      </c>
      <c r="G954" s="120" t="s">
        <v>262</v>
      </c>
      <c r="H954" s="120" t="s">
        <v>85</v>
      </c>
      <c r="I954" s="8" t="s">
        <v>346</v>
      </c>
      <c r="J954" s="8" t="s">
        <v>346</v>
      </c>
      <c r="K954" s="120" t="s">
        <v>35</v>
      </c>
      <c r="L954" s="118" t="s">
        <v>478</v>
      </c>
      <c r="M954" s="8" t="str">
        <f t="shared" si="29"/>
        <v>2028Vigilancia de la salud ambientalENGATIVAC. FEBRERO 2025</v>
      </c>
      <c r="O954" s="98">
        <v>90168</v>
      </c>
      <c r="P954" s="85"/>
      <c r="Q954" s="98">
        <v>10</v>
      </c>
      <c r="R954" s="86"/>
      <c r="S954" s="98">
        <v>901680</v>
      </c>
      <c r="T954" s="85"/>
      <c r="U954" s="98">
        <v>4</v>
      </c>
      <c r="V954" s="84"/>
      <c r="W954" s="98">
        <v>360672</v>
      </c>
    </row>
    <row r="955" spans="2:23" ht="103.5" x14ac:dyDescent="0.35">
      <c r="B955" s="83">
        <v>2028</v>
      </c>
      <c r="C955" s="94" t="s">
        <v>334</v>
      </c>
      <c r="D955" s="8" t="str">
        <f t="shared" si="28"/>
        <v>2028Vigilancia de la salud ambiental</v>
      </c>
      <c r="E955" s="8" t="s">
        <v>72</v>
      </c>
      <c r="F955" s="120" t="s">
        <v>200</v>
      </c>
      <c r="G955" s="120" t="s">
        <v>262</v>
      </c>
      <c r="H955" s="120" t="s">
        <v>85</v>
      </c>
      <c r="I955" s="8" t="s">
        <v>346</v>
      </c>
      <c r="J955" s="8" t="s">
        <v>346</v>
      </c>
      <c r="K955" s="120" t="s">
        <v>36</v>
      </c>
      <c r="L955" s="118" t="s">
        <v>478</v>
      </c>
      <c r="M955" s="8" t="str">
        <f t="shared" si="29"/>
        <v>2028Vigilancia de la salud ambientalSUBAC. FEBRERO 2025</v>
      </c>
      <c r="O955" s="98">
        <v>90168</v>
      </c>
      <c r="P955" s="85"/>
      <c r="Q955" s="98">
        <v>4</v>
      </c>
      <c r="R955" s="86"/>
      <c r="S955" s="98">
        <v>360672</v>
      </c>
      <c r="T955" s="85"/>
      <c r="U955" s="98">
        <v>4</v>
      </c>
      <c r="V955" s="84"/>
      <c r="W955" s="98">
        <v>360672</v>
      </c>
    </row>
    <row r="956" spans="2:23" ht="103.5" x14ac:dyDescent="0.35">
      <c r="B956" s="83">
        <v>2028</v>
      </c>
      <c r="C956" s="94" t="s">
        <v>334</v>
      </c>
      <c r="D956" s="8" t="str">
        <f t="shared" si="28"/>
        <v>2028Vigilancia de la salud ambiental</v>
      </c>
      <c r="E956" s="8" t="s">
        <v>72</v>
      </c>
      <c r="F956" s="120" t="s">
        <v>200</v>
      </c>
      <c r="G956" s="120" t="s">
        <v>262</v>
      </c>
      <c r="H956" s="120" t="s">
        <v>85</v>
      </c>
      <c r="I956" s="8" t="s">
        <v>346</v>
      </c>
      <c r="J956" s="8" t="s">
        <v>346</v>
      </c>
      <c r="K956" s="120" t="s">
        <v>477</v>
      </c>
      <c r="L956" s="118" t="s">
        <v>478</v>
      </c>
      <c r="M956" s="8" t="str">
        <f t="shared" si="29"/>
        <v>2028Vigilancia de la salud ambientalBARRIOS UNIDOSC. FEBRERO 2025</v>
      </c>
      <c r="O956" s="98">
        <v>90168</v>
      </c>
      <c r="P956" s="85"/>
      <c r="Q956" s="98">
        <v>7</v>
      </c>
      <c r="R956" s="86"/>
      <c r="S956" s="98">
        <v>631176</v>
      </c>
      <c r="T956" s="85"/>
      <c r="U956" s="98">
        <v>7</v>
      </c>
      <c r="V956" s="84"/>
      <c r="W956" s="98">
        <v>631176</v>
      </c>
    </row>
    <row r="957" spans="2:23" ht="103.5" x14ac:dyDescent="0.35">
      <c r="B957" s="83">
        <v>2028</v>
      </c>
      <c r="C957" s="94" t="s">
        <v>334</v>
      </c>
      <c r="D957" s="8" t="str">
        <f t="shared" si="28"/>
        <v>2028Vigilancia de la salud ambiental</v>
      </c>
      <c r="E957" s="8" t="s">
        <v>72</v>
      </c>
      <c r="F957" s="120" t="s">
        <v>200</v>
      </c>
      <c r="G957" s="120" t="s">
        <v>262</v>
      </c>
      <c r="H957" s="120" t="s">
        <v>85</v>
      </c>
      <c r="I957" s="8" t="s">
        <v>346</v>
      </c>
      <c r="J957" s="8" t="s">
        <v>346</v>
      </c>
      <c r="K957" s="120" t="s">
        <v>38</v>
      </c>
      <c r="L957" s="118" t="s">
        <v>478</v>
      </c>
      <c r="M957" s="8" t="str">
        <f t="shared" si="29"/>
        <v>2028Vigilancia de la salud ambientalTEUSAQUILLOC. FEBRERO 2025</v>
      </c>
      <c r="O957" s="98">
        <v>90168</v>
      </c>
      <c r="P957" s="85"/>
      <c r="Q957" s="98">
        <v>1</v>
      </c>
      <c r="R957" s="86"/>
      <c r="S957" s="98">
        <v>90168</v>
      </c>
      <c r="T957" s="85"/>
      <c r="U957" s="98">
        <v>1</v>
      </c>
      <c r="V957" s="84"/>
      <c r="W957" s="98">
        <v>90168</v>
      </c>
    </row>
    <row r="958" spans="2:23" ht="60" x14ac:dyDescent="0.35">
      <c r="B958" s="83">
        <v>2050</v>
      </c>
      <c r="C958" s="94" t="s">
        <v>334</v>
      </c>
      <c r="D958" s="8" t="str">
        <f t="shared" si="28"/>
        <v>2050Vigilancia de la salud ambiental</v>
      </c>
      <c r="E958" s="8" t="s">
        <v>72</v>
      </c>
      <c r="F958" s="120" t="s">
        <v>205</v>
      </c>
      <c r="G958" s="120" t="s">
        <v>447</v>
      </c>
      <c r="H958" s="120" t="s">
        <v>87</v>
      </c>
      <c r="I958" s="8" t="s">
        <v>346</v>
      </c>
      <c r="J958" s="8" t="s">
        <v>346</v>
      </c>
      <c r="K958" s="120" t="s">
        <v>35</v>
      </c>
      <c r="L958" s="118" t="s">
        <v>478</v>
      </c>
      <c r="M958" s="8" t="str">
        <f t="shared" si="29"/>
        <v>2050Vigilancia de la salud ambientalENGATIVAC. FEBRERO 2025</v>
      </c>
      <c r="O958" s="98">
        <v>0</v>
      </c>
      <c r="P958" s="85"/>
      <c r="Q958" s="98">
        <v>0</v>
      </c>
      <c r="R958" s="86"/>
      <c r="S958" s="98">
        <v>0</v>
      </c>
      <c r="T958" s="85"/>
      <c r="U958" s="98">
        <v>0</v>
      </c>
      <c r="V958" s="84"/>
      <c r="W958" s="98">
        <v>0</v>
      </c>
    </row>
    <row r="959" spans="2:23" ht="60" x14ac:dyDescent="0.35">
      <c r="B959" s="83">
        <v>2078</v>
      </c>
      <c r="C959" s="94" t="s">
        <v>334</v>
      </c>
      <c r="D959" s="8" t="str">
        <f t="shared" si="28"/>
        <v>2078Vigilancia de la salud ambiental</v>
      </c>
      <c r="E959" s="8" t="s">
        <v>72</v>
      </c>
      <c r="F959" s="120" t="s">
        <v>205</v>
      </c>
      <c r="G959" s="120" t="s">
        <v>328</v>
      </c>
      <c r="H959" s="120" t="s">
        <v>87</v>
      </c>
      <c r="I959" s="8" t="s">
        <v>346</v>
      </c>
      <c r="J959" s="8" t="s">
        <v>346</v>
      </c>
      <c r="K959" s="120" t="s">
        <v>35</v>
      </c>
      <c r="L959" s="118" t="s">
        <v>478</v>
      </c>
      <c r="M959" s="8" t="str">
        <f t="shared" si="29"/>
        <v>2078Vigilancia de la salud ambientalENGATIVAC. FEBRERO 2025</v>
      </c>
      <c r="O959" s="98">
        <v>81679755</v>
      </c>
      <c r="P959" s="85"/>
      <c r="Q959" s="98">
        <v>1</v>
      </c>
      <c r="R959" s="86"/>
      <c r="S959" s="98">
        <v>81679755</v>
      </c>
      <c r="T959" s="85"/>
      <c r="U959" s="98">
        <v>1</v>
      </c>
      <c r="V959" s="84"/>
      <c r="W959" s="98">
        <v>81679755</v>
      </c>
    </row>
    <row r="960" spans="2:23" ht="184" x14ac:dyDescent="0.35">
      <c r="B960" s="83">
        <v>2081</v>
      </c>
      <c r="C960" s="94" t="s">
        <v>334</v>
      </c>
      <c r="D960" s="8" t="str">
        <f t="shared" si="28"/>
        <v>2081Vigilancia de la salud ambiental</v>
      </c>
      <c r="E960" s="8" t="s">
        <v>72</v>
      </c>
      <c r="F960" s="120" t="s">
        <v>204</v>
      </c>
      <c r="G960" s="120" t="s">
        <v>501</v>
      </c>
      <c r="H960" s="120" t="s">
        <v>90</v>
      </c>
      <c r="I960" s="8" t="s">
        <v>346</v>
      </c>
      <c r="J960" s="8" t="s">
        <v>346</v>
      </c>
      <c r="K960" s="120" t="s">
        <v>34</v>
      </c>
      <c r="L960" s="118" t="s">
        <v>478</v>
      </c>
      <c r="M960" s="8" t="str">
        <f t="shared" si="29"/>
        <v>2081Vigilancia de la salud ambientalUSAQUENC. FEBRERO 2025</v>
      </c>
      <c r="O960" s="98">
        <v>0</v>
      </c>
      <c r="P960" s="85"/>
      <c r="Q960" s="98">
        <v>0</v>
      </c>
      <c r="R960" s="86"/>
      <c r="S960" s="98">
        <v>0</v>
      </c>
      <c r="T960" s="85"/>
      <c r="U960" s="98">
        <v>0</v>
      </c>
      <c r="V960" s="84"/>
      <c r="W960" s="98">
        <v>0</v>
      </c>
    </row>
    <row r="961" spans="2:23" ht="60" x14ac:dyDescent="0.35">
      <c r="B961" s="83">
        <v>2099</v>
      </c>
      <c r="C961" s="94" t="s">
        <v>334</v>
      </c>
      <c r="D961" s="8" t="str">
        <f t="shared" si="28"/>
        <v>2099Vigilancia de la salud ambiental</v>
      </c>
      <c r="E961" s="8" t="s">
        <v>72</v>
      </c>
      <c r="F961" s="120" t="s">
        <v>200</v>
      </c>
      <c r="G961" s="120" t="s">
        <v>502</v>
      </c>
      <c r="H961" s="120" t="s">
        <v>85</v>
      </c>
      <c r="I961" s="8" t="s">
        <v>346</v>
      </c>
      <c r="J961" s="8" t="s">
        <v>346</v>
      </c>
      <c r="K961" s="120" t="s">
        <v>34</v>
      </c>
      <c r="L961" s="118" t="s">
        <v>478</v>
      </c>
      <c r="M961" s="8" t="str">
        <f t="shared" si="29"/>
        <v>2099Vigilancia de la salud ambientalUSAQUENC. FEBRERO 2025</v>
      </c>
      <c r="O961" s="98">
        <v>0</v>
      </c>
      <c r="P961" s="85"/>
      <c r="Q961" s="98">
        <v>0</v>
      </c>
      <c r="R961" s="86"/>
      <c r="S961" s="98">
        <v>0</v>
      </c>
      <c r="T961" s="85"/>
      <c r="U961" s="98">
        <v>0</v>
      </c>
      <c r="V961" s="84"/>
      <c r="W961" s="98">
        <v>0</v>
      </c>
    </row>
    <row r="962" spans="2:23" ht="60" x14ac:dyDescent="0.35">
      <c r="B962" s="83">
        <v>2099</v>
      </c>
      <c r="C962" s="94" t="s">
        <v>334</v>
      </c>
      <c r="D962" s="8" t="str">
        <f t="shared" si="28"/>
        <v>2099Vigilancia de la salud ambiental</v>
      </c>
      <c r="E962" s="8" t="s">
        <v>72</v>
      </c>
      <c r="F962" s="120" t="s">
        <v>200</v>
      </c>
      <c r="G962" s="120" t="s">
        <v>502</v>
      </c>
      <c r="H962" s="120" t="s">
        <v>85</v>
      </c>
      <c r="I962" s="8" t="s">
        <v>346</v>
      </c>
      <c r="J962" s="8" t="s">
        <v>346</v>
      </c>
      <c r="K962" s="120" t="s">
        <v>35</v>
      </c>
      <c r="L962" s="118" t="s">
        <v>478</v>
      </c>
      <c r="M962" s="8" t="str">
        <f t="shared" si="29"/>
        <v>2099Vigilancia de la salud ambientalENGATIVAC. FEBRERO 2025</v>
      </c>
      <c r="O962" s="98">
        <v>0</v>
      </c>
      <c r="P962" s="85"/>
      <c r="Q962" s="98">
        <v>0</v>
      </c>
      <c r="R962" s="86"/>
      <c r="S962" s="98">
        <v>0</v>
      </c>
      <c r="T962" s="85"/>
      <c r="U962" s="98">
        <v>0</v>
      </c>
      <c r="V962" s="84"/>
      <c r="W962" s="98">
        <v>0</v>
      </c>
    </row>
    <row r="963" spans="2:23" ht="60" x14ac:dyDescent="0.35">
      <c r="B963" s="83">
        <v>2099</v>
      </c>
      <c r="C963" s="94" t="s">
        <v>334</v>
      </c>
      <c r="D963" s="8" t="str">
        <f t="shared" ref="D963:D1026" si="30">+B963&amp;C963</f>
        <v>2099Vigilancia de la salud ambiental</v>
      </c>
      <c r="E963" s="8" t="s">
        <v>72</v>
      </c>
      <c r="F963" s="120" t="s">
        <v>200</v>
      </c>
      <c r="G963" s="120" t="s">
        <v>502</v>
      </c>
      <c r="H963" s="120" t="s">
        <v>85</v>
      </c>
      <c r="I963" s="8" t="s">
        <v>346</v>
      </c>
      <c r="J963" s="8" t="s">
        <v>346</v>
      </c>
      <c r="K963" s="120" t="s">
        <v>477</v>
      </c>
      <c r="L963" s="118" t="s">
        <v>478</v>
      </c>
      <c r="M963" s="8" t="str">
        <f t="shared" ref="M963:M1026" si="31">+D963&amp;K963&amp;L963</f>
        <v>2099Vigilancia de la salud ambientalBARRIOS UNIDOSC. FEBRERO 2025</v>
      </c>
      <c r="O963" s="98">
        <v>0</v>
      </c>
      <c r="P963" s="85"/>
      <c r="Q963" s="98">
        <v>0</v>
      </c>
      <c r="R963" s="86"/>
      <c r="S963" s="98">
        <v>0</v>
      </c>
      <c r="T963" s="85"/>
      <c r="U963" s="98">
        <v>0</v>
      </c>
      <c r="V963" s="84"/>
      <c r="W963" s="98">
        <v>0</v>
      </c>
    </row>
    <row r="964" spans="2:23" ht="60" x14ac:dyDescent="0.35">
      <c r="B964" s="83">
        <v>2100</v>
      </c>
      <c r="C964" s="94" t="s">
        <v>334</v>
      </c>
      <c r="D964" s="8" t="str">
        <f t="shared" si="30"/>
        <v>2100Vigilancia de la salud ambiental</v>
      </c>
      <c r="E964" s="8" t="s">
        <v>72</v>
      </c>
      <c r="F964" s="120" t="s">
        <v>200</v>
      </c>
      <c r="G964" s="120" t="s">
        <v>263</v>
      </c>
      <c r="H964" s="120" t="s">
        <v>86</v>
      </c>
      <c r="I964" s="8" t="s">
        <v>346</v>
      </c>
      <c r="J964" s="8" t="s">
        <v>346</v>
      </c>
      <c r="K964" s="120" t="s">
        <v>37</v>
      </c>
      <c r="L964" s="118" t="s">
        <v>478</v>
      </c>
      <c r="M964" s="8" t="str">
        <f t="shared" si="31"/>
        <v>2100Vigilancia de la salud ambientalCHAPINEROC. FEBRERO 2025</v>
      </c>
      <c r="O964" s="98">
        <v>120226</v>
      </c>
      <c r="P964" s="85"/>
      <c r="Q964" s="98">
        <v>1</v>
      </c>
      <c r="R964" s="86"/>
      <c r="S964" s="98">
        <v>120226</v>
      </c>
      <c r="T964" s="85"/>
      <c r="U964" s="98">
        <v>0</v>
      </c>
      <c r="V964" s="84"/>
      <c r="W964" s="98">
        <v>0</v>
      </c>
    </row>
    <row r="965" spans="2:23" ht="60" x14ac:dyDescent="0.35">
      <c r="B965" s="83">
        <v>2100</v>
      </c>
      <c r="C965" s="94" t="s">
        <v>334</v>
      </c>
      <c r="D965" s="8" t="str">
        <f t="shared" si="30"/>
        <v>2100Vigilancia de la salud ambiental</v>
      </c>
      <c r="E965" s="8" t="s">
        <v>72</v>
      </c>
      <c r="F965" s="120" t="s">
        <v>200</v>
      </c>
      <c r="G965" s="120" t="s">
        <v>263</v>
      </c>
      <c r="H965" s="120" t="s">
        <v>86</v>
      </c>
      <c r="I965" s="8" t="s">
        <v>346</v>
      </c>
      <c r="J965" s="8" t="s">
        <v>346</v>
      </c>
      <c r="K965" s="120" t="s">
        <v>34</v>
      </c>
      <c r="L965" s="118" t="s">
        <v>478</v>
      </c>
      <c r="M965" s="8" t="str">
        <f t="shared" si="31"/>
        <v>2100Vigilancia de la salud ambientalUSAQUENC. FEBRERO 2025</v>
      </c>
      <c r="O965" s="98">
        <v>0</v>
      </c>
      <c r="P965" s="85"/>
      <c r="Q965" s="98">
        <v>0</v>
      </c>
      <c r="R965" s="86"/>
      <c r="S965" s="98">
        <v>0</v>
      </c>
      <c r="T965" s="85"/>
      <c r="U965" s="98">
        <v>0</v>
      </c>
      <c r="V965" s="84"/>
      <c r="W965" s="98">
        <v>0</v>
      </c>
    </row>
    <row r="966" spans="2:23" ht="60" x14ac:dyDescent="0.35">
      <c r="B966" s="83">
        <v>2100</v>
      </c>
      <c r="C966" s="94" t="s">
        <v>334</v>
      </c>
      <c r="D966" s="8" t="str">
        <f t="shared" si="30"/>
        <v>2100Vigilancia de la salud ambiental</v>
      </c>
      <c r="E966" s="8" t="s">
        <v>72</v>
      </c>
      <c r="F966" s="120" t="s">
        <v>200</v>
      </c>
      <c r="G966" s="120" t="s">
        <v>263</v>
      </c>
      <c r="H966" s="120" t="s">
        <v>86</v>
      </c>
      <c r="I966" s="8" t="s">
        <v>346</v>
      </c>
      <c r="J966" s="8" t="s">
        <v>346</v>
      </c>
      <c r="K966" s="120" t="s">
        <v>35</v>
      </c>
      <c r="L966" s="118" t="s">
        <v>478</v>
      </c>
      <c r="M966" s="8" t="str">
        <f t="shared" si="31"/>
        <v>2100Vigilancia de la salud ambientalENGATIVAC. FEBRERO 2025</v>
      </c>
      <c r="O966" s="98">
        <v>120226</v>
      </c>
      <c r="P966" s="85"/>
      <c r="Q966" s="98">
        <v>1</v>
      </c>
      <c r="R966" s="86"/>
      <c r="S966" s="98">
        <v>120226</v>
      </c>
      <c r="T966" s="85"/>
      <c r="U966" s="98">
        <v>0</v>
      </c>
      <c r="V966" s="84"/>
      <c r="W966" s="98">
        <v>0</v>
      </c>
    </row>
    <row r="967" spans="2:23" ht="60" x14ac:dyDescent="0.35">
      <c r="B967" s="83">
        <v>2100</v>
      </c>
      <c r="C967" s="94" t="s">
        <v>334</v>
      </c>
      <c r="D967" s="8" t="str">
        <f t="shared" si="30"/>
        <v>2100Vigilancia de la salud ambiental</v>
      </c>
      <c r="E967" s="8" t="s">
        <v>72</v>
      </c>
      <c r="F967" s="120" t="s">
        <v>200</v>
      </c>
      <c r="G967" s="120" t="s">
        <v>263</v>
      </c>
      <c r="H967" s="120" t="s">
        <v>86</v>
      </c>
      <c r="I967" s="8" t="s">
        <v>346</v>
      </c>
      <c r="J967" s="8" t="s">
        <v>346</v>
      </c>
      <c r="K967" s="120" t="s">
        <v>36</v>
      </c>
      <c r="L967" s="118" t="s">
        <v>478</v>
      </c>
      <c r="M967" s="8" t="str">
        <f t="shared" si="31"/>
        <v>2100Vigilancia de la salud ambientalSUBAC. FEBRERO 2025</v>
      </c>
      <c r="O967" s="98">
        <v>120226</v>
      </c>
      <c r="P967" s="85"/>
      <c r="Q967" s="98">
        <v>1</v>
      </c>
      <c r="R967" s="86"/>
      <c r="S967" s="98">
        <v>120226</v>
      </c>
      <c r="T967" s="85"/>
      <c r="U967" s="98">
        <v>0</v>
      </c>
      <c r="V967" s="84"/>
      <c r="W967" s="98">
        <v>0</v>
      </c>
    </row>
    <row r="968" spans="2:23" ht="60" x14ac:dyDescent="0.35">
      <c r="B968" s="83">
        <v>2100</v>
      </c>
      <c r="C968" s="94" t="s">
        <v>334</v>
      </c>
      <c r="D968" s="8" t="str">
        <f t="shared" si="30"/>
        <v>2100Vigilancia de la salud ambiental</v>
      </c>
      <c r="E968" s="8" t="s">
        <v>72</v>
      </c>
      <c r="F968" s="120" t="s">
        <v>200</v>
      </c>
      <c r="G968" s="120" t="s">
        <v>263</v>
      </c>
      <c r="H968" s="120" t="s">
        <v>86</v>
      </c>
      <c r="I968" s="8" t="s">
        <v>346</v>
      </c>
      <c r="J968" s="8" t="s">
        <v>346</v>
      </c>
      <c r="K968" s="120" t="s">
        <v>477</v>
      </c>
      <c r="L968" s="118" t="s">
        <v>478</v>
      </c>
      <c r="M968" s="8" t="str">
        <f t="shared" si="31"/>
        <v>2100Vigilancia de la salud ambientalBARRIOS UNIDOSC. FEBRERO 2025</v>
      </c>
      <c r="O968" s="98">
        <v>120226</v>
      </c>
      <c r="P968" s="85"/>
      <c r="Q968" s="98">
        <v>1</v>
      </c>
      <c r="R968" s="86"/>
      <c r="S968" s="98">
        <v>120226</v>
      </c>
      <c r="T968" s="85"/>
      <c r="U968" s="98">
        <v>1</v>
      </c>
      <c r="V968" s="84"/>
      <c r="W968" s="98">
        <v>120226</v>
      </c>
    </row>
    <row r="969" spans="2:23" ht="60" x14ac:dyDescent="0.35">
      <c r="B969" s="83">
        <v>2100</v>
      </c>
      <c r="C969" s="94" t="s">
        <v>334</v>
      </c>
      <c r="D969" s="8" t="str">
        <f t="shared" si="30"/>
        <v>2100Vigilancia de la salud ambiental</v>
      </c>
      <c r="E969" s="8" t="s">
        <v>72</v>
      </c>
      <c r="F969" s="120" t="s">
        <v>200</v>
      </c>
      <c r="G969" s="120" t="s">
        <v>263</v>
      </c>
      <c r="H969" s="120" t="s">
        <v>86</v>
      </c>
      <c r="I969" s="8" t="s">
        <v>346</v>
      </c>
      <c r="J969" s="8" t="s">
        <v>346</v>
      </c>
      <c r="K969" s="120" t="s">
        <v>38</v>
      </c>
      <c r="L969" s="118" t="s">
        <v>478</v>
      </c>
      <c r="M969" s="8" t="str">
        <f t="shared" si="31"/>
        <v>2100Vigilancia de la salud ambientalTEUSAQUILLOC. FEBRERO 2025</v>
      </c>
      <c r="O969" s="98">
        <v>0</v>
      </c>
      <c r="P969" s="85"/>
      <c r="Q969" s="98">
        <v>0</v>
      </c>
      <c r="R969" s="86"/>
      <c r="S969" s="98">
        <v>0</v>
      </c>
      <c r="T969" s="85"/>
      <c r="U969" s="98">
        <v>0</v>
      </c>
      <c r="V969" s="84"/>
      <c r="W969" s="98">
        <v>0</v>
      </c>
    </row>
    <row r="970" spans="2:23" ht="60" x14ac:dyDescent="0.35">
      <c r="B970" s="83">
        <v>2102</v>
      </c>
      <c r="C970" s="94" t="s">
        <v>334</v>
      </c>
      <c r="D970" s="8" t="str">
        <f t="shared" si="30"/>
        <v>2102Vigilancia de la salud ambiental</v>
      </c>
      <c r="E970" s="8" t="s">
        <v>72</v>
      </c>
      <c r="F970" s="120" t="s">
        <v>203</v>
      </c>
      <c r="G970" s="120" t="s">
        <v>318</v>
      </c>
      <c r="H970" s="120" t="s">
        <v>84</v>
      </c>
      <c r="I970" s="8" t="s">
        <v>346</v>
      </c>
      <c r="J970" s="8" t="s">
        <v>346</v>
      </c>
      <c r="K970" s="120" t="s">
        <v>38</v>
      </c>
      <c r="L970" s="118" t="s">
        <v>478</v>
      </c>
      <c r="M970" s="8" t="str">
        <f t="shared" si="31"/>
        <v>2102Vigilancia de la salud ambientalTEUSAQUILLOC. FEBRERO 2025</v>
      </c>
      <c r="O970" s="98">
        <v>99419</v>
      </c>
      <c r="P970" s="85"/>
      <c r="Q970" s="98">
        <v>60</v>
      </c>
      <c r="R970" s="86"/>
      <c r="S970" s="98">
        <v>5965140</v>
      </c>
      <c r="T970" s="85"/>
      <c r="U970" s="98">
        <v>60</v>
      </c>
      <c r="V970" s="84"/>
      <c r="W970" s="98">
        <v>5965140</v>
      </c>
    </row>
    <row r="971" spans="2:23" ht="69" x14ac:dyDescent="0.35">
      <c r="B971" s="83">
        <v>2108</v>
      </c>
      <c r="C971" s="94" t="s">
        <v>334</v>
      </c>
      <c r="D971" s="8" t="str">
        <f t="shared" si="30"/>
        <v>2108Vigilancia de la salud ambiental</v>
      </c>
      <c r="E971" s="8" t="s">
        <v>72</v>
      </c>
      <c r="F971" s="120" t="s">
        <v>205</v>
      </c>
      <c r="G971" s="120" t="s">
        <v>431</v>
      </c>
      <c r="H971" s="120" t="s">
        <v>87</v>
      </c>
      <c r="I971" s="8" t="s">
        <v>346</v>
      </c>
      <c r="J971" s="8" t="s">
        <v>346</v>
      </c>
      <c r="K971" s="120" t="s">
        <v>35</v>
      </c>
      <c r="L971" s="118" t="s">
        <v>478</v>
      </c>
      <c r="M971" s="8" t="str">
        <f t="shared" si="31"/>
        <v>2108Vigilancia de la salud ambientalENGATIVAC. FEBRERO 2025</v>
      </c>
      <c r="O971" s="98">
        <v>0</v>
      </c>
      <c r="P971" s="85"/>
      <c r="Q971" s="98">
        <v>0</v>
      </c>
      <c r="R971" s="86"/>
      <c r="S971" s="98">
        <v>0</v>
      </c>
      <c r="T971" s="85"/>
      <c r="U971" s="98">
        <v>0</v>
      </c>
      <c r="V971" s="84"/>
      <c r="W971" s="98">
        <v>0</v>
      </c>
    </row>
    <row r="972" spans="2:23" ht="60" x14ac:dyDescent="0.35">
      <c r="B972" s="83">
        <v>2122</v>
      </c>
      <c r="C972" s="94" t="s">
        <v>334</v>
      </c>
      <c r="D972" s="8" t="str">
        <f t="shared" si="30"/>
        <v>2122Vigilancia de la salud ambiental</v>
      </c>
      <c r="E972" s="8" t="s">
        <v>72</v>
      </c>
      <c r="F972" s="120" t="s">
        <v>203</v>
      </c>
      <c r="G972" s="120" t="s">
        <v>428</v>
      </c>
      <c r="H972" s="120" t="s">
        <v>506</v>
      </c>
      <c r="I972" s="8" t="s">
        <v>346</v>
      </c>
      <c r="J972" s="8" t="s">
        <v>346</v>
      </c>
      <c r="K972" s="120" t="s">
        <v>35</v>
      </c>
      <c r="L972" s="118" t="s">
        <v>478</v>
      </c>
      <c r="M972" s="8" t="str">
        <f t="shared" si="31"/>
        <v>2122Vigilancia de la salud ambientalENGATIVAC. FEBRERO 2025</v>
      </c>
      <c r="O972" s="98">
        <v>0</v>
      </c>
      <c r="P972" s="85"/>
      <c r="Q972" s="98">
        <v>0</v>
      </c>
      <c r="R972" s="86"/>
      <c r="S972" s="98">
        <v>0</v>
      </c>
      <c r="T972" s="85"/>
      <c r="U972" s="98">
        <v>0</v>
      </c>
      <c r="V972" s="84"/>
      <c r="W972" s="98">
        <v>0</v>
      </c>
    </row>
    <row r="973" spans="2:23" ht="60" x14ac:dyDescent="0.35">
      <c r="B973" s="83">
        <v>2123</v>
      </c>
      <c r="C973" s="94" t="s">
        <v>334</v>
      </c>
      <c r="D973" s="8" t="str">
        <f t="shared" si="30"/>
        <v>2123Vigilancia de la salud ambiental</v>
      </c>
      <c r="E973" s="8" t="s">
        <v>72</v>
      </c>
      <c r="F973" s="120" t="s">
        <v>204</v>
      </c>
      <c r="G973" s="120" t="s">
        <v>490</v>
      </c>
      <c r="H973" s="120" t="s">
        <v>90</v>
      </c>
      <c r="I973" s="8" t="s">
        <v>346</v>
      </c>
      <c r="J973" s="8" t="s">
        <v>346</v>
      </c>
      <c r="K973" s="120" t="s">
        <v>35</v>
      </c>
      <c r="L973" s="118" t="s">
        <v>478</v>
      </c>
      <c r="M973" s="8" t="str">
        <f t="shared" si="31"/>
        <v>2123Vigilancia de la salud ambientalENGATIVAC. FEBRERO 2025</v>
      </c>
      <c r="O973" s="98">
        <v>0</v>
      </c>
      <c r="P973" s="85"/>
      <c r="Q973" s="98">
        <v>0</v>
      </c>
      <c r="R973" s="86"/>
      <c r="S973" s="98">
        <v>0</v>
      </c>
      <c r="T973" s="85"/>
      <c r="U973" s="98">
        <v>0</v>
      </c>
      <c r="V973" s="84"/>
      <c r="W973" s="98">
        <v>0</v>
      </c>
    </row>
    <row r="974" spans="2:23" ht="60" x14ac:dyDescent="0.35">
      <c r="B974" s="83">
        <v>2124</v>
      </c>
      <c r="C974" s="94" t="s">
        <v>334</v>
      </c>
      <c r="D974" s="8" t="str">
        <f t="shared" si="30"/>
        <v>2124Vigilancia de la salud ambiental</v>
      </c>
      <c r="E974" s="8" t="s">
        <v>72</v>
      </c>
      <c r="F974" s="120" t="s">
        <v>203</v>
      </c>
      <c r="G974" s="120" t="s">
        <v>428</v>
      </c>
      <c r="H974" s="120" t="s">
        <v>91</v>
      </c>
      <c r="I974" s="8" t="s">
        <v>346</v>
      </c>
      <c r="J974" s="8" t="s">
        <v>346</v>
      </c>
      <c r="K974" s="120" t="s">
        <v>35</v>
      </c>
      <c r="L974" s="118" t="s">
        <v>478</v>
      </c>
      <c r="M974" s="8" t="str">
        <f t="shared" si="31"/>
        <v>2124Vigilancia de la salud ambientalENGATIVAC. FEBRERO 2025</v>
      </c>
      <c r="O974" s="98">
        <v>0</v>
      </c>
      <c r="P974" s="85"/>
      <c r="Q974" s="98">
        <v>0</v>
      </c>
      <c r="R974" s="86"/>
      <c r="S974" s="98">
        <v>0</v>
      </c>
      <c r="T974" s="85"/>
      <c r="U974" s="98">
        <v>0</v>
      </c>
      <c r="V974" s="84"/>
      <c r="W974" s="98">
        <v>0</v>
      </c>
    </row>
    <row r="975" spans="2:23" ht="60" x14ac:dyDescent="0.35">
      <c r="B975" s="83">
        <v>2130</v>
      </c>
      <c r="C975" s="94" t="s">
        <v>334</v>
      </c>
      <c r="D975" s="8" t="str">
        <f t="shared" si="30"/>
        <v>2130Vigilancia de la salud ambiental</v>
      </c>
      <c r="E975" s="8" t="s">
        <v>72</v>
      </c>
      <c r="F975" s="120" t="s">
        <v>205</v>
      </c>
      <c r="G975" s="120" t="s">
        <v>328</v>
      </c>
      <c r="H975" s="120" t="s">
        <v>87</v>
      </c>
      <c r="I975" s="8" t="s">
        <v>346</v>
      </c>
      <c r="J975" s="8" t="s">
        <v>346</v>
      </c>
      <c r="K975" s="120" t="s">
        <v>35</v>
      </c>
      <c r="L975" s="118" t="s">
        <v>478</v>
      </c>
      <c r="M975" s="8" t="str">
        <f t="shared" si="31"/>
        <v>2130Vigilancia de la salud ambientalENGATIVAC. FEBRERO 2025</v>
      </c>
      <c r="O975" s="98">
        <v>0</v>
      </c>
      <c r="P975" s="85"/>
      <c r="Q975" s="98">
        <v>0</v>
      </c>
      <c r="R975" s="86"/>
      <c r="S975" s="98">
        <v>0</v>
      </c>
      <c r="T975" s="85"/>
      <c r="U975" s="98">
        <v>0</v>
      </c>
      <c r="V975" s="84"/>
      <c r="W975" s="98">
        <v>0</v>
      </c>
    </row>
    <row r="976" spans="2:23" ht="60" x14ac:dyDescent="0.35">
      <c r="B976" s="83">
        <v>2139</v>
      </c>
      <c r="C976" s="94" t="s">
        <v>334</v>
      </c>
      <c r="D976" s="8" t="str">
        <f t="shared" si="30"/>
        <v>2139Vigilancia de la salud ambiental</v>
      </c>
      <c r="E976" s="8" t="s">
        <v>72</v>
      </c>
      <c r="F976" s="120" t="s">
        <v>199</v>
      </c>
      <c r="G976" s="120" t="s">
        <v>491</v>
      </c>
      <c r="H976" s="120" t="s">
        <v>85</v>
      </c>
      <c r="I976" s="8" t="s">
        <v>346</v>
      </c>
      <c r="J976" s="8" t="s">
        <v>346</v>
      </c>
      <c r="K976" s="120" t="s">
        <v>34</v>
      </c>
      <c r="L976" s="118" t="s">
        <v>478</v>
      </c>
      <c r="M976" s="8" t="str">
        <f t="shared" si="31"/>
        <v>2139Vigilancia de la salud ambientalUSAQUENC. FEBRERO 2025</v>
      </c>
      <c r="O976" s="98">
        <v>0</v>
      </c>
      <c r="P976" s="85"/>
      <c r="Q976" s="98">
        <v>0</v>
      </c>
      <c r="R976" s="86"/>
      <c r="S976" s="98">
        <v>0</v>
      </c>
      <c r="T976" s="85"/>
      <c r="U976" s="98">
        <v>0</v>
      </c>
      <c r="V976" s="84"/>
      <c r="W976" s="98">
        <v>0</v>
      </c>
    </row>
    <row r="977" spans="2:23" ht="60" x14ac:dyDescent="0.35">
      <c r="B977" s="83">
        <v>2139</v>
      </c>
      <c r="C977" s="94" t="s">
        <v>334</v>
      </c>
      <c r="D977" s="8" t="str">
        <f t="shared" si="30"/>
        <v>2139Vigilancia de la salud ambiental</v>
      </c>
      <c r="E977" s="8" t="s">
        <v>72</v>
      </c>
      <c r="F977" s="120" t="s">
        <v>199</v>
      </c>
      <c r="G977" s="120" t="s">
        <v>491</v>
      </c>
      <c r="H977" s="120" t="s">
        <v>85</v>
      </c>
      <c r="I977" s="8" t="s">
        <v>346</v>
      </c>
      <c r="J977" s="8" t="s">
        <v>346</v>
      </c>
      <c r="K977" s="120" t="s">
        <v>477</v>
      </c>
      <c r="L977" s="118" t="s">
        <v>478</v>
      </c>
      <c r="M977" s="8" t="str">
        <f t="shared" si="31"/>
        <v>2139Vigilancia de la salud ambientalBARRIOS UNIDOSC. FEBRERO 2025</v>
      </c>
      <c r="O977" s="98">
        <v>0</v>
      </c>
      <c r="P977" s="85"/>
      <c r="Q977" s="98">
        <v>0</v>
      </c>
      <c r="R977" s="86"/>
      <c r="S977" s="98">
        <v>0</v>
      </c>
      <c r="T977" s="85"/>
      <c r="U977" s="98">
        <v>0</v>
      </c>
      <c r="V977" s="84"/>
      <c r="W977" s="98">
        <v>0</v>
      </c>
    </row>
    <row r="978" spans="2:23" ht="60" x14ac:dyDescent="0.35">
      <c r="B978" s="83">
        <v>2147</v>
      </c>
      <c r="C978" s="94" t="s">
        <v>334</v>
      </c>
      <c r="D978" s="8" t="str">
        <f t="shared" si="30"/>
        <v>2147Vigilancia de la salud ambiental</v>
      </c>
      <c r="E978" s="8" t="s">
        <v>72</v>
      </c>
      <c r="F978" s="120" t="s">
        <v>200</v>
      </c>
      <c r="G978" s="120" t="s">
        <v>503</v>
      </c>
      <c r="H978" s="120" t="s">
        <v>85</v>
      </c>
      <c r="I978" s="8" t="s">
        <v>346</v>
      </c>
      <c r="J978" s="8" t="s">
        <v>346</v>
      </c>
      <c r="K978" s="120" t="s">
        <v>477</v>
      </c>
      <c r="L978" s="118" t="s">
        <v>478</v>
      </c>
      <c r="M978" s="8" t="str">
        <f t="shared" si="31"/>
        <v>2147Vigilancia de la salud ambientalBARRIOS UNIDOSC. FEBRERO 2025</v>
      </c>
      <c r="O978" s="98">
        <v>240448</v>
      </c>
      <c r="P978" s="85"/>
      <c r="Q978" s="98">
        <v>1</v>
      </c>
      <c r="R978" s="86"/>
      <c r="S978" s="98">
        <v>240448</v>
      </c>
      <c r="T978" s="85"/>
      <c r="U978" s="98">
        <v>1</v>
      </c>
      <c r="V978" s="84"/>
      <c r="W978" s="98">
        <v>240448</v>
      </c>
    </row>
    <row r="979" spans="2:23" ht="60" x14ac:dyDescent="0.35">
      <c r="B979" s="83">
        <v>2150</v>
      </c>
      <c r="C979" s="94" t="s">
        <v>334</v>
      </c>
      <c r="D979" s="8" t="str">
        <f t="shared" si="30"/>
        <v>2150Vigilancia de la salud ambiental</v>
      </c>
      <c r="E979" s="8" t="s">
        <v>72</v>
      </c>
      <c r="F979" s="120" t="s">
        <v>200</v>
      </c>
      <c r="G979" s="120" t="s">
        <v>264</v>
      </c>
      <c r="H979" s="120" t="s">
        <v>85</v>
      </c>
      <c r="I979" s="8" t="s">
        <v>346</v>
      </c>
      <c r="J979" s="8" t="s">
        <v>346</v>
      </c>
      <c r="K979" s="120" t="s">
        <v>37</v>
      </c>
      <c r="L979" s="118" t="s">
        <v>478</v>
      </c>
      <c r="M979" s="8" t="str">
        <f t="shared" si="31"/>
        <v>2150Vigilancia de la salud ambientalCHAPINEROC. FEBRERO 2025</v>
      </c>
      <c r="O979" s="98">
        <v>120224</v>
      </c>
      <c r="P979" s="85"/>
      <c r="Q979" s="98">
        <v>2</v>
      </c>
      <c r="R979" s="86"/>
      <c r="S979" s="98">
        <v>240448</v>
      </c>
      <c r="T979" s="85"/>
      <c r="U979" s="98">
        <v>0</v>
      </c>
      <c r="V979" s="84"/>
      <c r="W979" s="98">
        <v>0</v>
      </c>
    </row>
    <row r="980" spans="2:23" ht="60" x14ac:dyDescent="0.35">
      <c r="B980" s="83">
        <v>2150</v>
      </c>
      <c r="C980" s="94" t="s">
        <v>334</v>
      </c>
      <c r="D980" s="8" t="str">
        <f t="shared" si="30"/>
        <v>2150Vigilancia de la salud ambiental</v>
      </c>
      <c r="E980" s="8" t="s">
        <v>72</v>
      </c>
      <c r="F980" s="120" t="s">
        <v>200</v>
      </c>
      <c r="G980" s="120" t="s">
        <v>264</v>
      </c>
      <c r="H980" s="120" t="s">
        <v>85</v>
      </c>
      <c r="I980" s="8" t="s">
        <v>346</v>
      </c>
      <c r="J980" s="8" t="s">
        <v>346</v>
      </c>
      <c r="K980" s="120" t="s">
        <v>34</v>
      </c>
      <c r="L980" s="118" t="s">
        <v>478</v>
      </c>
      <c r="M980" s="8" t="str">
        <f t="shared" si="31"/>
        <v>2150Vigilancia de la salud ambientalUSAQUENC. FEBRERO 2025</v>
      </c>
      <c r="O980" s="98">
        <v>0</v>
      </c>
      <c r="P980" s="85"/>
      <c r="Q980" s="98">
        <v>0</v>
      </c>
      <c r="R980" s="86"/>
      <c r="S980" s="98">
        <v>0</v>
      </c>
      <c r="T980" s="85"/>
      <c r="U980" s="98">
        <v>0</v>
      </c>
      <c r="V980" s="84"/>
      <c r="W980" s="98">
        <v>0</v>
      </c>
    </row>
    <row r="981" spans="2:23" ht="60" x14ac:dyDescent="0.35">
      <c r="B981" s="83">
        <v>2150</v>
      </c>
      <c r="C981" s="94" t="s">
        <v>334</v>
      </c>
      <c r="D981" s="8" t="str">
        <f t="shared" si="30"/>
        <v>2150Vigilancia de la salud ambiental</v>
      </c>
      <c r="E981" s="8" t="s">
        <v>72</v>
      </c>
      <c r="F981" s="120" t="s">
        <v>200</v>
      </c>
      <c r="G981" s="120" t="s">
        <v>264</v>
      </c>
      <c r="H981" s="120" t="s">
        <v>85</v>
      </c>
      <c r="I981" s="8" t="s">
        <v>346</v>
      </c>
      <c r="J981" s="8" t="s">
        <v>346</v>
      </c>
      <c r="K981" s="120" t="s">
        <v>35</v>
      </c>
      <c r="L981" s="118" t="s">
        <v>478</v>
      </c>
      <c r="M981" s="8" t="str">
        <f t="shared" si="31"/>
        <v>2150Vigilancia de la salud ambientalENGATIVAC. FEBRERO 2025</v>
      </c>
      <c r="O981" s="98">
        <v>120224</v>
      </c>
      <c r="P981" s="85"/>
      <c r="Q981" s="98">
        <v>4</v>
      </c>
      <c r="R981" s="86"/>
      <c r="S981" s="98">
        <v>480896</v>
      </c>
      <c r="T981" s="85"/>
      <c r="U981" s="98">
        <v>3</v>
      </c>
      <c r="V981" s="84"/>
      <c r="W981" s="98">
        <v>360672</v>
      </c>
    </row>
    <row r="982" spans="2:23" ht="60" x14ac:dyDescent="0.35">
      <c r="B982" s="83">
        <v>2150</v>
      </c>
      <c r="C982" s="94" t="s">
        <v>334</v>
      </c>
      <c r="D982" s="8" t="str">
        <f t="shared" si="30"/>
        <v>2150Vigilancia de la salud ambiental</v>
      </c>
      <c r="E982" s="8" t="s">
        <v>72</v>
      </c>
      <c r="F982" s="120" t="s">
        <v>200</v>
      </c>
      <c r="G982" s="120" t="s">
        <v>264</v>
      </c>
      <c r="H982" s="120" t="s">
        <v>85</v>
      </c>
      <c r="I982" s="8" t="s">
        <v>346</v>
      </c>
      <c r="J982" s="8" t="s">
        <v>346</v>
      </c>
      <c r="K982" s="120" t="s">
        <v>36</v>
      </c>
      <c r="L982" s="118" t="s">
        <v>478</v>
      </c>
      <c r="M982" s="8" t="str">
        <f t="shared" si="31"/>
        <v>2150Vigilancia de la salud ambientalSUBAC. FEBRERO 2025</v>
      </c>
      <c r="O982" s="98">
        <v>120224</v>
      </c>
      <c r="P982" s="85"/>
      <c r="Q982" s="98">
        <v>1</v>
      </c>
      <c r="R982" s="86"/>
      <c r="S982" s="98">
        <v>120224</v>
      </c>
      <c r="T982" s="85"/>
      <c r="U982" s="98">
        <v>0</v>
      </c>
      <c r="V982" s="84"/>
      <c r="W982" s="98">
        <v>0</v>
      </c>
    </row>
    <row r="983" spans="2:23" ht="60" x14ac:dyDescent="0.35">
      <c r="B983" s="83">
        <v>2150</v>
      </c>
      <c r="C983" s="94" t="s">
        <v>334</v>
      </c>
      <c r="D983" s="8" t="str">
        <f t="shared" si="30"/>
        <v>2150Vigilancia de la salud ambiental</v>
      </c>
      <c r="E983" s="8" t="s">
        <v>72</v>
      </c>
      <c r="F983" s="120" t="s">
        <v>200</v>
      </c>
      <c r="G983" s="120" t="s">
        <v>264</v>
      </c>
      <c r="H983" s="120" t="s">
        <v>85</v>
      </c>
      <c r="I983" s="8" t="s">
        <v>346</v>
      </c>
      <c r="J983" s="8" t="s">
        <v>346</v>
      </c>
      <c r="K983" s="120" t="s">
        <v>477</v>
      </c>
      <c r="L983" s="118" t="s">
        <v>478</v>
      </c>
      <c r="M983" s="8" t="str">
        <f t="shared" si="31"/>
        <v>2150Vigilancia de la salud ambientalBARRIOS UNIDOSC. FEBRERO 2025</v>
      </c>
      <c r="O983" s="98">
        <v>120224</v>
      </c>
      <c r="P983" s="85"/>
      <c r="Q983" s="98">
        <v>2</v>
      </c>
      <c r="R983" s="86"/>
      <c r="S983" s="98">
        <v>240448</v>
      </c>
      <c r="T983" s="85"/>
      <c r="U983" s="98">
        <v>1</v>
      </c>
      <c r="V983" s="84"/>
      <c r="W983" s="98">
        <v>120224</v>
      </c>
    </row>
    <row r="984" spans="2:23" ht="60" x14ac:dyDescent="0.35">
      <c r="B984" s="83">
        <v>2150</v>
      </c>
      <c r="C984" s="94" t="s">
        <v>334</v>
      </c>
      <c r="D984" s="8" t="str">
        <f t="shared" si="30"/>
        <v>2150Vigilancia de la salud ambiental</v>
      </c>
      <c r="E984" s="8" t="s">
        <v>72</v>
      </c>
      <c r="F984" s="120" t="s">
        <v>200</v>
      </c>
      <c r="G984" s="120" t="s">
        <v>264</v>
      </c>
      <c r="H984" s="120" t="s">
        <v>85</v>
      </c>
      <c r="I984" s="8" t="s">
        <v>346</v>
      </c>
      <c r="J984" s="8" t="s">
        <v>346</v>
      </c>
      <c r="K984" s="120" t="s">
        <v>38</v>
      </c>
      <c r="L984" s="118" t="s">
        <v>478</v>
      </c>
      <c r="M984" s="8" t="str">
        <f t="shared" si="31"/>
        <v>2150Vigilancia de la salud ambientalTEUSAQUILLOC. FEBRERO 2025</v>
      </c>
      <c r="O984" s="98">
        <v>120224</v>
      </c>
      <c r="P984" s="85"/>
      <c r="Q984" s="98">
        <v>3</v>
      </c>
      <c r="R984" s="86"/>
      <c r="S984" s="98">
        <v>360672</v>
      </c>
      <c r="T984" s="85"/>
      <c r="U984" s="98">
        <v>3</v>
      </c>
      <c r="V984" s="84"/>
      <c r="W984" s="98">
        <v>360672</v>
      </c>
    </row>
    <row r="985" spans="2:23" ht="60" x14ac:dyDescent="0.35">
      <c r="B985" s="83">
        <v>2151</v>
      </c>
      <c r="C985" s="94" t="s">
        <v>334</v>
      </c>
      <c r="D985" s="8" t="str">
        <f t="shared" si="30"/>
        <v>2151Vigilancia de la salud ambiental</v>
      </c>
      <c r="E985" s="8" t="s">
        <v>72</v>
      </c>
      <c r="F985" s="120" t="s">
        <v>200</v>
      </c>
      <c r="G985" s="120" t="s">
        <v>511</v>
      </c>
      <c r="H985" s="120" t="s">
        <v>85</v>
      </c>
      <c r="I985" s="8" t="s">
        <v>346</v>
      </c>
      <c r="J985" s="8" t="s">
        <v>346</v>
      </c>
      <c r="K985" s="120" t="s">
        <v>35</v>
      </c>
      <c r="L985" s="118" t="s">
        <v>478</v>
      </c>
      <c r="M985" s="8" t="str">
        <f t="shared" si="31"/>
        <v>2151Vigilancia de la salud ambientalENGATIVAC. FEBRERO 2025</v>
      </c>
      <c r="O985" s="98">
        <v>90168</v>
      </c>
      <c r="P985" s="85"/>
      <c r="Q985" s="98">
        <v>1</v>
      </c>
      <c r="R985" s="86"/>
      <c r="S985" s="98">
        <v>90168</v>
      </c>
      <c r="T985" s="85"/>
      <c r="U985" s="98">
        <v>1</v>
      </c>
      <c r="V985" s="84"/>
      <c r="W985" s="98">
        <v>90168</v>
      </c>
    </row>
    <row r="986" spans="2:23" ht="60" x14ac:dyDescent="0.35">
      <c r="B986" s="83">
        <v>2151</v>
      </c>
      <c r="C986" s="94" t="s">
        <v>334</v>
      </c>
      <c r="D986" s="8" t="str">
        <f t="shared" si="30"/>
        <v>2151Vigilancia de la salud ambiental</v>
      </c>
      <c r="E986" s="8" t="s">
        <v>72</v>
      </c>
      <c r="F986" s="120" t="s">
        <v>200</v>
      </c>
      <c r="G986" s="120" t="s">
        <v>511</v>
      </c>
      <c r="H986" s="120" t="s">
        <v>85</v>
      </c>
      <c r="I986" s="8" t="s">
        <v>346</v>
      </c>
      <c r="J986" s="8" t="s">
        <v>346</v>
      </c>
      <c r="K986" s="120" t="s">
        <v>38</v>
      </c>
      <c r="L986" s="118" t="s">
        <v>478</v>
      </c>
      <c r="M986" s="8" t="str">
        <f t="shared" si="31"/>
        <v>2151Vigilancia de la salud ambientalTEUSAQUILLOC. FEBRERO 2025</v>
      </c>
      <c r="O986" s="98">
        <v>90168</v>
      </c>
      <c r="P986" s="85"/>
      <c r="Q986" s="98">
        <v>2</v>
      </c>
      <c r="R986" s="86"/>
      <c r="S986" s="98">
        <v>180336</v>
      </c>
      <c r="T986" s="85"/>
      <c r="U986" s="98">
        <v>2</v>
      </c>
      <c r="V986" s="84"/>
      <c r="W986" s="98">
        <v>180336</v>
      </c>
    </row>
    <row r="987" spans="2:23" ht="80.5" x14ac:dyDescent="0.35">
      <c r="B987" s="83">
        <v>2152</v>
      </c>
      <c r="C987" s="94" t="s">
        <v>334</v>
      </c>
      <c r="D987" s="8" t="str">
        <f t="shared" si="30"/>
        <v>2152Vigilancia de la salud ambiental</v>
      </c>
      <c r="E987" s="8" t="s">
        <v>72</v>
      </c>
      <c r="F987" s="120" t="s">
        <v>200</v>
      </c>
      <c r="G987" s="120" t="s">
        <v>265</v>
      </c>
      <c r="H987" s="120" t="s">
        <v>85</v>
      </c>
      <c r="I987" s="8" t="s">
        <v>346</v>
      </c>
      <c r="J987" s="8" t="s">
        <v>346</v>
      </c>
      <c r="K987" s="120" t="s">
        <v>37</v>
      </c>
      <c r="L987" s="118" t="s">
        <v>478</v>
      </c>
      <c r="M987" s="8" t="str">
        <f t="shared" si="31"/>
        <v>2152Vigilancia de la salud ambientalCHAPINEROC. FEBRERO 2025</v>
      </c>
      <c r="O987" s="98">
        <v>120224</v>
      </c>
      <c r="P987" s="85"/>
      <c r="Q987" s="98">
        <v>2</v>
      </c>
      <c r="R987" s="86"/>
      <c r="S987" s="98">
        <v>240448</v>
      </c>
      <c r="T987" s="85"/>
      <c r="U987" s="98">
        <v>2</v>
      </c>
      <c r="V987" s="84"/>
      <c r="W987" s="98">
        <v>240448</v>
      </c>
    </row>
    <row r="988" spans="2:23" ht="80.5" x14ac:dyDescent="0.35">
      <c r="B988" s="83">
        <v>2152</v>
      </c>
      <c r="C988" s="94" t="s">
        <v>334</v>
      </c>
      <c r="D988" s="8" t="str">
        <f t="shared" si="30"/>
        <v>2152Vigilancia de la salud ambiental</v>
      </c>
      <c r="E988" s="8" t="s">
        <v>72</v>
      </c>
      <c r="F988" s="120" t="s">
        <v>200</v>
      </c>
      <c r="G988" s="120" t="s">
        <v>265</v>
      </c>
      <c r="H988" s="120" t="s">
        <v>85</v>
      </c>
      <c r="I988" s="8" t="s">
        <v>346</v>
      </c>
      <c r="J988" s="8" t="s">
        <v>346</v>
      </c>
      <c r="K988" s="120" t="s">
        <v>34</v>
      </c>
      <c r="L988" s="118" t="s">
        <v>478</v>
      </c>
      <c r="M988" s="8" t="str">
        <f t="shared" si="31"/>
        <v>2152Vigilancia de la salud ambientalUSAQUENC. FEBRERO 2025</v>
      </c>
      <c r="O988" s="98">
        <v>120224</v>
      </c>
      <c r="P988" s="85"/>
      <c r="Q988" s="98">
        <v>6</v>
      </c>
      <c r="R988" s="86"/>
      <c r="S988" s="98">
        <v>721344</v>
      </c>
      <c r="T988" s="85"/>
      <c r="U988" s="98">
        <v>6</v>
      </c>
      <c r="V988" s="84"/>
      <c r="W988" s="98">
        <v>721344</v>
      </c>
    </row>
    <row r="989" spans="2:23" ht="80.5" x14ac:dyDescent="0.35">
      <c r="B989" s="83">
        <v>2152</v>
      </c>
      <c r="C989" s="94" t="s">
        <v>334</v>
      </c>
      <c r="D989" s="8" t="str">
        <f t="shared" si="30"/>
        <v>2152Vigilancia de la salud ambiental</v>
      </c>
      <c r="E989" s="8" t="s">
        <v>72</v>
      </c>
      <c r="F989" s="120" t="s">
        <v>200</v>
      </c>
      <c r="G989" s="120" t="s">
        <v>265</v>
      </c>
      <c r="H989" s="120" t="s">
        <v>85</v>
      </c>
      <c r="I989" s="8" t="s">
        <v>346</v>
      </c>
      <c r="J989" s="8" t="s">
        <v>346</v>
      </c>
      <c r="K989" s="120" t="s">
        <v>35</v>
      </c>
      <c r="L989" s="118" t="s">
        <v>478</v>
      </c>
      <c r="M989" s="8" t="str">
        <f t="shared" si="31"/>
        <v>2152Vigilancia de la salud ambientalENGATIVAC. FEBRERO 2025</v>
      </c>
      <c r="O989" s="98">
        <v>120224</v>
      </c>
      <c r="P989" s="85"/>
      <c r="Q989" s="98">
        <v>32</v>
      </c>
      <c r="R989" s="86"/>
      <c r="S989" s="98">
        <v>3847168</v>
      </c>
      <c r="T989" s="85"/>
      <c r="U989" s="98">
        <v>31</v>
      </c>
      <c r="V989" s="84"/>
      <c r="W989" s="98">
        <v>3726944</v>
      </c>
    </row>
    <row r="990" spans="2:23" ht="80.5" x14ac:dyDescent="0.35">
      <c r="B990" s="83">
        <v>2152</v>
      </c>
      <c r="C990" s="94" t="s">
        <v>334</v>
      </c>
      <c r="D990" s="8" t="str">
        <f t="shared" si="30"/>
        <v>2152Vigilancia de la salud ambiental</v>
      </c>
      <c r="E990" s="8" t="s">
        <v>72</v>
      </c>
      <c r="F990" s="120" t="s">
        <v>200</v>
      </c>
      <c r="G990" s="120" t="s">
        <v>265</v>
      </c>
      <c r="H990" s="120" t="s">
        <v>85</v>
      </c>
      <c r="I990" s="8" t="s">
        <v>346</v>
      </c>
      <c r="J990" s="8" t="s">
        <v>346</v>
      </c>
      <c r="K990" s="120" t="s">
        <v>36</v>
      </c>
      <c r="L990" s="118" t="s">
        <v>478</v>
      </c>
      <c r="M990" s="8" t="str">
        <f t="shared" si="31"/>
        <v>2152Vigilancia de la salud ambientalSUBAC. FEBRERO 2025</v>
      </c>
      <c r="O990" s="98">
        <v>120224</v>
      </c>
      <c r="P990" s="85"/>
      <c r="Q990" s="98">
        <v>20</v>
      </c>
      <c r="R990" s="86"/>
      <c r="S990" s="98">
        <v>2404480</v>
      </c>
      <c r="T990" s="85"/>
      <c r="U990" s="98">
        <v>20</v>
      </c>
      <c r="V990" s="84"/>
      <c r="W990" s="98">
        <v>2404480</v>
      </c>
    </row>
    <row r="991" spans="2:23" ht="80.5" x14ac:dyDescent="0.35">
      <c r="B991" s="83">
        <v>2152</v>
      </c>
      <c r="C991" s="94" t="s">
        <v>334</v>
      </c>
      <c r="D991" s="8" t="str">
        <f t="shared" si="30"/>
        <v>2152Vigilancia de la salud ambiental</v>
      </c>
      <c r="E991" s="8" t="s">
        <v>72</v>
      </c>
      <c r="F991" s="120" t="s">
        <v>200</v>
      </c>
      <c r="G991" s="120" t="s">
        <v>265</v>
      </c>
      <c r="H991" s="120" t="s">
        <v>85</v>
      </c>
      <c r="I991" s="8" t="s">
        <v>346</v>
      </c>
      <c r="J991" s="8" t="s">
        <v>346</v>
      </c>
      <c r="K991" s="120" t="s">
        <v>477</v>
      </c>
      <c r="L991" s="118" t="s">
        <v>478</v>
      </c>
      <c r="M991" s="8" t="str">
        <f t="shared" si="31"/>
        <v>2152Vigilancia de la salud ambientalBARRIOS UNIDOSC. FEBRERO 2025</v>
      </c>
      <c r="O991" s="98">
        <v>120224</v>
      </c>
      <c r="P991" s="85"/>
      <c r="Q991" s="98">
        <v>7</v>
      </c>
      <c r="R991" s="86"/>
      <c r="S991" s="98">
        <v>841568</v>
      </c>
      <c r="T991" s="85"/>
      <c r="U991" s="98">
        <v>7</v>
      </c>
      <c r="V991" s="84"/>
      <c r="W991" s="98">
        <v>841568</v>
      </c>
    </row>
    <row r="992" spans="2:23" ht="80.5" x14ac:dyDescent="0.35">
      <c r="B992" s="83">
        <v>2152</v>
      </c>
      <c r="C992" s="94" t="s">
        <v>334</v>
      </c>
      <c r="D992" s="8" t="str">
        <f t="shared" si="30"/>
        <v>2152Vigilancia de la salud ambiental</v>
      </c>
      <c r="E992" s="8" t="s">
        <v>72</v>
      </c>
      <c r="F992" s="120" t="s">
        <v>200</v>
      </c>
      <c r="G992" s="120" t="s">
        <v>265</v>
      </c>
      <c r="H992" s="120" t="s">
        <v>85</v>
      </c>
      <c r="I992" s="8" t="s">
        <v>346</v>
      </c>
      <c r="J992" s="8" t="s">
        <v>346</v>
      </c>
      <c r="K992" s="120" t="s">
        <v>38</v>
      </c>
      <c r="L992" s="118" t="s">
        <v>478</v>
      </c>
      <c r="M992" s="8" t="str">
        <f t="shared" si="31"/>
        <v>2152Vigilancia de la salud ambientalTEUSAQUILLOC. FEBRERO 2025</v>
      </c>
      <c r="O992" s="98">
        <v>120224</v>
      </c>
      <c r="P992" s="85"/>
      <c r="Q992" s="98">
        <v>3</v>
      </c>
      <c r="R992" s="86"/>
      <c r="S992" s="98">
        <v>360672</v>
      </c>
      <c r="T992" s="85"/>
      <c r="U992" s="98">
        <v>3</v>
      </c>
      <c r="V992" s="84"/>
      <c r="W992" s="98">
        <v>360672</v>
      </c>
    </row>
    <row r="993" spans="2:23" ht="80.5" x14ac:dyDescent="0.35">
      <c r="B993" s="83">
        <v>2153</v>
      </c>
      <c r="C993" s="94" t="s">
        <v>334</v>
      </c>
      <c r="D993" s="8" t="str">
        <f t="shared" si="30"/>
        <v>2153Vigilancia de la salud ambiental</v>
      </c>
      <c r="E993" s="8" t="s">
        <v>72</v>
      </c>
      <c r="F993" s="120" t="s">
        <v>200</v>
      </c>
      <c r="G993" s="120" t="s">
        <v>266</v>
      </c>
      <c r="H993" s="120" t="s">
        <v>85</v>
      </c>
      <c r="I993" s="8" t="s">
        <v>346</v>
      </c>
      <c r="J993" s="8" t="s">
        <v>346</v>
      </c>
      <c r="K993" s="120" t="s">
        <v>37</v>
      </c>
      <c r="L993" s="118" t="s">
        <v>478</v>
      </c>
      <c r="M993" s="8" t="str">
        <f t="shared" si="31"/>
        <v>2153Vigilancia de la salud ambientalCHAPINEROC. FEBRERO 2025</v>
      </c>
      <c r="O993" s="98">
        <v>180336</v>
      </c>
      <c r="P993" s="85"/>
      <c r="Q993" s="98">
        <v>1</v>
      </c>
      <c r="R993" s="86"/>
      <c r="S993" s="98">
        <v>180336</v>
      </c>
      <c r="T993" s="85"/>
      <c r="U993" s="98">
        <v>0</v>
      </c>
      <c r="V993" s="84"/>
      <c r="W993" s="98">
        <v>0</v>
      </c>
    </row>
    <row r="994" spans="2:23" ht="80.5" x14ac:dyDescent="0.35">
      <c r="B994" s="83">
        <v>2153</v>
      </c>
      <c r="C994" s="94" t="s">
        <v>334</v>
      </c>
      <c r="D994" s="8" t="str">
        <f t="shared" si="30"/>
        <v>2153Vigilancia de la salud ambiental</v>
      </c>
      <c r="E994" s="8" t="s">
        <v>72</v>
      </c>
      <c r="F994" s="120" t="s">
        <v>200</v>
      </c>
      <c r="G994" s="120" t="s">
        <v>266</v>
      </c>
      <c r="H994" s="120" t="s">
        <v>85</v>
      </c>
      <c r="I994" s="8" t="s">
        <v>346</v>
      </c>
      <c r="J994" s="8" t="s">
        <v>346</v>
      </c>
      <c r="K994" s="120" t="s">
        <v>34</v>
      </c>
      <c r="L994" s="118" t="s">
        <v>478</v>
      </c>
      <c r="M994" s="8" t="str">
        <f t="shared" si="31"/>
        <v>2153Vigilancia de la salud ambientalUSAQUENC. FEBRERO 2025</v>
      </c>
      <c r="O994" s="98">
        <v>180336</v>
      </c>
      <c r="P994" s="85"/>
      <c r="Q994" s="98">
        <v>4</v>
      </c>
      <c r="R994" s="86"/>
      <c r="S994" s="98">
        <v>721344</v>
      </c>
      <c r="T994" s="85"/>
      <c r="U994" s="98">
        <v>4</v>
      </c>
      <c r="V994" s="84"/>
      <c r="W994" s="98">
        <v>721344</v>
      </c>
    </row>
    <row r="995" spans="2:23" ht="80.5" x14ac:dyDescent="0.35">
      <c r="B995" s="83">
        <v>2153</v>
      </c>
      <c r="C995" s="94" t="s">
        <v>334</v>
      </c>
      <c r="D995" s="8" t="str">
        <f t="shared" si="30"/>
        <v>2153Vigilancia de la salud ambiental</v>
      </c>
      <c r="E995" s="8" t="s">
        <v>72</v>
      </c>
      <c r="F995" s="120" t="s">
        <v>200</v>
      </c>
      <c r="G995" s="120" t="s">
        <v>266</v>
      </c>
      <c r="H995" s="120" t="s">
        <v>85</v>
      </c>
      <c r="I995" s="8" t="s">
        <v>346</v>
      </c>
      <c r="J995" s="8" t="s">
        <v>346</v>
      </c>
      <c r="K995" s="120" t="s">
        <v>35</v>
      </c>
      <c r="L995" s="118" t="s">
        <v>478</v>
      </c>
      <c r="M995" s="8" t="str">
        <f t="shared" si="31"/>
        <v>2153Vigilancia de la salud ambientalENGATIVAC. FEBRERO 2025</v>
      </c>
      <c r="O995" s="98">
        <v>180336</v>
      </c>
      <c r="P995" s="85"/>
      <c r="Q995" s="98">
        <v>15</v>
      </c>
      <c r="R995" s="86"/>
      <c r="S995" s="98">
        <v>2705040</v>
      </c>
      <c r="T995" s="85"/>
      <c r="U995" s="98">
        <v>15</v>
      </c>
      <c r="V995" s="84"/>
      <c r="W995" s="98">
        <v>2705040</v>
      </c>
    </row>
    <row r="996" spans="2:23" ht="80.5" x14ac:dyDescent="0.35">
      <c r="B996" s="83">
        <v>2153</v>
      </c>
      <c r="C996" s="94" t="s">
        <v>334</v>
      </c>
      <c r="D996" s="8" t="str">
        <f t="shared" si="30"/>
        <v>2153Vigilancia de la salud ambiental</v>
      </c>
      <c r="E996" s="8" t="s">
        <v>72</v>
      </c>
      <c r="F996" s="120" t="s">
        <v>200</v>
      </c>
      <c r="G996" s="120" t="s">
        <v>266</v>
      </c>
      <c r="H996" s="120" t="s">
        <v>85</v>
      </c>
      <c r="I996" s="8" t="s">
        <v>346</v>
      </c>
      <c r="J996" s="8" t="s">
        <v>346</v>
      </c>
      <c r="K996" s="120" t="s">
        <v>36</v>
      </c>
      <c r="L996" s="118" t="s">
        <v>478</v>
      </c>
      <c r="M996" s="8" t="str">
        <f t="shared" si="31"/>
        <v>2153Vigilancia de la salud ambientalSUBAC. FEBRERO 2025</v>
      </c>
      <c r="O996" s="98">
        <v>180336</v>
      </c>
      <c r="P996" s="85"/>
      <c r="Q996" s="98">
        <v>23</v>
      </c>
      <c r="R996" s="86"/>
      <c r="S996" s="98">
        <v>4147728</v>
      </c>
      <c r="T996" s="85"/>
      <c r="U996" s="98">
        <v>17</v>
      </c>
      <c r="V996" s="84"/>
      <c r="W996" s="98">
        <v>3065712</v>
      </c>
    </row>
    <row r="997" spans="2:23" ht="80.5" x14ac:dyDescent="0.35">
      <c r="B997" s="83">
        <v>2153</v>
      </c>
      <c r="C997" s="94" t="s">
        <v>334</v>
      </c>
      <c r="D997" s="8" t="str">
        <f t="shared" si="30"/>
        <v>2153Vigilancia de la salud ambiental</v>
      </c>
      <c r="E997" s="8" t="s">
        <v>72</v>
      </c>
      <c r="F997" s="120" t="s">
        <v>200</v>
      </c>
      <c r="G997" s="120" t="s">
        <v>266</v>
      </c>
      <c r="H997" s="120" t="s">
        <v>85</v>
      </c>
      <c r="I997" s="8" t="s">
        <v>346</v>
      </c>
      <c r="J997" s="8" t="s">
        <v>346</v>
      </c>
      <c r="K997" s="120" t="s">
        <v>477</v>
      </c>
      <c r="L997" s="118" t="s">
        <v>478</v>
      </c>
      <c r="M997" s="8" t="str">
        <f t="shared" si="31"/>
        <v>2153Vigilancia de la salud ambientalBARRIOS UNIDOSC. FEBRERO 2025</v>
      </c>
      <c r="O997" s="98">
        <v>180336</v>
      </c>
      <c r="P997" s="85"/>
      <c r="Q997" s="98">
        <v>5</v>
      </c>
      <c r="R997" s="86"/>
      <c r="S997" s="98">
        <v>901680</v>
      </c>
      <c r="T997" s="85"/>
      <c r="U997" s="98">
        <v>5</v>
      </c>
      <c r="V997" s="84"/>
      <c r="W997" s="98">
        <v>901680</v>
      </c>
    </row>
    <row r="998" spans="2:23" ht="80.5" x14ac:dyDescent="0.35">
      <c r="B998" s="83">
        <v>2153</v>
      </c>
      <c r="C998" s="94" t="s">
        <v>334</v>
      </c>
      <c r="D998" s="8" t="str">
        <f t="shared" si="30"/>
        <v>2153Vigilancia de la salud ambiental</v>
      </c>
      <c r="E998" s="8" t="s">
        <v>72</v>
      </c>
      <c r="F998" s="120" t="s">
        <v>200</v>
      </c>
      <c r="G998" s="120" t="s">
        <v>266</v>
      </c>
      <c r="H998" s="120" t="s">
        <v>85</v>
      </c>
      <c r="I998" s="8" t="s">
        <v>346</v>
      </c>
      <c r="J998" s="8" t="s">
        <v>346</v>
      </c>
      <c r="K998" s="120" t="s">
        <v>38</v>
      </c>
      <c r="L998" s="118" t="s">
        <v>478</v>
      </c>
      <c r="M998" s="8" t="str">
        <f t="shared" si="31"/>
        <v>2153Vigilancia de la salud ambientalTEUSAQUILLOC. FEBRERO 2025</v>
      </c>
      <c r="O998" s="98">
        <v>180336</v>
      </c>
      <c r="P998" s="85"/>
      <c r="Q998" s="98">
        <v>2</v>
      </c>
      <c r="R998" s="86"/>
      <c r="S998" s="98">
        <v>360672</v>
      </c>
      <c r="T998" s="85"/>
      <c r="U998" s="98">
        <v>2</v>
      </c>
      <c r="V998" s="84"/>
      <c r="W998" s="98">
        <v>360672</v>
      </c>
    </row>
    <row r="999" spans="2:23" ht="60" x14ac:dyDescent="0.35">
      <c r="B999" s="83">
        <v>2154</v>
      </c>
      <c r="C999" s="94" t="s">
        <v>334</v>
      </c>
      <c r="D999" s="8" t="str">
        <f t="shared" si="30"/>
        <v>2154Vigilancia de la salud ambiental</v>
      </c>
      <c r="E999" s="8" t="s">
        <v>72</v>
      </c>
      <c r="F999" s="120" t="s">
        <v>200</v>
      </c>
      <c r="G999" s="120" t="s">
        <v>267</v>
      </c>
      <c r="H999" s="120" t="s">
        <v>85</v>
      </c>
      <c r="I999" s="8" t="s">
        <v>346</v>
      </c>
      <c r="J999" s="8" t="s">
        <v>346</v>
      </c>
      <c r="K999" s="120" t="s">
        <v>37</v>
      </c>
      <c r="L999" s="118" t="s">
        <v>478</v>
      </c>
      <c r="M999" s="8" t="str">
        <f t="shared" si="31"/>
        <v>2154Vigilancia de la salud ambientalCHAPINEROC. FEBRERO 2025</v>
      </c>
      <c r="O999" s="98">
        <v>120224</v>
      </c>
      <c r="P999" s="85"/>
      <c r="Q999" s="98">
        <v>24</v>
      </c>
      <c r="R999" s="86"/>
      <c r="S999" s="98">
        <v>2885376</v>
      </c>
      <c r="T999" s="85"/>
      <c r="U999" s="98">
        <v>24</v>
      </c>
      <c r="V999" s="84"/>
      <c r="W999" s="98">
        <v>2885376</v>
      </c>
    </row>
    <row r="1000" spans="2:23" ht="60" x14ac:dyDescent="0.35">
      <c r="B1000" s="83">
        <v>2154</v>
      </c>
      <c r="C1000" s="94" t="s">
        <v>334</v>
      </c>
      <c r="D1000" s="8" t="str">
        <f t="shared" si="30"/>
        <v>2154Vigilancia de la salud ambiental</v>
      </c>
      <c r="E1000" s="8" t="s">
        <v>72</v>
      </c>
      <c r="F1000" s="120" t="s">
        <v>200</v>
      </c>
      <c r="G1000" s="120" t="s">
        <v>267</v>
      </c>
      <c r="H1000" s="120" t="s">
        <v>85</v>
      </c>
      <c r="I1000" s="8" t="s">
        <v>346</v>
      </c>
      <c r="J1000" s="8" t="s">
        <v>346</v>
      </c>
      <c r="K1000" s="120" t="s">
        <v>34</v>
      </c>
      <c r="L1000" s="118" t="s">
        <v>478</v>
      </c>
      <c r="M1000" s="8" t="str">
        <f t="shared" si="31"/>
        <v>2154Vigilancia de la salud ambientalUSAQUENC. FEBRERO 2025</v>
      </c>
      <c r="O1000" s="98">
        <v>120224</v>
      </c>
      <c r="P1000" s="85"/>
      <c r="Q1000" s="98">
        <v>25</v>
      </c>
      <c r="R1000" s="86"/>
      <c r="S1000" s="98">
        <v>3005600</v>
      </c>
      <c r="T1000" s="85"/>
      <c r="U1000" s="98">
        <v>22</v>
      </c>
      <c r="V1000" s="84"/>
      <c r="W1000" s="98">
        <v>2644928</v>
      </c>
    </row>
    <row r="1001" spans="2:23" ht="60" x14ac:dyDescent="0.35">
      <c r="B1001" s="83">
        <v>2154</v>
      </c>
      <c r="C1001" s="94" t="s">
        <v>334</v>
      </c>
      <c r="D1001" s="8" t="str">
        <f t="shared" si="30"/>
        <v>2154Vigilancia de la salud ambiental</v>
      </c>
      <c r="E1001" s="8" t="s">
        <v>72</v>
      </c>
      <c r="F1001" s="120" t="s">
        <v>200</v>
      </c>
      <c r="G1001" s="120" t="s">
        <v>267</v>
      </c>
      <c r="H1001" s="120" t="s">
        <v>85</v>
      </c>
      <c r="I1001" s="8" t="s">
        <v>346</v>
      </c>
      <c r="J1001" s="8" t="s">
        <v>346</v>
      </c>
      <c r="K1001" s="120" t="s">
        <v>35</v>
      </c>
      <c r="L1001" s="118" t="s">
        <v>478</v>
      </c>
      <c r="M1001" s="8" t="str">
        <f t="shared" si="31"/>
        <v>2154Vigilancia de la salud ambientalENGATIVAC. FEBRERO 2025</v>
      </c>
      <c r="O1001" s="98">
        <v>120224</v>
      </c>
      <c r="P1001" s="85"/>
      <c r="Q1001" s="98">
        <v>6</v>
      </c>
      <c r="R1001" s="86"/>
      <c r="S1001" s="98">
        <v>721344</v>
      </c>
      <c r="T1001" s="85"/>
      <c r="U1001" s="98">
        <v>5</v>
      </c>
      <c r="V1001" s="84"/>
      <c r="W1001" s="98">
        <v>601120</v>
      </c>
    </row>
    <row r="1002" spans="2:23" ht="60" x14ac:dyDescent="0.35">
      <c r="B1002" s="83">
        <v>2154</v>
      </c>
      <c r="C1002" s="94" t="s">
        <v>334</v>
      </c>
      <c r="D1002" s="8" t="str">
        <f t="shared" si="30"/>
        <v>2154Vigilancia de la salud ambiental</v>
      </c>
      <c r="E1002" s="8" t="s">
        <v>72</v>
      </c>
      <c r="F1002" s="120" t="s">
        <v>200</v>
      </c>
      <c r="G1002" s="120" t="s">
        <v>267</v>
      </c>
      <c r="H1002" s="120" t="s">
        <v>85</v>
      </c>
      <c r="I1002" s="8" t="s">
        <v>346</v>
      </c>
      <c r="J1002" s="8" t="s">
        <v>346</v>
      </c>
      <c r="K1002" s="120" t="s">
        <v>36</v>
      </c>
      <c r="L1002" s="118" t="s">
        <v>478</v>
      </c>
      <c r="M1002" s="8" t="str">
        <f t="shared" si="31"/>
        <v>2154Vigilancia de la salud ambientalSUBAC. FEBRERO 2025</v>
      </c>
      <c r="O1002" s="98">
        <v>120224</v>
      </c>
      <c r="P1002" s="85"/>
      <c r="Q1002" s="98">
        <v>28</v>
      </c>
      <c r="R1002" s="86"/>
      <c r="S1002" s="98">
        <v>3366272</v>
      </c>
      <c r="T1002" s="85"/>
      <c r="U1002" s="98">
        <v>21</v>
      </c>
      <c r="V1002" s="84"/>
      <c r="W1002" s="98">
        <v>2524704</v>
      </c>
    </row>
    <row r="1003" spans="2:23" ht="60" x14ac:dyDescent="0.35">
      <c r="B1003" s="83">
        <v>2154</v>
      </c>
      <c r="C1003" s="94" t="s">
        <v>334</v>
      </c>
      <c r="D1003" s="8" t="str">
        <f t="shared" si="30"/>
        <v>2154Vigilancia de la salud ambiental</v>
      </c>
      <c r="E1003" s="8" t="s">
        <v>72</v>
      </c>
      <c r="F1003" s="120" t="s">
        <v>200</v>
      </c>
      <c r="G1003" s="120" t="s">
        <v>267</v>
      </c>
      <c r="H1003" s="120" t="s">
        <v>85</v>
      </c>
      <c r="I1003" s="8" t="s">
        <v>346</v>
      </c>
      <c r="J1003" s="8" t="s">
        <v>346</v>
      </c>
      <c r="K1003" s="120" t="s">
        <v>477</v>
      </c>
      <c r="L1003" s="118" t="s">
        <v>478</v>
      </c>
      <c r="M1003" s="8" t="str">
        <f t="shared" si="31"/>
        <v>2154Vigilancia de la salud ambientalBARRIOS UNIDOSC. FEBRERO 2025</v>
      </c>
      <c r="O1003" s="98">
        <v>120224</v>
      </c>
      <c r="P1003" s="85"/>
      <c r="Q1003" s="98">
        <v>22</v>
      </c>
      <c r="R1003" s="86"/>
      <c r="S1003" s="98">
        <v>2644928</v>
      </c>
      <c r="T1003" s="85"/>
      <c r="U1003" s="98">
        <v>22</v>
      </c>
      <c r="V1003" s="84"/>
      <c r="W1003" s="98">
        <v>2644928</v>
      </c>
    </row>
    <row r="1004" spans="2:23" ht="60" x14ac:dyDescent="0.35">
      <c r="B1004" s="83">
        <v>2154</v>
      </c>
      <c r="C1004" s="94" t="s">
        <v>334</v>
      </c>
      <c r="D1004" s="8" t="str">
        <f t="shared" si="30"/>
        <v>2154Vigilancia de la salud ambiental</v>
      </c>
      <c r="E1004" s="8" t="s">
        <v>72</v>
      </c>
      <c r="F1004" s="120" t="s">
        <v>200</v>
      </c>
      <c r="G1004" s="120" t="s">
        <v>267</v>
      </c>
      <c r="H1004" s="120" t="s">
        <v>85</v>
      </c>
      <c r="I1004" s="8" t="s">
        <v>346</v>
      </c>
      <c r="J1004" s="8" t="s">
        <v>346</v>
      </c>
      <c r="K1004" s="120" t="s">
        <v>38</v>
      </c>
      <c r="L1004" s="118" t="s">
        <v>478</v>
      </c>
      <c r="M1004" s="8" t="str">
        <f t="shared" si="31"/>
        <v>2154Vigilancia de la salud ambientalTEUSAQUILLOC. FEBRERO 2025</v>
      </c>
      <c r="O1004" s="98">
        <v>120224</v>
      </c>
      <c r="P1004" s="85"/>
      <c r="Q1004" s="98">
        <v>7</v>
      </c>
      <c r="R1004" s="86"/>
      <c r="S1004" s="98">
        <v>841568</v>
      </c>
      <c r="T1004" s="85"/>
      <c r="U1004" s="98">
        <v>7</v>
      </c>
      <c r="V1004" s="84"/>
      <c r="W1004" s="98">
        <v>841568</v>
      </c>
    </row>
    <row r="1005" spans="2:23" ht="60" x14ac:dyDescent="0.35">
      <c r="B1005" s="83">
        <v>2156</v>
      </c>
      <c r="C1005" s="94" t="s">
        <v>334</v>
      </c>
      <c r="D1005" s="8" t="str">
        <f t="shared" si="30"/>
        <v>2156Vigilancia de la salud ambiental</v>
      </c>
      <c r="E1005" s="8" t="s">
        <v>72</v>
      </c>
      <c r="F1005" s="120" t="s">
        <v>203</v>
      </c>
      <c r="G1005" s="120" t="s">
        <v>319</v>
      </c>
      <c r="H1005" s="120" t="s">
        <v>85</v>
      </c>
      <c r="I1005" s="8" t="s">
        <v>346</v>
      </c>
      <c r="J1005" s="8" t="s">
        <v>346</v>
      </c>
      <c r="K1005" s="120" t="s">
        <v>35</v>
      </c>
      <c r="L1005" s="118" t="s">
        <v>478</v>
      </c>
      <c r="M1005" s="8" t="str">
        <f t="shared" si="31"/>
        <v>2156Vigilancia de la salud ambientalENGATIVAC. FEBRERO 2025</v>
      </c>
      <c r="O1005" s="98">
        <v>180336</v>
      </c>
      <c r="P1005" s="85"/>
      <c r="Q1005" s="98">
        <v>1</v>
      </c>
      <c r="R1005" s="86"/>
      <c r="S1005" s="98">
        <v>180336</v>
      </c>
      <c r="T1005" s="85"/>
      <c r="U1005" s="98">
        <v>0</v>
      </c>
      <c r="V1005" s="84"/>
      <c r="W1005" s="98">
        <v>0</v>
      </c>
    </row>
    <row r="1006" spans="2:23" ht="60" x14ac:dyDescent="0.35">
      <c r="B1006" s="83">
        <v>2156</v>
      </c>
      <c r="C1006" s="94" t="s">
        <v>334</v>
      </c>
      <c r="D1006" s="8" t="str">
        <f t="shared" si="30"/>
        <v>2156Vigilancia de la salud ambiental</v>
      </c>
      <c r="E1006" s="8" t="s">
        <v>72</v>
      </c>
      <c r="F1006" s="120" t="s">
        <v>203</v>
      </c>
      <c r="G1006" s="120" t="s">
        <v>319</v>
      </c>
      <c r="H1006" s="120" t="s">
        <v>85</v>
      </c>
      <c r="I1006" s="8" t="s">
        <v>346</v>
      </c>
      <c r="J1006" s="8" t="s">
        <v>346</v>
      </c>
      <c r="K1006" s="120" t="s">
        <v>36</v>
      </c>
      <c r="L1006" s="118" t="s">
        <v>478</v>
      </c>
      <c r="M1006" s="8" t="str">
        <f t="shared" si="31"/>
        <v>2156Vigilancia de la salud ambientalSUBAC. FEBRERO 2025</v>
      </c>
      <c r="O1006" s="98">
        <v>180336</v>
      </c>
      <c r="P1006" s="85"/>
      <c r="Q1006" s="98">
        <v>1</v>
      </c>
      <c r="R1006" s="86"/>
      <c r="S1006" s="98">
        <v>180336</v>
      </c>
      <c r="T1006" s="85"/>
      <c r="U1006" s="98">
        <v>0</v>
      </c>
      <c r="V1006" s="84"/>
      <c r="W1006" s="98">
        <v>0</v>
      </c>
    </row>
    <row r="1007" spans="2:23" ht="60" x14ac:dyDescent="0.35">
      <c r="B1007" s="83">
        <v>2156</v>
      </c>
      <c r="C1007" s="94" t="s">
        <v>334</v>
      </c>
      <c r="D1007" s="8" t="str">
        <f t="shared" si="30"/>
        <v>2156Vigilancia de la salud ambiental</v>
      </c>
      <c r="E1007" s="8" t="s">
        <v>72</v>
      </c>
      <c r="F1007" s="120" t="s">
        <v>203</v>
      </c>
      <c r="G1007" s="120" t="s">
        <v>319</v>
      </c>
      <c r="H1007" s="120" t="s">
        <v>85</v>
      </c>
      <c r="I1007" s="8" t="s">
        <v>346</v>
      </c>
      <c r="J1007" s="8" t="s">
        <v>346</v>
      </c>
      <c r="K1007" s="120" t="s">
        <v>477</v>
      </c>
      <c r="L1007" s="118" t="s">
        <v>478</v>
      </c>
      <c r="M1007" s="8" t="str">
        <f t="shared" si="31"/>
        <v>2156Vigilancia de la salud ambientalBARRIOS UNIDOSC. FEBRERO 2025</v>
      </c>
      <c r="O1007" s="98">
        <v>180336</v>
      </c>
      <c r="P1007" s="85"/>
      <c r="Q1007" s="98">
        <v>2</v>
      </c>
      <c r="R1007" s="86"/>
      <c r="S1007" s="98">
        <v>360672</v>
      </c>
      <c r="T1007" s="85"/>
      <c r="U1007" s="98">
        <v>0</v>
      </c>
      <c r="V1007" s="84"/>
      <c r="W1007" s="98">
        <v>0</v>
      </c>
    </row>
    <row r="1008" spans="2:23" ht="80.5" x14ac:dyDescent="0.35">
      <c r="B1008" s="83">
        <v>2157</v>
      </c>
      <c r="C1008" s="94" t="s">
        <v>334</v>
      </c>
      <c r="D1008" s="8" t="str">
        <f t="shared" si="30"/>
        <v>2157Vigilancia de la salud ambiental</v>
      </c>
      <c r="E1008" s="8" t="s">
        <v>72</v>
      </c>
      <c r="F1008" s="120" t="s">
        <v>203</v>
      </c>
      <c r="G1008" s="120" t="s">
        <v>320</v>
      </c>
      <c r="H1008" s="120" t="s">
        <v>85</v>
      </c>
      <c r="I1008" s="8" t="s">
        <v>346</v>
      </c>
      <c r="J1008" s="8" t="s">
        <v>346</v>
      </c>
      <c r="K1008" s="120" t="s">
        <v>37</v>
      </c>
      <c r="L1008" s="118" t="s">
        <v>478</v>
      </c>
      <c r="M1008" s="8" t="str">
        <f t="shared" si="31"/>
        <v>2157Vigilancia de la salud ambientalCHAPINEROC. FEBRERO 2025</v>
      </c>
      <c r="O1008" s="98">
        <v>90168</v>
      </c>
      <c r="P1008" s="85"/>
      <c r="Q1008" s="98">
        <v>1</v>
      </c>
      <c r="R1008" s="86"/>
      <c r="S1008" s="98">
        <v>90168</v>
      </c>
      <c r="T1008" s="85"/>
      <c r="U1008" s="98">
        <v>0</v>
      </c>
      <c r="V1008" s="84"/>
      <c r="W1008" s="98">
        <v>0</v>
      </c>
    </row>
    <row r="1009" spans="2:23" ht="80.5" x14ac:dyDescent="0.35">
      <c r="B1009" s="83">
        <v>2157</v>
      </c>
      <c r="C1009" s="94" t="s">
        <v>334</v>
      </c>
      <c r="D1009" s="8" t="str">
        <f t="shared" si="30"/>
        <v>2157Vigilancia de la salud ambiental</v>
      </c>
      <c r="E1009" s="8" t="s">
        <v>72</v>
      </c>
      <c r="F1009" s="120" t="s">
        <v>203</v>
      </c>
      <c r="G1009" s="120" t="s">
        <v>320</v>
      </c>
      <c r="H1009" s="120" t="s">
        <v>85</v>
      </c>
      <c r="I1009" s="8" t="s">
        <v>346</v>
      </c>
      <c r="J1009" s="8" t="s">
        <v>346</v>
      </c>
      <c r="K1009" s="120" t="s">
        <v>34</v>
      </c>
      <c r="L1009" s="118" t="s">
        <v>478</v>
      </c>
      <c r="M1009" s="8" t="str">
        <f t="shared" si="31"/>
        <v>2157Vigilancia de la salud ambientalUSAQUENC. FEBRERO 2025</v>
      </c>
      <c r="O1009" s="98">
        <v>90168</v>
      </c>
      <c r="P1009" s="85"/>
      <c r="Q1009" s="98">
        <v>1</v>
      </c>
      <c r="R1009" s="86"/>
      <c r="S1009" s="98">
        <v>90168</v>
      </c>
      <c r="T1009" s="85"/>
      <c r="U1009" s="98">
        <v>0</v>
      </c>
      <c r="V1009" s="84"/>
      <c r="W1009" s="98">
        <v>0</v>
      </c>
    </row>
    <row r="1010" spans="2:23" ht="80.5" x14ac:dyDescent="0.35">
      <c r="B1010" s="83">
        <v>2157</v>
      </c>
      <c r="C1010" s="94" t="s">
        <v>334</v>
      </c>
      <c r="D1010" s="8" t="str">
        <f t="shared" si="30"/>
        <v>2157Vigilancia de la salud ambiental</v>
      </c>
      <c r="E1010" s="8" t="s">
        <v>72</v>
      </c>
      <c r="F1010" s="120" t="s">
        <v>203</v>
      </c>
      <c r="G1010" s="120" t="s">
        <v>320</v>
      </c>
      <c r="H1010" s="120" t="s">
        <v>85</v>
      </c>
      <c r="I1010" s="8" t="s">
        <v>346</v>
      </c>
      <c r="J1010" s="8" t="s">
        <v>346</v>
      </c>
      <c r="K1010" s="120" t="s">
        <v>35</v>
      </c>
      <c r="L1010" s="118" t="s">
        <v>478</v>
      </c>
      <c r="M1010" s="8" t="str">
        <f t="shared" si="31"/>
        <v>2157Vigilancia de la salud ambientalENGATIVAC. FEBRERO 2025</v>
      </c>
      <c r="O1010" s="98">
        <v>90168</v>
      </c>
      <c r="P1010" s="85"/>
      <c r="Q1010" s="98">
        <v>1</v>
      </c>
      <c r="R1010" s="86"/>
      <c r="S1010" s="98">
        <v>90168</v>
      </c>
      <c r="T1010" s="85"/>
      <c r="U1010" s="98">
        <v>0</v>
      </c>
      <c r="V1010" s="84"/>
      <c r="W1010" s="98">
        <v>0</v>
      </c>
    </row>
    <row r="1011" spans="2:23" ht="80.5" x14ac:dyDescent="0.35">
      <c r="B1011" s="83">
        <v>2157</v>
      </c>
      <c r="C1011" s="94" t="s">
        <v>334</v>
      </c>
      <c r="D1011" s="8" t="str">
        <f t="shared" si="30"/>
        <v>2157Vigilancia de la salud ambiental</v>
      </c>
      <c r="E1011" s="8" t="s">
        <v>72</v>
      </c>
      <c r="F1011" s="120" t="s">
        <v>203</v>
      </c>
      <c r="G1011" s="120" t="s">
        <v>320</v>
      </c>
      <c r="H1011" s="120" t="s">
        <v>85</v>
      </c>
      <c r="I1011" s="8" t="s">
        <v>346</v>
      </c>
      <c r="J1011" s="8" t="s">
        <v>346</v>
      </c>
      <c r="K1011" s="120" t="s">
        <v>36</v>
      </c>
      <c r="L1011" s="118" t="s">
        <v>478</v>
      </c>
      <c r="M1011" s="8" t="str">
        <f t="shared" si="31"/>
        <v>2157Vigilancia de la salud ambientalSUBAC. FEBRERO 2025</v>
      </c>
      <c r="O1011" s="98">
        <v>90168</v>
      </c>
      <c r="P1011" s="85"/>
      <c r="Q1011" s="98">
        <v>1</v>
      </c>
      <c r="R1011" s="86"/>
      <c r="S1011" s="98">
        <v>90168</v>
      </c>
      <c r="T1011" s="85"/>
      <c r="U1011" s="98">
        <v>0</v>
      </c>
      <c r="V1011" s="84"/>
      <c r="W1011" s="98">
        <v>0</v>
      </c>
    </row>
    <row r="1012" spans="2:23" ht="80.5" x14ac:dyDescent="0.35">
      <c r="B1012" s="83">
        <v>2157</v>
      </c>
      <c r="C1012" s="94" t="s">
        <v>334</v>
      </c>
      <c r="D1012" s="8" t="str">
        <f t="shared" si="30"/>
        <v>2157Vigilancia de la salud ambiental</v>
      </c>
      <c r="E1012" s="8" t="s">
        <v>72</v>
      </c>
      <c r="F1012" s="120" t="s">
        <v>203</v>
      </c>
      <c r="G1012" s="120" t="s">
        <v>320</v>
      </c>
      <c r="H1012" s="120" t="s">
        <v>85</v>
      </c>
      <c r="I1012" s="8" t="s">
        <v>346</v>
      </c>
      <c r="J1012" s="8" t="s">
        <v>346</v>
      </c>
      <c r="K1012" s="120" t="s">
        <v>477</v>
      </c>
      <c r="L1012" s="118" t="s">
        <v>478</v>
      </c>
      <c r="M1012" s="8" t="str">
        <f t="shared" si="31"/>
        <v>2157Vigilancia de la salud ambientalBARRIOS UNIDOSC. FEBRERO 2025</v>
      </c>
      <c r="O1012" s="98">
        <v>90168</v>
      </c>
      <c r="P1012" s="85"/>
      <c r="Q1012" s="98">
        <v>1</v>
      </c>
      <c r="R1012" s="86"/>
      <c r="S1012" s="98">
        <v>90168</v>
      </c>
      <c r="T1012" s="85"/>
      <c r="U1012" s="98">
        <v>0</v>
      </c>
      <c r="V1012" s="84"/>
      <c r="W1012" s="98">
        <v>0</v>
      </c>
    </row>
    <row r="1013" spans="2:23" ht="80.5" x14ac:dyDescent="0.35">
      <c r="B1013" s="83">
        <v>2157</v>
      </c>
      <c r="C1013" s="94" t="s">
        <v>334</v>
      </c>
      <c r="D1013" s="8" t="str">
        <f t="shared" si="30"/>
        <v>2157Vigilancia de la salud ambiental</v>
      </c>
      <c r="E1013" s="8" t="s">
        <v>72</v>
      </c>
      <c r="F1013" s="120" t="s">
        <v>203</v>
      </c>
      <c r="G1013" s="120" t="s">
        <v>320</v>
      </c>
      <c r="H1013" s="120" t="s">
        <v>85</v>
      </c>
      <c r="I1013" s="8" t="s">
        <v>346</v>
      </c>
      <c r="J1013" s="8" t="s">
        <v>346</v>
      </c>
      <c r="K1013" s="120" t="s">
        <v>38</v>
      </c>
      <c r="L1013" s="118" t="s">
        <v>478</v>
      </c>
      <c r="M1013" s="8" t="str">
        <f t="shared" si="31"/>
        <v>2157Vigilancia de la salud ambientalTEUSAQUILLOC. FEBRERO 2025</v>
      </c>
      <c r="O1013" s="98">
        <v>90168</v>
      </c>
      <c r="P1013" s="85"/>
      <c r="Q1013" s="98">
        <v>1</v>
      </c>
      <c r="R1013" s="86"/>
      <c r="S1013" s="98">
        <v>90168</v>
      </c>
      <c r="T1013" s="85"/>
      <c r="U1013" s="98">
        <v>0</v>
      </c>
      <c r="V1013" s="84"/>
      <c r="W1013" s="98">
        <v>0</v>
      </c>
    </row>
    <row r="1014" spans="2:23" ht="60" x14ac:dyDescent="0.35">
      <c r="B1014" s="83">
        <v>2167</v>
      </c>
      <c r="C1014" s="94" t="s">
        <v>334</v>
      </c>
      <c r="D1014" s="8" t="str">
        <f t="shared" si="30"/>
        <v>2167Vigilancia de la salud ambiental</v>
      </c>
      <c r="E1014" s="8" t="s">
        <v>72</v>
      </c>
      <c r="F1014" s="120" t="s">
        <v>200</v>
      </c>
      <c r="G1014" s="120" t="s">
        <v>512</v>
      </c>
      <c r="H1014" s="120" t="s">
        <v>85</v>
      </c>
      <c r="I1014" s="8" t="s">
        <v>346</v>
      </c>
      <c r="J1014" s="8" t="s">
        <v>346</v>
      </c>
      <c r="K1014" s="120" t="s">
        <v>34</v>
      </c>
      <c r="L1014" s="118" t="s">
        <v>478</v>
      </c>
      <c r="M1014" s="8" t="str">
        <f t="shared" si="31"/>
        <v>2167Vigilancia de la salud ambientalUSAQUENC. FEBRERO 2025</v>
      </c>
      <c r="O1014" s="98">
        <v>298248</v>
      </c>
      <c r="P1014" s="85"/>
      <c r="Q1014" s="98">
        <v>1</v>
      </c>
      <c r="R1014" s="86"/>
      <c r="S1014" s="98">
        <v>298248</v>
      </c>
      <c r="T1014" s="85"/>
      <c r="U1014" s="98">
        <v>1</v>
      </c>
      <c r="V1014" s="84"/>
      <c r="W1014" s="98">
        <v>298248</v>
      </c>
    </row>
    <row r="1015" spans="2:23" ht="161" x14ac:dyDescent="0.35">
      <c r="B1015" s="83">
        <v>2210</v>
      </c>
      <c r="C1015" s="94" t="s">
        <v>334</v>
      </c>
      <c r="D1015" s="8" t="str">
        <f t="shared" si="30"/>
        <v>2210Vigilancia de la salud ambiental</v>
      </c>
      <c r="E1015" s="8" t="s">
        <v>72</v>
      </c>
      <c r="F1015" s="120" t="s">
        <v>199</v>
      </c>
      <c r="G1015" s="120" t="s">
        <v>239</v>
      </c>
      <c r="H1015" s="120" t="s">
        <v>85</v>
      </c>
      <c r="I1015" s="8" t="s">
        <v>346</v>
      </c>
      <c r="J1015" s="8" t="s">
        <v>346</v>
      </c>
      <c r="K1015" s="120" t="s">
        <v>35</v>
      </c>
      <c r="L1015" s="118" t="s">
        <v>478</v>
      </c>
      <c r="M1015" s="8" t="str">
        <f t="shared" si="31"/>
        <v>2210Vigilancia de la salud ambientalENGATIVAC. FEBRERO 2025</v>
      </c>
      <c r="O1015" s="98">
        <v>90169</v>
      </c>
      <c r="P1015" s="85"/>
      <c r="Q1015" s="98">
        <v>1</v>
      </c>
      <c r="R1015" s="86"/>
      <c r="S1015" s="98">
        <v>90169</v>
      </c>
      <c r="T1015" s="85"/>
      <c r="U1015" s="98">
        <v>1</v>
      </c>
      <c r="V1015" s="84"/>
      <c r="W1015" s="98">
        <v>90169</v>
      </c>
    </row>
    <row r="1016" spans="2:23" ht="161" x14ac:dyDescent="0.35">
      <c r="B1016" s="83">
        <v>2210</v>
      </c>
      <c r="C1016" s="94" t="s">
        <v>334</v>
      </c>
      <c r="D1016" s="8" t="str">
        <f t="shared" si="30"/>
        <v>2210Vigilancia de la salud ambiental</v>
      </c>
      <c r="E1016" s="8" t="s">
        <v>72</v>
      </c>
      <c r="F1016" s="120" t="s">
        <v>199</v>
      </c>
      <c r="G1016" s="120" t="s">
        <v>239</v>
      </c>
      <c r="H1016" s="120" t="s">
        <v>85</v>
      </c>
      <c r="I1016" s="8" t="s">
        <v>346</v>
      </c>
      <c r="J1016" s="8" t="s">
        <v>346</v>
      </c>
      <c r="K1016" s="120" t="s">
        <v>36</v>
      </c>
      <c r="L1016" s="118" t="s">
        <v>478</v>
      </c>
      <c r="M1016" s="8" t="str">
        <f t="shared" si="31"/>
        <v>2210Vigilancia de la salud ambientalSUBAC. FEBRERO 2025</v>
      </c>
      <c r="O1016" s="98">
        <v>90169</v>
      </c>
      <c r="P1016" s="85"/>
      <c r="Q1016" s="98">
        <v>1</v>
      </c>
      <c r="R1016" s="86"/>
      <c r="S1016" s="98">
        <v>90169</v>
      </c>
      <c r="T1016" s="85"/>
      <c r="U1016" s="98">
        <v>1</v>
      </c>
      <c r="V1016" s="84"/>
      <c r="W1016" s="98">
        <v>90169</v>
      </c>
    </row>
    <row r="1017" spans="2:23" ht="161" x14ac:dyDescent="0.35">
      <c r="B1017" s="83">
        <v>2210</v>
      </c>
      <c r="C1017" s="94" t="s">
        <v>334</v>
      </c>
      <c r="D1017" s="8" t="str">
        <f t="shared" si="30"/>
        <v>2210Vigilancia de la salud ambiental</v>
      </c>
      <c r="E1017" s="8" t="s">
        <v>72</v>
      </c>
      <c r="F1017" s="120" t="s">
        <v>199</v>
      </c>
      <c r="G1017" s="120" t="s">
        <v>239</v>
      </c>
      <c r="H1017" s="120" t="s">
        <v>85</v>
      </c>
      <c r="I1017" s="8" t="s">
        <v>346</v>
      </c>
      <c r="J1017" s="8" t="s">
        <v>346</v>
      </c>
      <c r="K1017" s="120" t="s">
        <v>477</v>
      </c>
      <c r="L1017" s="118" t="s">
        <v>478</v>
      </c>
      <c r="M1017" s="8" t="str">
        <f t="shared" si="31"/>
        <v>2210Vigilancia de la salud ambientalBARRIOS UNIDOSC. FEBRERO 2025</v>
      </c>
      <c r="O1017" s="98">
        <v>0</v>
      </c>
      <c r="P1017" s="85"/>
      <c r="Q1017" s="98">
        <v>0</v>
      </c>
      <c r="R1017" s="86"/>
      <c r="S1017" s="98">
        <v>0</v>
      </c>
      <c r="T1017" s="85"/>
      <c r="U1017" s="98">
        <v>0</v>
      </c>
      <c r="V1017" s="84"/>
      <c r="W1017" s="98">
        <v>0</v>
      </c>
    </row>
    <row r="1018" spans="2:23" ht="184" x14ac:dyDescent="0.35">
      <c r="B1018" s="83">
        <v>2378</v>
      </c>
      <c r="C1018" s="94" t="s">
        <v>334</v>
      </c>
      <c r="D1018" s="8" t="str">
        <f t="shared" si="30"/>
        <v>2378Vigilancia de la salud ambiental</v>
      </c>
      <c r="E1018" s="8" t="s">
        <v>72</v>
      </c>
      <c r="F1018" s="120" t="s">
        <v>204</v>
      </c>
      <c r="G1018" s="120" t="s">
        <v>492</v>
      </c>
      <c r="H1018" s="120" t="s">
        <v>90</v>
      </c>
      <c r="I1018" s="8" t="s">
        <v>346</v>
      </c>
      <c r="J1018" s="8" t="s">
        <v>346</v>
      </c>
      <c r="K1018" s="120" t="s">
        <v>37</v>
      </c>
      <c r="L1018" s="118" t="s">
        <v>478</v>
      </c>
      <c r="M1018" s="8" t="str">
        <f t="shared" si="31"/>
        <v>2378Vigilancia de la salud ambientalCHAPINEROC. FEBRERO 2025</v>
      </c>
      <c r="O1018" s="98">
        <v>49132</v>
      </c>
      <c r="P1018" s="85"/>
      <c r="Q1018" s="98">
        <v>52</v>
      </c>
      <c r="R1018" s="86"/>
      <c r="S1018" s="98">
        <v>2554864</v>
      </c>
      <c r="T1018" s="85"/>
      <c r="U1018" s="98">
        <v>52</v>
      </c>
      <c r="V1018" s="84"/>
      <c r="W1018" s="98">
        <v>2554864</v>
      </c>
    </row>
    <row r="1019" spans="2:23" ht="184" x14ac:dyDescent="0.35">
      <c r="B1019" s="83">
        <v>2378</v>
      </c>
      <c r="C1019" s="94" t="s">
        <v>334</v>
      </c>
      <c r="D1019" s="8" t="str">
        <f t="shared" si="30"/>
        <v>2378Vigilancia de la salud ambiental</v>
      </c>
      <c r="E1019" s="8" t="s">
        <v>72</v>
      </c>
      <c r="F1019" s="120" t="s">
        <v>204</v>
      </c>
      <c r="G1019" s="120" t="s">
        <v>492</v>
      </c>
      <c r="H1019" s="120" t="s">
        <v>90</v>
      </c>
      <c r="I1019" s="8" t="s">
        <v>346</v>
      </c>
      <c r="J1019" s="8" t="s">
        <v>346</v>
      </c>
      <c r="K1019" s="120" t="s">
        <v>34</v>
      </c>
      <c r="L1019" s="118" t="s">
        <v>478</v>
      </c>
      <c r="M1019" s="8" t="str">
        <f t="shared" si="31"/>
        <v>2378Vigilancia de la salud ambientalUSAQUENC. FEBRERO 2025</v>
      </c>
      <c r="O1019" s="98">
        <v>49132</v>
      </c>
      <c r="P1019" s="85"/>
      <c r="Q1019" s="98">
        <v>100</v>
      </c>
      <c r="R1019" s="86"/>
      <c r="S1019" s="98">
        <v>4913200</v>
      </c>
      <c r="T1019" s="85"/>
      <c r="U1019" s="98">
        <v>94</v>
      </c>
      <c r="V1019" s="84"/>
      <c r="W1019" s="98">
        <v>4618408</v>
      </c>
    </row>
    <row r="1020" spans="2:23" ht="184" x14ac:dyDescent="0.35">
      <c r="B1020" s="83">
        <v>2378</v>
      </c>
      <c r="C1020" s="94" t="s">
        <v>334</v>
      </c>
      <c r="D1020" s="8" t="str">
        <f t="shared" si="30"/>
        <v>2378Vigilancia de la salud ambiental</v>
      </c>
      <c r="E1020" s="8" t="s">
        <v>72</v>
      </c>
      <c r="F1020" s="120" t="s">
        <v>204</v>
      </c>
      <c r="G1020" s="120" t="s">
        <v>492</v>
      </c>
      <c r="H1020" s="120" t="s">
        <v>90</v>
      </c>
      <c r="I1020" s="8" t="s">
        <v>346</v>
      </c>
      <c r="J1020" s="8" t="s">
        <v>346</v>
      </c>
      <c r="K1020" s="120" t="s">
        <v>35</v>
      </c>
      <c r="L1020" s="118" t="s">
        <v>478</v>
      </c>
      <c r="M1020" s="8" t="str">
        <f t="shared" si="31"/>
        <v>2378Vigilancia de la salud ambientalENGATIVAC. FEBRERO 2025</v>
      </c>
      <c r="O1020" s="98">
        <v>49132</v>
      </c>
      <c r="P1020" s="85"/>
      <c r="Q1020" s="98">
        <v>100</v>
      </c>
      <c r="R1020" s="86"/>
      <c r="S1020" s="98">
        <v>4913200</v>
      </c>
      <c r="T1020" s="85"/>
      <c r="U1020" s="98">
        <v>98</v>
      </c>
      <c r="V1020" s="84"/>
      <c r="W1020" s="98">
        <v>4814936</v>
      </c>
    </row>
    <row r="1021" spans="2:23" ht="184" x14ac:dyDescent="0.35">
      <c r="B1021" s="83">
        <v>2378</v>
      </c>
      <c r="C1021" s="94" t="s">
        <v>334</v>
      </c>
      <c r="D1021" s="8" t="str">
        <f t="shared" si="30"/>
        <v>2378Vigilancia de la salud ambiental</v>
      </c>
      <c r="E1021" s="8" t="s">
        <v>72</v>
      </c>
      <c r="F1021" s="120" t="s">
        <v>204</v>
      </c>
      <c r="G1021" s="120" t="s">
        <v>492</v>
      </c>
      <c r="H1021" s="120" t="s">
        <v>90</v>
      </c>
      <c r="I1021" s="8" t="s">
        <v>346</v>
      </c>
      <c r="J1021" s="8" t="s">
        <v>346</v>
      </c>
      <c r="K1021" s="120" t="s">
        <v>36</v>
      </c>
      <c r="L1021" s="118" t="s">
        <v>478</v>
      </c>
      <c r="M1021" s="8" t="str">
        <f t="shared" si="31"/>
        <v>2378Vigilancia de la salud ambientalSUBAC. FEBRERO 2025</v>
      </c>
      <c r="O1021" s="98">
        <v>49132</v>
      </c>
      <c r="P1021" s="85"/>
      <c r="Q1021" s="98">
        <v>157</v>
      </c>
      <c r="R1021" s="86"/>
      <c r="S1021" s="98">
        <v>7713724</v>
      </c>
      <c r="T1021" s="85"/>
      <c r="U1021" s="98">
        <v>151</v>
      </c>
      <c r="V1021" s="84"/>
      <c r="W1021" s="98">
        <v>7418932</v>
      </c>
    </row>
    <row r="1022" spans="2:23" ht="184" x14ac:dyDescent="0.35">
      <c r="B1022" s="83">
        <v>2378</v>
      </c>
      <c r="C1022" s="94" t="s">
        <v>334</v>
      </c>
      <c r="D1022" s="8" t="str">
        <f t="shared" si="30"/>
        <v>2378Vigilancia de la salud ambiental</v>
      </c>
      <c r="E1022" s="8" t="s">
        <v>72</v>
      </c>
      <c r="F1022" s="120" t="s">
        <v>204</v>
      </c>
      <c r="G1022" s="120" t="s">
        <v>492</v>
      </c>
      <c r="H1022" s="120" t="s">
        <v>90</v>
      </c>
      <c r="I1022" s="8" t="s">
        <v>346</v>
      </c>
      <c r="J1022" s="8" t="s">
        <v>346</v>
      </c>
      <c r="K1022" s="120" t="s">
        <v>477</v>
      </c>
      <c r="L1022" s="118" t="s">
        <v>478</v>
      </c>
      <c r="M1022" s="8" t="str">
        <f t="shared" si="31"/>
        <v>2378Vigilancia de la salud ambientalBARRIOS UNIDOSC. FEBRERO 2025</v>
      </c>
      <c r="O1022" s="98">
        <v>49132</v>
      </c>
      <c r="P1022" s="85"/>
      <c r="Q1022" s="98">
        <v>54</v>
      </c>
      <c r="R1022" s="86"/>
      <c r="S1022" s="98">
        <v>2653128</v>
      </c>
      <c r="T1022" s="85"/>
      <c r="U1022" s="98">
        <v>46</v>
      </c>
      <c r="V1022" s="84"/>
      <c r="W1022" s="98">
        <v>2260072</v>
      </c>
    </row>
    <row r="1023" spans="2:23" ht="184" x14ac:dyDescent="0.35">
      <c r="B1023" s="83">
        <v>2378</v>
      </c>
      <c r="C1023" s="94" t="s">
        <v>334</v>
      </c>
      <c r="D1023" s="8" t="str">
        <f t="shared" si="30"/>
        <v>2378Vigilancia de la salud ambiental</v>
      </c>
      <c r="E1023" s="8" t="s">
        <v>72</v>
      </c>
      <c r="F1023" s="120" t="s">
        <v>204</v>
      </c>
      <c r="G1023" s="120" t="s">
        <v>492</v>
      </c>
      <c r="H1023" s="120" t="s">
        <v>90</v>
      </c>
      <c r="I1023" s="8" t="s">
        <v>346</v>
      </c>
      <c r="J1023" s="8" t="s">
        <v>346</v>
      </c>
      <c r="K1023" s="120" t="s">
        <v>38</v>
      </c>
      <c r="L1023" s="118" t="s">
        <v>478</v>
      </c>
      <c r="M1023" s="8" t="str">
        <f t="shared" si="31"/>
        <v>2378Vigilancia de la salud ambientalTEUSAQUILLOC. FEBRERO 2025</v>
      </c>
      <c r="O1023" s="98">
        <v>49132</v>
      </c>
      <c r="P1023" s="85"/>
      <c r="Q1023" s="98">
        <v>54</v>
      </c>
      <c r="R1023" s="86"/>
      <c r="S1023" s="98">
        <v>2653128</v>
      </c>
      <c r="T1023" s="85"/>
      <c r="U1023" s="98">
        <v>32</v>
      </c>
      <c r="V1023" s="84"/>
      <c r="W1023" s="98">
        <v>1572224</v>
      </c>
    </row>
    <row r="1024" spans="2:23" ht="60" x14ac:dyDescent="0.35">
      <c r="B1024" s="83">
        <v>2386</v>
      </c>
      <c r="C1024" s="94" t="s">
        <v>334</v>
      </c>
      <c r="D1024" s="8" t="str">
        <f t="shared" si="30"/>
        <v>2386Vigilancia de la salud ambiental</v>
      </c>
      <c r="E1024" s="8" t="s">
        <v>72</v>
      </c>
      <c r="F1024" s="120" t="s">
        <v>200</v>
      </c>
      <c r="G1024" s="120" t="s">
        <v>504</v>
      </c>
      <c r="H1024" s="120" t="s">
        <v>83</v>
      </c>
      <c r="I1024" s="8" t="s">
        <v>346</v>
      </c>
      <c r="J1024" s="8" t="s">
        <v>346</v>
      </c>
      <c r="K1024" s="120" t="s">
        <v>36</v>
      </c>
      <c r="L1024" s="118" t="s">
        <v>478</v>
      </c>
      <c r="M1024" s="8" t="str">
        <f t="shared" si="31"/>
        <v>2386Vigilancia de la salud ambientalSUBAC. FEBRERO 2025</v>
      </c>
      <c r="O1024" s="98">
        <v>5530386</v>
      </c>
      <c r="P1024" s="85"/>
      <c r="Q1024" s="98">
        <v>1</v>
      </c>
      <c r="R1024" s="86"/>
      <c r="S1024" s="98">
        <v>5530386</v>
      </c>
      <c r="T1024" s="85"/>
      <c r="U1024" s="98">
        <v>1</v>
      </c>
      <c r="V1024" s="84"/>
      <c r="W1024" s="98">
        <v>5530386</v>
      </c>
    </row>
    <row r="1025" spans="2:23" ht="60" x14ac:dyDescent="0.35">
      <c r="B1025" s="83">
        <v>2387</v>
      </c>
      <c r="C1025" s="94" t="s">
        <v>334</v>
      </c>
      <c r="D1025" s="8" t="str">
        <f t="shared" si="30"/>
        <v>2387Vigilancia de la salud ambiental</v>
      </c>
      <c r="E1025" s="8" t="s">
        <v>72</v>
      </c>
      <c r="F1025" s="120" t="s">
        <v>203</v>
      </c>
      <c r="G1025" s="120" t="s">
        <v>432</v>
      </c>
      <c r="H1025" s="120" t="s">
        <v>85</v>
      </c>
      <c r="I1025" s="8" t="s">
        <v>346</v>
      </c>
      <c r="J1025" s="8" t="s">
        <v>346</v>
      </c>
      <c r="K1025" s="120" t="s">
        <v>37</v>
      </c>
      <c r="L1025" s="118" t="s">
        <v>478</v>
      </c>
      <c r="M1025" s="8" t="str">
        <f t="shared" si="31"/>
        <v>2387Vigilancia de la salud ambientalCHAPINEROC. FEBRERO 2025</v>
      </c>
      <c r="O1025" s="98">
        <v>0</v>
      </c>
      <c r="P1025" s="85"/>
      <c r="Q1025" s="98">
        <v>0</v>
      </c>
      <c r="R1025" s="86"/>
      <c r="S1025" s="98">
        <v>0</v>
      </c>
      <c r="T1025" s="85"/>
      <c r="U1025" s="98">
        <v>0</v>
      </c>
      <c r="V1025" s="84"/>
      <c r="W1025" s="98">
        <v>0</v>
      </c>
    </row>
    <row r="1026" spans="2:23" ht="60" x14ac:dyDescent="0.35">
      <c r="B1026" s="83">
        <v>2387</v>
      </c>
      <c r="C1026" s="94" t="s">
        <v>334</v>
      </c>
      <c r="D1026" s="8" t="str">
        <f t="shared" si="30"/>
        <v>2387Vigilancia de la salud ambiental</v>
      </c>
      <c r="E1026" s="8" t="s">
        <v>72</v>
      </c>
      <c r="F1026" s="120" t="s">
        <v>203</v>
      </c>
      <c r="G1026" s="120" t="s">
        <v>432</v>
      </c>
      <c r="H1026" s="120" t="s">
        <v>85</v>
      </c>
      <c r="I1026" s="8" t="s">
        <v>346</v>
      </c>
      <c r="J1026" s="8" t="s">
        <v>346</v>
      </c>
      <c r="K1026" s="120" t="s">
        <v>34</v>
      </c>
      <c r="L1026" s="118" t="s">
        <v>478</v>
      </c>
      <c r="M1026" s="8" t="str">
        <f t="shared" si="31"/>
        <v>2387Vigilancia de la salud ambientalUSAQUENC. FEBRERO 2025</v>
      </c>
      <c r="O1026" s="98">
        <v>90168</v>
      </c>
      <c r="P1026" s="85"/>
      <c r="Q1026" s="98">
        <v>5</v>
      </c>
      <c r="R1026" s="86"/>
      <c r="S1026" s="98">
        <v>450840</v>
      </c>
      <c r="T1026" s="85"/>
      <c r="U1026" s="98">
        <v>5</v>
      </c>
      <c r="V1026" s="84"/>
      <c r="W1026" s="98">
        <v>450840</v>
      </c>
    </row>
    <row r="1027" spans="2:23" ht="60" x14ac:dyDescent="0.35">
      <c r="B1027" s="83">
        <v>2387</v>
      </c>
      <c r="C1027" s="94" t="s">
        <v>334</v>
      </c>
      <c r="D1027" s="8" t="str">
        <f t="shared" ref="D1027:D1090" si="32">+B1027&amp;C1027</f>
        <v>2387Vigilancia de la salud ambiental</v>
      </c>
      <c r="E1027" s="8" t="s">
        <v>72</v>
      </c>
      <c r="F1027" s="120" t="s">
        <v>203</v>
      </c>
      <c r="G1027" s="120" t="s">
        <v>432</v>
      </c>
      <c r="H1027" s="120" t="s">
        <v>85</v>
      </c>
      <c r="I1027" s="8" t="s">
        <v>346</v>
      </c>
      <c r="J1027" s="8" t="s">
        <v>346</v>
      </c>
      <c r="K1027" s="120" t="s">
        <v>35</v>
      </c>
      <c r="L1027" s="118" t="s">
        <v>478</v>
      </c>
      <c r="M1027" s="8" t="str">
        <f t="shared" ref="M1027:M1090" si="33">+D1027&amp;K1027&amp;L1027</f>
        <v>2387Vigilancia de la salud ambientalENGATIVAC. FEBRERO 2025</v>
      </c>
      <c r="O1027" s="98">
        <v>90168</v>
      </c>
      <c r="P1027" s="85"/>
      <c r="Q1027" s="98">
        <v>2</v>
      </c>
      <c r="R1027" s="86"/>
      <c r="S1027" s="98">
        <v>180336</v>
      </c>
      <c r="T1027" s="85"/>
      <c r="U1027" s="98">
        <v>2</v>
      </c>
      <c r="V1027" s="84"/>
      <c r="W1027" s="98">
        <v>180336</v>
      </c>
    </row>
    <row r="1028" spans="2:23" ht="60" x14ac:dyDescent="0.35">
      <c r="B1028" s="83">
        <v>2387</v>
      </c>
      <c r="C1028" s="94" t="s">
        <v>334</v>
      </c>
      <c r="D1028" s="8" t="str">
        <f t="shared" si="32"/>
        <v>2387Vigilancia de la salud ambiental</v>
      </c>
      <c r="E1028" s="8" t="s">
        <v>72</v>
      </c>
      <c r="F1028" s="120" t="s">
        <v>203</v>
      </c>
      <c r="G1028" s="120" t="s">
        <v>432</v>
      </c>
      <c r="H1028" s="120" t="s">
        <v>85</v>
      </c>
      <c r="I1028" s="8" t="s">
        <v>346</v>
      </c>
      <c r="J1028" s="8" t="s">
        <v>346</v>
      </c>
      <c r="K1028" s="120" t="s">
        <v>36</v>
      </c>
      <c r="L1028" s="118" t="s">
        <v>478</v>
      </c>
      <c r="M1028" s="8" t="str">
        <f t="shared" si="33"/>
        <v>2387Vigilancia de la salud ambientalSUBAC. FEBRERO 2025</v>
      </c>
      <c r="O1028" s="98">
        <v>90168</v>
      </c>
      <c r="P1028" s="85"/>
      <c r="Q1028" s="98">
        <v>2</v>
      </c>
      <c r="R1028" s="86"/>
      <c r="S1028" s="98">
        <v>180336</v>
      </c>
      <c r="T1028" s="85"/>
      <c r="U1028" s="98">
        <v>2</v>
      </c>
      <c r="V1028" s="84"/>
      <c r="W1028" s="98">
        <v>180336</v>
      </c>
    </row>
    <row r="1029" spans="2:23" ht="60" x14ac:dyDescent="0.35">
      <c r="B1029" s="83">
        <v>2387</v>
      </c>
      <c r="C1029" s="94" t="s">
        <v>334</v>
      </c>
      <c r="D1029" s="8" t="str">
        <f t="shared" si="32"/>
        <v>2387Vigilancia de la salud ambiental</v>
      </c>
      <c r="E1029" s="8" t="s">
        <v>72</v>
      </c>
      <c r="F1029" s="120" t="s">
        <v>203</v>
      </c>
      <c r="G1029" s="120" t="s">
        <v>432</v>
      </c>
      <c r="H1029" s="120" t="s">
        <v>85</v>
      </c>
      <c r="I1029" s="8" t="s">
        <v>346</v>
      </c>
      <c r="J1029" s="8" t="s">
        <v>346</v>
      </c>
      <c r="K1029" s="120" t="s">
        <v>477</v>
      </c>
      <c r="L1029" s="118" t="s">
        <v>478</v>
      </c>
      <c r="M1029" s="8" t="str">
        <f t="shared" si="33"/>
        <v>2387Vigilancia de la salud ambientalBARRIOS UNIDOSC. FEBRERO 2025</v>
      </c>
      <c r="O1029" s="98">
        <v>0</v>
      </c>
      <c r="P1029" s="85"/>
      <c r="Q1029" s="98">
        <v>0</v>
      </c>
      <c r="R1029" s="86"/>
      <c r="S1029" s="98">
        <v>0</v>
      </c>
      <c r="T1029" s="85"/>
      <c r="U1029" s="98">
        <v>0</v>
      </c>
      <c r="V1029" s="84"/>
      <c r="W1029" s="98">
        <v>0</v>
      </c>
    </row>
    <row r="1030" spans="2:23" ht="60" x14ac:dyDescent="0.35">
      <c r="B1030" s="83">
        <v>2387</v>
      </c>
      <c r="C1030" s="94" t="s">
        <v>334</v>
      </c>
      <c r="D1030" s="8" t="str">
        <f t="shared" si="32"/>
        <v>2387Vigilancia de la salud ambiental</v>
      </c>
      <c r="E1030" s="8" t="s">
        <v>72</v>
      </c>
      <c r="F1030" s="120" t="s">
        <v>203</v>
      </c>
      <c r="G1030" s="120" t="s">
        <v>432</v>
      </c>
      <c r="H1030" s="120" t="s">
        <v>85</v>
      </c>
      <c r="I1030" s="8" t="s">
        <v>346</v>
      </c>
      <c r="J1030" s="8" t="s">
        <v>346</v>
      </c>
      <c r="K1030" s="120" t="s">
        <v>38</v>
      </c>
      <c r="L1030" s="118" t="s">
        <v>478</v>
      </c>
      <c r="M1030" s="8" t="str">
        <f t="shared" si="33"/>
        <v>2387Vigilancia de la salud ambientalTEUSAQUILLOC. FEBRERO 2025</v>
      </c>
      <c r="O1030" s="98">
        <v>90168</v>
      </c>
      <c r="P1030" s="85"/>
      <c r="Q1030" s="98">
        <v>1</v>
      </c>
      <c r="R1030" s="86"/>
      <c r="S1030" s="98">
        <v>90168</v>
      </c>
      <c r="T1030" s="85"/>
      <c r="U1030" s="98">
        <v>1</v>
      </c>
      <c r="V1030" s="84"/>
      <c r="W1030" s="98">
        <v>90168</v>
      </c>
    </row>
    <row r="1031" spans="2:23" ht="92" x14ac:dyDescent="0.35">
      <c r="B1031" s="83">
        <v>2388</v>
      </c>
      <c r="C1031" s="94" t="s">
        <v>334</v>
      </c>
      <c r="D1031" s="8" t="str">
        <f t="shared" si="32"/>
        <v>2388Vigilancia de la salud ambiental</v>
      </c>
      <c r="E1031" s="8" t="s">
        <v>72</v>
      </c>
      <c r="F1031" s="120" t="s">
        <v>203</v>
      </c>
      <c r="G1031" s="120" t="s">
        <v>433</v>
      </c>
      <c r="H1031" s="120" t="s">
        <v>85</v>
      </c>
      <c r="I1031" s="8" t="s">
        <v>346</v>
      </c>
      <c r="J1031" s="8" t="s">
        <v>346</v>
      </c>
      <c r="K1031" s="120" t="s">
        <v>37</v>
      </c>
      <c r="L1031" s="118" t="s">
        <v>478</v>
      </c>
      <c r="M1031" s="8" t="str">
        <f t="shared" si="33"/>
        <v>2388Vigilancia de la salud ambientalCHAPINEROC. FEBRERO 2025</v>
      </c>
      <c r="O1031" s="98">
        <v>0</v>
      </c>
      <c r="P1031" s="85"/>
      <c r="Q1031" s="98">
        <v>0</v>
      </c>
      <c r="R1031" s="86"/>
      <c r="S1031" s="98">
        <v>0</v>
      </c>
      <c r="T1031" s="85"/>
      <c r="U1031" s="98">
        <v>0</v>
      </c>
      <c r="V1031" s="84"/>
      <c r="W1031" s="98">
        <v>0</v>
      </c>
    </row>
    <row r="1032" spans="2:23" ht="92" x14ac:dyDescent="0.35">
      <c r="B1032" s="83">
        <v>2388</v>
      </c>
      <c r="C1032" s="94" t="s">
        <v>334</v>
      </c>
      <c r="D1032" s="8" t="str">
        <f t="shared" si="32"/>
        <v>2388Vigilancia de la salud ambiental</v>
      </c>
      <c r="E1032" s="8" t="s">
        <v>72</v>
      </c>
      <c r="F1032" s="120" t="s">
        <v>203</v>
      </c>
      <c r="G1032" s="120" t="s">
        <v>433</v>
      </c>
      <c r="H1032" s="120" t="s">
        <v>85</v>
      </c>
      <c r="I1032" s="8" t="s">
        <v>346</v>
      </c>
      <c r="J1032" s="8" t="s">
        <v>346</v>
      </c>
      <c r="K1032" s="120" t="s">
        <v>34</v>
      </c>
      <c r="L1032" s="118" t="s">
        <v>478</v>
      </c>
      <c r="M1032" s="8" t="str">
        <f t="shared" si="33"/>
        <v>2388Vigilancia de la salud ambientalUSAQUENC. FEBRERO 2025</v>
      </c>
      <c r="O1032" s="98">
        <v>90168</v>
      </c>
      <c r="P1032" s="85"/>
      <c r="Q1032" s="98">
        <v>7</v>
      </c>
      <c r="R1032" s="86"/>
      <c r="S1032" s="98">
        <v>631176</v>
      </c>
      <c r="T1032" s="85"/>
      <c r="U1032" s="98">
        <v>7</v>
      </c>
      <c r="V1032" s="84"/>
      <c r="W1032" s="98">
        <v>631176</v>
      </c>
    </row>
    <row r="1033" spans="2:23" ht="92" x14ac:dyDescent="0.35">
      <c r="B1033" s="83">
        <v>2388</v>
      </c>
      <c r="C1033" s="94" t="s">
        <v>334</v>
      </c>
      <c r="D1033" s="8" t="str">
        <f t="shared" si="32"/>
        <v>2388Vigilancia de la salud ambiental</v>
      </c>
      <c r="E1033" s="8" t="s">
        <v>72</v>
      </c>
      <c r="F1033" s="120" t="s">
        <v>203</v>
      </c>
      <c r="G1033" s="120" t="s">
        <v>433</v>
      </c>
      <c r="H1033" s="120" t="s">
        <v>85</v>
      </c>
      <c r="I1033" s="8" t="s">
        <v>346</v>
      </c>
      <c r="J1033" s="8" t="s">
        <v>346</v>
      </c>
      <c r="K1033" s="120" t="s">
        <v>35</v>
      </c>
      <c r="L1033" s="118" t="s">
        <v>478</v>
      </c>
      <c r="M1033" s="8" t="str">
        <f t="shared" si="33"/>
        <v>2388Vigilancia de la salud ambientalENGATIVAC. FEBRERO 2025</v>
      </c>
      <c r="O1033" s="98">
        <v>90168</v>
      </c>
      <c r="P1033" s="85"/>
      <c r="Q1033" s="98">
        <v>11</v>
      </c>
      <c r="R1033" s="86"/>
      <c r="S1033" s="98">
        <v>991848</v>
      </c>
      <c r="T1033" s="85"/>
      <c r="U1033" s="98">
        <v>11</v>
      </c>
      <c r="V1033" s="84"/>
      <c r="W1033" s="98">
        <v>991848</v>
      </c>
    </row>
    <row r="1034" spans="2:23" ht="92" x14ac:dyDescent="0.35">
      <c r="B1034" s="83">
        <v>2388</v>
      </c>
      <c r="C1034" s="94" t="s">
        <v>334</v>
      </c>
      <c r="D1034" s="8" t="str">
        <f t="shared" si="32"/>
        <v>2388Vigilancia de la salud ambiental</v>
      </c>
      <c r="E1034" s="8" t="s">
        <v>72</v>
      </c>
      <c r="F1034" s="120" t="s">
        <v>203</v>
      </c>
      <c r="G1034" s="120" t="s">
        <v>433</v>
      </c>
      <c r="H1034" s="120" t="s">
        <v>85</v>
      </c>
      <c r="I1034" s="8" t="s">
        <v>346</v>
      </c>
      <c r="J1034" s="8" t="s">
        <v>346</v>
      </c>
      <c r="K1034" s="120" t="s">
        <v>36</v>
      </c>
      <c r="L1034" s="118" t="s">
        <v>478</v>
      </c>
      <c r="M1034" s="8" t="str">
        <f t="shared" si="33"/>
        <v>2388Vigilancia de la salud ambientalSUBAC. FEBRERO 2025</v>
      </c>
      <c r="O1034" s="98">
        <v>90168</v>
      </c>
      <c r="P1034" s="85"/>
      <c r="Q1034" s="98">
        <v>15</v>
      </c>
      <c r="R1034" s="86"/>
      <c r="S1034" s="98">
        <v>1352520</v>
      </c>
      <c r="T1034" s="85"/>
      <c r="U1034" s="98">
        <v>15</v>
      </c>
      <c r="V1034" s="84"/>
      <c r="W1034" s="98">
        <v>1352520</v>
      </c>
    </row>
    <row r="1035" spans="2:23" ht="92" x14ac:dyDescent="0.35">
      <c r="B1035" s="83">
        <v>2388</v>
      </c>
      <c r="C1035" s="94" t="s">
        <v>334</v>
      </c>
      <c r="D1035" s="8" t="str">
        <f t="shared" si="32"/>
        <v>2388Vigilancia de la salud ambiental</v>
      </c>
      <c r="E1035" s="8" t="s">
        <v>72</v>
      </c>
      <c r="F1035" s="120" t="s">
        <v>203</v>
      </c>
      <c r="G1035" s="120" t="s">
        <v>433</v>
      </c>
      <c r="H1035" s="120" t="s">
        <v>85</v>
      </c>
      <c r="I1035" s="8" t="s">
        <v>346</v>
      </c>
      <c r="J1035" s="8" t="s">
        <v>346</v>
      </c>
      <c r="K1035" s="120" t="s">
        <v>477</v>
      </c>
      <c r="L1035" s="118" t="s">
        <v>478</v>
      </c>
      <c r="M1035" s="8" t="str">
        <f t="shared" si="33"/>
        <v>2388Vigilancia de la salud ambientalBARRIOS UNIDOSC. FEBRERO 2025</v>
      </c>
      <c r="O1035" s="98">
        <v>0</v>
      </c>
      <c r="P1035" s="85"/>
      <c r="Q1035" s="98">
        <v>0</v>
      </c>
      <c r="R1035" s="86"/>
      <c r="S1035" s="98">
        <v>0</v>
      </c>
      <c r="T1035" s="85"/>
      <c r="U1035" s="98">
        <v>0</v>
      </c>
      <c r="V1035" s="84"/>
      <c r="W1035" s="98">
        <v>0</v>
      </c>
    </row>
    <row r="1036" spans="2:23" ht="92" x14ac:dyDescent="0.35">
      <c r="B1036" s="83">
        <v>2388</v>
      </c>
      <c r="C1036" s="94" t="s">
        <v>334</v>
      </c>
      <c r="D1036" s="8" t="str">
        <f t="shared" si="32"/>
        <v>2388Vigilancia de la salud ambiental</v>
      </c>
      <c r="E1036" s="8" t="s">
        <v>72</v>
      </c>
      <c r="F1036" s="120" t="s">
        <v>203</v>
      </c>
      <c r="G1036" s="120" t="s">
        <v>433</v>
      </c>
      <c r="H1036" s="120" t="s">
        <v>85</v>
      </c>
      <c r="I1036" s="8" t="s">
        <v>346</v>
      </c>
      <c r="J1036" s="8" t="s">
        <v>346</v>
      </c>
      <c r="K1036" s="120" t="s">
        <v>38</v>
      </c>
      <c r="L1036" s="118" t="s">
        <v>478</v>
      </c>
      <c r="M1036" s="8" t="str">
        <f t="shared" si="33"/>
        <v>2388Vigilancia de la salud ambientalTEUSAQUILLOC. FEBRERO 2025</v>
      </c>
      <c r="O1036" s="98">
        <v>90168</v>
      </c>
      <c r="P1036" s="85"/>
      <c r="Q1036" s="98">
        <v>1</v>
      </c>
      <c r="R1036" s="86"/>
      <c r="S1036" s="98">
        <v>90168</v>
      </c>
      <c r="T1036" s="85"/>
      <c r="U1036" s="98">
        <v>1</v>
      </c>
      <c r="V1036" s="84"/>
      <c r="W1036" s="98">
        <v>90168</v>
      </c>
    </row>
    <row r="1037" spans="2:23" ht="60" x14ac:dyDescent="0.35">
      <c r="B1037" s="83">
        <v>2389</v>
      </c>
      <c r="C1037" s="94" t="s">
        <v>334</v>
      </c>
      <c r="D1037" s="8" t="str">
        <f t="shared" si="32"/>
        <v>2389Vigilancia de la salud ambiental</v>
      </c>
      <c r="E1037" s="8" t="s">
        <v>72</v>
      </c>
      <c r="F1037" s="120" t="s">
        <v>203</v>
      </c>
      <c r="G1037" s="120" t="s">
        <v>434</v>
      </c>
      <c r="H1037" s="120" t="s">
        <v>88</v>
      </c>
      <c r="I1037" s="8" t="s">
        <v>346</v>
      </c>
      <c r="J1037" s="8" t="s">
        <v>346</v>
      </c>
      <c r="K1037" s="120" t="s">
        <v>38</v>
      </c>
      <c r="L1037" s="118" t="s">
        <v>478</v>
      </c>
      <c r="M1037" s="8" t="str">
        <f t="shared" si="33"/>
        <v>2389Vigilancia de la salud ambientalTEUSAQUILLOC. FEBRERO 2025</v>
      </c>
      <c r="O1037" s="98">
        <v>60113</v>
      </c>
      <c r="P1037" s="85"/>
      <c r="Q1037" s="98">
        <v>6</v>
      </c>
      <c r="R1037" s="86"/>
      <c r="S1037" s="98">
        <v>360678</v>
      </c>
      <c r="T1037" s="85"/>
      <c r="U1037" s="98">
        <v>6</v>
      </c>
      <c r="V1037" s="84"/>
      <c r="W1037" s="98">
        <v>360678</v>
      </c>
    </row>
    <row r="1038" spans="2:23" ht="69" x14ac:dyDescent="0.35">
      <c r="B1038" s="83">
        <v>2390</v>
      </c>
      <c r="C1038" s="94" t="s">
        <v>334</v>
      </c>
      <c r="D1038" s="8" t="str">
        <f t="shared" si="32"/>
        <v>2390Vigilancia de la salud ambiental</v>
      </c>
      <c r="E1038" s="8" t="s">
        <v>72</v>
      </c>
      <c r="F1038" s="120" t="s">
        <v>203</v>
      </c>
      <c r="G1038" s="120" t="s">
        <v>435</v>
      </c>
      <c r="H1038" s="120" t="s">
        <v>88</v>
      </c>
      <c r="I1038" s="8" t="s">
        <v>346</v>
      </c>
      <c r="J1038" s="8" t="s">
        <v>346</v>
      </c>
      <c r="K1038" s="120" t="s">
        <v>38</v>
      </c>
      <c r="L1038" s="118" t="s">
        <v>478</v>
      </c>
      <c r="M1038" s="8" t="str">
        <f t="shared" si="33"/>
        <v>2390Vigilancia de la salud ambientalTEUSAQUILLOC. FEBRERO 2025</v>
      </c>
      <c r="O1038" s="98">
        <v>60113</v>
      </c>
      <c r="P1038" s="85"/>
      <c r="Q1038" s="98">
        <v>56</v>
      </c>
      <c r="R1038" s="86"/>
      <c r="S1038" s="98">
        <v>3366328</v>
      </c>
      <c r="T1038" s="85"/>
      <c r="U1038" s="98">
        <v>56</v>
      </c>
      <c r="V1038" s="84"/>
      <c r="W1038" s="98">
        <v>3366328</v>
      </c>
    </row>
    <row r="1039" spans="2:23" ht="60" x14ac:dyDescent="0.35">
      <c r="B1039" s="83">
        <v>2391</v>
      </c>
      <c r="C1039" s="94" t="s">
        <v>334</v>
      </c>
      <c r="D1039" s="8" t="str">
        <f t="shared" si="32"/>
        <v>2391Vigilancia de la salud ambiental</v>
      </c>
      <c r="E1039" s="8" t="s">
        <v>72</v>
      </c>
      <c r="F1039" s="120" t="s">
        <v>203</v>
      </c>
      <c r="G1039" s="120" t="s">
        <v>436</v>
      </c>
      <c r="H1039" s="120" t="s">
        <v>86</v>
      </c>
      <c r="I1039" s="8" t="s">
        <v>346</v>
      </c>
      <c r="J1039" s="8" t="s">
        <v>346</v>
      </c>
      <c r="K1039" s="120" t="s">
        <v>38</v>
      </c>
      <c r="L1039" s="118" t="s">
        <v>478</v>
      </c>
      <c r="M1039" s="8" t="str">
        <f t="shared" si="33"/>
        <v>2391Vigilancia de la salud ambientalTEUSAQUILLOC. FEBRERO 2025</v>
      </c>
      <c r="O1039" s="98">
        <v>90169</v>
      </c>
      <c r="P1039" s="85"/>
      <c r="Q1039" s="98">
        <v>1</v>
      </c>
      <c r="R1039" s="86"/>
      <c r="S1039" s="98">
        <v>90169</v>
      </c>
      <c r="T1039" s="85"/>
      <c r="U1039" s="98">
        <v>0</v>
      </c>
      <c r="V1039" s="84"/>
      <c r="W1039" s="98">
        <v>0</v>
      </c>
    </row>
    <row r="1040" spans="2:23" ht="69" x14ac:dyDescent="0.35">
      <c r="B1040" s="83">
        <v>2392</v>
      </c>
      <c r="C1040" s="94" t="s">
        <v>334</v>
      </c>
      <c r="D1040" s="8" t="str">
        <f t="shared" si="32"/>
        <v>2392Vigilancia de la salud ambiental</v>
      </c>
      <c r="E1040" s="8" t="s">
        <v>72</v>
      </c>
      <c r="F1040" s="120" t="s">
        <v>203</v>
      </c>
      <c r="G1040" s="120" t="s">
        <v>437</v>
      </c>
      <c r="H1040" s="120" t="s">
        <v>88</v>
      </c>
      <c r="I1040" s="8" t="s">
        <v>346</v>
      </c>
      <c r="J1040" s="8" t="s">
        <v>346</v>
      </c>
      <c r="K1040" s="120" t="s">
        <v>38</v>
      </c>
      <c r="L1040" s="118" t="s">
        <v>478</v>
      </c>
      <c r="M1040" s="8" t="str">
        <f t="shared" si="33"/>
        <v>2392Vigilancia de la salud ambientalTEUSAQUILLOC. FEBRERO 2025</v>
      </c>
      <c r="O1040" s="98">
        <v>60113</v>
      </c>
      <c r="P1040" s="85"/>
      <c r="Q1040" s="98">
        <v>30</v>
      </c>
      <c r="R1040" s="86"/>
      <c r="S1040" s="98">
        <v>1803390</v>
      </c>
      <c r="T1040" s="85"/>
      <c r="U1040" s="98">
        <v>30</v>
      </c>
      <c r="V1040" s="84"/>
      <c r="W1040" s="98">
        <v>1803390</v>
      </c>
    </row>
    <row r="1041" spans="2:23" ht="69" x14ac:dyDescent="0.35">
      <c r="B1041" s="83">
        <v>2393</v>
      </c>
      <c r="C1041" s="94" t="s">
        <v>334</v>
      </c>
      <c r="D1041" s="8" t="str">
        <f t="shared" si="32"/>
        <v>2393Vigilancia de la salud ambiental</v>
      </c>
      <c r="E1041" s="8" t="s">
        <v>72</v>
      </c>
      <c r="F1041" s="120" t="s">
        <v>203</v>
      </c>
      <c r="G1041" s="120" t="s">
        <v>438</v>
      </c>
      <c r="H1041" s="120" t="s">
        <v>85</v>
      </c>
      <c r="I1041" s="8" t="s">
        <v>346</v>
      </c>
      <c r="J1041" s="8" t="s">
        <v>346</v>
      </c>
      <c r="K1041" s="120" t="s">
        <v>37</v>
      </c>
      <c r="L1041" s="118" t="s">
        <v>478</v>
      </c>
      <c r="M1041" s="8" t="str">
        <f t="shared" si="33"/>
        <v>2393Vigilancia de la salud ambientalCHAPINEROC. FEBRERO 2025</v>
      </c>
      <c r="O1041" s="98">
        <v>90168</v>
      </c>
      <c r="P1041" s="85"/>
      <c r="Q1041" s="98">
        <v>1</v>
      </c>
      <c r="R1041" s="86"/>
      <c r="S1041" s="98">
        <v>90168</v>
      </c>
      <c r="T1041" s="85"/>
      <c r="U1041" s="98">
        <v>0</v>
      </c>
      <c r="V1041" s="84"/>
      <c r="W1041" s="98">
        <v>0</v>
      </c>
    </row>
    <row r="1042" spans="2:23" ht="69" x14ac:dyDescent="0.35">
      <c r="B1042" s="83">
        <v>2393</v>
      </c>
      <c r="C1042" s="94" t="s">
        <v>334</v>
      </c>
      <c r="D1042" s="8" t="str">
        <f t="shared" si="32"/>
        <v>2393Vigilancia de la salud ambiental</v>
      </c>
      <c r="E1042" s="8" t="s">
        <v>72</v>
      </c>
      <c r="F1042" s="120" t="s">
        <v>203</v>
      </c>
      <c r="G1042" s="120" t="s">
        <v>438</v>
      </c>
      <c r="H1042" s="120" t="s">
        <v>85</v>
      </c>
      <c r="I1042" s="8" t="s">
        <v>346</v>
      </c>
      <c r="J1042" s="8" t="s">
        <v>346</v>
      </c>
      <c r="K1042" s="120" t="s">
        <v>34</v>
      </c>
      <c r="L1042" s="118" t="s">
        <v>478</v>
      </c>
      <c r="M1042" s="8" t="str">
        <f t="shared" si="33"/>
        <v>2393Vigilancia de la salud ambientalUSAQUENC. FEBRERO 2025</v>
      </c>
      <c r="O1042" s="98">
        <v>90168</v>
      </c>
      <c r="P1042" s="85"/>
      <c r="Q1042" s="98">
        <v>11</v>
      </c>
      <c r="R1042" s="86"/>
      <c r="S1042" s="98">
        <v>991848</v>
      </c>
      <c r="T1042" s="85"/>
      <c r="U1042" s="98">
        <v>11</v>
      </c>
      <c r="V1042" s="84"/>
      <c r="W1042" s="98">
        <v>991848</v>
      </c>
    </row>
    <row r="1043" spans="2:23" ht="69" x14ac:dyDescent="0.35">
      <c r="B1043" s="83">
        <v>2393</v>
      </c>
      <c r="C1043" s="94" t="s">
        <v>334</v>
      </c>
      <c r="D1043" s="8" t="str">
        <f t="shared" si="32"/>
        <v>2393Vigilancia de la salud ambiental</v>
      </c>
      <c r="E1043" s="8" t="s">
        <v>72</v>
      </c>
      <c r="F1043" s="120" t="s">
        <v>203</v>
      </c>
      <c r="G1043" s="120" t="s">
        <v>438</v>
      </c>
      <c r="H1043" s="120" t="s">
        <v>85</v>
      </c>
      <c r="I1043" s="8" t="s">
        <v>346</v>
      </c>
      <c r="J1043" s="8" t="s">
        <v>346</v>
      </c>
      <c r="K1043" s="120" t="s">
        <v>35</v>
      </c>
      <c r="L1043" s="118" t="s">
        <v>478</v>
      </c>
      <c r="M1043" s="8" t="str">
        <f t="shared" si="33"/>
        <v>2393Vigilancia de la salud ambientalENGATIVAC. FEBRERO 2025</v>
      </c>
      <c r="O1043" s="98">
        <v>90168</v>
      </c>
      <c r="P1043" s="85"/>
      <c r="Q1043" s="98">
        <v>23</v>
      </c>
      <c r="R1043" s="86"/>
      <c r="S1043" s="98">
        <v>2073864</v>
      </c>
      <c r="T1043" s="85"/>
      <c r="U1043" s="98">
        <v>23</v>
      </c>
      <c r="V1043" s="84"/>
      <c r="W1043" s="98">
        <v>2073864</v>
      </c>
    </row>
    <row r="1044" spans="2:23" ht="69" x14ac:dyDescent="0.35">
      <c r="B1044" s="83">
        <v>2393</v>
      </c>
      <c r="C1044" s="94" t="s">
        <v>334</v>
      </c>
      <c r="D1044" s="8" t="str">
        <f t="shared" si="32"/>
        <v>2393Vigilancia de la salud ambiental</v>
      </c>
      <c r="E1044" s="8" t="s">
        <v>72</v>
      </c>
      <c r="F1044" s="120" t="s">
        <v>203</v>
      </c>
      <c r="G1044" s="120" t="s">
        <v>438</v>
      </c>
      <c r="H1044" s="120" t="s">
        <v>85</v>
      </c>
      <c r="I1044" s="8" t="s">
        <v>346</v>
      </c>
      <c r="J1044" s="8" t="s">
        <v>346</v>
      </c>
      <c r="K1044" s="120" t="s">
        <v>36</v>
      </c>
      <c r="L1044" s="118" t="s">
        <v>478</v>
      </c>
      <c r="M1044" s="8" t="str">
        <f t="shared" si="33"/>
        <v>2393Vigilancia de la salud ambientalSUBAC. FEBRERO 2025</v>
      </c>
      <c r="O1044" s="98">
        <v>90168</v>
      </c>
      <c r="P1044" s="85"/>
      <c r="Q1044" s="98">
        <v>23</v>
      </c>
      <c r="R1044" s="86"/>
      <c r="S1044" s="98">
        <v>2073864</v>
      </c>
      <c r="T1044" s="85"/>
      <c r="U1044" s="98">
        <v>23</v>
      </c>
      <c r="V1044" s="84"/>
      <c r="W1044" s="98">
        <v>2073864</v>
      </c>
    </row>
    <row r="1045" spans="2:23" ht="69" x14ac:dyDescent="0.35">
      <c r="B1045" s="83">
        <v>2393</v>
      </c>
      <c r="C1045" s="94" t="s">
        <v>334</v>
      </c>
      <c r="D1045" s="8" t="str">
        <f t="shared" si="32"/>
        <v>2393Vigilancia de la salud ambiental</v>
      </c>
      <c r="E1045" s="8" t="s">
        <v>72</v>
      </c>
      <c r="F1045" s="120" t="s">
        <v>203</v>
      </c>
      <c r="G1045" s="120" t="s">
        <v>438</v>
      </c>
      <c r="H1045" s="120" t="s">
        <v>85</v>
      </c>
      <c r="I1045" s="8" t="s">
        <v>346</v>
      </c>
      <c r="J1045" s="8" t="s">
        <v>346</v>
      </c>
      <c r="K1045" s="120" t="s">
        <v>477</v>
      </c>
      <c r="L1045" s="118" t="s">
        <v>478</v>
      </c>
      <c r="M1045" s="8" t="str">
        <f t="shared" si="33"/>
        <v>2393Vigilancia de la salud ambientalBARRIOS UNIDOSC. FEBRERO 2025</v>
      </c>
      <c r="O1045" s="98">
        <v>90168</v>
      </c>
      <c r="P1045" s="85"/>
      <c r="Q1045" s="98">
        <v>9</v>
      </c>
      <c r="R1045" s="86"/>
      <c r="S1045" s="98">
        <v>811512</v>
      </c>
      <c r="T1045" s="85"/>
      <c r="U1045" s="98">
        <v>9</v>
      </c>
      <c r="V1045" s="84"/>
      <c r="W1045" s="98">
        <v>811512</v>
      </c>
    </row>
    <row r="1046" spans="2:23" ht="69" x14ac:dyDescent="0.35">
      <c r="B1046" s="83">
        <v>2393</v>
      </c>
      <c r="C1046" s="94" t="s">
        <v>334</v>
      </c>
      <c r="D1046" s="8" t="str">
        <f t="shared" si="32"/>
        <v>2393Vigilancia de la salud ambiental</v>
      </c>
      <c r="E1046" s="8" t="s">
        <v>72</v>
      </c>
      <c r="F1046" s="120" t="s">
        <v>203</v>
      </c>
      <c r="G1046" s="120" t="s">
        <v>438</v>
      </c>
      <c r="H1046" s="120" t="s">
        <v>85</v>
      </c>
      <c r="I1046" s="8" t="s">
        <v>346</v>
      </c>
      <c r="J1046" s="8" t="s">
        <v>346</v>
      </c>
      <c r="K1046" s="120" t="s">
        <v>38</v>
      </c>
      <c r="L1046" s="118" t="s">
        <v>478</v>
      </c>
      <c r="M1046" s="8" t="str">
        <f t="shared" si="33"/>
        <v>2393Vigilancia de la salud ambientalTEUSAQUILLOC. FEBRERO 2025</v>
      </c>
      <c r="O1046" s="98">
        <v>90168</v>
      </c>
      <c r="P1046" s="85"/>
      <c r="Q1046" s="98">
        <v>8</v>
      </c>
      <c r="R1046" s="86"/>
      <c r="S1046" s="98">
        <v>721344</v>
      </c>
      <c r="T1046" s="85"/>
      <c r="U1046" s="98">
        <v>8</v>
      </c>
      <c r="V1046" s="84"/>
      <c r="W1046" s="98">
        <v>721344</v>
      </c>
    </row>
    <row r="1047" spans="2:23" ht="60" x14ac:dyDescent="0.35">
      <c r="B1047" s="83">
        <v>2395</v>
      </c>
      <c r="C1047" s="94" t="s">
        <v>334</v>
      </c>
      <c r="D1047" s="8" t="str">
        <f t="shared" si="32"/>
        <v>2395Vigilancia de la salud ambiental</v>
      </c>
      <c r="E1047" s="8" t="s">
        <v>72</v>
      </c>
      <c r="F1047" s="120" t="s">
        <v>203</v>
      </c>
      <c r="G1047" s="120" t="s">
        <v>439</v>
      </c>
      <c r="H1047" s="120" t="s">
        <v>89</v>
      </c>
      <c r="I1047" s="8" t="s">
        <v>346</v>
      </c>
      <c r="J1047" s="8" t="s">
        <v>346</v>
      </c>
      <c r="K1047" s="120" t="s">
        <v>477</v>
      </c>
      <c r="L1047" s="118" t="s">
        <v>478</v>
      </c>
      <c r="M1047" s="8" t="str">
        <f t="shared" si="33"/>
        <v>2395Vigilancia de la salud ambientalBARRIOS UNIDOSC. FEBRERO 2025</v>
      </c>
      <c r="O1047" s="98">
        <v>180339</v>
      </c>
      <c r="P1047" s="85"/>
      <c r="Q1047" s="98">
        <v>290</v>
      </c>
      <c r="R1047" s="86"/>
      <c r="S1047" s="98">
        <v>52298310</v>
      </c>
      <c r="T1047" s="85"/>
      <c r="U1047" s="98">
        <v>262</v>
      </c>
      <c r="V1047" s="84"/>
      <c r="W1047" s="98">
        <v>47248818</v>
      </c>
    </row>
    <row r="1048" spans="2:23" ht="92" x14ac:dyDescent="0.35">
      <c r="B1048" s="83">
        <v>2398</v>
      </c>
      <c r="C1048" s="94" t="s">
        <v>334</v>
      </c>
      <c r="D1048" s="8" t="str">
        <f t="shared" si="32"/>
        <v>2398Vigilancia de la salud ambiental</v>
      </c>
      <c r="E1048" s="8" t="s">
        <v>72</v>
      </c>
      <c r="F1048" s="120" t="s">
        <v>203</v>
      </c>
      <c r="G1048" s="120" t="s">
        <v>493</v>
      </c>
      <c r="H1048" s="120" t="s">
        <v>85</v>
      </c>
      <c r="I1048" s="8" t="s">
        <v>346</v>
      </c>
      <c r="J1048" s="8" t="s">
        <v>346</v>
      </c>
      <c r="K1048" s="120" t="s">
        <v>34</v>
      </c>
      <c r="L1048" s="118" t="s">
        <v>478</v>
      </c>
      <c r="M1048" s="8" t="str">
        <f t="shared" si="33"/>
        <v>2398Vigilancia de la salud ambientalUSAQUENC. FEBRERO 2025</v>
      </c>
      <c r="O1048" s="98">
        <v>194210</v>
      </c>
      <c r="P1048" s="85"/>
      <c r="Q1048" s="98">
        <v>1</v>
      </c>
      <c r="R1048" s="86"/>
      <c r="S1048" s="98">
        <v>194210</v>
      </c>
      <c r="T1048" s="85"/>
      <c r="U1048" s="98">
        <v>1</v>
      </c>
      <c r="V1048" s="84"/>
      <c r="W1048" s="98">
        <v>194210</v>
      </c>
    </row>
    <row r="1049" spans="2:23" ht="80.5" x14ac:dyDescent="0.35">
      <c r="B1049" s="83">
        <v>2399</v>
      </c>
      <c r="C1049" s="94" t="s">
        <v>334</v>
      </c>
      <c r="D1049" s="8" t="str">
        <f t="shared" si="32"/>
        <v>2399Vigilancia de la salud ambiental</v>
      </c>
      <c r="E1049" s="8" t="s">
        <v>72</v>
      </c>
      <c r="F1049" s="120" t="s">
        <v>204</v>
      </c>
      <c r="G1049" s="120" t="s">
        <v>505</v>
      </c>
      <c r="H1049" s="120" t="s">
        <v>85</v>
      </c>
      <c r="I1049" s="8" t="s">
        <v>346</v>
      </c>
      <c r="J1049" s="8" t="s">
        <v>346</v>
      </c>
      <c r="K1049" s="120" t="s">
        <v>37</v>
      </c>
      <c r="L1049" s="118" t="s">
        <v>478</v>
      </c>
      <c r="M1049" s="8" t="str">
        <f t="shared" si="33"/>
        <v>2399Vigilancia de la salud ambientalCHAPINEROC. FEBRERO 2025</v>
      </c>
      <c r="O1049" s="98">
        <v>29479</v>
      </c>
      <c r="P1049" s="85"/>
      <c r="Q1049" s="98">
        <v>83</v>
      </c>
      <c r="R1049" s="86"/>
      <c r="S1049" s="98">
        <v>2446757</v>
      </c>
      <c r="T1049" s="85"/>
      <c r="U1049" s="98">
        <v>18</v>
      </c>
      <c r="V1049" s="84"/>
      <c r="W1049" s="98">
        <v>530622</v>
      </c>
    </row>
    <row r="1050" spans="2:23" ht="80.5" x14ac:dyDescent="0.35">
      <c r="B1050" s="83">
        <v>2399</v>
      </c>
      <c r="C1050" s="94" t="s">
        <v>334</v>
      </c>
      <c r="D1050" s="8" t="str">
        <f t="shared" si="32"/>
        <v>2399Vigilancia de la salud ambiental</v>
      </c>
      <c r="E1050" s="8" t="s">
        <v>72</v>
      </c>
      <c r="F1050" s="120" t="s">
        <v>204</v>
      </c>
      <c r="G1050" s="120" t="s">
        <v>505</v>
      </c>
      <c r="H1050" s="120" t="s">
        <v>85</v>
      </c>
      <c r="I1050" s="8" t="s">
        <v>346</v>
      </c>
      <c r="J1050" s="8" t="s">
        <v>346</v>
      </c>
      <c r="K1050" s="120" t="s">
        <v>34</v>
      </c>
      <c r="L1050" s="118" t="s">
        <v>478</v>
      </c>
      <c r="M1050" s="8" t="str">
        <f t="shared" si="33"/>
        <v>2399Vigilancia de la salud ambientalUSAQUENC. FEBRERO 2025</v>
      </c>
      <c r="O1050" s="98">
        <v>29479</v>
      </c>
      <c r="P1050" s="85"/>
      <c r="Q1050" s="98">
        <v>166</v>
      </c>
      <c r="R1050" s="86"/>
      <c r="S1050" s="98">
        <v>4893514</v>
      </c>
      <c r="T1050" s="85"/>
      <c r="U1050" s="98">
        <v>43</v>
      </c>
      <c r="V1050" s="84"/>
      <c r="W1050" s="98">
        <v>1267597</v>
      </c>
    </row>
    <row r="1051" spans="2:23" ht="80.5" x14ac:dyDescent="0.35">
      <c r="B1051" s="83">
        <v>2399</v>
      </c>
      <c r="C1051" s="94" t="s">
        <v>334</v>
      </c>
      <c r="D1051" s="8" t="str">
        <f t="shared" si="32"/>
        <v>2399Vigilancia de la salud ambiental</v>
      </c>
      <c r="E1051" s="8" t="s">
        <v>72</v>
      </c>
      <c r="F1051" s="120" t="s">
        <v>204</v>
      </c>
      <c r="G1051" s="120" t="s">
        <v>505</v>
      </c>
      <c r="H1051" s="120" t="s">
        <v>85</v>
      </c>
      <c r="I1051" s="8" t="s">
        <v>346</v>
      </c>
      <c r="J1051" s="8" t="s">
        <v>346</v>
      </c>
      <c r="K1051" s="120" t="s">
        <v>35</v>
      </c>
      <c r="L1051" s="118" t="s">
        <v>478</v>
      </c>
      <c r="M1051" s="8" t="str">
        <f t="shared" si="33"/>
        <v>2399Vigilancia de la salud ambientalENGATIVAC. FEBRERO 2025</v>
      </c>
      <c r="O1051" s="98">
        <v>29479</v>
      </c>
      <c r="P1051" s="85"/>
      <c r="Q1051" s="98">
        <v>202</v>
      </c>
      <c r="R1051" s="86"/>
      <c r="S1051" s="98">
        <v>5954758</v>
      </c>
      <c r="T1051" s="85"/>
      <c r="U1051" s="98">
        <v>93</v>
      </c>
      <c r="V1051" s="84"/>
      <c r="W1051" s="98">
        <v>2741547</v>
      </c>
    </row>
    <row r="1052" spans="2:23" ht="80.5" x14ac:dyDescent="0.35">
      <c r="B1052" s="83">
        <v>2399</v>
      </c>
      <c r="C1052" s="94" t="s">
        <v>334</v>
      </c>
      <c r="D1052" s="8" t="str">
        <f t="shared" si="32"/>
        <v>2399Vigilancia de la salud ambiental</v>
      </c>
      <c r="E1052" s="8" t="s">
        <v>72</v>
      </c>
      <c r="F1052" s="120" t="s">
        <v>204</v>
      </c>
      <c r="G1052" s="120" t="s">
        <v>505</v>
      </c>
      <c r="H1052" s="120" t="s">
        <v>85</v>
      </c>
      <c r="I1052" s="8" t="s">
        <v>346</v>
      </c>
      <c r="J1052" s="8" t="s">
        <v>346</v>
      </c>
      <c r="K1052" s="120" t="s">
        <v>36</v>
      </c>
      <c r="L1052" s="118" t="s">
        <v>478</v>
      </c>
      <c r="M1052" s="8" t="str">
        <f t="shared" si="33"/>
        <v>2399Vigilancia de la salud ambientalSUBAC. FEBRERO 2025</v>
      </c>
      <c r="O1052" s="98">
        <v>29479</v>
      </c>
      <c r="P1052" s="85"/>
      <c r="Q1052" s="98">
        <v>228</v>
      </c>
      <c r="R1052" s="86"/>
      <c r="S1052" s="98">
        <v>6721212</v>
      </c>
      <c r="T1052" s="85"/>
      <c r="U1052" s="98">
        <v>155</v>
      </c>
      <c r="V1052" s="84"/>
      <c r="W1052" s="98">
        <v>4569245</v>
      </c>
    </row>
    <row r="1053" spans="2:23" ht="80.5" x14ac:dyDescent="0.35">
      <c r="B1053" s="83">
        <v>2399</v>
      </c>
      <c r="C1053" s="94" t="s">
        <v>334</v>
      </c>
      <c r="D1053" s="8" t="str">
        <f t="shared" si="32"/>
        <v>2399Vigilancia de la salud ambiental</v>
      </c>
      <c r="E1053" s="8" t="s">
        <v>72</v>
      </c>
      <c r="F1053" s="120" t="s">
        <v>204</v>
      </c>
      <c r="G1053" s="120" t="s">
        <v>505</v>
      </c>
      <c r="H1053" s="120" t="s">
        <v>85</v>
      </c>
      <c r="I1053" s="8" t="s">
        <v>346</v>
      </c>
      <c r="J1053" s="8" t="s">
        <v>346</v>
      </c>
      <c r="K1053" s="120" t="s">
        <v>477</v>
      </c>
      <c r="L1053" s="118" t="s">
        <v>478</v>
      </c>
      <c r="M1053" s="8" t="str">
        <f t="shared" si="33"/>
        <v>2399Vigilancia de la salud ambientalBARRIOS UNIDOSC. FEBRERO 2025</v>
      </c>
      <c r="O1053" s="98">
        <v>29479</v>
      </c>
      <c r="P1053" s="85"/>
      <c r="Q1053" s="98">
        <v>112</v>
      </c>
      <c r="R1053" s="86"/>
      <c r="S1053" s="98">
        <v>3301648</v>
      </c>
      <c r="T1053" s="85"/>
      <c r="U1053" s="98">
        <v>38</v>
      </c>
      <c r="V1053" s="84"/>
      <c r="W1053" s="98">
        <v>1120202</v>
      </c>
    </row>
    <row r="1054" spans="2:23" ht="80.5" x14ac:dyDescent="0.35">
      <c r="B1054" s="83">
        <v>2399</v>
      </c>
      <c r="C1054" s="94" t="s">
        <v>334</v>
      </c>
      <c r="D1054" s="8" t="str">
        <f t="shared" si="32"/>
        <v>2399Vigilancia de la salud ambiental</v>
      </c>
      <c r="E1054" s="8" t="s">
        <v>72</v>
      </c>
      <c r="F1054" s="120" t="s">
        <v>204</v>
      </c>
      <c r="G1054" s="120" t="s">
        <v>505</v>
      </c>
      <c r="H1054" s="120" t="s">
        <v>85</v>
      </c>
      <c r="I1054" s="8" t="s">
        <v>346</v>
      </c>
      <c r="J1054" s="8" t="s">
        <v>346</v>
      </c>
      <c r="K1054" s="120" t="s">
        <v>38</v>
      </c>
      <c r="L1054" s="118" t="s">
        <v>478</v>
      </c>
      <c r="M1054" s="8" t="str">
        <f t="shared" si="33"/>
        <v>2399Vigilancia de la salud ambientalTEUSAQUILLOC. FEBRERO 2025</v>
      </c>
      <c r="O1054" s="98">
        <v>29479</v>
      </c>
      <c r="P1054" s="85"/>
      <c r="Q1054" s="98">
        <v>68</v>
      </c>
      <c r="R1054" s="86"/>
      <c r="S1054" s="98">
        <v>2004572</v>
      </c>
      <c r="T1054" s="85"/>
      <c r="U1054" s="98">
        <v>12</v>
      </c>
      <c r="V1054" s="84"/>
      <c r="W1054" s="98">
        <v>353748</v>
      </c>
    </row>
    <row r="1055" spans="2:23" ht="149.5" x14ac:dyDescent="0.35">
      <c r="B1055" s="83">
        <v>2400</v>
      </c>
      <c r="C1055" s="94" t="s">
        <v>334</v>
      </c>
      <c r="D1055" s="8" t="str">
        <f t="shared" si="32"/>
        <v>2400Vigilancia de la salud ambiental</v>
      </c>
      <c r="E1055" s="8" t="s">
        <v>72</v>
      </c>
      <c r="F1055" s="120" t="s">
        <v>204</v>
      </c>
      <c r="G1055" s="120" t="s">
        <v>440</v>
      </c>
      <c r="H1055" s="120" t="s">
        <v>90</v>
      </c>
      <c r="I1055" s="8" t="s">
        <v>346</v>
      </c>
      <c r="J1055" s="8" t="s">
        <v>346</v>
      </c>
      <c r="K1055" s="120" t="s">
        <v>37</v>
      </c>
      <c r="L1055" s="118" t="s">
        <v>478</v>
      </c>
      <c r="M1055" s="8" t="str">
        <f t="shared" si="33"/>
        <v>2400Vigilancia de la salud ambientalCHAPINEROC. FEBRERO 2025</v>
      </c>
      <c r="O1055" s="98">
        <v>0</v>
      </c>
      <c r="P1055" s="85"/>
      <c r="Q1055" s="98">
        <v>0</v>
      </c>
      <c r="R1055" s="86"/>
      <c r="S1055" s="98">
        <v>0</v>
      </c>
      <c r="T1055" s="85"/>
      <c r="U1055" s="98">
        <v>0</v>
      </c>
      <c r="V1055" s="84"/>
      <c r="W1055" s="98">
        <v>0</v>
      </c>
    </row>
    <row r="1056" spans="2:23" ht="149.5" x14ac:dyDescent="0.35">
      <c r="B1056" s="83">
        <v>2400</v>
      </c>
      <c r="C1056" s="94" t="s">
        <v>334</v>
      </c>
      <c r="D1056" s="8" t="str">
        <f t="shared" si="32"/>
        <v>2400Vigilancia de la salud ambiental</v>
      </c>
      <c r="E1056" s="8" t="s">
        <v>72</v>
      </c>
      <c r="F1056" s="120" t="s">
        <v>204</v>
      </c>
      <c r="G1056" s="120" t="s">
        <v>440</v>
      </c>
      <c r="H1056" s="120" t="s">
        <v>90</v>
      </c>
      <c r="I1056" s="8" t="s">
        <v>346</v>
      </c>
      <c r="J1056" s="8" t="s">
        <v>346</v>
      </c>
      <c r="K1056" s="120" t="s">
        <v>34</v>
      </c>
      <c r="L1056" s="118" t="s">
        <v>478</v>
      </c>
      <c r="M1056" s="8" t="str">
        <f t="shared" si="33"/>
        <v>2400Vigilancia de la salud ambientalUSAQUENC. FEBRERO 2025</v>
      </c>
      <c r="O1056" s="98">
        <v>0</v>
      </c>
      <c r="P1056" s="85"/>
      <c r="Q1056" s="98">
        <v>0</v>
      </c>
      <c r="R1056" s="86"/>
      <c r="S1056" s="98">
        <v>0</v>
      </c>
      <c r="T1056" s="85"/>
      <c r="U1056" s="98">
        <v>0</v>
      </c>
      <c r="V1056" s="84"/>
      <c r="W1056" s="98">
        <v>0</v>
      </c>
    </row>
    <row r="1057" spans="2:23" ht="149.5" x14ac:dyDescent="0.35">
      <c r="B1057" s="83">
        <v>2400</v>
      </c>
      <c r="C1057" s="94" t="s">
        <v>334</v>
      </c>
      <c r="D1057" s="8" t="str">
        <f t="shared" si="32"/>
        <v>2400Vigilancia de la salud ambiental</v>
      </c>
      <c r="E1057" s="8" t="s">
        <v>72</v>
      </c>
      <c r="F1057" s="120" t="s">
        <v>204</v>
      </c>
      <c r="G1057" s="120" t="s">
        <v>440</v>
      </c>
      <c r="H1057" s="120" t="s">
        <v>90</v>
      </c>
      <c r="I1057" s="8" t="s">
        <v>346</v>
      </c>
      <c r="J1057" s="8" t="s">
        <v>346</v>
      </c>
      <c r="K1057" s="120" t="s">
        <v>35</v>
      </c>
      <c r="L1057" s="118" t="s">
        <v>478</v>
      </c>
      <c r="M1057" s="8" t="str">
        <f t="shared" si="33"/>
        <v>2400Vigilancia de la salud ambientalENGATIVAC. FEBRERO 2025</v>
      </c>
      <c r="O1057" s="98">
        <v>0</v>
      </c>
      <c r="P1057" s="85"/>
      <c r="Q1057" s="98">
        <v>0</v>
      </c>
      <c r="R1057" s="86"/>
      <c r="S1057" s="98">
        <v>0</v>
      </c>
      <c r="T1057" s="85"/>
      <c r="U1057" s="98">
        <v>0</v>
      </c>
      <c r="V1057" s="84"/>
      <c r="W1057" s="98">
        <v>0</v>
      </c>
    </row>
    <row r="1058" spans="2:23" ht="149.5" x14ac:dyDescent="0.35">
      <c r="B1058" s="83">
        <v>2400</v>
      </c>
      <c r="C1058" s="94" t="s">
        <v>334</v>
      </c>
      <c r="D1058" s="8" t="str">
        <f t="shared" si="32"/>
        <v>2400Vigilancia de la salud ambiental</v>
      </c>
      <c r="E1058" s="8" t="s">
        <v>72</v>
      </c>
      <c r="F1058" s="120" t="s">
        <v>204</v>
      </c>
      <c r="G1058" s="120" t="s">
        <v>440</v>
      </c>
      <c r="H1058" s="120" t="s">
        <v>90</v>
      </c>
      <c r="I1058" s="8" t="s">
        <v>346</v>
      </c>
      <c r="J1058" s="8" t="s">
        <v>346</v>
      </c>
      <c r="K1058" s="120" t="s">
        <v>36</v>
      </c>
      <c r="L1058" s="118" t="s">
        <v>478</v>
      </c>
      <c r="M1058" s="8" t="str">
        <f t="shared" si="33"/>
        <v>2400Vigilancia de la salud ambientalSUBAC. FEBRERO 2025</v>
      </c>
      <c r="O1058" s="98">
        <v>0</v>
      </c>
      <c r="P1058" s="85"/>
      <c r="Q1058" s="98">
        <v>0</v>
      </c>
      <c r="R1058" s="86"/>
      <c r="S1058" s="98">
        <v>0</v>
      </c>
      <c r="T1058" s="85"/>
      <c r="U1058" s="98">
        <v>0</v>
      </c>
      <c r="V1058" s="84"/>
      <c r="W1058" s="98">
        <v>0</v>
      </c>
    </row>
    <row r="1059" spans="2:23" ht="149.5" x14ac:dyDescent="0.35">
      <c r="B1059" s="83">
        <v>2400</v>
      </c>
      <c r="C1059" s="94" t="s">
        <v>334</v>
      </c>
      <c r="D1059" s="8" t="str">
        <f t="shared" si="32"/>
        <v>2400Vigilancia de la salud ambiental</v>
      </c>
      <c r="E1059" s="8" t="s">
        <v>72</v>
      </c>
      <c r="F1059" s="120" t="s">
        <v>204</v>
      </c>
      <c r="G1059" s="120" t="s">
        <v>440</v>
      </c>
      <c r="H1059" s="120" t="s">
        <v>90</v>
      </c>
      <c r="I1059" s="8" t="s">
        <v>346</v>
      </c>
      <c r="J1059" s="8" t="s">
        <v>346</v>
      </c>
      <c r="K1059" s="120" t="s">
        <v>477</v>
      </c>
      <c r="L1059" s="118" t="s">
        <v>478</v>
      </c>
      <c r="M1059" s="8" t="str">
        <f t="shared" si="33"/>
        <v>2400Vigilancia de la salud ambientalBARRIOS UNIDOSC. FEBRERO 2025</v>
      </c>
      <c r="O1059" s="98">
        <v>0</v>
      </c>
      <c r="P1059" s="85"/>
      <c r="Q1059" s="98">
        <v>0</v>
      </c>
      <c r="R1059" s="86"/>
      <c r="S1059" s="98">
        <v>0</v>
      </c>
      <c r="T1059" s="85"/>
      <c r="U1059" s="98">
        <v>0</v>
      </c>
      <c r="V1059" s="84"/>
      <c r="W1059" s="98">
        <v>0</v>
      </c>
    </row>
    <row r="1060" spans="2:23" ht="149.5" x14ac:dyDescent="0.35">
      <c r="B1060" s="83">
        <v>2400</v>
      </c>
      <c r="C1060" s="94" t="s">
        <v>334</v>
      </c>
      <c r="D1060" s="8" t="str">
        <f t="shared" si="32"/>
        <v>2400Vigilancia de la salud ambiental</v>
      </c>
      <c r="E1060" s="8" t="s">
        <v>72</v>
      </c>
      <c r="F1060" s="120" t="s">
        <v>204</v>
      </c>
      <c r="G1060" s="120" t="s">
        <v>440</v>
      </c>
      <c r="H1060" s="120" t="s">
        <v>90</v>
      </c>
      <c r="I1060" s="8" t="s">
        <v>346</v>
      </c>
      <c r="J1060" s="8" t="s">
        <v>346</v>
      </c>
      <c r="K1060" s="120" t="s">
        <v>38</v>
      </c>
      <c r="L1060" s="118" t="s">
        <v>478</v>
      </c>
      <c r="M1060" s="8" t="str">
        <f t="shared" si="33"/>
        <v>2400Vigilancia de la salud ambientalTEUSAQUILLOC. FEBRERO 2025</v>
      </c>
      <c r="O1060" s="98">
        <v>0</v>
      </c>
      <c r="P1060" s="85"/>
      <c r="Q1060" s="98">
        <v>0</v>
      </c>
      <c r="R1060" s="86"/>
      <c r="S1060" s="98">
        <v>0</v>
      </c>
      <c r="T1060" s="85"/>
      <c r="U1060" s="98">
        <v>0</v>
      </c>
      <c r="V1060" s="84"/>
      <c r="W1060" s="98">
        <v>0</v>
      </c>
    </row>
    <row r="1061" spans="2:23" ht="184" x14ac:dyDescent="0.35">
      <c r="B1061" s="83">
        <v>2401</v>
      </c>
      <c r="C1061" s="94" t="s">
        <v>334</v>
      </c>
      <c r="D1061" s="8" t="str">
        <f t="shared" si="32"/>
        <v>2401Vigilancia de la salud ambiental</v>
      </c>
      <c r="E1061" s="8" t="s">
        <v>72</v>
      </c>
      <c r="F1061" s="120" t="s">
        <v>204</v>
      </c>
      <c r="G1061" s="120" t="s">
        <v>441</v>
      </c>
      <c r="H1061" s="120" t="s">
        <v>90</v>
      </c>
      <c r="I1061" s="8" t="s">
        <v>346</v>
      </c>
      <c r="J1061" s="8" t="s">
        <v>346</v>
      </c>
      <c r="K1061" s="120" t="s">
        <v>477</v>
      </c>
      <c r="L1061" s="118" t="s">
        <v>478</v>
      </c>
      <c r="M1061" s="8" t="str">
        <f t="shared" si="33"/>
        <v>2401Vigilancia de la salud ambientalBARRIOS UNIDOSC. FEBRERO 2025</v>
      </c>
      <c r="O1061" s="98">
        <v>3615949</v>
      </c>
      <c r="P1061" s="85"/>
      <c r="Q1061" s="98">
        <v>2</v>
      </c>
      <c r="R1061" s="86"/>
      <c r="S1061" s="98">
        <v>7231898</v>
      </c>
      <c r="T1061" s="85"/>
      <c r="U1061" s="98">
        <v>2</v>
      </c>
      <c r="V1061" s="84"/>
      <c r="W1061" s="98">
        <v>7231898</v>
      </c>
    </row>
    <row r="1062" spans="2:23" ht="195.5" x14ac:dyDescent="0.35">
      <c r="B1062" s="83">
        <v>2402</v>
      </c>
      <c r="C1062" s="94" t="s">
        <v>334</v>
      </c>
      <c r="D1062" s="8" t="str">
        <f t="shared" si="32"/>
        <v>2402Vigilancia de la salud ambiental</v>
      </c>
      <c r="E1062" s="8" t="s">
        <v>72</v>
      </c>
      <c r="F1062" s="120" t="s">
        <v>204</v>
      </c>
      <c r="G1062" s="120" t="s">
        <v>442</v>
      </c>
      <c r="H1062" s="120" t="s">
        <v>90</v>
      </c>
      <c r="I1062" s="8" t="s">
        <v>346</v>
      </c>
      <c r="J1062" s="8" t="s">
        <v>346</v>
      </c>
      <c r="K1062" s="120" t="s">
        <v>37</v>
      </c>
      <c r="L1062" s="118" t="s">
        <v>478</v>
      </c>
      <c r="M1062" s="8" t="str">
        <f t="shared" si="33"/>
        <v>2402Vigilancia de la salud ambientalCHAPINEROC. FEBRERO 2025</v>
      </c>
      <c r="O1062" s="98">
        <v>1382597</v>
      </c>
      <c r="P1062" s="85"/>
      <c r="Q1062" s="98">
        <v>2</v>
      </c>
      <c r="R1062" s="86"/>
      <c r="S1062" s="98">
        <v>2765194</v>
      </c>
      <c r="T1062" s="85"/>
      <c r="U1062" s="98">
        <v>2</v>
      </c>
      <c r="V1062" s="84"/>
      <c r="W1062" s="98">
        <v>2765194</v>
      </c>
    </row>
    <row r="1063" spans="2:23" ht="195.5" x14ac:dyDescent="0.35">
      <c r="B1063" s="83">
        <v>2402</v>
      </c>
      <c r="C1063" s="94" t="s">
        <v>334</v>
      </c>
      <c r="D1063" s="8" t="str">
        <f t="shared" si="32"/>
        <v>2402Vigilancia de la salud ambiental</v>
      </c>
      <c r="E1063" s="8" t="s">
        <v>72</v>
      </c>
      <c r="F1063" s="120" t="s">
        <v>204</v>
      </c>
      <c r="G1063" s="120" t="s">
        <v>442</v>
      </c>
      <c r="H1063" s="120" t="s">
        <v>90</v>
      </c>
      <c r="I1063" s="8" t="s">
        <v>346</v>
      </c>
      <c r="J1063" s="8" t="s">
        <v>346</v>
      </c>
      <c r="K1063" s="120" t="s">
        <v>38</v>
      </c>
      <c r="L1063" s="118" t="s">
        <v>478</v>
      </c>
      <c r="M1063" s="8" t="str">
        <f t="shared" si="33"/>
        <v>2402Vigilancia de la salud ambientalTEUSAQUILLOC. FEBRERO 2025</v>
      </c>
      <c r="O1063" s="98">
        <v>1382597</v>
      </c>
      <c r="P1063" s="85"/>
      <c r="Q1063" s="98">
        <v>2</v>
      </c>
      <c r="R1063" s="86"/>
      <c r="S1063" s="98">
        <v>2765194</v>
      </c>
      <c r="T1063" s="85"/>
      <c r="U1063" s="98">
        <v>2</v>
      </c>
      <c r="V1063" s="84"/>
      <c r="W1063" s="98">
        <v>2765194</v>
      </c>
    </row>
    <row r="1064" spans="2:23" ht="115" x14ac:dyDescent="0.35">
      <c r="B1064" s="83">
        <v>2403</v>
      </c>
      <c r="C1064" s="94" t="s">
        <v>334</v>
      </c>
      <c r="D1064" s="8" t="str">
        <f t="shared" si="32"/>
        <v>2403Vigilancia de la salud ambiental</v>
      </c>
      <c r="E1064" s="8" t="s">
        <v>72</v>
      </c>
      <c r="F1064" s="120" t="s">
        <v>204</v>
      </c>
      <c r="G1064" s="120" t="s">
        <v>443</v>
      </c>
      <c r="H1064" s="120" t="s">
        <v>85</v>
      </c>
      <c r="I1064" s="8" t="s">
        <v>346</v>
      </c>
      <c r="J1064" s="8" t="s">
        <v>346</v>
      </c>
      <c r="K1064" s="120" t="s">
        <v>37</v>
      </c>
      <c r="L1064" s="118" t="s">
        <v>478</v>
      </c>
      <c r="M1064" s="8" t="str">
        <f t="shared" si="33"/>
        <v>2403Vigilancia de la salud ambientalCHAPINEROC. FEBRERO 2025</v>
      </c>
      <c r="O1064" s="98">
        <v>240452</v>
      </c>
      <c r="P1064" s="85"/>
      <c r="Q1064" s="98">
        <v>1</v>
      </c>
      <c r="R1064" s="86"/>
      <c r="S1064" s="98">
        <v>240452</v>
      </c>
      <c r="T1064" s="85"/>
      <c r="U1064" s="98">
        <v>0</v>
      </c>
      <c r="V1064" s="84"/>
      <c r="W1064" s="98">
        <v>0</v>
      </c>
    </row>
    <row r="1065" spans="2:23" ht="115" x14ac:dyDescent="0.35">
      <c r="B1065" s="83">
        <v>2403</v>
      </c>
      <c r="C1065" s="94" t="s">
        <v>334</v>
      </c>
      <c r="D1065" s="8" t="str">
        <f t="shared" si="32"/>
        <v>2403Vigilancia de la salud ambiental</v>
      </c>
      <c r="E1065" s="8" t="s">
        <v>72</v>
      </c>
      <c r="F1065" s="120" t="s">
        <v>204</v>
      </c>
      <c r="G1065" s="120" t="s">
        <v>443</v>
      </c>
      <c r="H1065" s="120" t="s">
        <v>85</v>
      </c>
      <c r="I1065" s="8" t="s">
        <v>346</v>
      </c>
      <c r="J1065" s="8" t="s">
        <v>346</v>
      </c>
      <c r="K1065" s="120" t="s">
        <v>34</v>
      </c>
      <c r="L1065" s="118" t="s">
        <v>478</v>
      </c>
      <c r="M1065" s="8" t="str">
        <f t="shared" si="33"/>
        <v>2403Vigilancia de la salud ambientalUSAQUENC. FEBRERO 2025</v>
      </c>
      <c r="O1065" s="98">
        <v>240452</v>
      </c>
      <c r="P1065" s="85"/>
      <c r="Q1065" s="98">
        <v>1</v>
      </c>
      <c r="R1065" s="86"/>
      <c r="S1065" s="98">
        <v>240452</v>
      </c>
      <c r="T1065" s="85"/>
      <c r="U1065" s="98">
        <v>1</v>
      </c>
      <c r="V1065" s="84"/>
      <c r="W1065" s="98">
        <v>240452</v>
      </c>
    </row>
    <row r="1066" spans="2:23" ht="115" x14ac:dyDescent="0.35">
      <c r="B1066" s="83">
        <v>2403</v>
      </c>
      <c r="C1066" s="94" t="s">
        <v>334</v>
      </c>
      <c r="D1066" s="8" t="str">
        <f t="shared" si="32"/>
        <v>2403Vigilancia de la salud ambiental</v>
      </c>
      <c r="E1066" s="8" t="s">
        <v>72</v>
      </c>
      <c r="F1066" s="120" t="s">
        <v>204</v>
      </c>
      <c r="G1066" s="120" t="s">
        <v>443</v>
      </c>
      <c r="H1066" s="120" t="s">
        <v>85</v>
      </c>
      <c r="I1066" s="8" t="s">
        <v>346</v>
      </c>
      <c r="J1066" s="8" t="s">
        <v>346</v>
      </c>
      <c r="K1066" s="120" t="s">
        <v>35</v>
      </c>
      <c r="L1066" s="118" t="s">
        <v>478</v>
      </c>
      <c r="M1066" s="8" t="str">
        <f t="shared" si="33"/>
        <v>2403Vigilancia de la salud ambientalENGATIVAC. FEBRERO 2025</v>
      </c>
      <c r="O1066" s="98">
        <v>240452</v>
      </c>
      <c r="P1066" s="85"/>
      <c r="Q1066" s="98">
        <v>2</v>
      </c>
      <c r="R1066" s="86"/>
      <c r="S1066" s="98">
        <v>480904</v>
      </c>
      <c r="T1066" s="85"/>
      <c r="U1066" s="98">
        <v>1</v>
      </c>
      <c r="V1066" s="84"/>
      <c r="W1066" s="98">
        <v>240452</v>
      </c>
    </row>
    <row r="1067" spans="2:23" ht="115" x14ac:dyDescent="0.35">
      <c r="B1067" s="83">
        <v>2403</v>
      </c>
      <c r="C1067" s="94" t="s">
        <v>334</v>
      </c>
      <c r="D1067" s="8" t="str">
        <f t="shared" si="32"/>
        <v>2403Vigilancia de la salud ambiental</v>
      </c>
      <c r="E1067" s="8" t="s">
        <v>72</v>
      </c>
      <c r="F1067" s="120" t="s">
        <v>204</v>
      </c>
      <c r="G1067" s="120" t="s">
        <v>443</v>
      </c>
      <c r="H1067" s="120" t="s">
        <v>85</v>
      </c>
      <c r="I1067" s="8" t="s">
        <v>346</v>
      </c>
      <c r="J1067" s="8" t="s">
        <v>346</v>
      </c>
      <c r="K1067" s="120" t="s">
        <v>36</v>
      </c>
      <c r="L1067" s="118" t="s">
        <v>478</v>
      </c>
      <c r="M1067" s="8" t="str">
        <f t="shared" si="33"/>
        <v>2403Vigilancia de la salud ambientalSUBAC. FEBRERO 2025</v>
      </c>
      <c r="O1067" s="98">
        <v>240452</v>
      </c>
      <c r="P1067" s="85"/>
      <c r="Q1067" s="98">
        <v>1</v>
      </c>
      <c r="R1067" s="86"/>
      <c r="S1067" s="98">
        <v>240452</v>
      </c>
      <c r="T1067" s="85"/>
      <c r="U1067" s="98">
        <v>1</v>
      </c>
      <c r="V1067" s="84"/>
      <c r="W1067" s="98">
        <v>240452</v>
      </c>
    </row>
    <row r="1068" spans="2:23" ht="115" x14ac:dyDescent="0.35">
      <c r="B1068" s="83">
        <v>2403</v>
      </c>
      <c r="C1068" s="94" t="s">
        <v>334</v>
      </c>
      <c r="D1068" s="8" t="str">
        <f t="shared" si="32"/>
        <v>2403Vigilancia de la salud ambiental</v>
      </c>
      <c r="E1068" s="8" t="s">
        <v>72</v>
      </c>
      <c r="F1068" s="120" t="s">
        <v>204</v>
      </c>
      <c r="G1068" s="120" t="s">
        <v>443</v>
      </c>
      <c r="H1068" s="120" t="s">
        <v>85</v>
      </c>
      <c r="I1068" s="8" t="s">
        <v>346</v>
      </c>
      <c r="J1068" s="8" t="s">
        <v>346</v>
      </c>
      <c r="K1068" s="120" t="s">
        <v>477</v>
      </c>
      <c r="L1068" s="118" t="s">
        <v>478</v>
      </c>
      <c r="M1068" s="8" t="str">
        <f t="shared" si="33"/>
        <v>2403Vigilancia de la salud ambientalBARRIOS UNIDOSC. FEBRERO 2025</v>
      </c>
      <c r="O1068" s="98">
        <v>240452</v>
      </c>
      <c r="P1068" s="85"/>
      <c r="Q1068" s="98">
        <v>2</v>
      </c>
      <c r="R1068" s="86"/>
      <c r="S1068" s="98">
        <v>480904</v>
      </c>
      <c r="T1068" s="85"/>
      <c r="U1068" s="98">
        <v>1</v>
      </c>
      <c r="V1068" s="84"/>
      <c r="W1068" s="98">
        <v>240452</v>
      </c>
    </row>
    <row r="1069" spans="2:23" ht="115" x14ac:dyDescent="0.35">
      <c r="B1069" s="83">
        <v>2403</v>
      </c>
      <c r="C1069" s="94" t="s">
        <v>334</v>
      </c>
      <c r="D1069" s="8" t="str">
        <f t="shared" si="32"/>
        <v>2403Vigilancia de la salud ambiental</v>
      </c>
      <c r="E1069" s="8" t="s">
        <v>72</v>
      </c>
      <c r="F1069" s="120" t="s">
        <v>204</v>
      </c>
      <c r="G1069" s="120" t="s">
        <v>443</v>
      </c>
      <c r="H1069" s="120" t="s">
        <v>85</v>
      </c>
      <c r="I1069" s="8" t="s">
        <v>346</v>
      </c>
      <c r="J1069" s="8" t="s">
        <v>346</v>
      </c>
      <c r="K1069" s="120" t="s">
        <v>38</v>
      </c>
      <c r="L1069" s="118" t="s">
        <v>478</v>
      </c>
      <c r="M1069" s="8" t="str">
        <f t="shared" si="33"/>
        <v>2403Vigilancia de la salud ambientalTEUSAQUILLOC. FEBRERO 2025</v>
      </c>
      <c r="O1069" s="98">
        <v>240452</v>
      </c>
      <c r="P1069" s="85"/>
      <c r="Q1069" s="98">
        <v>2</v>
      </c>
      <c r="R1069" s="86"/>
      <c r="S1069" s="98">
        <v>480904</v>
      </c>
      <c r="T1069" s="85"/>
      <c r="U1069" s="98">
        <v>1</v>
      </c>
      <c r="V1069" s="84"/>
      <c r="W1069" s="98">
        <v>240452</v>
      </c>
    </row>
    <row r="1070" spans="2:23" ht="172.5" x14ac:dyDescent="0.35">
      <c r="B1070" s="83">
        <v>2405</v>
      </c>
      <c r="C1070" s="94" t="s">
        <v>334</v>
      </c>
      <c r="D1070" s="8" t="str">
        <f t="shared" si="32"/>
        <v>2405Vigilancia de la salud ambiental</v>
      </c>
      <c r="E1070" s="8" t="s">
        <v>72</v>
      </c>
      <c r="F1070" s="120" t="s">
        <v>204</v>
      </c>
      <c r="G1070" s="120" t="s">
        <v>444</v>
      </c>
      <c r="H1070" s="120" t="s">
        <v>90</v>
      </c>
      <c r="I1070" s="8" t="s">
        <v>346</v>
      </c>
      <c r="J1070" s="8" t="s">
        <v>346</v>
      </c>
      <c r="K1070" s="120" t="s">
        <v>36</v>
      </c>
      <c r="L1070" s="118" t="s">
        <v>478</v>
      </c>
      <c r="M1070" s="8" t="str">
        <f t="shared" si="33"/>
        <v>2405Vigilancia de la salud ambientalSUBAC. FEBRERO 2025</v>
      </c>
      <c r="O1070" s="98">
        <v>795350</v>
      </c>
      <c r="P1070" s="85"/>
      <c r="Q1070" s="98">
        <v>1</v>
      </c>
      <c r="R1070" s="86"/>
      <c r="S1070" s="98">
        <v>795350</v>
      </c>
      <c r="T1070" s="85"/>
      <c r="U1070" s="98">
        <v>0</v>
      </c>
      <c r="V1070" s="84"/>
      <c r="W1070" s="98">
        <v>0</v>
      </c>
    </row>
    <row r="1071" spans="2:23" ht="149.5" x14ac:dyDescent="0.35">
      <c r="B1071" s="83">
        <v>2406</v>
      </c>
      <c r="C1071" s="94" t="s">
        <v>334</v>
      </c>
      <c r="D1071" s="8" t="str">
        <f t="shared" si="32"/>
        <v>2406Vigilancia de la salud ambiental</v>
      </c>
      <c r="E1071" s="8" t="s">
        <v>72</v>
      </c>
      <c r="F1071" s="120" t="s">
        <v>204</v>
      </c>
      <c r="G1071" s="120" t="s">
        <v>445</v>
      </c>
      <c r="H1071" s="120" t="s">
        <v>90</v>
      </c>
      <c r="I1071" s="8" t="s">
        <v>346</v>
      </c>
      <c r="J1071" s="8" t="s">
        <v>346</v>
      </c>
      <c r="K1071" s="120" t="s">
        <v>37</v>
      </c>
      <c r="L1071" s="118" t="s">
        <v>478</v>
      </c>
      <c r="M1071" s="8" t="str">
        <f t="shared" si="33"/>
        <v>2406Vigilancia de la salud ambientalCHAPINEROC. FEBRERO 2025</v>
      </c>
      <c r="O1071" s="98">
        <v>198837</v>
      </c>
      <c r="P1071" s="85"/>
      <c r="Q1071" s="98">
        <v>4</v>
      </c>
      <c r="R1071" s="86"/>
      <c r="S1071" s="98">
        <v>795348</v>
      </c>
      <c r="T1071" s="85"/>
      <c r="U1071" s="98">
        <v>3</v>
      </c>
      <c r="V1071" s="84"/>
      <c r="W1071" s="98">
        <v>596511</v>
      </c>
    </row>
    <row r="1072" spans="2:23" ht="149.5" x14ac:dyDescent="0.35">
      <c r="B1072" s="83">
        <v>2406</v>
      </c>
      <c r="C1072" s="94" t="s">
        <v>334</v>
      </c>
      <c r="D1072" s="8" t="str">
        <f t="shared" si="32"/>
        <v>2406Vigilancia de la salud ambiental</v>
      </c>
      <c r="E1072" s="8" t="s">
        <v>72</v>
      </c>
      <c r="F1072" s="120" t="s">
        <v>204</v>
      </c>
      <c r="G1072" s="120" t="s">
        <v>445</v>
      </c>
      <c r="H1072" s="120" t="s">
        <v>90</v>
      </c>
      <c r="I1072" s="8" t="s">
        <v>346</v>
      </c>
      <c r="J1072" s="8" t="s">
        <v>346</v>
      </c>
      <c r="K1072" s="120" t="s">
        <v>34</v>
      </c>
      <c r="L1072" s="118" t="s">
        <v>478</v>
      </c>
      <c r="M1072" s="8" t="str">
        <f t="shared" si="33"/>
        <v>2406Vigilancia de la salud ambientalUSAQUENC. FEBRERO 2025</v>
      </c>
      <c r="O1072" s="98">
        <v>198837</v>
      </c>
      <c r="P1072" s="85"/>
      <c r="Q1072" s="98">
        <v>8</v>
      </c>
      <c r="R1072" s="86"/>
      <c r="S1072" s="98">
        <v>1590696</v>
      </c>
      <c r="T1072" s="85"/>
      <c r="U1072" s="98">
        <v>5</v>
      </c>
      <c r="V1072" s="84"/>
      <c r="W1072" s="98">
        <v>994185</v>
      </c>
    </row>
    <row r="1073" spans="2:23" ht="149.5" x14ac:dyDescent="0.35">
      <c r="B1073" s="83">
        <v>2406</v>
      </c>
      <c r="C1073" s="94" t="s">
        <v>334</v>
      </c>
      <c r="D1073" s="8" t="str">
        <f t="shared" si="32"/>
        <v>2406Vigilancia de la salud ambiental</v>
      </c>
      <c r="E1073" s="8" t="s">
        <v>72</v>
      </c>
      <c r="F1073" s="120" t="s">
        <v>204</v>
      </c>
      <c r="G1073" s="120" t="s">
        <v>445</v>
      </c>
      <c r="H1073" s="120" t="s">
        <v>90</v>
      </c>
      <c r="I1073" s="8" t="s">
        <v>346</v>
      </c>
      <c r="J1073" s="8" t="s">
        <v>346</v>
      </c>
      <c r="K1073" s="120" t="s">
        <v>35</v>
      </c>
      <c r="L1073" s="118" t="s">
        <v>478</v>
      </c>
      <c r="M1073" s="8" t="str">
        <f t="shared" si="33"/>
        <v>2406Vigilancia de la salud ambientalENGATIVAC. FEBRERO 2025</v>
      </c>
      <c r="O1073" s="98">
        <v>198837</v>
      </c>
      <c r="P1073" s="85"/>
      <c r="Q1073" s="98">
        <v>8</v>
      </c>
      <c r="R1073" s="86"/>
      <c r="S1073" s="98">
        <v>1590696</v>
      </c>
      <c r="T1073" s="85"/>
      <c r="U1073" s="98">
        <v>8</v>
      </c>
      <c r="V1073" s="84"/>
      <c r="W1073" s="98">
        <v>1590696</v>
      </c>
    </row>
    <row r="1074" spans="2:23" ht="149.5" x14ac:dyDescent="0.35">
      <c r="B1074" s="83">
        <v>2406</v>
      </c>
      <c r="C1074" s="94" t="s">
        <v>334</v>
      </c>
      <c r="D1074" s="8" t="str">
        <f t="shared" si="32"/>
        <v>2406Vigilancia de la salud ambiental</v>
      </c>
      <c r="E1074" s="8" t="s">
        <v>72</v>
      </c>
      <c r="F1074" s="120" t="s">
        <v>204</v>
      </c>
      <c r="G1074" s="120" t="s">
        <v>445</v>
      </c>
      <c r="H1074" s="120" t="s">
        <v>90</v>
      </c>
      <c r="I1074" s="8" t="s">
        <v>346</v>
      </c>
      <c r="J1074" s="8" t="s">
        <v>346</v>
      </c>
      <c r="K1074" s="120" t="s">
        <v>36</v>
      </c>
      <c r="L1074" s="118" t="s">
        <v>478</v>
      </c>
      <c r="M1074" s="8" t="str">
        <f t="shared" si="33"/>
        <v>2406Vigilancia de la salud ambientalSUBAC. FEBRERO 2025</v>
      </c>
      <c r="O1074" s="98">
        <v>198837</v>
      </c>
      <c r="P1074" s="85"/>
      <c r="Q1074" s="98">
        <v>14</v>
      </c>
      <c r="R1074" s="86"/>
      <c r="S1074" s="98">
        <v>2783718</v>
      </c>
      <c r="T1074" s="85"/>
      <c r="U1074" s="98">
        <v>11</v>
      </c>
      <c r="V1074" s="84"/>
      <c r="W1074" s="98">
        <v>2187207</v>
      </c>
    </row>
    <row r="1075" spans="2:23" ht="149.5" x14ac:dyDescent="0.35">
      <c r="B1075" s="83">
        <v>2406</v>
      </c>
      <c r="C1075" s="94" t="s">
        <v>334</v>
      </c>
      <c r="D1075" s="8" t="str">
        <f t="shared" si="32"/>
        <v>2406Vigilancia de la salud ambiental</v>
      </c>
      <c r="E1075" s="8" t="s">
        <v>72</v>
      </c>
      <c r="F1075" s="120" t="s">
        <v>204</v>
      </c>
      <c r="G1075" s="120" t="s">
        <v>445</v>
      </c>
      <c r="H1075" s="120" t="s">
        <v>90</v>
      </c>
      <c r="I1075" s="8" t="s">
        <v>346</v>
      </c>
      <c r="J1075" s="8" t="s">
        <v>346</v>
      </c>
      <c r="K1075" s="120" t="s">
        <v>477</v>
      </c>
      <c r="L1075" s="118" t="s">
        <v>478</v>
      </c>
      <c r="M1075" s="8" t="str">
        <f t="shared" si="33"/>
        <v>2406Vigilancia de la salud ambientalBARRIOS UNIDOSC. FEBRERO 2025</v>
      </c>
      <c r="O1075" s="98">
        <v>198837</v>
      </c>
      <c r="P1075" s="85"/>
      <c r="Q1075" s="98">
        <v>4</v>
      </c>
      <c r="R1075" s="86"/>
      <c r="S1075" s="98">
        <v>795348</v>
      </c>
      <c r="T1075" s="85"/>
      <c r="U1075" s="98">
        <v>4</v>
      </c>
      <c r="V1075" s="84"/>
      <c r="W1075" s="98">
        <v>795348</v>
      </c>
    </row>
    <row r="1076" spans="2:23" ht="149.5" x14ac:dyDescent="0.35">
      <c r="B1076" s="83">
        <v>2406</v>
      </c>
      <c r="C1076" s="94" t="s">
        <v>334</v>
      </c>
      <c r="D1076" s="8" t="str">
        <f t="shared" si="32"/>
        <v>2406Vigilancia de la salud ambiental</v>
      </c>
      <c r="E1076" s="8" t="s">
        <v>72</v>
      </c>
      <c r="F1076" s="120" t="s">
        <v>204</v>
      </c>
      <c r="G1076" s="120" t="s">
        <v>445</v>
      </c>
      <c r="H1076" s="120" t="s">
        <v>90</v>
      </c>
      <c r="I1076" s="8" t="s">
        <v>346</v>
      </c>
      <c r="J1076" s="8" t="s">
        <v>346</v>
      </c>
      <c r="K1076" s="120" t="s">
        <v>38</v>
      </c>
      <c r="L1076" s="118" t="s">
        <v>478</v>
      </c>
      <c r="M1076" s="8" t="str">
        <f t="shared" si="33"/>
        <v>2406Vigilancia de la salud ambientalTEUSAQUILLOC. FEBRERO 2025</v>
      </c>
      <c r="O1076" s="98">
        <v>198837</v>
      </c>
      <c r="P1076" s="85"/>
      <c r="Q1076" s="98">
        <v>3</v>
      </c>
      <c r="R1076" s="86"/>
      <c r="S1076" s="98">
        <v>596511</v>
      </c>
      <c r="T1076" s="85"/>
      <c r="U1076" s="98">
        <v>3</v>
      </c>
      <c r="V1076" s="84"/>
      <c r="W1076" s="98">
        <v>596511</v>
      </c>
    </row>
    <row r="1077" spans="2:23" ht="103.5" x14ac:dyDescent="0.35">
      <c r="B1077" s="83">
        <v>2428</v>
      </c>
      <c r="C1077" s="94" t="s">
        <v>334</v>
      </c>
      <c r="D1077" s="8" t="str">
        <f t="shared" si="32"/>
        <v>2428Vigilancia de la salud ambiental</v>
      </c>
      <c r="E1077" s="8" t="s">
        <v>72</v>
      </c>
      <c r="F1077" s="120" t="s">
        <v>204</v>
      </c>
      <c r="G1077" s="120" t="s">
        <v>499</v>
      </c>
      <c r="H1077" s="120" t="s">
        <v>90</v>
      </c>
      <c r="I1077" s="8" t="s">
        <v>346</v>
      </c>
      <c r="J1077" s="8" t="s">
        <v>346</v>
      </c>
      <c r="K1077" s="120" t="s">
        <v>37</v>
      </c>
      <c r="L1077" s="118" t="s">
        <v>478</v>
      </c>
      <c r="M1077" s="8" t="str">
        <f t="shared" si="33"/>
        <v>2428Vigilancia de la salud ambientalCHAPINEROC. FEBRERO 2025</v>
      </c>
      <c r="O1077" s="98">
        <v>0</v>
      </c>
      <c r="P1077" s="85"/>
      <c r="Q1077" s="98">
        <v>0</v>
      </c>
      <c r="R1077" s="86"/>
      <c r="S1077" s="98">
        <v>0</v>
      </c>
      <c r="T1077" s="85"/>
      <c r="U1077" s="98">
        <v>0</v>
      </c>
      <c r="V1077" s="84"/>
      <c r="W1077" s="98">
        <v>0</v>
      </c>
    </row>
    <row r="1078" spans="2:23" ht="103.5" x14ac:dyDescent="0.35">
      <c r="B1078" s="83">
        <v>2428</v>
      </c>
      <c r="C1078" s="94" t="s">
        <v>334</v>
      </c>
      <c r="D1078" s="8" t="str">
        <f t="shared" si="32"/>
        <v>2428Vigilancia de la salud ambiental</v>
      </c>
      <c r="E1078" s="8" t="s">
        <v>72</v>
      </c>
      <c r="F1078" s="120" t="s">
        <v>204</v>
      </c>
      <c r="G1078" s="120" t="s">
        <v>499</v>
      </c>
      <c r="H1078" s="120" t="s">
        <v>90</v>
      </c>
      <c r="I1078" s="8" t="s">
        <v>346</v>
      </c>
      <c r="J1078" s="8" t="s">
        <v>346</v>
      </c>
      <c r="K1078" s="120" t="s">
        <v>35</v>
      </c>
      <c r="L1078" s="118" t="s">
        <v>478</v>
      </c>
      <c r="M1078" s="8" t="str">
        <f t="shared" si="33"/>
        <v>2428Vigilancia de la salud ambientalENGATIVAC. FEBRERO 2025</v>
      </c>
      <c r="O1078" s="98">
        <v>0</v>
      </c>
      <c r="P1078" s="85"/>
      <c r="Q1078" s="98">
        <v>0</v>
      </c>
      <c r="R1078" s="86"/>
      <c r="S1078" s="98">
        <v>0</v>
      </c>
      <c r="T1078" s="85"/>
      <c r="U1078" s="98">
        <v>0</v>
      </c>
      <c r="V1078" s="84"/>
      <c r="W1078" s="98">
        <v>0</v>
      </c>
    </row>
    <row r="1079" spans="2:23" ht="103.5" x14ac:dyDescent="0.35">
      <c r="B1079" s="83">
        <v>2428</v>
      </c>
      <c r="C1079" s="94" t="s">
        <v>334</v>
      </c>
      <c r="D1079" s="8" t="str">
        <f t="shared" si="32"/>
        <v>2428Vigilancia de la salud ambiental</v>
      </c>
      <c r="E1079" s="8" t="s">
        <v>72</v>
      </c>
      <c r="F1079" s="120" t="s">
        <v>204</v>
      </c>
      <c r="G1079" s="120" t="s">
        <v>499</v>
      </c>
      <c r="H1079" s="120" t="s">
        <v>90</v>
      </c>
      <c r="I1079" s="8" t="s">
        <v>346</v>
      </c>
      <c r="J1079" s="8" t="s">
        <v>346</v>
      </c>
      <c r="K1079" s="120" t="s">
        <v>36</v>
      </c>
      <c r="L1079" s="118" t="s">
        <v>478</v>
      </c>
      <c r="M1079" s="8" t="str">
        <f t="shared" si="33"/>
        <v>2428Vigilancia de la salud ambientalSUBAC. FEBRERO 2025</v>
      </c>
      <c r="O1079" s="98">
        <v>0</v>
      </c>
      <c r="P1079" s="85"/>
      <c r="Q1079" s="98">
        <v>0</v>
      </c>
      <c r="R1079" s="86"/>
      <c r="S1079" s="98">
        <v>0</v>
      </c>
      <c r="T1079" s="85"/>
      <c r="U1079" s="98">
        <v>0</v>
      </c>
      <c r="V1079" s="84"/>
      <c r="W1079" s="98">
        <v>0</v>
      </c>
    </row>
    <row r="1080" spans="2:23" ht="184" x14ac:dyDescent="0.35">
      <c r="B1080" s="83">
        <v>2429</v>
      </c>
      <c r="C1080" s="94" t="s">
        <v>334</v>
      </c>
      <c r="D1080" s="8" t="str">
        <f t="shared" si="32"/>
        <v>2429Vigilancia de la salud ambiental</v>
      </c>
      <c r="E1080" s="8" t="s">
        <v>72</v>
      </c>
      <c r="F1080" s="120" t="s">
        <v>204</v>
      </c>
      <c r="G1080" s="120" t="s">
        <v>441</v>
      </c>
      <c r="H1080" s="120" t="s">
        <v>90</v>
      </c>
      <c r="I1080" s="8" t="s">
        <v>346</v>
      </c>
      <c r="J1080" s="8" t="s">
        <v>346</v>
      </c>
      <c r="K1080" s="120" t="s">
        <v>477</v>
      </c>
      <c r="L1080" s="118" t="s">
        <v>478</v>
      </c>
      <c r="M1080" s="8" t="str">
        <f t="shared" si="33"/>
        <v>2429Vigilancia de la salud ambientalBARRIOS UNIDOSC. FEBRERO 2025</v>
      </c>
      <c r="O1080" s="98">
        <v>0</v>
      </c>
      <c r="P1080" s="85"/>
      <c r="Q1080" s="98">
        <v>0</v>
      </c>
      <c r="R1080" s="86"/>
      <c r="S1080" s="98">
        <v>0</v>
      </c>
      <c r="T1080" s="85"/>
      <c r="U1080" s="98">
        <v>0</v>
      </c>
      <c r="V1080" s="84"/>
      <c r="W1080" s="98">
        <v>0</v>
      </c>
    </row>
    <row r="1081" spans="2:23" ht="60" x14ac:dyDescent="0.35">
      <c r="B1081" s="83">
        <v>2432</v>
      </c>
      <c r="C1081" s="94" t="s">
        <v>334</v>
      </c>
      <c r="D1081" s="8" t="str">
        <f t="shared" si="32"/>
        <v>2432Vigilancia de la salud ambiental</v>
      </c>
      <c r="E1081" s="8" t="s">
        <v>72</v>
      </c>
      <c r="F1081" s="120" t="s">
        <v>200</v>
      </c>
      <c r="G1081" s="120" t="s">
        <v>504</v>
      </c>
      <c r="H1081" s="120" t="s">
        <v>83</v>
      </c>
      <c r="I1081" s="8" t="s">
        <v>346</v>
      </c>
      <c r="J1081" s="8" t="s">
        <v>346</v>
      </c>
      <c r="K1081" s="120" t="s">
        <v>36</v>
      </c>
      <c r="L1081" s="118" t="s">
        <v>478</v>
      </c>
      <c r="M1081" s="8" t="str">
        <f t="shared" si="33"/>
        <v>2432Vigilancia de la salud ambientalSUBAC. FEBRERO 2025</v>
      </c>
      <c r="O1081" s="98">
        <v>0</v>
      </c>
      <c r="P1081" s="85"/>
      <c r="Q1081" s="98">
        <v>0</v>
      </c>
      <c r="R1081" s="86"/>
      <c r="S1081" s="98">
        <v>0</v>
      </c>
      <c r="T1081" s="85"/>
      <c r="U1081" s="98">
        <v>0</v>
      </c>
      <c r="V1081" s="84"/>
      <c r="W1081" s="98">
        <v>0</v>
      </c>
    </row>
    <row r="1082" spans="2:23" ht="69" x14ac:dyDescent="0.35">
      <c r="B1082" s="83">
        <v>2</v>
      </c>
      <c r="C1082" s="94" t="s">
        <v>334</v>
      </c>
      <c r="D1082" s="8" t="str">
        <f t="shared" si="32"/>
        <v>2Vigilancia de la salud ambiental</v>
      </c>
      <c r="E1082" s="8" t="s">
        <v>72</v>
      </c>
      <c r="F1082" s="117" t="s">
        <v>199</v>
      </c>
      <c r="G1082" s="117" t="s">
        <v>206</v>
      </c>
      <c r="H1082" s="117" t="s">
        <v>85</v>
      </c>
      <c r="I1082" s="8" t="s">
        <v>346</v>
      </c>
      <c r="J1082" s="8" t="s">
        <v>346</v>
      </c>
      <c r="K1082" s="117" t="s">
        <v>34</v>
      </c>
      <c r="L1082" s="94" t="s">
        <v>479</v>
      </c>
      <c r="M1082" s="8" t="str">
        <f t="shared" si="33"/>
        <v>2Vigilancia de la salud ambientalUSAQUEND. MARZO 2025</v>
      </c>
      <c r="O1082" s="98">
        <v>0</v>
      </c>
      <c r="P1082" s="85"/>
      <c r="Q1082" s="98">
        <v>0</v>
      </c>
      <c r="R1082" s="86"/>
      <c r="S1082" s="98">
        <v>0</v>
      </c>
      <c r="T1082" s="85"/>
      <c r="U1082" s="98">
        <v>0</v>
      </c>
      <c r="V1082" s="84"/>
      <c r="W1082" s="98">
        <v>0</v>
      </c>
    </row>
    <row r="1083" spans="2:23" ht="69" x14ac:dyDescent="0.35">
      <c r="B1083" s="83">
        <v>2</v>
      </c>
      <c r="C1083" s="94" t="s">
        <v>334</v>
      </c>
      <c r="D1083" s="8" t="str">
        <f t="shared" si="32"/>
        <v>2Vigilancia de la salud ambiental</v>
      </c>
      <c r="E1083" s="8" t="s">
        <v>72</v>
      </c>
      <c r="F1083" s="117" t="s">
        <v>199</v>
      </c>
      <c r="G1083" s="117" t="s">
        <v>206</v>
      </c>
      <c r="H1083" s="117" t="s">
        <v>85</v>
      </c>
      <c r="I1083" s="8" t="s">
        <v>346</v>
      </c>
      <c r="J1083" s="8" t="s">
        <v>346</v>
      </c>
      <c r="K1083" s="117" t="s">
        <v>35</v>
      </c>
      <c r="L1083" s="94" t="s">
        <v>479</v>
      </c>
      <c r="M1083" s="8" t="str">
        <f t="shared" si="33"/>
        <v>2Vigilancia de la salud ambientalENGATIVAD. MARZO 2025</v>
      </c>
      <c r="O1083" s="98">
        <v>0</v>
      </c>
      <c r="P1083" s="85"/>
      <c r="Q1083" s="98">
        <v>0</v>
      </c>
      <c r="R1083" s="86"/>
      <c r="S1083" s="98">
        <v>0</v>
      </c>
      <c r="T1083" s="85"/>
      <c r="U1083" s="98">
        <v>0</v>
      </c>
      <c r="V1083" s="84"/>
      <c r="W1083" s="98">
        <v>0</v>
      </c>
    </row>
    <row r="1084" spans="2:23" ht="103.5" x14ac:dyDescent="0.35">
      <c r="B1084" s="83">
        <v>3</v>
      </c>
      <c r="C1084" s="94" t="s">
        <v>334</v>
      </c>
      <c r="D1084" s="8" t="str">
        <f t="shared" si="32"/>
        <v>3Vigilancia de la salud ambiental</v>
      </c>
      <c r="E1084" s="8" t="s">
        <v>72</v>
      </c>
      <c r="F1084" s="117" t="s">
        <v>199</v>
      </c>
      <c r="G1084" s="117" t="s">
        <v>487</v>
      </c>
      <c r="H1084" s="117" t="s">
        <v>85</v>
      </c>
      <c r="I1084" s="8" t="s">
        <v>346</v>
      </c>
      <c r="J1084" s="8" t="s">
        <v>346</v>
      </c>
      <c r="K1084" s="117" t="s">
        <v>477</v>
      </c>
      <c r="L1084" s="94" t="s">
        <v>479</v>
      </c>
      <c r="M1084" s="8" t="str">
        <f t="shared" si="33"/>
        <v>3Vigilancia de la salud ambientalBARRIOS UNIDOSD. MARZO 2025</v>
      </c>
      <c r="O1084" s="98">
        <v>120224</v>
      </c>
      <c r="P1084" s="85"/>
      <c r="Q1084" s="98">
        <v>1</v>
      </c>
      <c r="R1084" s="86"/>
      <c r="S1084" s="98">
        <v>120224</v>
      </c>
      <c r="T1084" s="85"/>
      <c r="U1084" s="98">
        <v>1</v>
      </c>
      <c r="V1084" s="84"/>
      <c r="W1084" s="98">
        <v>120224</v>
      </c>
    </row>
    <row r="1085" spans="2:23" ht="69" x14ac:dyDescent="0.35">
      <c r="B1085" s="83">
        <v>4</v>
      </c>
      <c r="C1085" s="94" t="s">
        <v>334</v>
      </c>
      <c r="D1085" s="8" t="str">
        <f t="shared" si="32"/>
        <v>4Vigilancia de la salud ambiental</v>
      </c>
      <c r="E1085" s="8" t="s">
        <v>72</v>
      </c>
      <c r="F1085" s="117" t="s">
        <v>199</v>
      </c>
      <c r="G1085" s="117" t="s">
        <v>207</v>
      </c>
      <c r="H1085" s="117" t="s">
        <v>85</v>
      </c>
      <c r="I1085" s="8" t="s">
        <v>346</v>
      </c>
      <c r="J1085" s="8" t="s">
        <v>346</v>
      </c>
      <c r="K1085" s="117" t="s">
        <v>37</v>
      </c>
      <c r="L1085" s="94" t="s">
        <v>479</v>
      </c>
      <c r="M1085" s="8" t="str">
        <f t="shared" si="33"/>
        <v>4Vigilancia de la salud ambientalCHAPINEROD. MARZO 2025</v>
      </c>
      <c r="O1085" s="98">
        <v>90168</v>
      </c>
      <c r="P1085" s="85"/>
      <c r="Q1085" s="98">
        <v>17</v>
      </c>
      <c r="R1085" s="86"/>
      <c r="S1085" s="98">
        <v>1532856</v>
      </c>
      <c r="T1085" s="85"/>
      <c r="U1085" s="98">
        <v>9</v>
      </c>
      <c r="V1085" s="84"/>
      <c r="W1085" s="98">
        <v>811512</v>
      </c>
    </row>
    <row r="1086" spans="2:23" ht="69" x14ac:dyDescent="0.35">
      <c r="B1086" s="83">
        <v>4</v>
      </c>
      <c r="C1086" s="94" t="s">
        <v>334</v>
      </c>
      <c r="D1086" s="8" t="str">
        <f t="shared" si="32"/>
        <v>4Vigilancia de la salud ambiental</v>
      </c>
      <c r="E1086" s="8" t="s">
        <v>72</v>
      </c>
      <c r="F1086" s="117" t="s">
        <v>199</v>
      </c>
      <c r="G1086" s="117" t="s">
        <v>207</v>
      </c>
      <c r="H1086" s="117" t="s">
        <v>85</v>
      </c>
      <c r="I1086" s="8" t="s">
        <v>346</v>
      </c>
      <c r="J1086" s="8" t="s">
        <v>346</v>
      </c>
      <c r="K1086" s="117" t="s">
        <v>34</v>
      </c>
      <c r="L1086" s="94" t="s">
        <v>479</v>
      </c>
      <c r="M1086" s="8" t="str">
        <f t="shared" si="33"/>
        <v>4Vigilancia de la salud ambientalUSAQUEND. MARZO 2025</v>
      </c>
      <c r="O1086" s="98">
        <v>90168</v>
      </c>
      <c r="P1086" s="85"/>
      <c r="Q1086" s="98">
        <v>106</v>
      </c>
      <c r="R1086" s="86"/>
      <c r="S1086" s="98">
        <v>9557808</v>
      </c>
      <c r="T1086" s="85"/>
      <c r="U1086" s="98">
        <v>106</v>
      </c>
      <c r="V1086" s="84"/>
      <c r="W1086" s="98">
        <v>9557808</v>
      </c>
    </row>
    <row r="1087" spans="2:23" ht="69" x14ac:dyDescent="0.35">
      <c r="B1087" s="83">
        <v>4</v>
      </c>
      <c r="C1087" s="94" t="s">
        <v>334</v>
      </c>
      <c r="D1087" s="8" t="str">
        <f t="shared" si="32"/>
        <v>4Vigilancia de la salud ambiental</v>
      </c>
      <c r="E1087" s="8" t="s">
        <v>72</v>
      </c>
      <c r="F1087" s="117" t="s">
        <v>199</v>
      </c>
      <c r="G1087" s="117" t="s">
        <v>207</v>
      </c>
      <c r="H1087" s="117" t="s">
        <v>85</v>
      </c>
      <c r="I1087" s="8" t="s">
        <v>346</v>
      </c>
      <c r="J1087" s="8" t="s">
        <v>346</v>
      </c>
      <c r="K1087" s="117" t="s">
        <v>35</v>
      </c>
      <c r="L1087" s="94" t="s">
        <v>479</v>
      </c>
      <c r="M1087" s="8" t="str">
        <f t="shared" si="33"/>
        <v>4Vigilancia de la salud ambientalENGATIVAD. MARZO 2025</v>
      </c>
      <c r="O1087" s="98">
        <v>90168</v>
      </c>
      <c r="P1087" s="85"/>
      <c r="Q1087" s="98">
        <v>138</v>
      </c>
      <c r="R1087" s="86"/>
      <c r="S1087" s="98">
        <v>12443184</v>
      </c>
      <c r="T1087" s="85"/>
      <c r="U1087" s="98">
        <v>137</v>
      </c>
      <c r="V1087" s="84"/>
      <c r="W1087" s="98">
        <v>12353016</v>
      </c>
    </row>
    <row r="1088" spans="2:23" ht="69" x14ac:dyDescent="0.35">
      <c r="B1088" s="83">
        <v>4</v>
      </c>
      <c r="C1088" s="94" t="s">
        <v>334</v>
      </c>
      <c r="D1088" s="8" t="str">
        <f t="shared" si="32"/>
        <v>4Vigilancia de la salud ambiental</v>
      </c>
      <c r="E1088" s="8" t="s">
        <v>72</v>
      </c>
      <c r="F1088" s="117" t="s">
        <v>199</v>
      </c>
      <c r="G1088" s="117" t="s">
        <v>207</v>
      </c>
      <c r="H1088" s="117" t="s">
        <v>85</v>
      </c>
      <c r="I1088" s="8" t="s">
        <v>346</v>
      </c>
      <c r="J1088" s="8" t="s">
        <v>346</v>
      </c>
      <c r="K1088" s="117" t="s">
        <v>36</v>
      </c>
      <c r="L1088" s="94" t="s">
        <v>479</v>
      </c>
      <c r="M1088" s="8" t="str">
        <f t="shared" si="33"/>
        <v>4Vigilancia de la salud ambientalSUBAD. MARZO 2025</v>
      </c>
      <c r="O1088" s="98">
        <v>90168</v>
      </c>
      <c r="P1088" s="85"/>
      <c r="Q1088" s="98">
        <v>127</v>
      </c>
      <c r="R1088" s="86"/>
      <c r="S1088" s="98">
        <v>11451336</v>
      </c>
      <c r="T1088" s="85"/>
      <c r="U1088" s="98">
        <v>126</v>
      </c>
      <c r="V1088" s="84"/>
      <c r="W1088" s="98">
        <v>11361168</v>
      </c>
    </row>
    <row r="1089" spans="2:23" ht="69" x14ac:dyDescent="0.35">
      <c r="B1089" s="83">
        <v>4</v>
      </c>
      <c r="C1089" s="94" t="s">
        <v>334</v>
      </c>
      <c r="D1089" s="8" t="str">
        <f t="shared" si="32"/>
        <v>4Vigilancia de la salud ambiental</v>
      </c>
      <c r="E1089" s="8" t="s">
        <v>72</v>
      </c>
      <c r="F1089" s="117" t="s">
        <v>199</v>
      </c>
      <c r="G1089" s="117" t="s">
        <v>207</v>
      </c>
      <c r="H1089" s="117" t="s">
        <v>85</v>
      </c>
      <c r="I1089" s="8" t="s">
        <v>346</v>
      </c>
      <c r="J1089" s="8" t="s">
        <v>346</v>
      </c>
      <c r="K1089" s="117" t="s">
        <v>477</v>
      </c>
      <c r="L1089" s="94" t="s">
        <v>479</v>
      </c>
      <c r="M1089" s="8" t="str">
        <f t="shared" si="33"/>
        <v>4Vigilancia de la salud ambientalBARRIOS UNIDOSD. MARZO 2025</v>
      </c>
      <c r="O1089" s="98">
        <v>90168</v>
      </c>
      <c r="P1089" s="85"/>
      <c r="Q1089" s="98">
        <v>37</v>
      </c>
      <c r="R1089" s="86"/>
      <c r="S1089" s="98">
        <v>3336216</v>
      </c>
      <c r="T1089" s="85"/>
      <c r="U1089" s="98">
        <v>37</v>
      </c>
      <c r="V1089" s="84"/>
      <c r="W1089" s="98">
        <v>3336216</v>
      </c>
    </row>
    <row r="1090" spans="2:23" ht="69" x14ac:dyDescent="0.35">
      <c r="B1090" s="83">
        <v>4</v>
      </c>
      <c r="C1090" s="94" t="s">
        <v>334</v>
      </c>
      <c r="D1090" s="8" t="str">
        <f t="shared" si="32"/>
        <v>4Vigilancia de la salud ambiental</v>
      </c>
      <c r="E1090" s="8" t="s">
        <v>72</v>
      </c>
      <c r="F1090" s="117" t="s">
        <v>199</v>
      </c>
      <c r="G1090" s="117" t="s">
        <v>207</v>
      </c>
      <c r="H1090" s="117" t="s">
        <v>85</v>
      </c>
      <c r="I1090" s="8" t="s">
        <v>346</v>
      </c>
      <c r="J1090" s="8" t="s">
        <v>346</v>
      </c>
      <c r="K1090" s="117" t="s">
        <v>38</v>
      </c>
      <c r="L1090" s="94" t="s">
        <v>479</v>
      </c>
      <c r="M1090" s="8" t="str">
        <f t="shared" si="33"/>
        <v>4Vigilancia de la salud ambientalTEUSAQUILLOD. MARZO 2025</v>
      </c>
      <c r="O1090" s="98">
        <v>90168</v>
      </c>
      <c r="P1090" s="85"/>
      <c r="Q1090" s="98">
        <v>32</v>
      </c>
      <c r="R1090" s="86"/>
      <c r="S1090" s="98">
        <v>2885376</v>
      </c>
      <c r="T1090" s="85"/>
      <c r="U1090" s="98">
        <v>32</v>
      </c>
      <c r="V1090" s="84"/>
      <c r="W1090" s="98">
        <v>2885376</v>
      </c>
    </row>
    <row r="1091" spans="2:23" ht="103.5" x14ac:dyDescent="0.35">
      <c r="B1091" s="83">
        <v>6</v>
      </c>
      <c r="C1091" s="94" t="s">
        <v>334</v>
      </c>
      <c r="D1091" s="8" t="str">
        <f t="shared" ref="D1091:D1154" si="34">+B1091&amp;C1091</f>
        <v>6Vigilancia de la salud ambiental</v>
      </c>
      <c r="E1091" s="8" t="s">
        <v>72</v>
      </c>
      <c r="F1091" s="117" t="s">
        <v>199</v>
      </c>
      <c r="G1091" s="117" t="s">
        <v>208</v>
      </c>
      <c r="H1091" s="117" t="s">
        <v>85</v>
      </c>
      <c r="I1091" s="8" t="s">
        <v>346</v>
      </c>
      <c r="J1091" s="8" t="s">
        <v>346</v>
      </c>
      <c r="K1091" s="117" t="s">
        <v>37</v>
      </c>
      <c r="L1091" s="94" t="s">
        <v>479</v>
      </c>
      <c r="M1091" s="8" t="str">
        <f t="shared" ref="M1091:M1154" si="35">+D1091&amp;K1091&amp;L1091</f>
        <v>6Vigilancia de la salud ambientalCHAPINEROD. MARZO 2025</v>
      </c>
      <c r="O1091" s="98">
        <v>0</v>
      </c>
      <c r="P1091" s="85"/>
      <c r="Q1091" s="98">
        <v>0</v>
      </c>
      <c r="R1091" s="86"/>
      <c r="S1091" s="98">
        <v>0</v>
      </c>
      <c r="T1091" s="85"/>
      <c r="U1091" s="98">
        <v>0</v>
      </c>
      <c r="V1091" s="84"/>
      <c r="W1091" s="98">
        <v>0</v>
      </c>
    </row>
    <row r="1092" spans="2:23" ht="103.5" x14ac:dyDescent="0.35">
      <c r="B1092" s="83">
        <v>6</v>
      </c>
      <c r="C1092" s="94" t="s">
        <v>334</v>
      </c>
      <c r="D1092" s="8" t="str">
        <f t="shared" si="34"/>
        <v>6Vigilancia de la salud ambiental</v>
      </c>
      <c r="E1092" s="8" t="s">
        <v>72</v>
      </c>
      <c r="F1092" s="117" t="s">
        <v>199</v>
      </c>
      <c r="G1092" s="117" t="s">
        <v>208</v>
      </c>
      <c r="H1092" s="117" t="s">
        <v>85</v>
      </c>
      <c r="I1092" s="8" t="s">
        <v>346</v>
      </c>
      <c r="J1092" s="8" t="s">
        <v>346</v>
      </c>
      <c r="K1092" s="117" t="s">
        <v>34</v>
      </c>
      <c r="L1092" s="94" t="s">
        <v>479</v>
      </c>
      <c r="M1092" s="8" t="str">
        <f t="shared" si="35"/>
        <v>6Vigilancia de la salud ambientalUSAQUEND. MARZO 2025</v>
      </c>
      <c r="O1092" s="98">
        <v>0</v>
      </c>
      <c r="P1092" s="85"/>
      <c r="Q1092" s="98">
        <v>0</v>
      </c>
      <c r="R1092" s="86"/>
      <c r="S1092" s="98">
        <v>0</v>
      </c>
      <c r="T1092" s="85"/>
      <c r="U1092" s="98">
        <v>0</v>
      </c>
      <c r="V1092" s="84"/>
      <c r="W1092" s="98">
        <v>0</v>
      </c>
    </row>
    <row r="1093" spans="2:23" ht="103.5" x14ac:dyDescent="0.35">
      <c r="B1093" s="83">
        <v>6</v>
      </c>
      <c r="C1093" s="94" t="s">
        <v>334</v>
      </c>
      <c r="D1093" s="8" t="str">
        <f t="shared" si="34"/>
        <v>6Vigilancia de la salud ambiental</v>
      </c>
      <c r="E1093" s="8" t="s">
        <v>72</v>
      </c>
      <c r="F1093" s="117" t="s">
        <v>199</v>
      </c>
      <c r="G1093" s="117" t="s">
        <v>208</v>
      </c>
      <c r="H1093" s="117" t="s">
        <v>85</v>
      </c>
      <c r="I1093" s="8" t="s">
        <v>346</v>
      </c>
      <c r="J1093" s="8" t="s">
        <v>346</v>
      </c>
      <c r="K1093" s="117" t="s">
        <v>35</v>
      </c>
      <c r="L1093" s="94" t="s">
        <v>479</v>
      </c>
      <c r="M1093" s="8" t="str">
        <f t="shared" si="35"/>
        <v>6Vigilancia de la salud ambientalENGATIVAD. MARZO 2025</v>
      </c>
      <c r="O1093" s="98">
        <v>90168</v>
      </c>
      <c r="P1093" s="85"/>
      <c r="Q1093" s="98">
        <v>1</v>
      </c>
      <c r="R1093" s="86"/>
      <c r="S1093" s="98">
        <v>90168</v>
      </c>
      <c r="T1093" s="85"/>
      <c r="U1093" s="98">
        <v>1</v>
      </c>
      <c r="V1093" s="84"/>
      <c r="W1093" s="98">
        <v>90168</v>
      </c>
    </row>
    <row r="1094" spans="2:23" ht="103.5" x14ac:dyDescent="0.35">
      <c r="B1094" s="83">
        <v>6</v>
      </c>
      <c r="C1094" s="94" t="s">
        <v>334</v>
      </c>
      <c r="D1094" s="8" t="str">
        <f t="shared" si="34"/>
        <v>6Vigilancia de la salud ambiental</v>
      </c>
      <c r="E1094" s="8" t="s">
        <v>72</v>
      </c>
      <c r="F1094" s="117" t="s">
        <v>199</v>
      </c>
      <c r="G1094" s="117" t="s">
        <v>208</v>
      </c>
      <c r="H1094" s="117" t="s">
        <v>85</v>
      </c>
      <c r="I1094" s="8" t="s">
        <v>346</v>
      </c>
      <c r="J1094" s="8" t="s">
        <v>346</v>
      </c>
      <c r="K1094" s="117" t="s">
        <v>36</v>
      </c>
      <c r="L1094" s="94" t="s">
        <v>479</v>
      </c>
      <c r="M1094" s="8" t="str">
        <f t="shared" si="35"/>
        <v>6Vigilancia de la salud ambientalSUBAD. MARZO 2025</v>
      </c>
      <c r="O1094" s="98">
        <v>0</v>
      </c>
      <c r="P1094" s="85"/>
      <c r="Q1094" s="98">
        <v>0</v>
      </c>
      <c r="R1094" s="86"/>
      <c r="S1094" s="98">
        <v>0</v>
      </c>
      <c r="T1094" s="85"/>
      <c r="U1094" s="98">
        <v>0</v>
      </c>
      <c r="V1094" s="84"/>
      <c r="W1094" s="98">
        <v>0</v>
      </c>
    </row>
    <row r="1095" spans="2:23" ht="103.5" x14ac:dyDescent="0.35">
      <c r="B1095" s="83">
        <v>6</v>
      </c>
      <c r="C1095" s="94" t="s">
        <v>334</v>
      </c>
      <c r="D1095" s="8" t="str">
        <f t="shared" si="34"/>
        <v>6Vigilancia de la salud ambiental</v>
      </c>
      <c r="E1095" s="8" t="s">
        <v>72</v>
      </c>
      <c r="F1095" s="117" t="s">
        <v>199</v>
      </c>
      <c r="G1095" s="117" t="s">
        <v>208</v>
      </c>
      <c r="H1095" s="117" t="s">
        <v>85</v>
      </c>
      <c r="I1095" s="8" t="s">
        <v>346</v>
      </c>
      <c r="J1095" s="8" t="s">
        <v>346</v>
      </c>
      <c r="K1095" s="117" t="s">
        <v>477</v>
      </c>
      <c r="L1095" s="94" t="s">
        <v>479</v>
      </c>
      <c r="M1095" s="8" t="str">
        <f t="shared" si="35"/>
        <v>6Vigilancia de la salud ambientalBARRIOS UNIDOSD. MARZO 2025</v>
      </c>
      <c r="O1095" s="98">
        <v>0</v>
      </c>
      <c r="P1095" s="85"/>
      <c r="Q1095" s="98">
        <v>0</v>
      </c>
      <c r="R1095" s="86"/>
      <c r="S1095" s="98">
        <v>0</v>
      </c>
      <c r="T1095" s="85"/>
      <c r="U1095" s="98">
        <v>0</v>
      </c>
      <c r="V1095" s="84"/>
      <c r="W1095" s="98">
        <v>0</v>
      </c>
    </row>
    <row r="1096" spans="2:23" ht="103.5" x14ac:dyDescent="0.35">
      <c r="B1096" s="83">
        <v>6</v>
      </c>
      <c r="C1096" s="94" t="s">
        <v>334</v>
      </c>
      <c r="D1096" s="8" t="str">
        <f t="shared" si="34"/>
        <v>6Vigilancia de la salud ambiental</v>
      </c>
      <c r="E1096" s="8" t="s">
        <v>72</v>
      </c>
      <c r="F1096" s="117" t="s">
        <v>199</v>
      </c>
      <c r="G1096" s="117" t="s">
        <v>208</v>
      </c>
      <c r="H1096" s="117" t="s">
        <v>85</v>
      </c>
      <c r="I1096" s="8" t="s">
        <v>346</v>
      </c>
      <c r="J1096" s="8" t="s">
        <v>346</v>
      </c>
      <c r="K1096" s="117" t="s">
        <v>38</v>
      </c>
      <c r="L1096" s="94" t="s">
        <v>479</v>
      </c>
      <c r="M1096" s="8" t="str">
        <f t="shared" si="35"/>
        <v>6Vigilancia de la salud ambientalTEUSAQUILLOD. MARZO 2025</v>
      </c>
      <c r="O1096" s="98">
        <v>90168</v>
      </c>
      <c r="P1096" s="85"/>
      <c r="Q1096" s="98">
        <v>2</v>
      </c>
      <c r="R1096" s="86"/>
      <c r="S1096" s="98">
        <v>180336</v>
      </c>
      <c r="T1096" s="85"/>
      <c r="U1096" s="98">
        <v>2</v>
      </c>
      <c r="V1096" s="84"/>
      <c r="W1096" s="98">
        <v>180336</v>
      </c>
    </row>
    <row r="1097" spans="2:23" ht="60" x14ac:dyDescent="0.35">
      <c r="B1097" s="83">
        <v>12</v>
      </c>
      <c r="C1097" s="94" t="s">
        <v>334</v>
      </c>
      <c r="D1097" s="8" t="str">
        <f t="shared" si="34"/>
        <v>12Vigilancia de la salud ambiental</v>
      </c>
      <c r="E1097" s="8" t="s">
        <v>72</v>
      </c>
      <c r="F1097" s="117" t="s">
        <v>199</v>
      </c>
      <c r="G1097" s="117" t="s">
        <v>209</v>
      </c>
      <c r="H1097" s="117" t="s">
        <v>85</v>
      </c>
      <c r="I1097" s="8" t="s">
        <v>346</v>
      </c>
      <c r="J1097" s="8" t="s">
        <v>346</v>
      </c>
      <c r="K1097" s="117" t="s">
        <v>37</v>
      </c>
      <c r="L1097" s="94" t="s">
        <v>479</v>
      </c>
      <c r="M1097" s="8" t="str">
        <f t="shared" si="35"/>
        <v>12Vigilancia de la salud ambientalCHAPINEROD. MARZO 2025</v>
      </c>
      <c r="O1097" s="98">
        <v>0</v>
      </c>
      <c r="P1097" s="85"/>
      <c r="Q1097" s="98">
        <v>0</v>
      </c>
      <c r="R1097" s="86"/>
      <c r="S1097" s="98">
        <v>0</v>
      </c>
      <c r="T1097" s="85"/>
      <c r="U1097" s="98">
        <v>0</v>
      </c>
      <c r="V1097" s="84"/>
      <c r="W1097" s="98">
        <v>0</v>
      </c>
    </row>
    <row r="1098" spans="2:23" ht="60" x14ac:dyDescent="0.35">
      <c r="B1098" s="83">
        <v>12</v>
      </c>
      <c r="C1098" s="94" t="s">
        <v>334</v>
      </c>
      <c r="D1098" s="8" t="str">
        <f t="shared" si="34"/>
        <v>12Vigilancia de la salud ambiental</v>
      </c>
      <c r="E1098" s="8" t="s">
        <v>72</v>
      </c>
      <c r="F1098" s="117" t="s">
        <v>199</v>
      </c>
      <c r="G1098" s="117" t="s">
        <v>209</v>
      </c>
      <c r="H1098" s="117" t="s">
        <v>85</v>
      </c>
      <c r="I1098" s="8" t="s">
        <v>346</v>
      </c>
      <c r="J1098" s="8" t="s">
        <v>346</v>
      </c>
      <c r="K1098" s="117" t="s">
        <v>34</v>
      </c>
      <c r="L1098" s="94" t="s">
        <v>479</v>
      </c>
      <c r="M1098" s="8" t="str">
        <f t="shared" si="35"/>
        <v>12Vigilancia de la salud ambientalUSAQUEND. MARZO 2025</v>
      </c>
      <c r="O1098" s="98">
        <v>90168</v>
      </c>
      <c r="P1098" s="85"/>
      <c r="Q1098" s="98">
        <v>3</v>
      </c>
      <c r="R1098" s="86"/>
      <c r="S1098" s="98">
        <v>270504</v>
      </c>
      <c r="T1098" s="85"/>
      <c r="U1098" s="98">
        <v>3</v>
      </c>
      <c r="V1098" s="84"/>
      <c r="W1098" s="98">
        <v>270504</v>
      </c>
    </row>
    <row r="1099" spans="2:23" ht="60" x14ac:dyDescent="0.35">
      <c r="B1099" s="83">
        <v>12</v>
      </c>
      <c r="C1099" s="94" t="s">
        <v>334</v>
      </c>
      <c r="D1099" s="8" t="str">
        <f t="shared" si="34"/>
        <v>12Vigilancia de la salud ambiental</v>
      </c>
      <c r="E1099" s="8" t="s">
        <v>72</v>
      </c>
      <c r="F1099" s="117" t="s">
        <v>199</v>
      </c>
      <c r="G1099" s="117" t="s">
        <v>209</v>
      </c>
      <c r="H1099" s="117" t="s">
        <v>85</v>
      </c>
      <c r="I1099" s="8" t="s">
        <v>346</v>
      </c>
      <c r="J1099" s="8" t="s">
        <v>346</v>
      </c>
      <c r="K1099" s="117" t="s">
        <v>35</v>
      </c>
      <c r="L1099" s="94" t="s">
        <v>479</v>
      </c>
      <c r="M1099" s="8" t="str">
        <f t="shared" si="35"/>
        <v>12Vigilancia de la salud ambientalENGATIVAD. MARZO 2025</v>
      </c>
      <c r="O1099" s="98">
        <v>90168</v>
      </c>
      <c r="P1099" s="85"/>
      <c r="Q1099" s="98">
        <v>2</v>
      </c>
      <c r="R1099" s="86"/>
      <c r="S1099" s="98">
        <v>180336</v>
      </c>
      <c r="T1099" s="85"/>
      <c r="U1099" s="98">
        <v>2</v>
      </c>
      <c r="V1099" s="84"/>
      <c r="W1099" s="98">
        <v>180336</v>
      </c>
    </row>
    <row r="1100" spans="2:23" ht="48" x14ac:dyDescent="0.35">
      <c r="B1100" s="83">
        <v>12</v>
      </c>
      <c r="C1100" s="94" t="s">
        <v>334</v>
      </c>
      <c r="D1100" s="8" t="str">
        <f t="shared" si="34"/>
        <v>12Vigilancia de la salud ambiental</v>
      </c>
      <c r="E1100" s="8" t="s">
        <v>72</v>
      </c>
      <c r="F1100" s="117" t="s">
        <v>199</v>
      </c>
      <c r="G1100" s="117" t="s">
        <v>209</v>
      </c>
      <c r="H1100" s="117" t="s">
        <v>85</v>
      </c>
      <c r="I1100" s="8" t="s">
        <v>346</v>
      </c>
      <c r="J1100" s="8" t="s">
        <v>346</v>
      </c>
      <c r="K1100" s="117" t="s">
        <v>36</v>
      </c>
      <c r="L1100" s="94" t="s">
        <v>479</v>
      </c>
      <c r="M1100" s="8" t="str">
        <f t="shared" si="35"/>
        <v>12Vigilancia de la salud ambientalSUBAD. MARZO 2025</v>
      </c>
      <c r="O1100" s="98">
        <v>90168</v>
      </c>
      <c r="P1100" s="85"/>
      <c r="Q1100" s="98">
        <v>3</v>
      </c>
      <c r="R1100" s="86"/>
      <c r="S1100" s="98">
        <v>270504</v>
      </c>
      <c r="T1100" s="85"/>
      <c r="U1100" s="98">
        <v>3</v>
      </c>
      <c r="V1100" s="84"/>
      <c r="W1100" s="98">
        <v>270504</v>
      </c>
    </row>
    <row r="1101" spans="2:23" ht="60" x14ac:dyDescent="0.35">
      <c r="B1101" s="83">
        <v>12</v>
      </c>
      <c r="C1101" s="94" t="s">
        <v>334</v>
      </c>
      <c r="D1101" s="8" t="str">
        <f t="shared" si="34"/>
        <v>12Vigilancia de la salud ambiental</v>
      </c>
      <c r="E1101" s="8" t="s">
        <v>72</v>
      </c>
      <c r="F1101" s="117" t="s">
        <v>199</v>
      </c>
      <c r="G1101" s="117" t="s">
        <v>209</v>
      </c>
      <c r="H1101" s="117" t="s">
        <v>85</v>
      </c>
      <c r="I1101" s="8" t="s">
        <v>346</v>
      </c>
      <c r="J1101" s="8" t="s">
        <v>346</v>
      </c>
      <c r="K1101" s="117" t="s">
        <v>477</v>
      </c>
      <c r="L1101" s="94" t="s">
        <v>479</v>
      </c>
      <c r="M1101" s="8" t="str">
        <f t="shared" si="35"/>
        <v>12Vigilancia de la salud ambientalBARRIOS UNIDOSD. MARZO 2025</v>
      </c>
      <c r="O1101" s="98">
        <v>90168</v>
      </c>
      <c r="P1101" s="85"/>
      <c r="Q1101" s="98">
        <v>2</v>
      </c>
      <c r="R1101" s="86"/>
      <c r="S1101" s="98">
        <v>180336</v>
      </c>
      <c r="T1101" s="85"/>
      <c r="U1101" s="98">
        <v>2</v>
      </c>
      <c r="V1101" s="84"/>
      <c r="W1101" s="98">
        <v>180336</v>
      </c>
    </row>
    <row r="1102" spans="2:23" ht="60" x14ac:dyDescent="0.35">
      <c r="B1102" s="83">
        <v>12</v>
      </c>
      <c r="C1102" s="94" t="s">
        <v>334</v>
      </c>
      <c r="D1102" s="8" t="str">
        <f t="shared" si="34"/>
        <v>12Vigilancia de la salud ambiental</v>
      </c>
      <c r="E1102" s="8" t="s">
        <v>72</v>
      </c>
      <c r="F1102" s="117" t="s">
        <v>199</v>
      </c>
      <c r="G1102" s="117" t="s">
        <v>209</v>
      </c>
      <c r="H1102" s="117" t="s">
        <v>85</v>
      </c>
      <c r="I1102" s="8" t="s">
        <v>346</v>
      </c>
      <c r="J1102" s="8" t="s">
        <v>346</v>
      </c>
      <c r="K1102" s="117" t="s">
        <v>38</v>
      </c>
      <c r="L1102" s="94" t="s">
        <v>479</v>
      </c>
      <c r="M1102" s="8" t="str">
        <f t="shared" si="35"/>
        <v>12Vigilancia de la salud ambientalTEUSAQUILLOD. MARZO 2025</v>
      </c>
      <c r="O1102" s="98">
        <v>90168</v>
      </c>
      <c r="P1102" s="85"/>
      <c r="Q1102" s="98">
        <v>1</v>
      </c>
      <c r="R1102" s="86"/>
      <c r="S1102" s="98">
        <v>90168</v>
      </c>
      <c r="T1102" s="85"/>
      <c r="U1102" s="98">
        <v>1</v>
      </c>
      <c r="V1102" s="84"/>
      <c r="W1102" s="98">
        <v>90168</v>
      </c>
    </row>
    <row r="1103" spans="2:23" ht="60" x14ac:dyDescent="0.35">
      <c r="B1103" s="83">
        <v>17</v>
      </c>
      <c r="C1103" s="94" t="s">
        <v>334</v>
      </c>
      <c r="D1103" s="8" t="str">
        <f t="shared" si="34"/>
        <v>17Vigilancia de la salud ambiental</v>
      </c>
      <c r="E1103" s="8" t="s">
        <v>72</v>
      </c>
      <c r="F1103" s="117" t="s">
        <v>199</v>
      </c>
      <c r="G1103" s="117" t="s">
        <v>210</v>
      </c>
      <c r="H1103" s="117" t="s">
        <v>85</v>
      </c>
      <c r="I1103" s="8" t="s">
        <v>346</v>
      </c>
      <c r="J1103" s="8" t="s">
        <v>346</v>
      </c>
      <c r="K1103" s="117" t="s">
        <v>34</v>
      </c>
      <c r="L1103" s="94" t="s">
        <v>479</v>
      </c>
      <c r="M1103" s="8" t="str">
        <f t="shared" si="35"/>
        <v>17Vigilancia de la salud ambientalUSAQUEND. MARZO 2025</v>
      </c>
      <c r="O1103" s="98">
        <v>90168</v>
      </c>
      <c r="P1103" s="85"/>
      <c r="Q1103" s="98">
        <v>1</v>
      </c>
      <c r="R1103" s="86"/>
      <c r="S1103" s="98">
        <v>90168</v>
      </c>
      <c r="T1103" s="85"/>
      <c r="U1103" s="98">
        <v>1</v>
      </c>
      <c r="V1103" s="84"/>
      <c r="W1103" s="98">
        <v>90168</v>
      </c>
    </row>
    <row r="1104" spans="2:23" ht="60" x14ac:dyDescent="0.35">
      <c r="B1104" s="83">
        <v>17</v>
      </c>
      <c r="C1104" s="94" t="s">
        <v>334</v>
      </c>
      <c r="D1104" s="8" t="str">
        <f t="shared" si="34"/>
        <v>17Vigilancia de la salud ambiental</v>
      </c>
      <c r="E1104" s="8" t="s">
        <v>72</v>
      </c>
      <c r="F1104" s="117" t="s">
        <v>199</v>
      </c>
      <c r="G1104" s="117" t="s">
        <v>210</v>
      </c>
      <c r="H1104" s="117" t="s">
        <v>85</v>
      </c>
      <c r="I1104" s="8" t="s">
        <v>346</v>
      </c>
      <c r="J1104" s="8" t="s">
        <v>346</v>
      </c>
      <c r="K1104" s="117" t="s">
        <v>35</v>
      </c>
      <c r="L1104" s="94" t="s">
        <v>479</v>
      </c>
      <c r="M1104" s="8" t="str">
        <f t="shared" si="35"/>
        <v>17Vigilancia de la salud ambientalENGATIVAD. MARZO 2025</v>
      </c>
      <c r="O1104" s="98">
        <v>0</v>
      </c>
      <c r="P1104" s="85"/>
      <c r="Q1104" s="98">
        <v>0</v>
      </c>
      <c r="R1104" s="86"/>
      <c r="S1104" s="98">
        <v>0</v>
      </c>
      <c r="T1104" s="85"/>
      <c r="U1104" s="98">
        <v>0</v>
      </c>
      <c r="V1104" s="84"/>
      <c r="W1104" s="98">
        <v>0</v>
      </c>
    </row>
    <row r="1105" spans="2:23" ht="48" x14ac:dyDescent="0.35">
      <c r="B1105" s="83">
        <v>17</v>
      </c>
      <c r="C1105" s="94" t="s">
        <v>334</v>
      </c>
      <c r="D1105" s="8" t="str">
        <f t="shared" si="34"/>
        <v>17Vigilancia de la salud ambiental</v>
      </c>
      <c r="E1105" s="8" t="s">
        <v>72</v>
      </c>
      <c r="F1105" s="117" t="s">
        <v>199</v>
      </c>
      <c r="G1105" s="117" t="s">
        <v>210</v>
      </c>
      <c r="H1105" s="117" t="s">
        <v>85</v>
      </c>
      <c r="I1105" s="8" t="s">
        <v>346</v>
      </c>
      <c r="J1105" s="8" t="s">
        <v>346</v>
      </c>
      <c r="K1105" s="117" t="s">
        <v>36</v>
      </c>
      <c r="L1105" s="94" t="s">
        <v>479</v>
      </c>
      <c r="M1105" s="8" t="str">
        <f t="shared" si="35"/>
        <v>17Vigilancia de la salud ambientalSUBAD. MARZO 2025</v>
      </c>
      <c r="O1105" s="98">
        <v>90168</v>
      </c>
      <c r="P1105" s="85"/>
      <c r="Q1105" s="98">
        <v>1</v>
      </c>
      <c r="R1105" s="86"/>
      <c r="S1105" s="98">
        <v>90168</v>
      </c>
      <c r="T1105" s="85"/>
      <c r="U1105" s="98">
        <v>1</v>
      </c>
      <c r="V1105" s="84"/>
      <c r="W1105" s="98">
        <v>90168</v>
      </c>
    </row>
    <row r="1106" spans="2:23" ht="60" x14ac:dyDescent="0.35">
      <c r="B1106" s="83">
        <v>17</v>
      </c>
      <c r="C1106" s="94" t="s">
        <v>334</v>
      </c>
      <c r="D1106" s="8" t="str">
        <f t="shared" si="34"/>
        <v>17Vigilancia de la salud ambiental</v>
      </c>
      <c r="E1106" s="8" t="s">
        <v>72</v>
      </c>
      <c r="F1106" s="117" t="s">
        <v>199</v>
      </c>
      <c r="G1106" s="117" t="s">
        <v>210</v>
      </c>
      <c r="H1106" s="117" t="s">
        <v>85</v>
      </c>
      <c r="I1106" s="8" t="s">
        <v>346</v>
      </c>
      <c r="J1106" s="8" t="s">
        <v>346</v>
      </c>
      <c r="K1106" s="117" t="s">
        <v>477</v>
      </c>
      <c r="L1106" s="94" t="s">
        <v>479</v>
      </c>
      <c r="M1106" s="8" t="str">
        <f t="shared" si="35"/>
        <v>17Vigilancia de la salud ambientalBARRIOS UNIDOSD. MARZO 2025</v>
      </c>
      <c r="O1106" s="98">
        <v>0</v>
      </c>
      <c r="P1106" s="85"/>
      <c r="Q1106" s="98">
        <v>0</v>
      </c>
      <c r="R1106" s="86"/>
      <c r="S1106" s="98">
        <v>0</v>
      </c>
      <c r="T1106" s="85"/>
      <c r="U1106" s="98">
        <v>0</v>
      </c>
      <c r="V1106" s="84"/>
      <c r="W1106" s="98">
        <v>0</v>
      </c>
    </row>
    <row r="1107" spans="2:23" ht="115" x14ac:dyDescent="0.35">
      <c r="B1107" s="83">
        <v>18</v>
      </c>
      <c r="C1107" s="94" t="s">
        <v>334</v>
      </c>
      <c r="D1107" s="8" t="str">
        <f t="shared" si="34"/>
        <v>18Vigilancia de la salud ambiental</v>
      </c>
      <c r="E1107" s="8" t="s">
        <v>72</v>
      </c>
      <c r="F1107" s="117" t="s">
        <v>199</v>
      </c>
      <c r="G1107" s="117" t="s">
        <v>211</v>
      </c>
      <c r="H1107" s="117" t="s">
        <v>85</v>
      </c>
      <c r="I1107" s="8" t="s">
        <v>346</v>
      </c>
      <c r="J1107" s="8" t="s">
        <v>346</v>
      </c>
      <c r="K1107" s="117" t="s">
        <v>36</v>
      </c>
      <c r="L1107" s="94" t="s">
        <v>479</v>
      </c>
      <c r="M1107" s="8" t="str">
        <f t="shared" si="35"/>
        <v>18Vigilancia de la salud ambientalSUBAD. MARZO 2025</v>
      </c>
      <c r="O1107" s="98">
        <v>0</v>
      </c>
      <c r="P1107" s="85"/>
      <c r="Q1107" s="98">
        <v>0</v>
      </c>
      <c r="R1107" s="86"/>
      <c r="S1107" s="98">
        <v>0</v>
      </c>
      <c r="T1107" s="85"/>
      <c r="U1107" s="98">
        <v>0</v>
      </c>
      <c r="V1107" s="84"/>
      <c r="W1107" s="98">
        <v>0</v>
      </c>
    </row>
    <row r="1108" spans="2:23" ht="60" x14ac:dyDescent="0.35">
      <c r="B1108" s="83">
        <v>21</v>
      </c>
      <c r="C1108" s="94" t="s">
        <v>334</v>
      </c>
      <c r="D1108" s="8" t="str">
        <f t="shared" si="34"/>
        <v>21Vigilancia de la salud ambiental</v>
      </c>
      <c r="E1108" s="8" t="s">
        <v>72</v>
      </c>
      <c r="F1108" s="117" t="s">
        <v>199</v>
      </c>
      <c r="G1108" s="117" t="s">
        <v>212</v>
      </c>
      <c r="H1108" s="117" t="s">
        <v>85</v>
      </c>
      <c r="I1108" s="8" t="s">
        <v>346</v>
      </c>
      <c r="J1108" s="8" t="s">
        <v>346</v>
      </c>
      <c r="K1108" s="117" t="s">
        <v>34</v>
      </c>
      <c r="L1108" s="94" t="s">
        <v>479</v>
      </c>
      <c r="M1108" s="8" t="str">
        <f t="shared" si="35"/>
        <v>21Vigilancia de la salud ambientalUSAQUEND. MARZO 2025</v>
      </c>
      <c r="O1108" s="98">
        <v>0</v>
      </c>
      <c r="P1108" s="85"/>
      <c r="Q1108" s="98">
        <v>0</v>
      </c>
      <c r="R1108" s="86"/>
      <c r="S1108" s="98">
        <v>0</v>
      </c>
      <c r="T1108" s="85"/>
      <c r="U1108" s="98">
        <v>0</v>
      </c>
      <c r="V1108" s="84"/>
      <c r="W1108" s="98">
        <v>0</v>
      </c>
    </row>
    <row r="1109" spans="2:23" ht="60" x14ac:dyDescent="0.35">
      <c r="B1109" s="83">
        <v>21</v>
      </c>
      <c r="C1109" s="94" t="s">
        <v>334</v>
      </c>
      <c r="D1109" s="8" t="str">
        <f t="shared" si="34"/>
        <v>21Vigilancia de la salud ambiental</v>
      </c>
      <c r="E1109" s="8" t="s">
        <v>72</v>
      </c>
      <c r="F1109" s="117" t="s">
        <v>199</v>
      </c>
      <c r="G1109" s="117" t="s">
        <v>212</v>
      </c>
      <c r="H1109" s="117" t="s">
        <v>85</v>
      </c>
      <c r="I1109" s="8" t="s">
        <v>346</v>
      </c>
      <c r="J1109" s="8" t="s">
        <v>346</v>
      </c>
      <c r="K1109" s="117" t="s">
        <v>35</v>
      </c>
      <c r="L1109" s="94" t="s">
        <v>479</v>
      </c>
      <c r="M1109" s="8" t="str">
        <f t="shared" si="35"/>
        <v>21Vigilancia de la salud ambientalENGATIVAD. MARZO 2025</v>
      </c>
      <c r="O1109" s="98">
        <v>0</v>
      </c>
      <c r="P1109" s="85"/>
      <c r="Q1109" s="98">
        <v>0</v>
      </c>
      <c r="R1109" s="86"/>
      <c r="S1109" s="98">
        <v>0</v>
      </c>
      <c r="T1109" s="85"/>
      <c r="U1109" s="98">
        <v>0</v>
      </c>
      <c r="V1109" s="84"/>
      <c r="W1109" s="98">
        <v>0</v>
      </c>
    </row>
    <row r="1110" spans="2:23" ht="48" x14ac:dyDescent="0.35">
      <c r="B1110" s="83">
        <v>21</v>
      </c>
      <c r="C1110" s="94" t="s">
        <v>334</v>
      </c>
      <c r="D1110" s="8" t="str">
        <f t="shared" si="34"/>
        <v>21Vigilancia de la salud ambiental</v>
      </c>
      <c r="E1110" s="8" t="s">
        <v>72</v>
      </c>
      <c r="F1110" s="117" t="s">
        <v>199</v>
      </c>
      <c r="G1110" s="117" t="s">
        <v>212</v>
      </c>
      <c r="H1110" s="117" t="s">
        <v>85</v>
      </c>
      <c r="I1110" s="8" t="s">
        <v>346</v>
      </c>
      <c r="J1110" s="8" t="s">
        <v>346</v>
      </c>
      <c r="K1110" s="117" t="s">
        <v>36</v>
      </c>
      <c r="L1110" s="94" t="s">
        <v>479</v>
      </c>
      <c r="M1110" s="8" t="str">
        <f t="shared" si="35"/>
        <v>21Vigilancia de la salud ambientalSUBAD. MARZO 2025</v>
      </c>
      <c r="O1110" s="98">
        <v>120224</v>
      </c>
      <c r="P1110" s="85"/>
      <c r="Q1110" s="98">
        <v>1</v>
      </c>
      <c r="R1110" s="86"/>
      <c r="S1110" s="98">
        <v>120224</v>
      </c>
      <c r="T1110" s="85"/>
      <c r="U1110" s="98">
        <v>1</v>
      </c>
      <c r="V1110" s="84"/>
      <c r="W1110" s="98">
        <v>120224</v>
      </c>
    </row>
    <row r="1111" spans="2:23" ht="60" x14ac:dyDescent="0.35">
      <c r="B1111" s="83">
        <v>21</v>
      </c>
      <c r="C1111" s="94" t="s">
        <v>334</v>
      </c>
      <c r="D1111" s="8" t="str">
        <f t="shared" si="34"/>
        <v>21Vigilancia de la salud ambiental</v>
      </c>
      <c r="E1111" s="8" t="s">
        <v>72</v>
      </c>
      <c r="F1111" s="117" t="s">
        <v>199</v>
      </c>
      <c r="G1111" s="117" t="s">
        <v>212</v>
      </c>
      <c r="H1111" s="117" t="s">
        <v>85</v>
      </c>
      <c r="I1111" s="8" t="s">
        <v>346</v>
      </c>
      <c r="J1111" s="8" t="s">
        <v>346</v>
      </c>
      <c r="K1111" s="117" t="s">
        <v>477</v>
      </c>
      <c r="L1111" s="94" t="s">
        <v>479</v>
      </c>
      <c r="M1111" s="8" t="str">
        <f t="shared" si="35"/>
        <v>21Vigilancia de la salud ambientalBARRIOS UNIDOSD. MARZO 2025</v>
      </c>
      <c r="O1111" s="98">
        <v>120224</v>
      </c>
      <c r="P1111" s="85"/>
      <c r="Q1111" s="98">
        <v>1</v>
      </c>
      <c r="R1111" s="86"/>
      <c r="S1111" s="98">
        <v>120224</v>
      </c>
      <c r="T1111" s="85"/>
      <c r="U1111" s="98">
        <v>1</v>
      </c>
      <c r="V1111" s="84"/>
      <c r="W1111" s="98">
        <v>120224</v>
      </c>
    </row>
    <row r="1112" spans="2:23" ht="60" x14ac:dyDescent="0.35">
      <c r="B1112" s="83">
        <v>22</v>
      </c>
      <c r="C1112" s="94" t="s">
        <v>334</v>
      </c>
      <c r="D1112" s="8" t="str">
        <f t="shared" si="34"/>
        <v>22Vigilancia de la salud ambiental</v>
      </c>
      <c r="E1112" s="8" t="s">
        <v>72</v>
      </c>
      <c r="F1112" s="117" t="s">
        <v>199</v>
      </c>
      <c r="G1112" s="117" t="s">
        <v>213</v>
      </c>
      <c r="H1112" s="117" t="s">
        <v>85</v>
      </c>
      <c r="I1112" s="8" t="s">
        <v>346</v>
      </c>
      <c r="J1112" s="8" t="s">
        <v>346</v>
      </c>
      <c r="K1112" s="117" t="s">
        <v>37</v>
      </c>
      <c r="L1112" s="94" t="s">
        <v>479</v>
      </c>
      <c r="M1112" s="8" t="str">
        <f t="shared" si="35"/>
        <v>22Vigilancia de la salud ambientalCHAPINEROD. MARZO 2025</v>
      </c>
      <c r="O1112" s="98">
        <v>90168</v>
      </c>
      <c r="P1112" s="85"/>
      <c r="Q1112" s="98">
        <v>4</v>
      </c>
      <c r="R1112" s="86"/>
      <c r="S1112" s="98">
        <v>360672</v>
      </c>
      <c r="T1112" s="85"/>
      <c r="U1112" s="98">
        <v>4</v>
      </c>
      <c r="V1112" s="84"/>
      <c r="W1112" s="98">
        <v>360672</v>
      </c>
    </row>
    <row r="1113" spans="2:23" ht="60" x14ac:dyDescent="0.35">
      <c r="B1113" s="83">
        <v>22</v>
      </c>
      <c r="C1113" s="94" t="s">
        <v>334</v>
      </c>
      <c r="D1113" s="8" t="str">
        <f t="shared" si="34"/>
        <v>22Vigilancia de la salud ambiental</v>
      </c>
      <c r="E1113" s="8" t="s">
        <v>72</v>
      </c>
      <c r="F1113" s="117" t="s">
        <v>199</v>
      </c>
      <c r="G1113" s="117" t="s">
        <v>213</v>
      </c>
      <c r="H1113" s="117" t="s">
        <v>85</v>
      </c>
      <c r="I1113" s="8" t="s">
        <v>346</v>
      </c>
      <c r="J1113" s="8" t="s">
        <v>346</v>
      </c>
      <c r="K1113" s="117" t="s">
        <v>34</v>
      </c>
      <c r="L1113" s="94" t="s">
        <v>479</v>
      </c>
      <c r="M1113" s="8" t="str">
        <f t="shared" si="35"/>
        <v>22Vigilancia de la salud ambientalUSAQUEND. MARZO 2025</v>
      </c>
      <c r="O1113" s="98">
        <v>90168</v>
      </c>
      <c r="P1113" s="85"/>
      <c r="Q1113" s="98">
        <v>10</v>
      </c>
      <c r="R1113" s="86"/>
      <c r="S1113" s="98">
        <v>901680</v>
      </c>
      <c r="T1113" s="85"/>
      <c r="U1113" s="98">
        <v>10</v>
      </c>
      <c r="V1113" s="84"/>
      <c r="W1113" s="98">
        <v>901680</v>
      </c>
    </row>
    <row r="1114" spans="2:23" ht="60" x14ac:dyDescent="0.35">
      <c r="B1114" s="83">
        <v>22</v>
      </c>
      <c r="C1114" s="94" t="s">
        <v>334</v>
      </c>
      <c r="D1114" s="8" t="str">
        <f t="shared" si="34"/>
        <v>22Vigilancia de la salud ambiental</v>
      </c>
      <c r="E1114" s="8" t="s">
        <v>72</v>
      </c>
      <c r="F1114" s="117" t="s">
        <v>199</v>
      </c>
      <c r="G1114" s="117" t="s">
        <v>213</v>
      </c>
      <c r="H1114" s="117" t="s">
        <v>85</v>
      </c>
      <c r="I1114" s="8" t="s">
        <v>346</v>
      </c>
      <c r="J1114" s="8" t="s">
        <v>346</v>
      </c>
      <c r="K1114" s="117" t="s">
        <v>35</v>
      </c>
      <c r="L1114" s="94" t="s">
        <v>479</v>
      </c>
      <c r="M1114" s="8" t="str">
        <f t="shared" si="35"/>
        <v>22Vigilancia de la salud ambientalENGATIVAD. MARZO 2025</v>
      </c>
      <c r="O1114" s="98">
        <v>90168</v>
      </c>
      <c r="P1114" s="85"/>
      <c r="Q1114" s="98">
        <v>51</v>
      </c>
      <c r="R1114" s="86"/>
      <c r="S1114" s="98">
        <v>4598568</v>
      </c>
      <c r="T1114" s="85"/>
      <c r="U1114" s="98">
        <v>51</v>
      </c>
      <c r="V1114" s="84"/>
      <c r="W1114" s="98">
        <v>4598568</v>
      </c>
    </row>
    <row r="1115" spans="2:23" ht="57.5" x14ac:dyDescent="0.35">
      <c r="B1115" s="83">
        <v>22</v>
      </c>
      <c r="C1115" s="94" t="s">
        <v>334</v>
      </c>
      <c r="D1115" s="8" t="str">
        <f t="shared" si="34"/>
        <v>22Vigilancia de la salud ambiental</v>
      </c>
      <c r="E1115" s="8" t="s">
        <v>72</v>
      </c>
      <c r="F1115" s="117" t="s">
        <v>199</v>
      </c>
      <c r="G1115" s="117" t="s">
        <v>213</v>
      </c>
      <c r="H1115" s="117" t="s">
        <v>85</v>
      </c>
      <c r="I1115" s="8" t="s">
        <v>346</v>
      </c>
      <c r="J1115" s="8" t="s">
        <v>346</v>
      </c>
      <c r="K1115" s="117" t="s">
        <v>36</v>
      </c>
      <c r="L1115" s="94" t="s">
        <v>479</v>
      </c>
      <c r="M1115" s="8" t="str">
        <f t="shared" si="35"/>
        <v>22Vigilancia de la salud ambientalSUBAD. MARZO 2025</v>
      </c>
      <c r="O1115" s="98">
        <v>90168</v>
      </c>
      <c r="P1115" s="85"/>
      <c r="Q1115" s="98">
        <v>40</v>
      </c>
      <c r="R1115" s="86"/>
      <c r="S1115" s="98">
        <v>3606720</v>
      </c>
      <c r="T1115" s="85"/>
      <c r="U1115" s="98">
        <v>40</v>
      </c>
      <c r="V1115" s="84"/>
      <c r="W1115" s="98">
        <v>3606720</v>
      </c>
    </row>
    <row r="1116" spans="2:23" ht="60" x14ac:dyDescent="0.35">
      <c r="B1116" s="83">
        <v>22</v>
      </c>
      <c r="C1116" s="94" t="s">
        <v>334</v>
      </c>
      <c r="D1116" s="8" t="str">
        <f t="shared" si="34"/>
        <v>22Vigilancia de la salud ambiental</v>
      </c>
      <c r="E1116" s="8" t="s">
        <v>72</v>
      </c>
      <c r="F1116" s="117" t="s">
        <v>199</v>
      </c>
      <c r="G1116" s="117" t="s">
        <v>213</v>
      </c>
      <c r="H1116" s="117" t="s">
        <v>85</v>
      </c>
      <c r="I1116" s="8" t="s">
        <v>346</v>
      </c>
      <c r="J1116" s="8" t="s">
        <v>346</v>
      </c>
      <c r="K1116" s="117" t="s">
        <v>477</v>
      </c>
      <c r="L1116" s="94" t="s">
        <v>479</v>
      </c>
      <c r="M1116" s="8" t="str">
        <f t="shared" si="35"/>
        <v>22Vigilancia de la salud ambientalBARRIOS UNIDOSD. MARZO 2025</v>
      </c>
      <c r="O1116" s="98">
        <v>90168</v>
      </c>
      <c r="P1116" s="85"/>
      <c r="Q1116" s="98">
        <v>59</v>
      </c>
      <c r="R1116" s="86"/>
      <c r="S1116" s="98">
        <v>5319912</v>
      </c>
      <c r="T1116" s="85"/>
      <c r="U1116" s="98">
        <v>59</v>
      </c>
      <c r="V1116" s="84"/>
      <c r="W1116" s="98">
        <v>5319912</v>
      </c>
    </row>
    <row r="1117" spans="2:23" ht="60" x14ac:dyDescent="0.35">
      <c r="B1117" s="83">
        <v>22</v>
      </c>
      <c r="C1117" s="94" t="s">
        <v>334</v>
      </c>
      <c r="D1117" s="8" t="str">
        <f t="shared" si="34"/>
        <v>22Vigilancia de la salud ambiental</v>
      </c>
      <c r="E1117" s="8" t="s">
        <v>72</v>
      </c>
      <c r="F1117" s="117" t="s">
        <v>199</v>
      </c>
      <c r="G1117" s="117" t="s">
        <v>213</v>
      </c>
      <c r="H1117" s="117" t="s">
        <v>85</v>
      </c>
      <c r="I1117" s="8" t="s">
        <v>346</v>
      </c>
      <c r="J1117" s="8" t="s">
        <v>346</v>
      </c>
      <c r="K1117" s="117" t="s">
        <v>38</v>
      </c>
      <c r="L1117" s="94" t="s">
        <v>479</v>
      </c>
      <c r="M1117" s="8" t="str">
        <f t="shared" si="35"/>
        <v>22Vigilancia de la salud ambientalTEUSAQUILLOD. MARZO 2025</v>
      </c>
      <c r="O1117" s="98">
        <v>90168</v>
      </c>
      <c r="P1117" s="85"/>
      <c r="Q1117" s="98">
        <v>5</v>
      </c>
      <c r="R1117" s="86"/>
      <c r="S1117" s="98">
        <v>450840</v>
      </c>
      <c r="T1117" s="85"/>
      <c r="U1117" s="98">
        <v>5</v>
      </c>
      <c r="V1117" s="84"/>
      <c r="W1117" s="98">
        <v>450840</v>
      </c>
    </row>
    <row r="1118" spans="2:23" ht="60" x14ac:dyDescent="0.35">
      <c r="B1118" s="83">
        <v>28</v>
      </c>
      <c r="C1118" s="94" t="s">
        <v>334</v>
      </c>
      <c r="D1118" s="8" t="str">
        <f t="shared" si="34"/>
        <v>28Vigilancia de la salud ambiental</v>
      </c>
      <c r="E1118" s="8" t="s">
        <v>72</v>
      </c>
      <c r="F1118" s="117" t="s">
        <v>200</v>
      </c>
      <c r="G1118" s="117" t="s">
        <v>240</v>
      </c>
      <c r="H1118" s="117" t="s">
        <v>85</v>
      </c>
      <c r="I1118" s="8" t="s">
        <v>346</v>
      </c>
      <c r="J1118" s="8" t="s">
        <v>346</v>
      </c>
      <c r="K1118" s="117" t="s">
        <v>37</v>
      </c>
      <c r="L1118" s="94" t="s">
        <v>479</v>
      </c>
      <c r="M1118" s="8" t="str">
        <f t="shared" si="35"/>
        <v>28Vigilancia de la salud ambientalCHAPINEROD. MARZO 2025</v>
      </c>
      <c r="O1118" s="98">
        <v>58956</v>
      </c>
      <c r="P1118" s="85"/>
      <c r="Q1118" s="98">
        <v>2</v>
      </c>
      <c r="R1118" s="86"/>
      <c r="S1118" s="98">
        <v>117912</v>
      </c>
      <c r="T1118" s="85"/>
      <c r="U1118" s="98">
        <v>2</v>
      </c>
      <c r="V1118" s="84"/>
      <c r="W1118" s="98">
        <v>117912</v>
      </c>
    </row>
    <row r="1119" spans="2:23" ht="60" x14ac:dyDescent="0.35">
      <c r="B1119" s="83">
        <v>28</v>
      </c>
      <c r="C1119" s="94" t="s">
        <v>334</v>
      </c>
      <c r="D1119" s="8" t="str">
        <f t="shared" si="34"/>
        <v>28Vigilancia de la salud ambiental</v>
      </c>
      <c r="E1119" s="8" t="s">
        <v>72</v>
      </c>
      <c r="F1119" s="117" t="s">
        <v>200</v>
      </c>
      <c r="G1119" s="117" t="s">
        <v>240</v>
      </c>
      <c r="H1119" s="117" t="s">
        <v>85</v>
      </c>
      <c r="I1119" s="8" t="s">
        <v>346</v>
      </c>
      <c r="J1119" s="8" t="s">
        <v>346</v>
      </c>
      <c r="K1119" s="117" t="s">
        <v>34</v>
      </c>
      <c r="L1119" s="94" t="s">
        <v>479</v>
      </c>
      <c r="M1119" s="8" t="str">
        <f t="shared" si="35"/>
        <v>28Vigilancia de la salud ambientalUSAQUEND. MARZO 2025</v>
      </c>
      <c r="O1119" s="98">
        <v>0</v>
      </c>
      <c r="P1119" s="85"/>
      <c r="Q1119" s="98">
        <v>0</v>
      </c>
      <c r="R1119" s="86"/>
      <c r="S1119" s="98">
        <v>0</v>
      </c>
      <c r="T1119" s="85"/>
      <c r="U1119" s="98">
        <v>0</v>
      </c>
      <c r="V1119" s="84"/>
      <c r="W1119" s="98">
        <v>0</v>
      </c>
    </row>
    <row r="1120" spans="2:23" ht="60" x14ac:dyDescent="0.35">
      <c r="B1120" s="83">
        <v>28</v>
      </c>
      <c r="C1120" s="94" t="s">
        <v>334</v>
      </c>
      <c r="D1120" s="8" t="str">
        <f t="shared" si="34"/>
        <v>28Vigilancia de la salud ambiental</v>
      </c>
      <c r="E1120" s="8" t="s">
        <v>72</v>
      </c>
      <c r="F1120" s="117" t="s">
        <v>200</v>
      </c>
      <c r="G1120" s="117" t="s">
        <v>240</v>
      </c>
      <c r="H1120" s="117" t="s">
        <v>85</v>
      </c>
      <c r="I1120" s="8" t="s">
        <v>346</v>
      </c>
      <c r="J1120" s="8" t="s">
        <v>346</v>
      </c>
      <c r="K1120" s="117" t="s">
        <v>35</v>
      </c>
      <c r="L1120" s="94" t="s">
        <v>479</v>
      </c>
      <c r="M1120" s="8" t="str">
        <f t="shared" si="35"/>
        <v>28Vigilancia de la salud ambientalENGATIVAD. MARZO 2025</v>
      </c>
      <c r="O1120" s="98">
        <v>58956</v>
      </c>
      <c r="P1120" s="85"/>
      <c r="Q1120" s="98">
        <v>1</v>
      </c>
      <c r="R1120" s="86"/>
      <c r="S1120" s="98">
        <v>58956</v>
      </c>
      <c r="T1120" s="85"/>
      <c r="U1120" s="98">
        <v>1</v>
      </c>
      <c r="V1120" s="84"/>
      <c r="W1120" s="98">
        <v>58956</v>
      </c>
    </row>
    <row r="1121" spans="2:23" ht="48" x14ac:dyDescent="0.35">
      <c r="B1121" s="83">
        <v>28</v>
      </c>
      <c r="C1121" s="94" t="s">
        <v>334</v>
      </c>
      <c r="D1121" s="8" t="str">
        <f t="shared" si="34"/>
        <v>28Vigilancia de la salud ambiental</v>
      </c>
      <c r="E1121" s="8" t="s">
        <v>72</v>
      </c>
      <c r="F1121" s="117" t="s">
        <v>200</v>
      </c>
      <c r="G1121" s="117" t="s">
        <v>240</v>
      </c>
      <c r="H1121" s="117" t="s">
        <v>85</v>
      </c>
      <c r="I1121" s="8" t="s">
        <v>346</v>
      </c>
      <c r="J1121" s="8" t="s">
        <v>346</v>
      </c>
      <c r="K1121" s="117" t="s">
        <v>36</v>
      </c>
      <c r="L1121" s="94" t="s">
        <v>479</v>
      </c>
      <c r="M1121" s="8" t="str">
        <f t="shared" si="35"/>
        <v>28Vigilancia de la salud ambientalSUBAD. MARZO 2025</v>
      </c>
      <c r="O1121" s="98">
        <v>58956</v>
      </c>
      <c r="P1121" s="85"/>
      <c r="Q1121" s="98">
        <v>3</v>
      </c>
      <c r="R1121" s="86"/>
      <c r="S1121" s="98">
        <v>176868</v>
      </c>
      <c r="T1121" s="85"/>
      <c r="U1121" s="98">
        <v>3</v>
      </c>
      <c r="V1121" s="84"/>
      <c r="W1121" s="98">
        <v>176868</v>
      </c>
    </row>
    <row r="1122" spans="2:23" ht="60" x14ac:dyDescent="0.35">
      <c r="B1122" s="83">
        <v>28</v>
      </c>
      <c r="C1122" s="94" t="s">
        <v>334</v>
      </c>
      <c r="D1122" s="8" t="str">
        <f t="shared" si="34"/>
        <v>28Vigilancia de la salud ambiental</v>
      </c>
      <c r="E1122" s="8" t="s">
        <v>72</v>
      </c>
      <c r="F1122" s="117" t="s">
        <v>200</v>
      </c>
      <c r="G1122" s="117" t="s">
        <v>240</v>
      </c>
      <c r="H1122" s="117" t="s">
        <v>85</v>
      </c>
      <c r="I1122" s="8" t="s">
        <v>346</v>
      </c>
      <c r="J1122" s="8" t="s">
        <v>346</v>
      </c>
      <c r="K1122" s="117" t="s">
        <v>477</v>
      </c>
      <c r="L1122" s="94" t="s">
        <v>479</v>
      </c>
      <c r="M1122" s="8" t="str">
        <f t="shared" si="35"/>
        <v>28Vigilancia de la salud ambientalBARRIOS UNIDOSD. MARZO 2025</v>
      </c>
      <c r="O1122" s="98">
        <v>58956</v>
      </c>
      <c r="P1122" s="85"/>
      <c r="Q1122" s="98">
        <v>1</v>
      </c>
      <c r="R1122" s="86"/>
      <c r="S1122" s="98">
        <v>58956</v>
      </c>
      <c r="T1122" s="85"/>
      <c r="U1122" s="98">
        <v>1</v>
      </c>
      <c r="V1122" s="84"/>
      <c r="W1122" s="98">
        <v>58956</v>
      </c>
    </row>
    <row r="1123" spans="2:23" ht="60" x14ac:dyDescent="0.35">
      <c r="B1123" s="83">
        <v>28</v>
      </c>
      <c r="C1123" s="94" t="s">
        <v>334</v>
      </c>
      <c r="D1123" s="8" t="str">
        <f t="shared" si="34"/>
        <v>28Vigilancia de la salud ambiental</v>
      </c>
      <c r="E1123" s="8" t="s">
        <v>72</v>
      </c>
      <c r="F1123" s="117" t="s">
        <v>200</v>
      </c>
      <c r="G1123" s="117" t="s">
        <v>240</v>
      </c>
      <c r="H1123" s="117" t="s">
        <v>85</v>
      </c>
      <c r="I1123" s="8" t="s">
        <v>346</v>
      </c>
      <c r="J1123" s="8" t="s">
        <v>346</v>
      </c>
      <c r="K1123" s="117" t="s">
        <v>38</v>
      </c>
      <c r="L1123" s="94" t="s">
        <v>479</v>
      </c>
      <c r="M1123" s="8" t="str">
        <f t="shared" si="35"/>
        <v>28Vigilancia de la salud ambientalTEUSAQUILLOD. MARZO 2025</v>
      </c>
      <c r="O1123" s="98">
        <v>58956</v>
      </c>
      <c r="P1123" s="85"/>
      <c r="Q1123" s="98">
        <v>1</v>
      </c>
      <c r="R1123" s="86"/>
      <c r="S1123" s="98">
        <v>58956</v>
      </c>
      <c r="T1123" s="85"/>
      <c r="U1123" s="98">
        <v>1</v>
      </c>
      <c r="V1123" s="84"/>
      <c r="W1123" s="98">
        <v>58956</v>
      </c>
    </row>
    <row r="1124" spans="2:23" ht="60" x14ac:dyDescent="0.35">
      <c r="B1124" s="83">
        <v>31</v>
      </c>
      <c r="C1124" s="94" t="s">
        <v>334</v>
      </c>
      <c r="D1124" s="8" t="str">
        <f t="shared" si="34"/>
        <v>31Vigilancia de la salud ambiental</v>
      </c>
      <c r="E1124" s="8" t="s">
        <v>72</v>
      </c>
      <c r="F1124" s="117" t="s">
        <v>200</v>
      </c>
      <c r="G1124" s="117" t="s">
        <v>241</v>
      </c>
      <c r="H1124" s="117" t="s">
        <v>85</v>
      </c>
      <c r="I1124" s="8" t="s">
        <v>346</v>
      </c>
      <c r="J1124" s="8" t="s">
        <v>346</v>
      </c>
      <c r="K1124" s="117" t="s">
        <v>34</v>
      </c>
      <c r="L1124" s="94" t="s">
        <v>479</v>
      </c>
      <c r="M1124" s="8" t="str">
        <f t="shared" si="35"/>
        <v>31Vigilancia de la salud ambientalUSAQUEND. MARZO 2025</v>
      </c>
      <c r="O1124" s="98">
        <v>90168</v>
      </c>
      <c r="P1124" s="85"/>
      <c r="Q1124" s="98">
        <v>1</v>
      </c>
      <c r="R1124" s="86"/>
      <c r="S1124" s="98">
        <v>90168</v>
      </c>
      <c r="T1124" s="85"/>
      <c r="U1124" s="98">
        <v>1</v>
      </c>
      <c r="V1124" s="84"/>
      <c r="W1124" s="98">
        <v>90168</v>
      </c>
    </row>
    <row r="1125" spans="2:23" ht="60" x14ac:dyDescent="0.35">
      <c r="B1125" s="83">
        <v>31</v>
      </c>
      <c r="C1125" s="94" t="s">
        <v>334</v>
      </c>
      <c r="D1125" s="8" t="str">
        <f t="shared" si="34"/>
        <v>31Vigilancia de la salud ambiental</v>
      </c>
      <c r="E1125" s="8" t="s">
        <v>72</v>
      </c>
      <c r="F1125" s="117" t="s">
        <v>200</v>
      </c>
      <c r="G1125" s="117" t="s">
        <v>241</v>
      </c>
      <c r="H1125" s="117" t="s">
        <v>85</v>
      </c>
      <c r="I1125" s="8" t="s">
        <v>346</v>
      </c>
      <c r="J1125" s="8" t="s">
        <v>346</v>
      </c>
      <c r="K1125" s="117" t="s">
        <v>35</v>
      </c>
      <c r="L1125" s="94" t="s">
        <v>479</v>
      </c>
      <c r="M1125" s="8" t="str">
        <f t="shared" si="35"/>
        <v>31Vigilancia de la salud ambientalENGATIVAD. MARZO 2025</v>
      </c>
      <c r="O1125" s="98">
        <v>90168</v>
      </c>
      <c r="P1125" s="85"/>
      <c r="Q1125" s="98">
        <v>10</v>
      </c>
      <c r="R1125" s="86"/>
      <c r="S1125" s="98">
        <v>901680</v>
      </c>
      <c r="T1125" s="85"/>
      <c r="U1125" s="98">
        <v>10</v>
      </c>
      <c r="V1125" s="84"/>
      <c r="W1125" s="98">
        <v>901680</v>
      </c>
    </row>
    <row r="1126" spans="2:23" ht="57.5" x14ac:dyDescent="0.35">
      <c r="B1126" s="83">
        <v>31</v>
      </c>
      <c r="C1126" s="94" t="s">
        <v>334</v>
      </c>
      <c r="D1126" s="8" t="str">
        <f t="shared" si="34"/>
        <v>31Vigilancia de la salud ambiental</v>
      </c>
      <c r="E1126" s="8" t="s">
        <v>72</v>
      </c>
      <c r="F1126" s="117" t="s">
        <v>200</v>
      </c>
      <c r="G1126" s="117" t="s">
        <v>241</v>
      </c>
      <c r="H1126" s="117" t="s">
        <v>85</v>
      </c>
      <c r="I1126" s="8" t="s">
        <v>346</v>
      </c>
      <c r="J1126" s="8" t="s">
        <v>346</v>
      </c>
      <c r="K1126" s="117" t="s">
        <v>36</v>
      </c>
      <c r="L1126" s="94" t="s">
        <v>479</v>
      </c>
      <c r="M1126" s="8" t="str">
        <f t="shared" si="35"/>
        <v>31Vigilancia de la salud ambientalSUBAD. MARZO 2025</v>
      </c>
      <c r="O1126" s="98">
        <v>90168</v>
      </c>
      <c r="P1126" s="85"/>
      <c r="Q1126" s="98">
        <v>9</v>
      </c>
      <c r="R1126" s="86"/>
      <c r="S1126" s="98">
        <v>811512</v>
      </c>
      <c r="T1126" s="85"/>
      <c r="U1126" s="98">
        <v>9</v>
      </c>
      <c r="V1126" s="84"/>
      <c r="W1126" s="98">
        <v>811512</v>
      </c>
    </row>
    <row r="1127" spans="2:23" ht="60" x14ac:dyDescent="0.35">
      <c r="B1127" s="83">
        <v>31</v>
      </c>
      <c r="C1127" s="94" t="s">
        <v>334</v>
      </c>
      <c r="D1127" s="8" t="str">
        <f t="shared" si="34"/>
        <v>31Vigilancia de la salud ambiental</v>
      </c>
      <c r="E1127" s="8" t="s">
        <v>72</v>
      </c>
      <c r="F1127" s="117" t="s">
        <v>200</v>
      </c>
      <c r="G1127" s="117" t="s">
        <v>241</v>
      </c>
      <c r="H1127" s="117" t="s">
        <v>85</v>
      </c>
      <c r="I1127" s="8" t="s">
        <v>346</v>
      </c>
      <c r="J1127" s="8" t="s">
        <v>346</v>
      </c>
      <c r="K1127" s="117" t="s">
        <v>477</v>
      </c>
      <c r="L1127" s="94" t="s">
        <v>479</v>
      </c>
      <c r="M1127" s="8" t="str">
        <f t="shared" si="35"/>
        <v>31Vigilancia de la salud ambientalBARRIOS UNIDOSD. MARZO 2025</v>
      </c>
      <c r="O1127" s="98">
        <v>90168</v>
      </c>
      <c r="P1127" s="85"/>
      <c r="Q1127" s="98">
        <v>3</v>
      </c>
      <c r="R1127" s="86"/>
      <c r="S1127" s="98">
        <v>270504</v>
      </c>
      <c r="T1127" s="85"/>
      <c r="U1127" s="98">
        <v>3</v>
      </c>
      <c r="V1127" s="84"/>
      <c r="W1127" s="98">
        <v>270504</v>
      </c>
    </row>
    <row r="1128" spans="2:23" ht="60" x14ac:dyDescent="0.35">
      <c r="B1128" s="83">
        <v>33</v>
      </c>
      <c r="C1128" s="94" t="s">
        <v>334</v>
      </c>
      <c r="D1128" s="8" t="str">
        <f t="shared" si="34"/>
        <v>33Vigilancia de la salud ambiental</v>
      </c>
      <c r="E1128" s="8" t="s">
        <v>72</v>
      </c>
      <c r="F1128" s="117" t="s">
        <v>200</v>
      </c>
      <c r="G1128" s="117" t="s">
        <v>242</v>
      </c>
      <c r="H1128" s="117" t="s">
        <v>85</v>
      </c>
      <c r="I1128" s="8" t="s">
        <v>346</v>
      </c>
      <c r="J1128" s="8" t="s">
        <v>346</v>
      </c>
      <c r="K1128" s="117" t="s">
        <v>37</v>
      </c>
      <c r="L1128" s="94" t="s">
        <v>479</v>
      </c>
      <c r="M1128" s="8" t="str">
        <f t="shared" si="35"/>
        <v>33Vigilancia de la salud ambientalCHAPINEROD. MARZO 2025</v>
      </c>
      <c r="O1128" s="98">
        <v>150280</v>
      </c>
      <c r="P1128" s="85"/>
      <c r="Q1128" s="98">
        <v>7</v>
      </c>
      <c r="R1128" s="86"/>
      <c r="S1128" s="98">
        <v>1051960</v>
      </c>
      <c r="T1128" s="85"/>
      <c r="U1128" s="98">
        <v>6</v>
      </c>
      <c r="V1128" s="84"/>
      <c r="W1128" s="98">
        <v>901680</v>
      </c>
    </row>
    <row r="1129" spans="2:23" ht="60" x14ac:dyDescent="0.35">
      <c r="B1129" s="83">
        <v>33</v>
      </c>
      <c r="C1129" s="94" t="s">
        <v>334</v>
      </c>
      <c r="D1129" s="8" t="str">
        <f t="shared" si="34"/>
        <v>33Vigilancia de la salud ambiental</v>
      </c>
      <c r="E1129" s="8" t="s">
        <v>72</v>
      </c>
      <c r="F1129" s="117" t="s">
        <v>200</v>
      </c>
      <c r="G1129" s="117" t="s">
        <v>242</v>
      </c>
      <c r="H1129" s="117" t="s">
        <v>85</v>
      </c>
      <c r="I1129" s="8" t="s">
        <v>346</v>
      </c>
      <c r="J1129" s="8" t="s">
        <v>346</v>
      </c>
      <c r="K1129" s="117" t="s">
        <v>34</v>
      </c>
      <c r="L1129" s="94" t="s">
        <v>479</v>
      </c>
      <c r="M1129" s="8" t="str">
        <f t="shared" si="35"/>
        <v>33Vigilancia de la salud ambientalUSAQUEND. MARZO 2025</v>
      </c>
      <c r="O1129" s="98">
        <v>150280</v>
      </c>
      <c r="P1129" s="85"/>
      <c r="Q1129" s="98">
        <v>7</v>
      </c>
      <c r="R1129" s="86"/>
      <c r="S1129" s="98">
        <v>1051960</v>
      </c>
      <c r="T1129" s="85"/>
      <c r="U1129" s="98">
        <v>7</v>
      </c>
      <c r="V1129" s="84"/>
      <c r="W1129" s="98">
        <v>1051960</v>
      </c>
    </row>
    <row r="1130" spans="2:23" ht="60" x14ac:dyDescent="0.35">
      <c r="B1130" s="83">
        <v>33</v>
      </c>
      <c r="C1130" s="94" t="s">
        <v>334</v>
      </c>
      <c r="D1130" s="8" t="str">
        <f t="shared" si="34"/>
        <v>33Vigilancia de la salud ambiental</v>
      </c>
      <c r="E1130" s="8" t="s">
        <v>72</v>
      </c>
      <c r="F1130" s="117" t="s">
        <v>200</v>
      </c>
      <c r="G1130" s="117" t="s">
        <v>242</v>
      </c>
      <c r="H1130" s="117" t="s">
        <v>85</v>
      </c>
      <c r="I1130" s="8" t="s">
        <v>346</v>
      </c>
      <c r="J1130" s="8" t="s">
        <v>346</v>
      </c>
      <c r="K1130" s="117" t="s">
        <v>35</v>
      </c>
      <c r="L1130" s="94" t="s">
        <v>479</v>
      </c>
      <c r="M1130" s="8" t="str">
        <f t="shared" si="35"/>
        <v>33Vigilancia de la salud ambientalENGATIVAD. MARZO 2025</v>
      </c>
      <c r="O1130" s="98">
        <v>150280</v>
      </c>
      <c r="P1130" s="85"/>
      <c r="Q1130" s="98">
        <v>4</v>
      </c>
      <c r="R1130" s="86"/>
      <c r="S1130" s="98">
        <v>601120</v>
      </c>
      <c r="T1130" s="85"/>
      <c r="U1130" s="98">
        <v>4</v>
      </c>
      <c r="V1130" s="84"/>
      <c r="W1130" s="98">
        <v>601120</v>
      </c>
    </row>
    <row r="1131" spans="2:23" ht="48" x14ac:dyDescent="0.35">
      <c r="B1131" s="83">
        <v>33</v>
      </c>
      <c r="C1131" s="94" t="s">
        <v>334</v>
      </c>
      <c r="D1131" s="8" t="str">
        <f t="shared" si="34"/>
        <v>33Vigilancia de la salud ambiental</v>
      </c>
      <c r="E1131" s="8" t="s">
        <v>72</v>
      </c>
      <c r="F1131" s="117" t="s">
        <v>200</v>
      </c>
      <c r="G1131" s="117" t="s">
        <v>242</v>
      </c>
      <c r="H1131" s="117" t="s">
        <v>85</v>
      </c>
      <c r="I1131" s="8" t="s">
        <v>346</v>
      </c>
      <c r="J1131" s="8" t="s">
        <v>346</v>
      </c>
      <c r="K1131" s="117" t="s">
        <v>36</v>
      </c>
      <c r="L1131" s="94" t="s">
        <v>479</v>
      </c>
      <c r="M1131" s="8" t="str">
        <f t="shared" si="35"/>
        <v>33Vigilancia de la salud ambientalSUBAD. MARZO 2025</v>
      </c>
      <c r="O1131" s="98">
        <v>150280</v>
      </c>
      <c r="P1131" s="85"/>
      <c r="Q1131" s="98">
        <v>4</v>
      </c>
      <c r="R1131" s="86"/>
      <c r="S1131" s="98">
        <v>601120</v>
      </c>
      <c r="T1131" s="85"/>
      <c r="U1131" s="98">
        <v>4</v>
      </c>
      <c r="V1131" s="84"/>
      <c r="W1131" s="98">
        <v>601120</v>
      </c>
    </row>
    <row r="1132" spans="2:23" ht="60" x14ac:dyDescent="0.35">
      <c r="B1132" s="83">
        <v>33</v>
      </c>
      <c r="C1132" s="94" t="s">
        <v>334</v>
      </c>
      <c r="D1132" s="8" t="str">
        <f t="shared" si="34"/>
        <v>33Vigilancia de la salud ambiental</v>
      </c>
      <c r="E1132" s="8" t="s">
        <v>72</v>
      </c>
      <c r="F1132" s="117" t="s">
        <v>200</v>
      </c>
      <c r="G1132" s="117" t="s">
        <v>242</v>
      </c>
      <c r="H1132" s="117" t="s">
        <v>85</v>
      </c>
      <c r="I1132" s="8" t="s">
        <v>346</v>
      </c>
      <c r="J1132" s="8" t="s">
        <v>346</v>
      </c>
      <c r="K1132" s="117" t="s">
        <v>477</v>
      </c>
      <c r="L1132" s="94" t="s">
        <v>479</v>
      </c>
      <c r="M1132" s="8" t="str">
        <f t="shared" si="35"/>
        <v>33Vigilancia de la salud ambientalBARRIOS UNIDOSD. MARZO 2025</v>
      </c>
      <c r="O1132" s="98">
        <v>150280</v>
      </c>
      <c r="P1132" s="85"/>
      <c r="Q1132" s="98">
        <v>3</v>
      </c>
      <c r="R1132" s="86"/>
      <c r="S1132" s="98">
        <v>450840</v>
      </c>
      <c r="T1132" s="85"/>
      <c r="U1132" s="98">
        <v>3</v>
      </c>
      <c r="V1132" s="84"/>
      <c r="W1132" s="98">
        <v>450840</v>
      </c>
    </row>
    <row r="1133" spans="2:23" ht="60" x14ac:dyDescent="0.35">
      <c r="B1133" s="83">
        <v>33</v>
      </c>
      <c r="C1133" s="94" t="s">
        <v>334</v>
      </c>
      <c r="D1133" s="8" t="str">
        <f t="shared" si="34"/>
        <v>33Vigilancia de la salud ambiental</v>
      </c>
      <c r="E1133" s="8" t="s">
        <v>72</v>
      </c>
      <c r="F1133" s="117" t="s">
        <v>200</v>
      </c>
      <c r="G1133" s="117" t="s">
        <v>242</v>
      </c>
      <c r="H1133" s="117" t="s">
        <v>85</v>
      </c>
      <c r="I1133" s="8" t="s">
        <v>346</v>
      </c>
      <c r="J1133" s="8" t="s">
        <v>346</v>
      </c>
      <c r="K1133" s="117" t="s">
        <v>38</v>
      </c>
      <c r="L1133" s="94" t="s">
        <v>479</v>
      </c>
      <c r="M1133" s="8" t="str">
        <f t="shared" si="35"/>
        <v>33Vigilancia de la salud ambientalTEUSAQUILLOD. MARZO 2025</v>
      </c>
      <c r="O1133" s="98">
        <v>150280</v>
      </c>
      <c r="P1133" s="85"/>
      <c r="Q1133" s="98">
        <v>1</v>
      </c>
      <c r="R1133" s="86"/>
      <c r="S1133" s="98">
        <v>150280</v>
      </c>
      <c r="T1133" s="85"/>
      <c r="U1133" s="98">
        <v>1</v>
      </c>
      <c r="V1133" s="84"/>
      <c r="W1133" s="98">
        <v>150280</v>
      </c>
    </row>
    <row r="1134" spans="2:23" ht="92" x14ac:dyDescent="0.35">
      <c r="B1134" s="83">
        <v>34</v>
      </c>
      <c r="C1134" s="94" t="s">
        <v>334</v>
      </c>
      <c r="D1134" s="8" t="str">
        <f t="shared" si="34"/>
        <v>34Vigilancia de la salud ambiental</v>
      </c>
      <c r="E1134" s="8" t="s">
        <v>72</v>
      </c>
      <c r="F1134" s="117" t="s">
        <v>200</v>
      </c>
      <c r="G1134" s="117" t="s">
        <v>243</v>
      </c>
      <c r="H1134" s="117" t="s">
        <v>85</v>
      </c>
      <c r="I1134" s="8" t="s">
        <v>346</v>
      </c>
      <c r="J1134" s="8" t="s">
        <v>346</v>
      </c>
      <c r="K1134" s="117" t="s">
        <v>37</v>
      </c>
      <c r="L1134" s="94" t="s">
        <v>479</v>
      </c>
      <c r="M1134" s="8" t="str">
        <f t="shared" si="35"/>
        <v>34Vigilancia de la salud ambientalCHAPINEROD. MARZO 2025</v>
      </c>
      <c r="O1134" s="98">
        <v>90168</v>
      </c>
      <c r="P1134" s="85"/>
      <c r="Q1134" s="98">
        <v>1</v>
      </c>
      <c r="R1134" s="86"/>
      <c r="S1134" s="98">
        <v>90168</v>
      </c>
      <c r="T1134" s="85"/>
      <c r="U1134" s="98">
        <v>1</v>
      </c>
      <c r="V1134" s="84"/>
      <c r="W1134" s="98">
        <v>90168</v>
      </c>
    </row>
    <row r="1135" spans="2:23" ht="92" x14ac:dyDescent="0.35">
      <c r="B1135" s="83">
        <v>34</v>
      </c>
      <c r="C1135" s="94" t="s">
        <v>334</v>
      </c>
      <c r="D1135" s="8" t="str">
        <f t="shared" si="34"/>
        <v>34Vigilancia de la salud ambiental</v>
      </c>
      <c r="E1135" s="8" t="s">
        <v>72</v>
      </c>
      <c r="F1135" s="117" t="s">
        <v>200</v>
      </c>
      <c r="G1135" s="117" t="s">
        <v>243</v>
      </c>
      <c r="H1135" s="117" t="s">
        <v>85</v>
      </c>
      <c r="I1135" s="8" t="s">
        <v>346</v>
      </c>
      <c r="J1135" s="8" t="s">
        <v>346</v>
      </c>
      <c r="K1135" s="117" t="s">
        <v>34</v>
      </c>
      <c r="L1135" s="94" t="s">
        <v>479</v>
      </c>
      <c r="M1135" s="8" t="str">
        <f t="shared" si="35"/>
        <v>34Vigilancia de la salud ambientalUSAQUEND. MARZO 2025</v>
      </c>
      <c r="O1135" s="98">
        <v>0</v>
      </c>
      <c r="P1135" s="85"/>
      <c r="Q1135" s="98">
        <v>0</v>
      </c>
      <c r="R1135" s="86"/>
      <c r="S1135" s="98">
        <v>0</v>
      </c>
      <c r="T1135" s="85"/>
      <c r="U1135" s="98">
        <v>0</v>
      </c>
      <c r="V1135" s="84"/>
      <c r="W1135" s="98">
        <v>0</v>
      </c>
    </row>
    <row r="1136" spans="2:23" ht="92" x14ac:dyDescent="0.35">
      <c r="B1136" s="83">
        <v>34</v>
      </c>
      <c r="C1136" s="94" t="s">
        <v>334</v>
      </c>
      <c r="D1136" s="8" t="str">
        <f t="shared" si="34"/>
        <v>34Vigilancia de la salud ambiental</v>
      </c>
      <c r="E1136" s="8" t="s">
        <v>72</v>
      </c>
      <c r="F1136" s="117" t="s">
        <v>200</v>
      </c>
      <c r="G1136" s="117" t="s">
        <v>243</v>
      </c>
      <c r="H1136" s="117" t="s">
        <v>85</v>
      </c>
      <c r="I1136" s="8" t="s">
        <v>346</v>
      </c>
      <c r="J1136" s="8" t="s">
        <v>346</v>
      </c>
      <c r="K1136" s="117" t="s">
        <v>35</v>
      </c>
      <c r="L1136" s="94" t="s">
        <v>479</v>
      </c>
      <c r="M1136" s="8" t="str">
        <f t="shared" si="35"/>
        <v>34Vigilancia de la salud ambientalENGATIVAD. MARZO 2025</v>
      </c>
      <c r="O1136" s="98">
        <v>90168</v>
      </c>
      <c r="P1136" s="85"/>
      <c r="Q1136" s="98">
        <v>1</v>
      </c>
      <c r="R1136" s="86"/>
      <c r="S1136" s="98">
        <v>90168</v>
      </c>
      <c r="T1136" s="85"/>
      <c r="U1136" s="98">
        <v>1</v>
      </c>
      <c r="V1136" s="84"/>
      <c r="W1136" s="98">
        <v>90168</v>
      </c>
    </row>
    <row r="1137" spans="2:23" ht="92" x14ac:dyDescent="0.35">
      <c r="B1137" s="83">
        <v>34</v>
      </c>
      <c r="C1137" s="94" t="s">
        <v>334</v>
      </c>
      <c r="D1137" s="8" t="str">
        <f t="shared" si="34"/>
        <v>34Vigilancia de la salud ambiental</v>
      </c>
      <c r="E1137" s="8" t="s">
        <v>72</v>
      </c>
      <c r="F1137" s="117" t="s">
        <v>200</v>
      </c>
      <c r="G1137" s="117" t="s">
        <v>243</v>
      </c>
      <c r="H1137" s="117" t="s">
        <v>85</v>
      </c>
      <c r="I1137" s="8" t="s">
        <v>346</v>
      </c>
      <c r="J1137" s="8" t="s">
        <v>346</v>
      </c>
      <c r="K1137" s="117" t="s">
        <v>36</v>
      </c>
      <c r="L1137" s="94" t="s">
        <v>479</v>
      </c>
      <c r="M1137" s="8" t="str">
        <f t="shared" si="35"/>
        <v>34Vigilancia de la salud ambientalSUBAD. MARZO 2025</v>
      </c>
      <c r="O1137" s="98">
        <v>0</v>
      </c>
      <c r="P1137" s="85"/>
      <c r="Q1137" s="98">
        <v>0</v>
      </c>
      <c r="R1137" s="86"/>
      <c r="S1137" s="98">
        <v>0</v>
      </c>
      <c r="T1137" s="85"/>
      <c r="U1137" s="98">
        <v>0</v>
      </c>
      <c r="V1137" s="84"/>
      <c r="W1137" s="98">
        <v>0</v>
      </c>
    </row>
    <row r="1138" spans="2:23" ht="92" x14ac:dyDescent="0.35">
      <c r="B1138" s="83">
        <v>34</v>
      </c>
      <c r="C1138" s="94" t="s">
        <v>334</v>
      </c>
      <c r="D1138" s="8" t="str">
        <f t="shared" si="34"/>
        <v>34Vigilancia de la salud ambiental</v>
      </c>
      <c r="E1138" s="8" t="s">
        <v>72</v>
      </c>
      <c r="F1138" s="117" t="s">
        <v>200</v>
      </c>
      <c r="G1138" s="117" t="s">
        <v>243</v>
      </c>
      <c r="H1138" s="117" t="s">
        <v>85</v>
      </c>
      <c r="I1138" s="8" t="s">
        <v>346</v>
      </c>
      <c r="J1138" s="8" t="s">
        <v>346</v>
      </c>
      <c r="K1138" s="117" t="s">
        <v>477</v>
      </c>
      <c r="L1138" s="94" t="s">
        <v>479</v>
      </c>
      <c r="M1138" s="8" t="str">
        <f t="shared" si="35"/>
        <v>34Vigilancia de la salud ambientalBARRIOS UNIDOSD. MARZO 2025</v>
      </c>
      <c r="O1138" s="98">
        <v>0</v>
      </c>
      <c r="P1138" s="85"/>
      <c r="Q1138" s="98">
        <v>0</v>
      </c>
      <c r="R1138" s="86"/>
      <c r="S1138" s="98">
        <v>0</v>
      </c>
      <c r="T1138" s="85"/>
      <c r="U1138" s="98">
        <v>0</v>
      </c>
      <c r="V1138" s="84"/>
      <c r="W1138" s="98">
        <v>0</v>
      </c>
    </row>
    <row r="1139" spans="2:23" ht="92" x14ac:dyDescent="0.35">
      <c r="B1139" s="83">
        <v>34</v>
      </c>
      <c r="C1139" s="94" t="s">
        <v>334</v>
      </c>
      <c r="D1139" s="8" t="str">
        <f t="shared" si="34"/>
        <v>34Vigilancia de la salud ambiental</v>
      </c>
      <c r="E1139" s="8" t="s">
        <v>72</v>
      </c>
      <c r="F1139" s="117" t="s">
        <v>200</v>
      </c>
      <c r="G1139" s="117" t="s">
        <v>243</v>
      </c>
      <c r="H1139" s="117" t="s">
        <v>85</v>
      </c>
      <c r="I1139" s="8" t="s">
        <v>346</v>
      </c>
      <c r="J1139" s="8" t="s">
        <v>346</v>
      </c>
      <c r="K1139" s="117" t="s">
        <v>38</v>
      </c>
      <c r="L1139" s="94" t="s">
        <v>479</v>
      </c>
      <c r="M1139" s="8" t="str">
        <f t="shared" si="35"/>
        <v>34Vigilancia de la salud ambientalTEUSAQUILLOD. MARZO 2025</v>
      </c>
      <c r="O1139" s="98">
        <v>0</v>
      </c>
      <c r="P1139" s="85"/>
      <c r="Q1139" s="98">
        <v>0</v>
      </c>
      <c r="R1139" s="86"/>
      <c r="S1139" s="98">
        <v>0</v>
      </c>
      <c r="T1139" s="85"/>
      <c r="U1139" s="98">
        <v>0</v>
      </c>
      <c r="V1139" s="84"/>
      <c r="W1139" s="98">
        <v>0</v>
      </c>
    </row>
    <row r="1140" spans="2:23" ht="60" x14ac:dyDescent="0.35">
      <c r="B1140" s="83">
        <v>41</v>
      </c>
      <c r="C1140" s="94" t="s">
        <v>334</v>
      </c>
      <c r="D1140" s="8" t="str">
        <f t="shared" si="34"/>
        <v>41Vigilancia de la salud ambiental</v>
      </c>
      <c r="E1140" s="8" t="s">
        <v>72</v>
      </c>
      <c r="F1140" s="117" t="s">
        <v>200</v>
      </c>
      <c r="G1140" s="117" t="s">
        <v>245</v>
      </c>
      <c r="H1140" s="117" t="s">
        <v>85</v>
      </c>
      <c r="I1140" s="8" t="s">
        <v>346</v>
      </c>
      <c r="J1140" s="8" t="s">
        <v>346</v>
      </c>
      <c r="K1140" s="117" t="s">
        <v>37</v>
      </c>
      <c r="L1140" s="94" t="s">
        <v>479</v>
      </c>
      <c r="M1140" s="8" t="str">
        <f t="shared" si="35"/>
        <v>41Vigilancia de la salud ambientalCHAPINEROD. MARZO 2025</v>
      </c>
      <c r="O1140" s="98">
        <v>90168</v>
      </c>
      <c r="P1140" s="85"/>
      <c r="Q1140" s="98">
        <v>2</v>
      </c>
      <c r="R1140" s="86"/>
      <c r="S1140" s="98">
        <v>180336</v>
      </c>
      <c r="T1140" s="85"/>
      <c r="U1140" s="98">
        <v>2</v>
      </c>
      <c r="V1140" s="84"/>
      <c r="W1140" s="98">
        <v>180336</v>
      </c>
    </row>
    <row r="1141" spans="2:23" ht="60" x14ac:dyDescent="0.35">
      <c r="B1141" s="83">
        <v>41</v>
      </c>
      <c r="C1141" s="94" t="s">
        <v>334</v>
      </c>
      <c r="D1141" s="8" t="str">
        <f t="shared" si="34"/>
        <v>41Vigilancia de la salud ambiental</v>
      </c>
      <c r="E1141" s="8" t="s">
        <v>72</v>
      </c>
      <c r="F1141" s="117" t="s">
        <v>200</v>
      </c>
      <c r="G1141" s="117" t="s">
        <v>245</v>
      </c>
      <c r="H1141" s="117" t="s">
        <v>85</v>
      </c>
      <c r="I1141" s="8" t="s">
        <v>346</v>
      </c>
      <c r="J1141" s="8" t="s">
        <v>346</v>
      </c>
      <c r="K1141" s="117" t="s">
        <v>34</v>
      </c>
      <c r="L1141" s="94" t="s">
        <v>479</v>
      </c>
      <c r="M1141" s="8" t="str">
        <f t="shared" si="35"/>
        <v>41Vigilancia de la salud ambientalUSAQUEND. MARZO 2025</v>
      </c>
      <c r="O1141" s="98">
        <v>0</v>
      </c>
      <c r="P1141" s="85"/>
      <c r="Q1141" s="98">
        <v>0</v>
      </c>
      <c r="R1141" s="86"/>
      <c r="S1141" s="98">
        <v>0</v>
      </c>
      <c r="T1141" s="85"/>
      <c r="U1141" s="98">
        <v>0</v>
      </c>
      <c r="V1141" s="84"/>
      <c r="W1141" s="98">
        <v>0</v>
      </c>
    </row>
    <row r="1142" spans="2:23" ht="60" x14ac:dyDescent="0.35">
      <c r="B1142" s="83">
        <v>41</v>
      </c>
      <c r="C1142" s="94" t="s">
        <v>334</v>
      </c>
      <c r="D1142" s="8" t="str">
        <f t="shared" si="34"/>
        <v>41Vigilancia de la salud ambiental</v>
      </c>
      <c r="E1142" s="8" t="s">
        <v>72</v>
      </c>
      <c r="F1142" s="117" t="s">
        <v>200</v>
      </c>
      <c r="G1142" s="117" t="s">
        <v>245</v>
      </c>
      <c r="H1142" s="117" t="s">
        <v>85</v>
      </c>
      <c r="I1142" s="8" t="s">
        <v>346</v>
      </c>
      <c r="J1142" s="8" t="s">
        <v>346</v>
      </c>
      <c r="K1142" s="117" t="s">
        <v>35</v>
      </c>
      <c r="L1142" s="94" t="s">
        <v>479</v>
      </c>
      <c r="M1142" s="8" t="str">
        <f t="shared" si="35"/>
        <v>41Vigilancia de la salud ambientalENGATIVAD. MARZO 2025</v>
      </c>
      <c r="O1142" s="98">
        <v>90168</v>
      </c>
      <c r="P1142" s="85"/>
      <c r="Q1142" s="98">
        <v>5</v>
      </c>
      <c r="R1142" s="86"/>
      <c r="S1142" s="98">
        <v>450840</v>
      </c>
      <c r="T1142" s="85"/>
      <c r="U1142" s="98">
        <v>5</v>
      </c>
      <c r="V1142" s="84"/>
      <c r="W1142" s="98">
        <v>450840</v>
      </c>
    </row>
    <row r="1143" spans="2:23" ht="48" x14ac:dyDescent="0.35">
      <c r="B1143" s="83">
        <v>41</v>
      </c>
      <c r="C1143" s="94" t="s">
        <v>334</v>
      </c>
      <c r="D1143" s="8" t="str">
        <f t="shared" si="34"/>
        <v>41Vigilancia de la salud ambiental</v>
      </c>
      <c r="E1143" s="8" t="s">
        <v>72</v>
      </c>
      <c r="F1143" s="117" t="s">
        <v>200</v>
      </c>
      <c r="G1143" s="117" t="s">
        <v>245</v>
      </c>
      <c r="H1143" s="117" t="s">
        <v>85</v>
      </c>
      <c r="I1143" s="8" t="s">
        <v>346</v>
      </c>
      <c r="J1143" s="8" t="s">
        <v>346</v>
      </c>
      <c r="K1143" s="117" t="s">
        <v>36</v>
      </c>
      <c r="L1143" s="94" t="s">
        <v>479</v>
      </c>
      <c r="M1143" s="8" t="str">
        <f t="shared" si="35"/>
        <v>41Vigilancia de la salud ambientalSUBAD. MARZO 2025</v>
      </c>
      <c r="O1143" s="98">
        <v>90168</v>
      </c>
      <c r="P1143" s="85"/>
      <c r="Q1143" s="98">
        <v>1</v>
      </c>
      <c r="R1143" s="86"/>
      <c r="S1143" s="98">
        <v>90168</v>
      </c>
      <c r="T1143" s="85"/>
      <c r="U1143" s="98">
        <v>1</v>
      </c>
      <c r="V1143" s="84"/>
      <c r="W1143" s="98">
        <v>90168</v>
      </c>
    </row>
    <row r="1144" spans="2:23" ht="60" x14ac:dyDescent="0.35">
      <c r="B1144" s="83">
        <v>41</v>
      </c>
      <c r="C1144" s="94" t="s">
        <v>334</v>
      </c>
      <c r="D1144" s="8" t="str">
        <f t="shared" si="34"/>
        <v>41Vigilancia de la salud ambiental</v>
      </c>
      <c r="E1144" s="8" t="s">
        <v>72</v>
      </c>
      <c r="F1144" s="117" t="s">
        <v>200</v>
      </c>
      <c r="G1144" s="117" t="s">
        <v>245</v>
      </c>
      <c r="H1144" s="117" t="s">
        <v>85</v>
      </c>
      <c r="I1144" s="8" t="s">
        <v>346</v>
      </c>
      <c r="J1144" s="8" t="s">
        <v>346</v>
      </c>
      <c r="K1144" s="117" t="s">
        <v>477</v>
      </c>
      <c r="L1144" s="94" t="s">
        <v>479</v>
      </c>
      <c r="M1144" s="8" t="str">
        <f t="shared" si="35"/>
        <v>41Vigilancia de la salud ambientalBARRIOS UNIDOSD. MARZO 2025</v>
      </c>
      <c r="O1144" s="98">
        <v>0</v>
      </c>
      <c r="P1144" s="85"/>
      <c r="Q1144" s="98">
        <v>0</v>
      </c>
      <c r="R1144" s="86"/>
      <c r="S1144" s="98">
        <v>0</v>
      </c>
      <c r="T1144" s="85"/>
      <c r="U1144" s="98">
        <v>0</v>
      </c>
      <c r="V1144" s="84"/>
      <c r="W1144" s="98">
        <v>0</v>
      </c>
    </row>
    <row r="1145" spans="2:23" ht="60" x14ac:dyDescent="0.35">
      <c r="B1145" s="83">
        <v>41</v>
      </c>
      <c r="C1145" s="94" t="s">
        <v>334</v>
      </c>
      <c r="D1145" s="8" t="str">
        <f t="shared" si="34"/>
        <v>41Vigilancia de la salud ambiental</v>
      </c>
      <c r="E1145" s="8" t="s">
        <v>72</v>
      </c>
      <c r="F1145" s="117" t="s">
        <v>200</v>
      </c>
      <c r="G1145" s="117" t="s">
        <v>245</v>
      </c>
      <c r="H1145" s="117" t="s">
        <v>85</v>
      </c>
      <c r="I1145" s="8" t="s">
        <v>346</v>
      </c>
      <c r="J1145" s="8" t="s">
        <v>346</v>
      </c>
      <c r="K1145" s="117" t="s">
        <v>38</v>
      </c>
      <c r="L1145" s="94" t="s">
        <v>479</v>
      </c>
      <c r="M1145" s="8" t="str">
        <f t="shared" si="35"/>
        <v>41Vigilancia de la salud ambientalTEUSAQUILLOD. MARZO 2025</v>
      </c>
      <c r="O1145" s="98">
        <v>90168</v>
      </c>
      <c r="P1145" s="85"/>
      <c r="Q1145" s="98">
        <v>1</v>
      </c>
      <c r="R1145" s="86"/>
      <c r="S1145" s="98">
        <v>90168</v>
      </c>
      <c r="T1145" s="85"/>
      <c r="U1145" s="98">
        <v>1</v>
      </c>
      <c r="V1145" s="84"/>
      <c r="W1145" s="98">
        <v>90168</v>
      </c>
    </row>
    <row r="1146" spans="2:23" ht="80.5" x14ac:dyDescent="0.35">
      <c r="B1146" s="83">
        <v>43</v>
      </c>
      <c r="C1146" s="94" t="s">
        <v>334</v>
      </c>
      <c r="D1146" s="8" t="str">
        <f t="shared" si="34"/>
        <v>43Vigilancia de la salud ambiental</v>
      </c>
      <c r="E1146" s="8" t="s">
        <v>72</v>
      </c>
      <c r="F1146" s="117" t="s">
        <v>200</v>
      </c>
      <c r="G1146" s="117" t="s">
        <v>246</v>
      </c>
      <c r="H1146" s="117" t="s">
        <v>85</v>
      </c>
      <c r="I1146" s="8" t="s">
        <v>346</v>
      </c>
      <c r="J1146" s="8" t="s">
        <v>346</v>
      </c>
      <c r="K1146" s="117" t="s">
        <v>37</v>
      </c>
      <c r="L1146" s="94" t="s">
        <v>479</v>
      </c>
      <c r="M1146" s="8" t="str">
        <f t="shared" si="35"/>
        <v>43Vigilancia de la salud ambientalCHAPINEROD. MARZO 2025</v>
      </c>
      <c r="O1146" s="98">
        <v>58956</v>
      </c>
      <c r="P1146" s="85"/>
      <c r="Q1146" s="98">
        <v>4</v>
      </c>
      <c r="R1146" s="86"/>
      <c r="S1146" s="98">
        <v>235824</v>
      </c>
      <c r="T1146" s="85"/>
      <c r="U1146" s="98">
        <v>4</v>
      </c>
      <c r="V1146" s="84"/>
      <c r="W1146" s="98">
        <v>235824</v>
      </c>
    </row>
    <row r="1147" spans="2:23" ht="80.5" x14ac:dyDescent="0.35">
      <c r="B1147" s="83">
        <v>43</v>
      </c>
      <c r="C1147" s="94" t="s">
        <v>334</v>
      </c>
      <c r="D1147" s="8" t="str">
        <f t="shared" si="34"/>
        <v>43Vigilancia de la salud ambiental</v>
      </c>
      <c r="E1147" s="8" t="s">
        <v>72</v>
      </c>
      <c r="F1147" s="117" t="s">
        <v>200</v>
      </c>
      <c r="G1147" s="117" t="s">
        <v>246</v>
      </c>
      <c r="H1147" s="117" t="s">
        <v>85</v>
      </c>
      <c r="I1147" s="8" t="s">
        <v>346</v>
      </c>
      <c r="J1147" s="8" t="s">
        <v>346</v>
      </c>
      <c r="K1147" s="117" t="s">
        <v>35</v>
      </c>
      <c r="L1147" s="94" t="s">
        <v>479</v>
      </c>
      <c r="M1147" s="8" t="str">
        <f t="shared" si="35"/>
        <v>43Vigilancia de la salud ambientalENGATIVAD. MARZO 2025</v>
      </c>
      <c r="O1147" s="98">
        <v>58956</v>
      </c>
      <c r="P1147" s="85"/>
      <c r="Q1147" s="98">
        <v>16</v>
      </c>
      <c r="R1147" s="86"/>
      <c r="S1147" s="98">
        <v>943296</v>
      </c>
      <c r="T1147" s="85"/>
      <c r="U1147" s="98">
        <v>16</v>
      </c>
      <c r="V1147" s="84"/>
      <c r="W1147" s="98">
        <v>943296</v>
      </c>
    </row>
    <row r="1148" spans="2:23" ht="80.5" x14ac:dyDescent="0.35">
      <c r="B1148" s="83">
        <v>43</v>
      </c>
      <c r="C1148" s="94" t="s">
        <v>334</v>
      </c>
      <c r="D1148" s="8" t="str">
        <f t="shared" si="34"/>
        <v>43Vigilancia de la salud ambiental</v>
      </c>
      <c r="E1148" s="8" t="s">
        <v>72</v>
      </c>
      <c r="F1148" s="117" t="s">
        <v>200</v>
      </c>
      <c r="G1148" s="117" t="s">
        <v>246</v>
      </c>
      <c r="H1148" s="117" t="s">
        <v>85</v>
      </c>
      <c r="I1148" s="8" t="s">
        <v>346</v>
      </c>
      <c r="J1148" s="8" t="s">
        <v>346</v>
      </c>
      <c r="K1148" s="117" t="s">
        <v>36</v>
      </c>
      <c r="L1148" s="94" t="s">
        <v>479</v>
      </c>
      <c r="M1148" s="8" t="str">
        <f t="shared" si="35"/>
        <v>43Vigilancia de la salud ambientalSUBAD. MARZO 2025</v>
      </c>
      <c r="O1148" s="98">
        <v>58956</v>
      </c>
      <c r="P1148" s="85"/>
      <c r="Q1148" s="98">
        <v>18</v>
      </c>
      <c r="R1148" s="86"/>
      <c r="S1148" s="98">
        <v>1061208</v>
      </c>
      <c r="T1148" s="85"/>
      <c r="U1148" s="98">
        <v>18</v>
      </c>
      <c r="V1148" s="84"/>
      <c r="W1148" s="98">
        <v>1061208</v>
      </c>
    </row>
    <row r="1149" spans="2:23" ht="80.5" x14ac:dyDescent="0.35">
      <c r="B1149" s="83">
        <v>43</v>
      </c>
      <c r="C1149" s="94" t="s">
        <v>334</v>
      </c>
      <c r="D1149" s="8" t="str">
        <f t="shared" si="34"/>
        <v>43Vigilancia de la salud ambiental</v>
      </c>
      <c r="E1149" s="8" t="s">
        <v>72</v>
      </c>
      <c r="F1149" s="117" t="s">
        <v>200</v>
      </c>
      <c r="G1149" s="117" t="s">
        <v>246</v>
      </c>
      <c r="H1149" s="117" t="s">
        <v>85</v>
      </c>
      <c r="I1149" s="8" t="s">
        <v>346</v>
      </c>
      <c r="J1149" s="8" t="s">
        <v>346</v>
      </c>
      <c r="K1149" s="117" t="s">
        <v>477</v>
      </c>
      <c r="L1149" s="94" t="s">
        <v>479</v>
      </c>
      <c r="M1149" s="8" t="str">
        <f t="shared" si="35"/>
        <v>43Vigilancia de la salud ambientalBARRIOS UNIDOSD. MARZO 2025</v>
      </c>
      <c r="O1149" s="98">
        <v>58956</v>
      </c>
      <c r="P1149" s="85"/>
      <c r="Q1149" s="98">
        <v>5</v>
      </c>
      <c r="R1149" s="86"/>
      <c r="S1149" s="98">
        <v>294780</v>
      </c>
      <c r="T1149" s="85"/>
      <c r="U1149" s="98">
        <v>5</v>
      </c>
      <c r="V1149" s="84"/>
      <c r="W1149" s="98">
        <v>294780</v>
      </c>
    </row>
    <row r="1150" spans="2:23" ht="69" x14ac:dyDescent="0.35">
      <c r="B1150" s="83">
        <v>46</v>
      </c>
      <c r="C1150" s="94" t="s">
        <v>334</v>
      </c>
      <c r="D1150" s="8" t="str">
        <f t="shared" si="34"/>
        <v>46Vigilancia de la salud ambiental</v>
      </c>
      <c r="E1150" s="8" t="s">
        <v>72</v>
      </c>
      <c r="F1150" s="117" t="s">
        <v>200</v>
      </c>
      <c r="G1150" s="117" t="s">
        <v>247</v>
      </c>
      <c r="H1150" s="117" t="s">
        <v>85</v>
      </c>
      <c r="I1150" s="8" t="s">
        <v>346</v>
      </c>
      <c r="J1150" s="8" t="s">
        <v>346</v>
      </c>
      <c r="K1150" s="117" t="s">
        <v>37</v>
      </c>
      <c r="L1150" s="94" t="s">
        <v>479</v>
      </c>
      <c r="M1150" s="8" t="str">
        <f t="shared" si="35"/>
        <v>46Vigilancia de la salud ambientalCHAPINEROD. MARZO 2025</v>
      </c>
      <c r="O1150" s="98">
        <v>120224</v>
      </c>
      <c r="P1150" s="85"/>
      <c r="Q1150" s="98">
        <v>3</v>
      </c>
      <c r="R1150" s="86"/>
      <c r="S1150" s="98">
        <v>360672</v>
      </c>
      <c r="T1150" s="85"/>
      <c r="U1150" s="98">
        <v>3</v>
      </c>
      <c r="V1150" s="84"/>
      <c r="W1150" s="98">
        <v>360672</v>
      </c>
    </row>
    <row r="1151" spans="2:23" ht="69" x14ac:dyDescent="0.35">
      <c r="B1151" s="83">
        <v>46</v>
      </c>
      <c r="C1151" s="94" t="s">
        <v>334</v>
      </c>
      <c r="D1151" s="8" t="str">
        <f t="shared" si="34"/>
        <v>46Vigilancia de la salud ambiental</v>
      </c>
      <c r="E1151" s="8" t="s">
        <v>72</v>
      </c>
      <c r="F1151" s="117" t="s">
        <v>200</v>
      </c>
      <c r="G1151" s="117" t="s">
        <v>247</v>
      </c>
      <c r="H1151" s="117" t="s">
        <v>85</v>
      </c>
      <c r="I1151" s="8" t="s">
        <v>346</v>
      </c>
      <c r="J1151" s="8" t="s">
        <v>346</v>
      </c>
      <c r="K1151" s="117" t="s">
        <v>34</v>
      </c>
      <c r="L1151" s="94" t="s">
        <v>479</v>
      </c>
      <c r="M1151" s="8" t="str">
        <f t="shared" si="35"/>
        <v>46Vigilancia de la salud ambientalUSAQUEND. MARZO 2025</v>
      </c>
      <c r="O1151" s="98">
        <v>120224</v>
      </c>
      <c r="P1151" s="85"/>
      <c r="Q1151" s="98">
        <v>1</v>
      </c>
      <c r="R1151" s="86"/>
      <c r="S1151" s="98">
        <v>120224</v>
      </c>
      <c r="T1151" s="85"/>
      <c r="U1151" s="98">
        <v>1</v>
      </c>
      <c r="V1151" s="84"/>
      <c r="W1151" s="98">
        <v>120224</v>
      </c>
    </row>
    <row r="1152" spans="2:23" ht="69" x14ac:dyDescent="0.35">
      <c r="B1152" s="83">
        <v>46</v>
      </c>
      <c r="C1152" s="94" t="s">
        <v>334</v>
      </c>
      <c r="D1152" s="8" t="str">
        <f t="shared" si="34"/>
        <v>46Vigilancia de la salud ambiental</v>
      </c>
      <c r="E1152" s="8" t="s">
        <v>72</v>
      </c>
      <c r="F1152" s="117" t="s">
        <v>200</v>
      </c>
      <c r="G1152" s="117" t="s">
        <v>247</v>
      </c>
      <c r="H1152" s="117" t="s">
        <v>85</v>
      </c>
      <c r="I1152" s="8" t="s">
        <v>346</v>
      </c>
      <c r="J1152" s="8" t="s">
        <v>346</v>
      </c>
      <c r="K1152" s="117" t="s">
        <v>35</v>
      </c>
      <c r="L1152" s="94" t="s">
        <v>479</v>
      </c>
      <c r="M1152" s="8" t="str">
        <f t="shared" si="35"/>
        <v>46Vigilancia de la salud ambientalENGATIVAD. MARZO 2025</v>
      </c>
      <c r="O1152" s="98">
        <v>120224</v>
      </c>
      <c r="P1152" s="85"/>
      <c r="Q1152" s="98">
        <v>1</v>
      </c>
      <c r="R1152" s="86"/>
      <c r="S1152" s="98">
        <v>120224</v>
      </c>
      <c r="T1152" s="85"/>
      <c r="U1152" s="98">
        <v>1</v>
      </c>
      <c r="V1152" s="84"/>
      <c r="W1152" s="98">
        <v>120224</v>
      </c>
    </row>
    <row r="1153" spans="2:23" ht="69" x14ac:dyDescent="0.35">
      <c r="B1153" s="83">
        <v>46</v>
      </c>
      <c r="C1153" s="94" t="s">
        <v>334</v>
      </c>
      <c r="D1153" s="8" t="str">
        <f t="shared" si="34"/>
        <v>46Vigilancia de la salud ambiental</v>
      </c>
      <c r="E1153" s="8" t="s">
        <v>72</v>
      </c>
      <c r="F1153" s="117" t="s">
        <v>200</v>
      </c>
      <c r="G1153" s="117" t="s">
        <v>247</v>
      </c>
      <c r="H1153" s="117" t="s">
        <v>85</v>
      </c>
      <c r="I1153" s="8" t="s">
        <v>346</v>
      </c>
      <c r="J1153" s="8" t="s">
        <v>346</v>
      </c>
      <c r="K1153" s="117" t="s">
        <v>36</v>
      </c>
      <c r="L1153" s="94" t="s">
        <v>479</v>
      </c>
      <c r="M1153" s="8" t="str">
        <f t="shared" si="35"/>
        <v>46Vigilancia de la salud ambientalSUBAD. MARZO 2025</v>
      </c>
      <c r="O1153" s="98">
        <v>120224</v>
      </c>
      <c r="P1153" s="85"/>
      <c r="Q1153" s="98">
        <v>2</v>
      </c>
      <c r="R1153" s="86"/>
      <c r="S1153" s="98">
        <v>240448</v>
      </c>
      <c r="T1153" s="85"/>
      <c r="U1153" s="98">
        <v>2</v>
      </c>
      <c r="V1153" s="85"/>
      <c r="W1153" s="98">
        <v>240448</v>
      </c>
    </row>
    <row r="1154" spans="2:23" ht="69" x14ac:dyDescent="0.35">
      <c r="B1154" s="83">
        <v>46</v>
      </c>
      <c r="C1154" s="94" t="s">
        <v>334</v>
      </c>
      <c r="D1154" s="8" t="str">
        <f t="shared" si="34"/>
        <v>46Vigilancia de la salud ambiental</v>
      </c>
      <c r="E1154" s="8" t="s">
        <v>72</v>
      </c>
      <c r="F1154" s="117" t="s">
        <v>200</v>
      </c>
      <c r="G1154" s="117" t="s">
        <v>247</v>
      </c>
      <c r="H1154" s="117" t="s">
        <v>85</v>
      </c>
      <c r="I1154" s="8" t="s">
        <v>346</v>
      </c>
      <c r="J1154" s="8" t="s">
        <v>346</v>
      </c>
      <c r="K1154" s="117" t="s">
        <v>477</v>
      </c>
      <c r="L1154" s="94" t="s">
        <v>479</v>
      </c>
      <c r="M1154" s="8" t="str">
        <f t="shared" si="35"/>
        <v>46Vigilancia de la salud ambientalBARRIOS UNIDOSD. MARZO 2025</v>
      </c>
      <c r="O1154" s="98">
        <v>120224</v>
      </c>
      <c r="P1154" s="85"/>
      <c r="Q1154" s="98">
        <v>5</v>
      </c>
      <c r="R1154" s="86"/>
      <c r="S1154" s="98">
        <v>601120</v>
      </c>
      <c r="T1154" s="85"/>
      <c r="U1154" s="98">
        <v>5</v>
      </c>
      <c r="V1154" s="85"/>
      <c r="W1154" s="98">
        <v>601120</v>
      </c>
    </row>
    <row r="1155" spans="2:23" ht="69" x14ac:dyDescent="0.35">
      <c r="B1155" s="83">
        <v>46</v>
      </c>
      <c r="C1155" s="94" t="s">
        <v>334</v>
      </c>
      <c r="D1155" s="8" t="str">
        <f t="shared" ref="D1155:D1218" si="36">+B1155&amp;C1155</f>
        <v>46Vigilancia de la salud ambiental</v>
      </c>
      <c r="E1155" s="8" t="s">
        <v>72</v>
      </c>
      <c r="F1155" s="117" t="s">
        <v>200</v>
      </c>
      <c r="G1155" s="117" t="s">
        <v>247</v>
      </c>
      <c r="H1155" s="117" t="s">
        <v>85</v>
      </c>
      <c r="I1155" s="8" t="s">
        <v>346</v>
      </c>
      <c r="J1155" s="8" t="s">
        <v>346</v>
      </c>
      <c r="K1155" s="117" t="s">
        <v>38</v>
      </c>
      <c r="L1155" s="94" t="s">
        <v>479</v>
      </c>
      <c r="M1155" s="8" t="str">
        <f t="shared" ref="M1155:M1218" si="37">+D1155&amp;K1155&amp;L1155</f>
        <v>46Vigilancia de la salud ambientalTEUSAQUILLOD. MARZO 2025</v>
      </c>
      <c r="O1155" s="98">
        <v>120224</v>
      </c>
      <c r="P1155" s="85"/>
      <c r="Q1155" s="98">
        <v>12</v>
      </c>
      <c r="R1155" s="86"/>
      <c r="S1155" s="98">
        <v>1442688</v>
      </c>
      <c r="T1155" s="85"/>
      <c r="U1155" s="98">
        <v>12</v>
      </c>
      <c r="V1155" s="85"/>
      <c r="W1155" s="98">
        <v>1442688</v>
      </c>
    </row>
    <row r="1156" spans="2:23" ht="60" x14ac:dyDescent="0.35">
      <c r="B1156" s="83">
        <v>63</v>
      </c>
      <c r="C1156" s="94" t="s">
        <v>334</v>
      </c>
      <c r="D1156" s="8" t="str">
        <f t="shared" si="36"/>
        <v>63Vigilancia de la salud ambiental</v>
      </c>
      <c r="E1156" s="8" t="s">
        <v>72</v>
      </c>
      <c r="F1156" s="117" t="s">
        <v>200</v>
      </c>
      <c r="G1156" s="117" t="s">
        <v>249</v>
      </c>
      <c r="H1156" s="117" t="s">
        <v>88</v>
      </c>
      <c r="I1156" s="8" t="s">
        <v>346</v>
      </c>
      <c r="J1156" s="8" t="s">
        <v>346</v>
      </c>
      <c r="K1156" s="117" t="s">
        <v>37</v>
      </c>
      <c r="L1156" s="94" t="s">
        <v>479</v>
      </c>
      <c r="M1156" s="8" t="str">
        <f t="shared" si="37"/>
        <v>63Vigilancia de la salud ambientalCHAPINEROD. MARZO 2025</v>
      </c>
      <c r="O1156" s="98">
        <v>58956</v>
      </c>
      <c r="P1156" s="85"/>
      <c r="Q1156" s="98">
        <v>2</v>
      </c>
      <c r="R1156" s="86"/>
      <c r="S1156" s="98">
        <v>117912</v>
      </c>
      <c r="T1156" s="85"/>
      <c r="U1156" s="98">
        <v>2</v>
      </c>
      <c r="V1156" s="85"/>
      <c r="W1156" s="98">
        <v>117912</v>
      </c>
    </row>
    <row r="1157" spans="2:23" ht="60" x14ac:dyDescent="0.35">
      <c r="B1157" s="83">
        <v>63</v>
      </c>
      <c r="C1157" s="94" t="s">
        <v>334</v>
      </c>
      <c r="D1157" s="8" t="str">
        <f t="shared" si="36"/>
        <v>63Vigilancia de la salud ambiental</v>
      </c>
      <c r="E1157" s="8" t="s">
        <v>72</v>
      </c>
      <c r="F1157" s="117" t="s">
        <v>200</v>
      </c>
      <c r="G1157" s="117" t="s">
        <v>249</v>
      </c>
      <c r="H1157" s="117" t="s">
        <v>88</v>
      </c>
      <c r="I1157" s="8" t="s">
        <v>346</v>
      </c>
      <c r="J1157" s="8" t="s">
        <v>346</v>
      </c>
      <c r="K1157" s="117" t="s">
        <v>34</v>
      </c>
      <c r="L1157" s="94" t="s">
        <v>479</v>
      </c>
      <c r="M1157" s="8" t="str">
        <f t="shared" si="37"/>
        <v>63Vigilancia de la salud ambientalUSAQUEND. MARZO 2025</v>
      </c>
      <c r="O1157" s="98">
        <v>58956</v>
      </c>
      <c r="P1157" s="85"/>
      <c r="Q1157" s="98">
        <v>2</v>
      </c>
      <c r="R1157" s="86"/>
      <c r="S1157" s="98">
        <v>117912</v>
      </c>
      <c r="T1157" s="85"/>
      <c r="U1157" s="98">
        <v>2</v>
      </c>
      <c r="V1157" s="85"/>
      <c r="W1157" s="98">
        <v>117912</v>
      </c>
    </row>
    <row r="1158" spans="2:23" ht="60" x14ac:dyDescent="0.35">
      <c r="B1158" s="83">
        <v>63</v>
      </c>
      <c r="C1158" s="94" t="s">
        <v>334</v>
      </c>
      <c r="D1158" s="8" t="str">
        <f t="shared" si="36"/>
        <v>63Vigilancia de la salud ambiental</v>
      </c>
      <c r="E1158" s="8" t="s">
        <v>72</v>
      </c>
      <c r="F1158" s="117" t="s">
        <v>200</v>
      </c>
      <c r="G1158" s="117" t="s">
        <v>249</v>
      </c>
      <c r="H1158" s="117" t="s">
        <v>88</v>
      </c>
      <c r="I1158" s="8" t="s">
        <v>346</v>
      </c>
      <c r="J1158" s="8" t="s">
        <v>346</v>
      </c>
      <c r="K1158" s="117" t="s">
        <v>35</v>
      </c>
      <c r="L1158" s="94" t="s">
        <v>479</v>
      </c>
      <c r="M1158" s="8" t="str">
        <f t="shared" si="37"/>
        <v>63Vigilancia de la salud ambientalENGATIVAD. MARZO 2025</v>
      </c>
      <c r="O1158" s="98">
        <v>58956</v>
      </c>
      <c r="P1158" s="85"/>
      <c r="Q1158" s="98">
        <v>2</v>
      </c>
      <c r="R1158" s="86"/>
      <c r="S1158" s="98">
        <v>117912</v>
      </c>
      <c r="T1158" s="85"/>
      <c r="U1158" s="98">
        <v>2</v>
      </c>
      <c r="V1158" s="85"/>
      <c r="W1158" s="98">
        <v>117912</v>
      </c>
    </row>
    <row r="1159" spans="2:23" ht="48" x14ac:dyDescent="0.35">
      <c r="B1159" s="83">
        <v>63</v>
      </c>
      <c r="C1159" s="94" t="s">
        <v>334</v>
      </c>
      <c r="D1159" s="8" t="str">
        <f t="shared" si="36"/>
        <v>63Vigilancia de la salud ambiental</v>
      </c>
      <c r="E1159" s="8" t="s">
        <v>72</v>
      </c>
      <c r="F1159" s="117" t="s">
        <v>200</v>
      </c>
      <c r="G1159" s="117" t="s">
        <v>249</v>
      </c>
      <c r="H1159" s="117" t="s">
        <v>88</v>
      </c>
      <c r="I1159" s="8" t="s">
        <v>346</v>
      </c>
      <c r="J1159" s="8" t="s">
        <v>346</v>
      </c>
      <c r="K1159" s="117" t="s">
        <v>36</v>
      </c>
      <c r="L1159" s="94" t="s">
        <v>479</v>
      </c>
      <c r="M1159" s="8" t="str">
        <f t="shared" si="37"/>
        <v>63Vigilancia de la salud ambientalSUBAD. MARZO 2025</v>
      </c>
      <c r="O1159" s="98">
        <v>58956</v>
      </c>
      <c r="P1159" s="85"/>
      <c r="Q1159" s="98">
        <v>3</v>
      </c>
      <c r="R1159" s="86"/>
      <c r="S1159" s="98">
        <v>176868</v>
      </c>
      <c r="T1159" s="85"/>
      <c r="U1159" s="98">
        <v>3</v>
      </c>
      <c r="V1159" s="85"/>
      <c r="W1159" s="98">
        <v>176868</v>
      </c>
    </row>
    <row r="1160" spans="2:23" ht="60" x14ac:dyDescent="0.35">
      <c r="B1160" s="83">
        <v>63</v>
      </c>
      <c r="C1160" s="94" t="s">
        <v>334</v>
      </c>
      <c r="D1160" s="8" t="str">
        <f t="shared" si="36"/>
        <v>63Vigilancia de la salud ambiental</v>
      </c>
      <c r="E1160" s="8" t="s">
        <v>72</v>
      </c>
      <c r="F1160" s="117" t="s">
        <v>200</v>
      </c>
      <c r="G1160" s="117" t="s">
        <v>249</v>
      </c>
      <c r="H1160" s="117" t="s">
        <v>88</v>
      </c>
      <c r="I1160" s="8" t="s">
        <v>346</v>
      </c>
      <c r="J1160" s="8" t="s">
        <v>346</v>
      </c>
      <c r="K1160" s="117" t="s">
        <v>477</v>
      </c>
      <c r="L1160" s="94" t="s">
        <v>479</v>
      </c>
      <c r="M1160" s="8" t="str">
        <f t="shared" si="37"/>
        <v>63Vigilancia de la salud ambientalBARRIOS UNIDOSD. MARZO 2025</v>
      </c>
      <c r="O1160" s="98">
        <v>58956</v>
      </c>
      <c r="P1160" s="85"/>
      <c r="Q1160" s="98">
        <v>3</v>
      </c>
      <c r="R1160" s="86"/>
      <c r="S1160" s="98">
        <v>176868</v>
      </c>
      <c r="T1160" s="85"/>
      <c r="U1160" s="98">
        <v>2</v>
      </c>
      <c r="V1160" s="85"/>
      <c r="W1160" s="98">
        <v>117912</v>
      </c>
    </row>
    <row r="1161" spans="2:23" ht="60" x14ac:dyDescent="0.35">
      <c r="B1161" s="83">
        <v>63</v>
      </c>
      <c r="C1161" s="94" t="s">
        <v>334</v>
      </c>
      <c r="D1161" s="8" t="str">
        <f t="shared" si="36"/>
        <v>63Vigilancia de la salud ambiental</v>
      </c>
      <c r="E1161" s="8" t="s">
        <v>72</v>
      </c>
      <c r="F1161" s="117" t="s">
        <v>200</v>
      </c>
      <c r="G1161" s="117" t="s">
        <v>249</v>
      </c>
      <c r="H1161" s="117" t="s">
        <v>88</v>
      </c>
      <c r="I1161" s="8" t="s">
        <v>346</v>
      </c>
      <c r="J1161" s="8" t="s">
        <v>346</v>
      </c>
      <c r="K1161" s="117" t="s">
        <v>38</v>
      </c>
      <c r="L1161" s="94" t="s">
        <v>479</v>
      </c>
      <c r="M1161" s="8" t="str">
        <f t="shared" si="37"/>
        <v>63Vigilancia de la salud ambientalTEUSAQUILLOD. MARZO 2025</v>
      </c>
      <c r="O1161" s="98">
        <v>0</v>
      </c>
      <c r="P1161" s="85"/>
      <c r="Q1161" s="98">
        <v>0</v>
      </c>
      <c r="R1161" s="86"/>
      <c r="S1161" s="98">
        <v>0</v>
      </c>
      <c r="T1161" s="85"/>
      <c r="U1161" s="98">
        <v>0</v>
      </c>
      <c r="V1161" s="85"/>
      <c r="W1161" s="98">
        <v>0</v>
      </c>
    </row>
    <row r="1162" spans="2:23" ht="103.5" x14ac:dyDescent="0.35">
      <c r="B1162" s="83">
        <v>64</v>
      </c>
      <c r="C1162" s="94" t="s">
        <v>334</v>
      </c>
      <c r="D1162" s="8" t="str">
        <f t="shared" si="36"/>
        <v>64Vigilancia de la salud ambiental</v>
      </c>
      <c r="E1162" s="8" t="s">
        <v>72</v>
      </c>
      <c r="F1162" s="117" t="s">
        <v>201</v>
      </c>
      <c r="G1162" s="117" t="s">
        <v>268</v>
      </c>
      <c r="H1162" s="117" t="s">
        <v>85</v>
      </c>
      <c r="I1162" s="8" t="s">
        <v>346</v>
      </c>
      <c r="J1162" s="8" t="s">
        <v>346</v>
      </c>
      <c r="K1162" s="117" t="s">
        <v>477</v>
      </c>
      <c r="L1162" s="94" t="s">
        <v>479</v>
      </c>
      <c r="M1162" s="8" t="str">
        <f t="shared" si="37"/>
        <v>64Vigilancia de la salud ambientalBARRIOS UNIDOSD. MARZO 2025</v>
      </c>
      <c r="O1162" s="98">
        <v>52021</v>
      </c>
      <c r="P1162" s="85"/>
      <c r="Q1162" s="98">
        <v>58</v>
      </c>
      <c r="R1162" s="86"/>
      <c r="S1162" s="98">
        <v>3017218</v>
      </c>
      <c r="T1162" s="85"/>
      <c r="U1162" s="98">
        <v>58</v>
      </c>
      <c r="V1162" s="85"/>
      <c r="W1162" s="98">
        <v>3017218</v>
      </c>
    </row>
    <row r="1163" spans="2:23" ht="138" x14ac:dyDescent="0.35">
      <c r="B1163" s="83">
        <v>65</v>
      </c>
      <c r="C1163" s="94" t="s">
        <v>334</v>
      </c>
      <c r="D1163" s="8" t="str">
        <f t="shared" si="36"/>
        <v>65Vigilancia de la salud ambiental</v>
      </c>
      <c r="E1163" s="8" t="s">
        <v>72</v>
      </c>
      <c r="F1163" s="117" t="s">
        <v>201</v>
      </c>
      <c r="G1163" s="117" t="s">
        <v>269</v>
      </c>
      <c r="H1163" s="117" t="s">
        <v>85</v>
      </c>
      <c r="I1163" s="8" t="s">
        <v>346</v>
      </c>
      <c r="J1163" s="8" t="s">
        <v>346</v>
      </c>
      <c r="K1163" s="117" t="s">
        <v>37</v>
      </c>
      <c r="L1163" s="94" t="s">
        <v>479</v>
      </c>
      <c r="M1163" s="8" t="str">
        <f t="shared" si="37"/>
        <v>65Vigilancia de la salud ambientalCHAPINEROD. MARZO 2025</v>
      </c>
      <c r="O1163" s="98">
        <v>138720</v>
      </c>
      <c r="P1163" s="85"/>
      <c r="Q1163" s="98">
        <v>11</v>
      </c>
      <c r="R1163" s="86"/>
      <c r="S1163" s="98">
        <v>1525920</v>
      </c>
      <c r="T1163" s="85"/>
      <c r="U1163" s="98">
        <v>11</v>
      </c>
      <c r="V1163" s="85"/>
      <c r="W1163" s="98">
        <v>1525920</v>
      </c>
    </row>
    <row r="1164" spans="2:23" ht="138" x14ac:dyDescent="0.35">
      <c r="B1164" s="83">
        <v>65</v>
      </c>
      <c r="C1164" s="94" t="s">
        <v>334</v>
      </c>
      <c r="D1164" s="8" t="str">
        <f t="shared" si="36"/>
        <v>65Vigilancia de la salud ambiental</v>
      </c>
      <c r="E1164" s="8" t="s">
        <v>72</v>
      </c>
      <c r="F1164" s="117" t="s">
        <v>201</v>
      </c>
      <c r="G1164" s="117" t="s">
        <v>269</v>
      </c>
      <c r="H1164" s="117" t="s">
        <v>85</v>
      </c>
      <c r="I1164" s="8" t="s">
        <v>346</v>
      </c>
      <c r="J1164" s="8" t="s">
        <v>346</v>
      </c>
      <c r="K1164" s="117" t="s">
        <v>34</v>
      </c>
      <c r="L1164" s="94" t="s">
        <v>479</v>
      </c>
      <c r="M1164" s="8" t="str">
        <f t="shared" si="37"/>
        <v>65Vigilancia de la salud ambientalUSAQUEND. MARZO 2025</v>
      </c>
      <c r="O1164" s="98">
        <v>138720</v>
      </c>
      <c r="P1164" s="85"/>
      <c r="Q1164" s="98">
        <v>34</v>
      </c>
      <c r="R1164" s="86"/>
      <c r="S1164" s="98">
        <v>4716480</v>
      </c>
      <c r="T1164" s="85"/>
      <c r="U1164" s="98">
        <v>33</v>
      </c>
      <c r="V1164" s="85"/>
      <c r="W1164" s="98">
        <v>4577760</v>
      </c>
    </row>
    <row r="1165" spans="2:23" ht="138" x14ac:dyDescent="0.35">
      <c r="B1165" s="83">
        <v>65</v>
      </c>
      <c r="C1165" s="94" t="s">
        <v>334</v>
      </c>
      <c r="D1165" s="8" t="str">
        <f t="shared" si="36"/>
        <v>65Vigilancia de la salud ambiental</v>
      </c>
      <c r="E1165" s="8" t="s">
        <v>72</v>
      </c>
      <c r="F1165" s="117" t="s">
        <v>201</v>
      </c>
      <c r="G1165" s="117" t="s">
        <v>269</v>
      </c>
      <c r="H1165" s="117" t="s">
        <v>85</v>
      </c>
      <c r="I1165" s="8" t="s">
        <v>346</v>
      </c>
      <c r="J1165" s="8" t="s">
        <v>346</v>
      </c>
      <c r="K1165" s="117" t="s">
        <v>35</v>
      </c>
      <c r="L1165" s="94" t="s">
        <v>479</v>
      </c>
      <c r="M1165" s="8" t="str">
        <f t="shared" si="37"/>
        <v>65Vigilancia de la salud ambientalENGATIVAD. MARZO 2025</v>
      </c>
      <c r="O1165" s="98">
        <v>138720</v>
      </c>
      <c r="P1165" s="85"/>
      <c r="Q1165" s="98">
        <v>52</v>
      </c>
      <c r="R1165" s="86"/>
      <c r="S1165" s="98">
        <v>7213440</v>
      </c>
      <c r="T1165" s="85"/>
      <c r="U1165" s="98">
        <v>52</v>
      </c>
      <c r="V1165" s="85"/>
      <c r="W1165" s="98">
        <v>7213440</v>
      </c>
    </row>
    <row r="1166" spans="2:23" ht="138" x14ac:dyDescent="0.35">
      <c r="B1166" s="83">
        <v>65</v>
      </c>
      <c r="C1166" s="94" t="s">
        <v>334</v>
      </c>
      <c r="D1166" s="8" t="str">
        <f t="shared" si="36"/>
        <v>65Vigilancia de la salud ambiental</v>
      </c>
      <c r="E1166" s="8" t="s">
        <v>72</v>
      </c>
      <c r="F1166" s="117" t="s">
        <v>201</v>
      </c>
      <c r="G1166" s="117" t="s">
        <v>269</v>
      </c>
      <c r="H1166" s="117" t="s">
        <v>85</v>
      </c>
      <c r="I1166" s="8" t="s">
        <v>346</v>
      </c>
      <c r="J1166" s="8" t="s">
        <v>346</v>
      </c>
      <c r="K1166" s="117" t="s">
        <v>36</v>
      </c>
      <c r="L1166" s="94" t="s">
        <v>479</v>
      </c>
      <c r="M1166" s="8" t="str">
        <f t="shared" si="37"/>
        <v>65Vigilancia de la salud ambientalSUBAD. MARZO 2025</v>
      </c>
      <c r="O1166" s="98">
        <v>138720</v>
      </c>
      <c r="P1166" s="85"/>
      <c r="Q1166" s="98">
        <v>52</v>
      </c>
      <c r="R1166" s="86"/>
      <c r="S1166" s="98">
        <v>7213440</v>
      </c>
      <c r="T1166" s="85"/>
      <c r="U1166" s="98">
        <v>52</v>
      </c>
      <c r="V1166" s="85"/>
      <c r="W1166" s="98">
        <v>7213440</v>
      </c>
    </row>
    <row r="1167" spans="2:23" ht="138" x14ac:dyDescent="0.35">
      <c r="B1167" s="83">
        <v>65</v>
      </c>
      <c r="C1167" s="94" t="s">
        <v>334</v>
      </c>
      <c r="D1167" s="8" t="str">
        <f t="shared" si="36"/>
        <v>65Vigilancia de la salud ambiental</v>
      </c>
      <c r="E1167" s="8" t="s">
        <v>72</v>
      </c>
      <c r="F1167" s="117" t="s">
        <v>201</v>
      </c>
      <c r="G1167" s="117" t="s">
        <v>269</v>
      </c>
      <c r="H1167" s="117" t="s">
        <v>85</v>
      </c>
      <c r="I1167" s="8" t="s">
        <v>346</v>
      </c>
      <c r="J1167" s="8" t="s">
        <v>346</v>
      </c>
      <c r="K1167" s="117" t="s">
        <v>477</v>
      </c>
      <c r="L1167" s="94" t="s">
        <v>479</v>
      </c>
      <c r="M1167" s="8" t="str">
        <f t="shared" si="37"/>
        <v>65Vigilancia de la salud ambientalBARRIOS UNIDOSD. MARZO 2025</v>
      </c>
      <c r="O1167" s="98">
        <v>138720</v>
      </c>
      <c r="P1167" s="85"/>
      <c r="Q1167" s="98">
        <v>9</v>
      </c>
      <c r="R1167" s="86"/>
      <c r="S1167" s="98">
        <v>1248480</v>
      </c>
      <c r="T1167" s="85"/>
      <c r="U1167" s="98">
        <v>9</v>
      </c>
      <c r="V1167" s="85"/>
      <c r="W1167" s="98">
        <v>1248480</v>
      </c>
    </row>
    <row r="1168" spans="2:23" ht="138" x14ac:dyDescent="0.35">
      <c r="B1168" s="83">
        <v>65</v>
      </c>
      <c r="C1168" s="94" t="s">
        <v>334</v>
      </c>
      <c r="D1168" s="8" t="str">
        <f t="shared" si="36"/>
        <v>65Vigilancia de la salud ambiental</v>
      </c>
      <c r="E1168" s="8" t="s">
        <v>72</v>
      </c>
      <c r="F1168" s="117" t="s">
        <v>201</v>
      </c>
      <c r="G1168" s="117" t="s">
        <v>269</v>
      </c>
      <c r="H1168" s="117" t="s">
        <v>85</v>
      </c>
      <c r="I1168" s="8" t="s">
        <v>346</v>
      </c>
      <c r="J1168" s="8" t="s">
        <v>346</v>
      </c>
      <c r="K1168" s="117" t="s">
        <v>38</v>
      </c>
      <c r="L1168" s="94" t="s">
        <v>479</v>
      </c>
      <c r="M1168" s="8" t="str">
        <f t="shared" si="37"/>
        <v>65Vigilancia de la salud ambientalTEUSAQUILLOD. MARZO 2025</v>
      </c>
      <c r="O1168" s="98">
        <v>0</v>
      </c>
      <c r="P1168" s="85"/>
      <c r="Q1168" s="98">
        <v>0</v>
      </c>
      <c r="R1168" s="86"/>
      <c r="S1168" s="98">
        <v>0</v>
      </c>
      <c r="T1168" s="85"/>
      <c r="U1168" s="98">
        <v>0</v>
      </c>
      <c r="V1168" s="85"/>
      <c r="W1168" s="98">
        <v>0</v>
      </c>
    </row>
    <row r="1169" spans="2:23" ht="60" x14ac:dyDescent="0.35">
      <c r="B1169" s="83">
        <v>66</v>
      </c>
      <c r="C1169" s="94" t="s">
        <v>334</v>
      </c>
      <c r="D1169" s="8" t="str">
        <f t="shared" si="36"/>
        <v>66Vigilancia de la salud ambiental</v>
      </c>
      <c r="E1169" s="8" t="s">
        <v>72</v>
      </c>
      <c r="F1169" s="117" t="s">
        <v>201</v>
      </c>
      <c r="G1169" s="117" t="s">
        <v>270</v>
      </c>
      <c r="H1169" s="117" t="s">
        <v>85</v>
      </c>
      <c r="I1169" s="8" t="s">
        <v>346</v>
      </c>
      <c r="J1169" s="8" t="s">
        <v>346</v>
      </c>
      <c r="K1169" s="117" t="s">
        <v>37</v>
      </c>
      <c r="L1169" s="94" t="s">
        <v>479</v>
      </c>
      <c r="M1169" s="8" t="str">
        <f t="shared" si="37"/>
        <v>66Vigilancia de la salud ambientalCHAPINEROD. MARZO 2025</v>
      </c>
      <c r="O1169" s="98">
        <v>0</v>
      </c>
      <c r="P1169" s="85"/>
      <c r="Q1169" s="98">
        <v>0</v>
      </c>
      <c r="R1169" s="86"/>
      <c r="S1169" s="98">
        <v>0</v>
      </c>
      <c r="T1169" s="85"/>
      <c r="U1169" s="98">
        <v>0</v>
      </c>
      <c r="V1169" s="85"/>
      <c r="W1169" s="98">
        <v>0</v>
      </c>
    </row>
    <row r="1170" spans="2:23" ht="60" x14ac:dyDescent="0.35">
      <c r="B1170" s="83">
        <v>66</v>
      </c>
      <c r="C1170" s="94" t="s">
        <v>334</v>
      </c>
      <c r="D1170" s="8" t="str">
        <f t="shared" si="36"/>
        <v>66Vigilancia de la salud ambiental</v>
      </c>
      <c r="E1170" s="8" t="s">
        <v>72</v>
      </c>
      <c r="F1170" s="117" t="s">
        <v>201</v>
      </c>
      <c r="G1170" s="117" t="s">
        <v>270</v>
      </c>
      <c r="H1170" s="117" t="s">
        <v>85</v>
      </c>
      <c r="I1170" s="8" t="s">
        <v>346</v>
      </c>
      <c r="J1170" s="8" t="s">
        <v>346</v>
      </c>
      <c r="K1170" s="117" t="s">
        <v>34</v>
      </c>
      <c r="L1170" s="94" t="s">
        <v>479</v>
      </c>
      <c r="M1170" s="8" t="str">
        <f t="shared" si="37"/>
        <v>66Vigilancia de la salud ambientalUSAQUEND. MARZO 2025</v>
      </c>
      <c r="O1170" s="98">
        <v>277440</v>
      </c>
      <c r="P1170" s="85"/>
      <c r="Q1170" s="98">
        <v>2</v>
      </c>
      <c r="R1170" s="86"/>
      <c r="S1170" s="98">
        <v>554880</v>
      </c>
      <c r="T1170" s="85"/>
      <c r="U1170" s="98">
        <v>2</v>
      </c>
      <c r="V1170" s="85"/>
      <c r="W1170" s="98">
        <v>554880</v>
      </c>
    </row>
    <row r="1171" spans="2:23" ht="60" x14ac:dyDescent="0.35">
      <c r="B1171" s="83">
        <v>66</v>
      </c>
      <c r="C1171" s="94" t="s">
        <v>334</v>
      </c>
      <c r="D1171" s="8" t="str">
        <f t="shared" si="36"/>
        <v>66Vigilancia de la salud ambiental</v>
      </c>
      <c r="E1171" s="8" t="s">
        <v>72</v>
      </c>
      <c r="F1171" s="117" t="s">
        <v>201</v>
      </c>
      <c r="G1171" s="117" t="s">
        <v>270</v>
      </c>
      <c r="H1171" s="117" t="s">
        <v>85</v>
      </c>
      <c r="I1171" s="8" t="s">
        <v>346</v>
      </c>
      <c r="J1171" s="8" t="s">
        <v>346</v>
      </c>
      <c r="K1171" s="117" t="s">
        <v>35</v>
      </c>
      <c r="L1171" s="94" t="s">
        <v>479</v>
      </c>
      <c r="M1171" s="8" t="str">
        <f t="shared" si="37"/>
        <v>66Vigilancia de la salud ambientalENGATIVAD. MARZO 2025</v>
      </c>
      <c r="O1171" s="98">
        <v>277440</v>
      </c>
      <c r="P1171" s="85"/>
      <c r="Q1171" s="98">
        <v>1</v>
      </c>
      <c r="R1171" s="86"/>
      <c r="S1171" s="98">
        <v>277440</v>
      </c>
      <c r="T1171" s="85"/>
      <c r="U1171" s="98">
        <v>1</v>
      </c>
      <c r="V1171" s="85"/>
      <c r="W1171" s="98">
        <v>277440</v>
      </c>
    </row>
    <row r="1172" spans="2:23" ht="48" x14ac:dyDescent="0.35">
      <c r="B1172" s="83">
        <v>66</v>
      </c>
      <c r="C1172" s="94" t="s">
        <v>334</v>
      </c>
      <c r="D1172" s="8" t="str">
        <f t="shared" si="36"/>
        <v>66Vigilancia de la salud ambiental</v>
      </c>
      <c r="E1172" s="8" t="s">
        <v>72</v>
      </c>
      <c r="F1172" s="117" t="s">
        <v>201</v>
      </c>
      <c r="G1172" s="117" t="s">
        <v>270</v>
      </c>
      <c r="H1172" s="117" t="s">
        <v>85</v>
      </c>
      <c r="I1172" s="8" t="s">
        <v>346</v>
      </c>
      <c r="J1172" s="8" t="s">
        <v>346</v>
      </c>
      <c r="K1172" s="117" t="s">
        <v>36</v>
      </c>
      <c r="L1172" s="94" t="s">
        <v>479</v>
      </c>
      <c r="M1172" s="8" t="str">
        <f t="shared" si="37"/>
        <v>66Vigilancia de la salud ambientalSUBAD. MARZO 2025</v>
      </c>
      <c r="O1172" s="98">
        <v>277440</v>
      </c>
      <c r="P1172" s="85"/>
      <c r="Q1172" s="98">
        <v>1</v>
      </c>
      <c r="R1172" s="86"/>
      <c r="S1172" s="98">
        <v>277440</v>
      </c>
      <c r="T1172" s="85"/>
      <c r="U1172" s="98">
        <v>1</v>
      </c>
      <c r="V1172" s="85"/>
      <c r="W1172" s="98">
        <v>277440</v>
      </c>
    </row>
    <row r="1173" spans="2:23" ht="60" x14ac:dyDescent="0.35">
      <c r="B1173" s="83">
        <v>66</v>
      </c>
      <c r="C1173" s="94" t="s">
        <v>334</v>
      </c>
      <c r="D1173" s="8" t="str">
        <f t="shared" si="36"/>
        <v>66Vigilancia de la salud ambiental</v>
      </c>
      <c r="E1173" s="8" t="s">
        <v>72</v>
      </c>
      <c r="F1173" s="117" t="s">
        <v>201</v>
      </c>
      <c r="G1173" s="117" t="s">
        <v>270</v>
      </c>
      <c r="H1173" s="117" t="s">
        <v>85</v>
      </c>
      <c r="I1173" s="8" t="s">
        <v>346</v>
      </c>
      <c r="J1173" s="8" t="s">
        <v>346</v>
      </c>
      <c r="K1173" s="117" t="s">
        <v>477</v>
      </c>
      <c r="L1173" s="94" t="s">
        <v>479</v>
      </c>
      <c r="M1173" s="8" t="str">
        <f t="shared" si="37"/>
        <v>66Vigilancia de la salud ambientalBARRIOS UNIDOSD. MARZO 2025</v>
      </c>
      <c r="O1173" s="98">
        <v>0</v>
      </c>
      <c r="P1173" s="85"/>
      <c r="Q1173" s="98">
        <v>0</v>
      </c>
      <c r="R1173" s="86"/>
      <c r="S1173" s="98">
        <v>0</v>
      </c>
      <c r="T1173" s="85"/>
      <c r="U1173" s="98">
        <v>0</v>
      </c>
      <c r="V1173" s="85"/>
      <c r="W1173" s="98">
        <v>0</v>
      </c>
    </row>
    <row r="1174" spans="2:23" ht="60" x14ac:dyDescent="0.35">
      <c r="B1174" s="83">
        <v>66</v>
      </c>
      <c r="C1174" s="94" t="s">
        <v>334</v>
      </c>
      <c r="D1174" s="8" t="str">
        <f t="shared" si="36"/>
        <v>66Vigilancia de la salud ambiental</v>
      </c>
      <c r="E1174" s="8" t="s">
        <v>72</v>
      </c>
      <c r="F1174" s="117" t="s">
        <v>201</v>
      </c>
      <c r="G1174" s="117" t="s">
        <v>270</v>
      </c>
      <c r="H1174" s="117" t="s">
        <v>85</v>
      </c>
      <c r="I1174" s="8" t="s">
        <v>346</v>
      </c>
      <c r="J1174" s="8" t="s">
        <v>346</v>
      </c>
      <c r="K1174" s="117" t="s">
        <v>38</v>
      </c>
      <c r="L1174" s="94" t="s">
        <v>479</v>
      </c>
      <c r="M1174" s="8" t="str">
        <f t="shared" si="37"/>
        <v>66Vigilancia de la salud ambientalTEUSAQUILLOD. MARZO 2025</v>
      </c>
      <c r="O1174" s="98">
        <v>0</v>
      </c>
      <c r="P1174" s="85"/>
      <c r="Q1174" s="98">
        <v>0</v>
      </c>
      <c r="R1174" s="86"/>
      <c r="S1174" s="98">
        <v>0</v>
      </c>
      <c r="T1174" s="85"/>
      <c r="U1174" s="98">
        <v>0</v>
      </c>
      <c r="V1174" s="85"/>
      <c r="W1174" s="98">
        <v>0</v>
      </c>
    </row>
    <row r="1175" spans="2:23" ht="60" x14ac:dyDescent="0.35">
      <c r="B1175" s="83">
        <v>67</v>
      </c>
      <c r="C1175" s="94" t="s">
        <v>334</v>
      </c>
      <c r="D1175" s="8" t="str">
        <f t="shared" si="36"/>
        <v>67Vigilancia de la salud ambiental</v>
      </c>
      <c r="E1175" s="8" t="s">
        <v>72</v>
      </c>
      <c r="F1175" s="117" t="s">
        <v>201</v>
      </c>
      <c r="G1175" s="117" t="s">
        <v>271</v>
      </c>
      <c r="H1175" s="117" t="s">
        <v>85</v>
      </c>
      <c r="I1175" s="8" t="s">
        <v>346</v>
      </c>
      <c r="J1175" s="8" t="s">
        <v>346</v>
      </c>
      <c r="K1175" s="117" t="s">
        <v>37</v>
      </c>
      <c r="L1175" s="94" t="s">
        <v>479</v>
      </c>
      <c r="M1175" s="8" t="str">
        <f t="shared" si="37"/>
        <v>67Vigilancia de la salud ambientalCHAPINEROD. MARZO 2025</v>
      </c>
      <c r="O1175" s="98">
        <v>0</v>
      </c>
      <c r="P1175" s="85"/>
      <c r="Q1175" s="98">
        <v>0</v>
      </c>
      <c r="R1175" s="86"/>
      <c r="S1175" s="98">
        <v>0</v>
      </c>
      <c r="T1175" s="85"/>
      <c r="U1175" s="98">
        <v>0</v>
      </c>
      <c r="V1175" s="85"/>
      <c r="W1175" s="98">
        <v>0</v>
      </c>
    </row>
    <row r="1176" spans="2:23" ht="60" x14ac:dyDescent="0.35">
      <c r="B1176" s="83">
        <v>67</v>
      </c>
      <c r="C1176" s="94" t="s">
        <v>334</v>
      </c>
      <c r="D1176" s="8" t="str">
        <f t="shared" si="36"/>
        <v>67Vigilancia de la salud ambiental</v>
      </c>
      <c r="E1176" s="8" t="s">
        <v>72</v>
      </c>
      <c r="F1176" s="117" t="s">
        <v>201</v>
      </c>
      <c r="G1176" s="117" t="s">
        <v>271</v>
      </c>
      <c r="H1176" s="117" t="s">
        <v>85</v>
      </c>
      <c r="I1176" s="8" t="s">
        <v>346</v>
      </c>
      <c r="J1176" s="8" t="s">
        <v>346</v>
      </c>
      <c r="K1176" s="117" t="s">
        <v>34</v>
      </c>
      <c r="L1176" s="94" t="s">
        <v>479</v>
      </c>
      <c r="M1176" s="8" t="str">
        <f t="shared" si="37"/>
        <v>67Vigilancia de la salud ambientalUSAQUEND. MARZO 2025</v>
      </c>
      <c r="O1176" s="98">
        <v>0</v>
      </c>
      <c r="P1176" s="85"/>
      <c r="Q1176" s="98">
        <v>0</v>
      </c>
      <c r="R1176" s="86"/>
      <c r="S1176" s="98">
        <v>0</v>
      </c>
      <c r="T1176" s="85"/>
      <c r="U1176" s="98">
        <v>0</v>
      </c>
      <c r="V1176" s="85"/>
      <c r="W1176" s="98">
        <v>0</v>
      </c>
    </row>
    <row r="1177" spans="2:23" ht="60" x14ac:dyDescent="0.35">
      <c r="B1177" s="83">
        <v>67</v>
      </c>
      <c r="C1177" s="94" t="s">
        <v>334</v>
      </c>
      <c r="D1177" s="8" t="str">
        <f t="shared" si="36"/>
        <v>67Vigilancia de la salud ambiental</v>
      </c>
      <c r="E1177" s="8" t="s">
        <v>72</v>
      </c>
      <c r="F1177" s="117" t="s">
        <v>201</v>
      </c>
      <c r="G1177" s="117" t="s">
        <v>271</v>
      </c>
      <c r="H1177" s="117" t="s">
        <v>85</v>
      </c>
      <c r="I1177" s="8" t="s">
        <v>346</v>
      </c>
      <c r="J1177" s="8" t="s">
        <v>346</v>
      </c>
      <c r="K1177" s="117" t="s">
        <v>477</v>
      </c>
      <c r="L1177" s="94" t="s">
        <v>479</v>
      </c>
      <c r="M1177" s="8" t="str">
        <f t="shared" si="37"/>
        <v>67Vigilancia de la salud ambientalBARRIOS UNIDOSD. MARZO 2025</v>
      </c>
      <c r="O1177" s="98">
        <v>0</v>
      </c>
      <c r="P1177" s="85"/>
      <c r="Q1177" s="98">
        <v>0</v>
      </c>
      <c r="R1177" s="86"/>
      <c r="S1177" s="98">
        <v>0</v>
      </c>
      <c r="T1177" s="85"/>
      <c r="U1177" s="98">
        <v>0</v>
      </c>
      <c r="V1177" s="85"/>
      <c r="W1177" s="98">
        <v>0</v>
      </c>
    </row>
    <row r="1178" spans="2:23" ht="138" x14ac:dyDescent="0.35">
      <c r="B1178" s="83">
        <v>68</v>
      </c>
      <c r="C1178" s="94" t="s">
        <v>334</v>
      </c>
      <c r="D1178" s="8" t="str">
        <f t="shared" si="36"/>
        <v>68Vigilancia de la salud ambiental</v>
      </c>
      <c r="E1178" s="8" t="s">
        <v>72</v>
      </c>
      <c r="F1178" s="117" t="s">
        <v>201</v>
      </c>
      <c r="G1178" s="117" t="s">
        <v>272</v>
      </c>
      <c r="H1178" s="117" t="s">
        <v>85</v>
      </c>
      <c r="I1178" s="8" t="s">
        <v>346</v>
      </c>
      <c r="J1178" s="8" t="s">
        <v>346</v>
      </c>
      <c r="K1178" s="117" t="s">
        <v>37</v>
      </c>
      <c r="L1178" s="94" t="s">
        <v>479</v>
      </c>
      <c r="M1178" s="8" t="str">
        <f t="shared" si="37"/>
        <v>68Vigilancia de la salud ambientalCHAPINEROD. MARZO 2025</v>
      </c>
      <c r="O1178" s="98">
        <v>277440</v>
      </c>
      <c r="P1178" s="85"/>
      <c r="Q1178" s="98">
        <v>3</v>
      </c>
      <c r="R1178" s="86"/>
      <c r="S1178" s="98">
        <v>832320</v>
      </c>
      <c r="T1178" s="85"/>
      <c r="U1178" s="98">
        <v>3</v>
      </c>
      <c r="V1178" s="85"/>
      <c r="W1178" s="98">
        <v>832320</v>
      </c>
    </row>
    <row r="1179" spans="2:23" ht="138" x14ac:dyDescent="0.35">
      <c r="B1179" s="83">
        <v>68</v>
      </c>
      <c r="C1179" s="94" t="s">
        <v>334</v>
      </c>
      <c r="D1179" s="8" t="str">
        <f t="shared" si="36"/>
        <v>68Vigilancia de la salud ambiental</v>
      </c>
      <c r="E1179" s="8" t="s">
        <v>72</v>
      </c>
      <c r="F1179" s="117" t="s">
        <v>201</v>
      </c>
      <c r="G1179" s="117" t="s">
        <v>272</v>
      </c>
      <c r="H1179" s="117" t="s">
        <v>85</v>
      </c>
      <c r="I1179" s="8" t="s">
        <v>346</v>
      </c>
      <c r="J1179" s="8" t="s">
        <v>346</v>
      </c>
      <c r="K1179" s="117" t="s">
        <v>34</v>
      </c>
      <c r="L1179" s="94" t="s">
        <v>479</v>
      </c>
      <c r="M1179" s="8" t="str">
        <f t="shared" si="37"/>
        <v>68Vigilancia de la salud ambientalUSAQUEND. MARZO 2025</v>
      </c>
      <c r="O1179" s="98">
        <v>277440</v>
      </c>
      <c r="P1179" s="85"/>
      <c r="Q1179" s="98">
        <v>2</v>
      </c>
      <c r="R1179" s="86"/>
      <c r="S1179" s="98">
        <v>554880</v>
      </c>
      <c r="T1179" s="85"/>
      <c r="U1179" s="98">
        <v>2</v>
      </c>
      <c r="V1179" s="85"/>
      <c r="W1179" s="98">
        <v>554880</v>
      </c>
    </row>
    <row r="1180" spans="2:23" ht="138" x14ac:dyDescent="0.35">
      <c r="B1180" s="83">
        <v>68</v>
      </c>
      <c r="C1180" s="94" t="s">
        <v>334</v>
      </c>
      <c r="D1180" s="8" t="str">
        <f t="shared" si="36"/>
        <v>68Vigilancia de la salud ambiental</v>
      </c>
      <c r="E1180" s="8" t="s">
        <v>72</v>
      </c>
      <c r="F1180" s="117" t="s">
        <v>201</v>
      </c>
      <c r="G1180" s="117" t="s">
        <v>272</v>
      </c>
      <c r="H1180" s="117" t="s">
        <v>85</v>
      </c>
      <c r="I1180" s="8" t="s">
        <v>346</v>
      </c>
      <c r="J1180" s="8" t="s">
        <v>346</v>
      </c>
      <c r="K1180" s="117" t="s">
        <v>35</v>
      </c>
      <c r="L1180" s="94" t="s">
        <v>479</v>
      </c>
      <c r="M1180" s="8" t="str">
        <f t="shared" si="37"/>
        <v>68Vigilancia de la salud ambientalENGATIVAD. MARZO 2025</v>
      </c>
      <c r="O1180" s="98">
        <v>277440</v>
      </c>
      <c r="P1180" s="85"/>
      <c r="Q1180" s="98">
        <v>4</v>
      </c>
      <c r="R1180" s="86"/>
      <c r="S1180" s="98">
        <v>1109760</v>
      </c>
      <c r="T1180" s="85"/>
      <c r="U1180" s="98">
        <v>4</v>
      </c>
      <c r="V1180" s="85"/>
      <c r="W1180" s="98">
        <v>1109760</v>
      </c>
    </row>
    <row r="1181" spans="2:23" ht="138" x14ac:dyDescent="0.35">
      <c r="B1181" s="83">
        <v>68</v>
      </c>
      <c r="C1181" s="94" t="s">
        <v>334</v>
      </c>
      <c r="D1181" s="8" t="str">
        <f t="shared" si="36"/>
        <v>68Vigilancia de la salud ambiental</v>
      </c>
      <c r="E1181" s="8" t="s">
        <v>72</v>
      </c>
      <c r="F1181" s="117" t="s">
        <v>201</v>
      </c>
      <c r="G1181" s="117" t="s">
        <v>272</v>
      </c>
      <c r="H1181" s="117" t="s">
        <v>85</v>
      </c>
      <c r="I1181" s="8" t="s">
        <v>346</v>
      </c>
      <c r="J1181" s="8" t="s">
        <v>346</v>
      </c>
      <c r="K1181" s="117" t="s">
        <v>36</v>
      </c>
      <c r="L1181" s="94" t="s">
        <v>479</v>
      </c>
      <c r="M1181" s="8" t="str">
        <f t="shared" si="37"/>
        <v>68Vigilancia de la salud ambientalSUBAD. MARZO 2025</v>
      </c>
      <c r="O1181" s="98">
        <v>277440</v>
      </c>
      <c r="P1181" s="85"/>
      <c r="Q1181" s="98">
        <v>2</v>
      </c>
      <c r="R1181" s="86"/>
      <c r="S1181" s="98">
        <v>554880</v>
      </c>
      <c r="T1181" s="85"/>
      <c r="U1181" s="98">
        <v>1</v>
      </c>
      <c r="V1181" s="85"/>
      <c r="W1181" s="98">
        <v>277440</v>
      </c>
    </row>
    <row r="1182" spans="2:23" ht="138" x14ac:dyDescent="0.35">
      <c r="B1182" s="83">
        <v>68</v>
      </c>
      <c r="C1182" s="94" t="s">
        <v>334</v>
      </c>
      <c r="D1182" s="8" t="str">
        <f t="shared" si="36"/>
        <v>68Vigilancia de la salud ambiental</v>
      </c>
      <c r="E1182" s="8" t="s">
        <v>72</v>
      </c>
      <c r="F1182" s="117" t="s">
        <v>201</v>
      </c>
      <c r="G1182" s="117" t="s">
        <v>272</v>
      </c>
      <c r="H1182" s="117" t="s">
        <v>85</v>
      </c>
      <c r="I1182" s="8" t="s">
        <v>346</v>
      </c>
      <c r="J1182" s="8" t="s">
        <v>346</v>
      </c>
      <c r="K1182" s="117" t="s">
        <v>477</v>
      </c>
      <c r="L1182" s="94" t="s">
        <v>479</v>
      </c>
      <c r="M1182" s="8" t="str">
        <f t="shared" si="37"/>
        <v>68Vigilancia de la salud ambientalBARRIOS UNIDOSD. MARZO 2025</v>
      </c>
      <c r="O1182" s="98">
        <v>277440</v>
      </c>
      <c r="P1182" s="85"/>
      <c r="Q1182" s="98">
        <v>2</v>
      </c>
      <c r="R1182" s="86"/>
      <c r="S1182" s="98">
        <v>554880</v>
      </c>
      <c r="T1182" s="85"/>
      <c r="U1182" s="98">
        <v>2</v>
      </c>
      <c r="V1182" s="85"/>
      <c r="W1182" s="98">
        <v>554880</v>
      </c>
    </row>
    <row r="1183" spans="2:23" ht="138" x14ac:dyDescent="0.35">
      <c r="B1183" s="83">
        <v>68</v>
      </c>
      <c r="C1183" s="94" t="s">
        <v>334</v>
      </c>
      <c r="D1183" s="8" t="str">
        <f t="shared" si="36"/>
        <v>68Vigilancia de la salud ambiental</v>
      </c>
      <c r="E1183" s="8" t="s">
        <v>72</v>
      </c>
      <c r="F1183" s="117" t="s">
        <v>201</v>
      </c>
      <c r="G1183" s="117" t="s">
        <v>272</v>
      </c>
      <c r="H1183" s="117" t="s">
        <v>85</v>
      </c>
      <c r="I1183" s="8" t="s">
        <v>346</v>
      </c>
      <c r="J1183" s="8" t="s">
        <v>346</v>
      </c>
      <c r="K1183" s="117" t="s">
        <v>38</v>
      </c>
      <c r="L1183" s="94" t="s">
        <v>479</v>
      </c>
      <c r="M1183" s="8" t="str">
        <f t="shared" si="37"/>
        <v>68Vigilancia de la salud ambientalTEUSAQUILLOD. MARZO 2025</v>
      </c>
      <c r="O1183" s="98">
        <v>277440</v>
      </c>
      <c r="P1183" s="85"/>
      <c r="Q1183" s="98">
        <v>3</v>
      </c>
      <c r="R1183" s="86"/>
      <c r="S1183" s="98">
        <v>832320</v>
      </c>
      <c r="T1183" s="85"/>
      <c r="U1183" s="98">
        <v>3</v>
      </c>
      <c r="V1183" s="85"/>
      <c r="W1183" s="98">
        <v>832320</v>
      </c>
    </row>
    <row r="1184" spans="2:23" ht="60" x14ac:dyDescent="0.35">
      <c r="B1184" s="83">
        <v>69</v>
      </c>
      <c r="C1184" s="94" t="s">
        <v>334</v>
      </c>
      <c r="D1184" s="8" t="str">
        <f t="shared" si="36"/>
        <v>69Vigilancia de la salud ambiental</v>
      </c>
      <c r="E1184" s="8" t="s">
        <v>72</v>
      </c>
      <c r="F1184" s="117" t="s">
        <v>201</v>
      </c>
      <c r="G1184" s="117" t="s">
        <v>273</v>
      </c>
      <c r="H1184" s="117" t="s">
        <v>85</v>
      </c>
      <c r="I1184" s="8" t="s">
        <v>346</v>
      </c>
      <c r="J1184" s="8" t="s">
        <v>346</v>
      </c>
      <c r="K1184" s="117" t="s">
        <v>37</v>
      </c>
      <c r="L1184" s="94" t="s">
        <v>479</v>
      </c>
      <c r="M1184" s="8" t="str">
        <f t="shared" si="37"/>
        <v>69Vigilancia de la salud ambientalCHAPINEROD. MARZO 2025</v>
      </c>
      <c r="O1184" s="98">
        <v>49130</v>
      </c>
      <c r="P1184" s="85"/>
      <c r="Q1184" s="98">
        <v>6</v>
      </c>
      <c r="R1184" s="86"/>
      <c r="S1184" s="98">
        <v>294780</v>
      </c>
      <c r="T1184" s="85"/>
      <c r="U1184" s="98">
        <v>6</v>
      </c>
      <c r="V1184" s="85"/>
      <c r="W1184" s="98">
        <v>294780</v>
      </c>
    </row>
    <row r="1185" spans="2:23" ht="60" x14ac:dyDescent="0.35">
      <c r="B1185" s="83">
        <v>69</v>
      </c>
      <c r="C1185" s="94" t="s">
        <v>334</v>
      </c>
      <c r="D1185" s="8" t="str">
        <f t="shared" si="36"/>
        <v>69Vigilancia de la salud ambiental</v>
      </c>
      <c r="E1185" s="8" t="s">
        <v>72</v>
      </c>
      <c r="F1185" s="117" t="s">
        <v>201</v>
      </c>
      <c r="G1185" s="117" t="s">
        <v>273</v>
      </c>
      <c r="H1185" s="117" t="s">
        <v>85</v>
      </c>
      <c r="I1185" s="8" t="s">
        <v>346</v>
      </c>
      <c r="J1185" s="8" t="s">
        <v>346</v>
      </c>
      <c r="K1185" s="117" t="s">
        <v>34</v>
      </c>
      <c r="L1185" s="94" t="s">
        <v>479</v>
      </c>
      <c r="M1185" s="8" t="str">
        <f t="shared" si="37"/>
        <v>69Vigilancia de la salud ambientalUSAQUEND. MARZO 2025</v>
      </c>
      <c r="O1185" s="98">
        <v>49130</v>
      </c>
      <c r="P1185" s="85"/>
      <c r="Q1185" s="98">
        <v>13</v>
      </c>
      <c r="R1185" s="86"/>
      <c r="S1185" s="98">
        <v>638690</v>
      </c>
      <c r="T1185" s="85"/>
      <c r="U1185" s="98">
        <v>13</v>
      </c>
      <c r="V1185" s="85"/>
      <c r="W1185" s="98">
        <v>638690</v>
      </c>
    </row>
    <row r="1186" spans="2:23" ht="60" x14ac:dyDescent="0.35">
      <c r="B1186" s="83">
        <v>69</v>
      </c>
      <c r="C1186" s="94" t="s">
        <v>334</v>
      </c>
      <c r="D1186" s="8" t="str">
        <f t="shared" si="36"/>
        <v>69Vigilancia de la salud ambiental</v>
      </c>
      <c r="E1186" s="8" t="s">
        <v>72</v>
      </c>
      <c r="F1186" s="117" t="s">
        <v>201</v>
      </c>
      <c r="G1186" s="117" t="s">
        <v>273</v>
      </c>
      <c r="H1186" s="117" t="s">
        <v>85</v>
      </c>
      <c r="I1186" s="8" t="s">
        <v>346</v>
      </c>
      <c r="J1186" s="8" t="s">
        <v>346</v>
      </c>
      <c r="K1186" s="117" t="s">
        <v>35</v>
      </c>
      <c r="L1186" s="94" t="s">
        <v>479</v>
      </c>
      <c r="M1186" s="8" t="str">
        <f t="shared" si="37"/>
        <v>69Vigilancia de la salud ambientalENGATIVAD. MARZO 2025</v>
      </c>
      <c r="O1186" s="98">
        <v>49130</v>
      </c>
      <c r="P1186" s="85"/>
      <c r="Q1186" s="98">
        <v>47</v>
      </c>
      <c r="R1186" s="86"/>
      <c r="S1186" s="98">
        <v>2309110</v>
      </c>
      <c r="T1186" s="85"/>
      <c r="U1186" s="98">
        <v>47</v>
      </c>
      <c r="V1186" s="85"/>
      <c r="W1186" s="98">
        <v>2309110</v>
      </c>
    </row>
    <row r="1187" spans="2:23" ht="48" x14ac:dyDescent="0.35">
      <c r="B1187" s="83">
        <v>69</v>
      </c>
      <c r="C1187" s="94" t="s">
        <v>334</v>
      </c>
      <c r="D1187" s="8" t="str">
        <f t="shared" si="36"/>
        <v>69Vigilancia de la salud ambiental</v>
      </c>
      <c r="E1187" s="8" t="s">
        <v>72</v>
      </c>
      <c r="F1187" s="117" t="s">
        <v>201</v>
      </c>
      <c r="G1187" s="117" t="s">
        <v>273</v>
      </c>
      <c r="H1187" s="117" t="s">
        <v>85</v>
      </c>
      <c r="I1187" s="8" t="s">
        <v>346</v>
      </c>
      <c r="J1187" s="8" t="s">
        <v>346</v>
      </c>
      <c r="K1187" s="117" t="s">
        <v>36</v>
      </c>
      <c r="L1187" s="94" t="s">
        <v>479</v>
      </c>
      <c r="M1187" s="8" t="str">
        <f t="shared" si="37"/>
        <v>69Vigilancia de la salud ambientalSUBAD. MARZO 2025</v>
      </c>
      <c r="O1187" s="98">
        <v>49130</v>
      </c>
      <c r="P1187" s="85"/>
      <c r="Q1187" s="98">
        <v>37</v>
      </c>
      <c r="R1187" s="86"/>
      <c r="S1187" s="98">
        <v>1817810</v>
      </c>
      <c r="T1187" s="85"/>
      <c r="U1187" s="98">
        <v>37</v>
      </c>
      <c r="V1187" s="85"/>
      <c r="W1187" s="98">
        <v>1817810</v>
      </c>
    </row>
    <row r="1188" spans="2:23" ht="60" x14ac:dyDescent="0.35">
      <c r="B1188" s="83">
        <v>69</v>
      </c>
      <c r="C1188" s="94" t="s">
        <v>334</v>
      </c>
      <c r="D1188" s="8" t="str">
        <f t="shared" si="36"/>
        <v>69Vigilancia de la salud ambiental</v>
      </c>
      <c r="E1188" s="8" t="s">
        <v>72</v>
      </c>
      <c r="F1188" s="117" t="s">
        <v>201</v>
      </c>
      <c r="G1188" s="117" t="s">
        <v>273</v>
      </c>
      <c r="H1188" s="117" t="s">
        <v>85</v>
      </c>
      <c r="I1188" s="8" t="s">
        <v>346</v>
      </c>
      <c r="J1188" s="8" t="s">
        <v>346</v>
      </c>
      <c r="K1188" s="117" t="s">
        <v>477</v>
      </c>
      <c r="L1188" s="94" t="s">
        <v>479</v>
      </c>
      <c r="M1188" s="8" t="str">
        <f t="shared" si="37"/>
        <v>69Vigilancia de la salud ambientalBARRIOS UNIDOSD. MARZO 2025</v>
      </c>
      <c r="O1188" s="98">
        <v>0</v>
      </c>
      <c r="P1188" s="85"/>
      <c r="Q1188" s="98">
        <v>0</v>
      </c>
      <c r="R1188" s="86"/>
      <c r="S1188" s="98">
        <v>0</v>
      </c>
      <c r="T1188" s="85"/>
      <c r="U1188" s="98">
        <v>0</v>
      </c>
      <c r="V1188" s="85"/>
      <c r="W1188" s="98">
        <v>0</v>
      </c>
    </row>
    <row r="1189" spans="2:23" ht="60" x14ac:dyDescent="0.35">
      <c r="B1189" s="83">
        <v>69</v>
      </c>
      <c r="C1189" s="94" t="s">
        <v>334</v>
      </c>
      <c r="D1189" s="8" t="str">
        <f t="shared" si="36"/>
        <v>69Vigilancia de la salud ambiental</v>
      </c>
      <c r="E1189" s="8" t="s">
        <v>72</v>
      </c>
      <c r="F1189" s="117" t="s">
        <v>201</v>
      </c>
      <c r="G1189" s="117" t="s">
        <v>273</v>
      </c>
      <c r="H1189" s="117" t="s">
        <v>85</v>
      </c>
      <c r="I1189" s="8" t="s">
        <v>346</v>
      </c>
      <c r="J1189" s="8" t="s">
        <v>346</v>
      </c>
      <c r="K1189" s="117" t="s">
        <v>38</v>
      </c>
      <c r="L1189" s="94" t="s">
        <v>479</v>
      </c>
      <c r="M1189" s="8" t="str">
        <f t="shared" si="37"/>
        <v>69Vigilancia de la salud ambientalTEUSAQUILLOD. MARZO 2025</v>
      </c>
      <c r="O1189" s="98">
        <v>49130</v>
      </c>
      <c r="P1189" s="85"/>
      <c r="Q1189" s="98">
        <v>4</v>
      </c>
      <c r="R1189" s="86"/>
      <c r="S1189" s="98">
        <v>196520</v>
      </c>
      <c r="T1189" s="85"/>
      <c r="U1189" s="98">
        <v>4</v>
      </c>
      <c r="V1189" s="85"/>
      <c r="W1189" s="98">
        <v>196520</v>
      </c>
    </row>
    <row r="1190" spans="2:23" ht="115" x14ac:dyDescent="0.35">
      <c r="B1190" s="83">
        <v>71</v>
      </c>
      <c r="C1190" s="94" t="s">
        <v>334</v>
      </c>
      <c r="D1190" s="8" t="str">
        <f t="shared" si="36"/>
        <v>71Vigilancia de la salud ambiental</v>
      </c>
      <c r="E1190" s="8" t="s">
        <v>72</v>
      </c>
      <c r="F1190" s="117" t="s">
        <v>201</v>
      </c>
      <c r="G1190" s="117" t="s">
        <v>274</v>
      </c>
      <c r="H1190" s="117" t="s">
        <v>85</v>
      </c>
      <c r="I1190" s="8" t="s">
        <v>346</v>
      </c>
      <c r="J1190" s="8" t="s">
        <v>346</v>
      </c>
      <c r="K1190" s="117" t="s">
        <v>37</v>
      </c>
      <c r="L1190" s="94" t="s">
        <v>479</v>
      </c>
      <c r="M1190" s="8" t="str">
        <f t="shared" si="37"/>
        <v>71Vigilancia de la salud ambientalCHAPINEROD. MARZO 2025</v>
      </c>
      <c r="O1190" s="98">
        <v>49130</v>
      </c>
      <c r="P1190" s="85"/>
      <c r="Q1190" s="98">
        <v>2</v>
      </c>
      <c r="R1190" s="86"/>
      <c r="S1190" s="98">
        <v>98260</v>
      </c>
      <c r="T1190" s="85"/>
      <c r="U1190" s="98">
        <v>2</v>
      </c>
      <c r="V1190" s="85"/>
      <c r="W1190" s="98">
        <v>98260</v>
      </c>
    </row>
    <row r="1191" spans="2:23" ht="115" x14ac:dyDescent="0.35">
      <c r="B1191" s="83">
        <v>71</v>
      </c>
      <c r="C1191" s="94" t="s">
        <v>334</v>
      </c>
      <c r="D1191" s="8" t="str">
        <f t="shared" si="36"/>
        <v>71Vigilancia de la salud ambiental</v>
      </c>
      <c r="E1191" s="8" t="s">
        <v>72</v>
      </c>
      <c r="F1191" s="117" t="s">
        <v>201</v>
      </c>
      <c r="G1191" s="117" t="s">
        <v>274</v>
      </c>
      <c r="H1191" s="117" t="s">
        <v>85</v>
      </c>
      <c r="I1191" s="8" t="s">
        <v>346</v>
      </c>
      <c r="J1191" s="8" t="s">
        <v>346</v>
      </c>
      <c r="K1191" s="117" t="s">
        <v>34</v>
      </c>
      <c r="L1191" s="94" t="s">
        <v>479</v>
      </c>
      <c r="M1191" s="8" t="str">
        <f t="shared" si="37"/>
        <v>71Vigilancia de la salud ambientalUSAQUEND. MARZO 2025</v>
      </c>
      <c r="O1191" s="98">
        <v>49130</v>
      </c>
      <c r="P1191" s="85"/>
      <c r="Q1191" s="98">
        <v>7</v>
      </c>
      <c r="R1191" s="86"/>
      <c r="S1191" s="98">
        <v>343910</v>
      </c>
      <c r="T1191" s="85"/>
      <c r="U1191" s="98">
        <v>7</v>
      </c>
      <c r="V1191" s="85"/>
      <c r="W1191" s="98">
        <v>343910</v>
      </c>
    </row>
    <row r="1192" spans="2:23" ht="115" x14ac:dyDescent="0.35">
      <c r="B1192" s="83">
        <v>71</v>
      </c>
      <c r="C1192" s="94" t="s">
        <v>334</v>
      </c>
      <c r="D1192" s="8" t="str">
        <f t="shared" si="36"/>
        <v>71Vigilancia de la salud ambiental</v>
      </c>
      <c r="E1192" s="8" t="s">
        <v>72</v>
      </c>
      <c r="F1192" s="117" t="s">
        <v>201</v>
      </c>
      <c r="G1192" s="117" t="s">
        <v>274</v>
      </c>
      <c r="H1192" s="117" t="s">
        <v>85</v>
      </c>
      <c r="I1192" s="8" t="s">
        <v>346</v>
      </c>
      <c r="J1192" s="8" t="s">
        <v>346</v>
      </c>
      <c r="K1192" s="117" t="s">
        <v>35</v>
      </c>
      <c r="L1192" s="94" t="s">
        <v>479</v>
      </c>
      <c r="M1192" s="8" t="str">
        <f t="shared" si="37"/>
        <v>71Vigilancia de la salud ambientalENGATIVAD. MARZO 2025</v>
      </c>
      <c r="O1192" s="98">
        <v>49130</v>
      </c>
      <c r="P1192" s="85"/>
      <c r="Q1192" s="98">
        <v>22</v>
      </c>
      <c r="R1192" s="86"/>
      <c r="S1192" s="98">
        <v>1080860</v>
      </c>
      <c r="T1192" s="85"/>
      <c r="U1192" s="98">
        <v>22</v>
      </c>
      <c r="V1192" s="85"/>
      <c r="W1192" s="98">
        <v>1080860</v>
      </c>
    </row>
    <row r="1193" spans="2:23" ht="115" x14ac:dyDescent="0.35">
      <c r="B1193" s="83">
        <v>71</v>
      </c>
      <c r="C1193" s="94" t="s">
        <v>334</v>
      </c>
      <c r="D1193" s="8" t="str">
        <f t="shared" si="36"/>
        <v>71Vigilancia de la salud ambiental</v>
      </c>
      <c r="E1193" s="8" t="s">
        <v>72</v>
      </c>
      <c r="F1193" s="117" t="s">
        <v>201</v>
      </c>
      <c r="G1193" s="117" t="s">
        <v>274</v>
      </c>
      <c r="H1193" s="117" t="s">
        <v>85</v>
      </c>
      <c r="I1193" s="8" t="s">
        <v>346</v>
      </c>
      <c r="J1193" s="8" t="s">
        <v>346</v>
      </c>
      <c r="K1193" s="117" t="s">
        <v>36</v>
      </c>
      <c r="L1193" s="94" t="s">
        <v>479</v>
      </c>
      <c r="M1193" s="8" t="str">
        <f t="shared" si="37"/>
        <v>71Vigilancia de la salud ambientalSUBAD. MARZO 2025</v>
      </c>
      <c r="O1193" s="98">
        <v>49130</v>
      </c>
      <c r="P1193" s="85"/>
      <c r="Q1193" s="98">
        <v>9</v>
      </c>
      <c r="R1193" s="86"/>
      <c r="S1193" s="98">
        <v>442170</v>
      </c>
      <c r="T1193" s="85"/>
      <c r="U1193" s="98">
        <v>8</v>
      </c>
      <c r="V1193" s="85"/>
      <c r="W1193" s="98">
        <v>393040</v>
      </c>
    </row>
    <row r="1194" spans="2:23" ht="115" x14ac:dyDescent="0.35">
      <c r="B1194" s="83">
        <v>71</v>
      </c>
      <c r="C1194" s="94" t="s">
        <v>334</v>
      </c>
      <c r="D1194" s="8" t="str">
        <f t="shared" si="36"/>
        <v>71Vigilancia de la salud ambiental</v>
      </c>
      <c r="E1194" s="8" t="s">
        <v>72</v>
      </c>
      <c r="F1194" s="117" t="s">
        <v>201</v>
      </c>
      <c r="G1194" s="117" t="s">
        <v>274</v>
      </c>
      <c r="H1194" s="117" t="s">
        <v>85</v>
      </c>
      <c r="I1194" s="8" t="s">
        <v>346</v>
      </c>
      <c r="J1194" s="8" t="s">
        <v>346</v>
      </c>
      <c r="K1194" s="117" t="s">
        <v>477</v>
      </c>
      <c r="L1194" s="94" t="s">
        <v>479</v>
      </c>
      <c r="M1194" s="8" t="str">
        <f t="shared" si="37"/>
        <v>71Vigilancia de la salud ambientalBARRIOS UNIDOSD. MARZO 2025</v>
      </c>
      <c r="O1194" s="98">
        <v>0</v>
      </c>
      <c r="P1194" s="85"/>
      <c r="Q1194" s="98">
        <v>0</v>
      </c>
      <c r="R1194" s="86"/>
      <c r="S1194" s="98">
        <v>0</v>
      </c>
      <c r="T1194" s="85"/>
      <c r="U1194" s="98">
        <v>0</v>
      </c>
      <c r="V1194" s="85"/>
      <c r="W1194" s="98">
        <v>0</v>
      </c>
    </row>
    <row r="1195" spans="2:23" ht="115" x14ac:dyDescent="0.35">
      <c r="B1195" s="83">
        <v>71</v>
      </c>
      <c r="C1195" s="94" t="s">
        <v>334</v>
      </c>
      <c r="D1195" s="8" t="str">
        <f t="shared" si="36"/>
        <v>71Vigilancia de la salud ambiental</v>
      </c>
      <c r="E1195" s="8" t="s">
        <v>72</v>
      </c>
      <c r="F1195" s="117" t="s">
        <v>201</v>
      </c>
      <c r="G1195" s="117" t="s">
        <v>274</v>
      </c>
      <c r="H1195" s="117" t="s">
        <v>85</v>
      </c>
      <c r="I1195" s="8" t="s">
        <v>346</v>
      </c>
      <c r="J1195" s="8" t="s">
        <v>346</v>
      </c>
      <c r="K1195" s="117" t="s">
        <v>38</v>
      </c>
      <c r="L1195" s="94" t="s">
        <v>479</v>
      </c>
      <c r="M1195" s="8" t="str">
        <f t="shared" si="37"/>
        <v>71Vigilancia de la salud ambientalTEUSAQUILLOD. MARZO 2025</v>
      </c>
      <c r="O1195" s="98">
        <v>49130</v>
      </c>
      <c r="P1195" s="85"/>
      <c r="Q1195" s="98">
        <v>2</v>
      </c>
      <c r="R1195" s="86"/>
      <c r="S1195" s="98">
        <v>98260</v>
      </c>
      <c r="T1195" s="85"/>
      <c r="U1195" s="98">
        <v>2</v>
      </c>
      <c r="V1195" s="85"/>
      <c r="W1195" s="98">
        <v>98260</v>
      </c>
    </row>
    <row r="1196" spans="2:23" ht="80.5" x14ac:dyDescent="0.35">
      <c r="B1196" s="83">
        <v>73</v>
      </c>
      <c r="C1196" s="94" t="s">
        <v>334</v>
      </c>
      <c r="D1196" s="8" t="str">
        <f t="shared" si="36"/>
        <v>73Vigilancia de la salud ambiental</v>
      </c>
      <c r="E1196" s="8" t="s">
        <v>72</v>
      </c>
      <c r="F1196" s="117" t="s">
        <v>201</v>
      </c>
      <c r="G1196" s="117" t="s">
        <v>275</v>
      </c>
      <c r="H1196" s="117" t="s">
        <v>85</v>
      </c>
      <c r="I1196" s="8" t="s">
        <v>346</v>
      </c>
      <c r="J1196" s="8" t="s">
        <v>346</v>
      </c>
      <c r="K1196" s="117" t="s">
        <v>37</v>
      </c>
      <c r="L1196" s="94" t="s">
        <v>479</v>
      </c>
      <c r="M1196" s="8" t="str">
        <f t="shared" si="37"/>
        <v>73Vigilancia de la salud ambientalCHAPINEROD. MARZO 2025</v>
      </c>
      <c r="O1196" s="98">
        <v>277440</v>
      </c>
      <c r="P1196" s="85"/>
      <c r="Q1196" s="98">
        <v>4</v>
      </c>
      <c r="R1196" s="86"/>
      <c r="S1196" s="98">
        <v>1109760</v>
      </c>
      <c r="T1196" s="85"/>
      <c r="U1196" s="98">
        <v>4</v>
      </c>
      <c r="V1196" s="85"/>
      <c r="W1196" s="98">
        <v>1109760</v>
      </c>
    </row>
    <row r="1197" spans="2:23" ht="80.5" x14ac:dyDescent="0.35">
      <c r="B1197" s="83">
        <v>73</v>
      </c>
      <c r="C1197" s="94" t="s">
        <v>334</v>
      </c>
      <c r="D1197" s="8" t="str">
        <f t="shared" si="36"/>
        <v>73Vigilancia de la salud ambiental</v>
      </c>
      <c r="E1197" s="8" t="s">
        <v>72</v>
      </c>
      <c r="F1197" s="117" t="s">
        <v>201</v>
      </c>
      <c r="G1197" s="117" t="s">
        <v>275</v>
      </c>
      <c r="H1197" s="117" t="s">
        <v>85</v>
      </c>
      <c r="I1197" s="8" t="s">
        <v>346</v>
      </c>
      <c r="J1197" s="8" t="s">
        <v>346</v>
      </c>
      <c r="K1197" s="117" t="s">
        <v>34</v>
      </c>
      <c r="L1197" s="94" t="s">
        <v>479</v>
      </c>
      <c r="M1197" s="8" t="str">
        <f t="shared" si="37"/>
        <v>73Vigilancia de la salud ambientalUSAQUEND. MARZO 2025</v>
      </c>
      <c r="O1197" s="98">
        <v>277440</v>
      </c>
      <c r="P1197" s="85"/>
      <c r="Q1197" s="98">
        <v>3</v>
      </c>
      <c r="R1197" s="86"/>
      <c r="S1197" s="98">
        <v>832320</v>
      </c>
      <c r="T1197" s="85"/>
      <c r="U1197" s="98">
        <v>3</v>
      </c>
      <c r="V1197" s="85"/>
      <c r="W1197" s="98">
        <v>832320</v>
      </c>
    </row>
    <row r="1198" spans="2:23" ht="80.5" x14ac:dyDescent="0.35">
      <c r="B1198" s="83">
        <v>73</v>
      </c>
      <c r="C1198" s="94" t="s">
        <v>334</v>
      </c>
      <c r="D1198" s="8" t="str">
        <f t="shared" si="36"/>
        <v>73Vigilancia de la salud ambiental</v>
      </c>
      <c r="E1198" s="8" t="s">
        <v>72</v>
      </c>
      <c r="F1198" s="117" t="s">
        <v>201</v>
      </c>
      <c r="G1198" s="117" t="s">
        <v>275</v>
      </c>
      <c r="H1198" s="117" t="s">
        <v>85</v>
      </c>
      <c r="I1198" s="8" t="s">
        <v>346</v>
      </c>
      <c r="J1198" s="8" t="s">
        <v>346</v>
      </c>
      <c r="K1198" s="117" t="s">
        <v>35</v>
      </c>
      <c r="L1198" s="94" t="s">
        <v>479</v>
      </c>
      <c r="M1198" s="8" t="str">
        <f t="shared" si="37"/>
        <v>73Vigilancia de la salud ambientalENGATIVAD. MARZO 2025</v>
      </c>
      <c r="O1198" s="98">
        <v>277440</v>
      </c>
      <c r="P1198" s="85"/>
      <c r="Q1198" s="98">
        <v>3</v>
      </c>
      <c r="R1198" s="86"/>
      <c r="S1198" s="98">
        <v>832320</v>
      </c>
      <c r="T1198" s="85"/>
      <c r="U1198" s="98">
        <v>2</v>
      </c>
      <c r="V1198" s="85"/>
      <c r="W1198" s="98">
        <v>554880</v>
      </c>
    </row>
    <row r="1199" spans="2:23" ht="80.5" x14ac:dyDescent="0.35">
      <c r="B1199" s="83">
        <v>73</v>
      </c>
      <c r="C1199" s="94" t="s">
        <v>334</v>
      </c>
      <c r="D1199" s="8" t="str">
        <f t="shared" si="36"/>
        <v>73Vigilancia de la salud ambiental</v>
      </c>
      <c r="E1199" s="8" t="s">
        <v>72</v>
      </c>
      <c r="F1199" s="117" t="s">
        <v>201</v>
      </c>
      <c r="G1199" s="117" t="s">
        <v>275</v>
      </c>
      <c r="H1199" s="117" t="s">
        <v>85</v>
      </c>
      <c r="I1199" s="8" t="s">
        <v>346</v>
      </c>
      <c r="J1199" s="8" t="s">
        <v>346</v>
      </c>
      <c r="K1199" s="117" t="s">
        <v>36</v>
      </c>
      <c r="L1199" s="94" t="s">
        <v>479</v>
      </c>
      <c r="M1199" s="8" t="str">
        <f t="shared" si="37"/>
        <v>73Vigilancia de la salud ambientalSUBAD. MARZO 2025</v>
      </c>
      <c r="O1199" s="98">
        <v>277440</v>
      </c>
      <c r="P1199" s="85"/>
      <c r="Q1199" s="98">
        <v>1</v>
      </c>
      <c r="R1199" s="86"/>
      <c r="S1199" s="98">
        <v>277440</v>
      </c>
      <c r="T1199" s="85"/>
      <c r="U1199" s="98">
        <v>1</v>
      </c>
      <c r="V1199" s="85"/>
      <c r="W1199" s="98">
        <v>277440</v>
      </c>
    </row>
    <row r="1200" spans="2:23" ht="80.5" x14ac:dyDescent="0.35">
      <c r="B1200" s="83">
        <v>73</v>
      </c>
      <c r="C1200" s="94" t="s">
        <v>334</v>
      </c>
      <c r="D1200" s="8" t="str">
        <f t="shared" si="36"/>
        <v>73Vigilancia de la salud ambiental</v>
      </c>
      <c r="E1200" s="8" t="s">
        <v>72</v>
      </c>
      <c r="F1200" s="117" t="s">
        <v>201</v>
      </c>
      <c r="G1200" s="117" t="s">
        <v>275</v>
      </c>
      <c r="H1200" s="117" t="s">
        <v>85</v>
      </c>
      <c r="I1200" s="8" t="s">
        <v>346</v>
      </c>
      <c r="J1200" s="8" t="s">
        <v>346</v>
      </c>
      <c r="K1200" s="117" t="s">
        <v>477</v>
      </c>
      <c r="L1200" s="94" t="s">
        <v>479</v>
      </c>
      <c r="M1200" s="8" t="str">
        <f t="shared" si="37"/>
        <v>73Vigilancia de la salud ambientalBARRIOS UNIDOSD. MARZO 2025</v>
      </c>
      <c r="O1200" s="98">
        <v>277440</v>
      </c>
      <c r="P1200" s="85"/>
      <c r="Q1200" s="98">
        <v>3</v>
      </c>
      <c r="R1200" s="86"/>
      <c r="S1200" s="98">
        <v>832320</v>
      </c>
      <c r="T1200" s="85"/>
      <c r="U1200" s="98">
        <v>3</v>
      </c>
      <c r="V1200" s="85"/>
      <c r="W1200" s="98">
        <v>832320</v>
      </c>
    </row>
    <row r="1201" spans="2:23" ht="80.5" x14ac:dyDescent="0.35">
      <c r="B1201" s="83">
        <v>73</v>
      </c>
      <c r="C1201" s="94" t="s">
        <v>334</v>
      </c>
      <c r="D1201" s="8" t="str">
        <f t="shared" si="36"/>
        <v>73Vigilancia de la salud ambiental</v>
      </c>
      <c r="E1201" s="8" t="s">
        <v>72</v>
      </c>
      <c r="F1201" s="117" t="s">
        <v>201</v>
      </c>
      <c r="G1201" s="117" t="s">
        <v>275</v>
      </c>
      <c r="H1201" s="117" t="s">
        <v>85</v>
      </c>
      <c r="I1201" s="8" t="s">
        <v>346</v>
      </c>
      <c r="J1201" s="8" t="s">
        <v>346</v>
      </c>
      <c r="K1201" s="117" t="s">
        <v>38</v>
      </c>
      <c r="L1201" s="94" t="s">
        <v>479</v>
      </c>
      <c r="M1201" s="8" t="str">
        <f t="shared" si="37"/>
        <v>73Vigilancia de la salud ambientalTEUSAQUILLOD. MARZO 2025</v>
      </c>
      <c r="O1201" s="98">
        <v>0</v>
      </c>
      <c r="P1201" s="85"/>
      <c r="Q1201" s="98">
        <v>0</v>
      </c>
      <c r="R1201" s="86"/>
      <c r="S1201" s="98">
        <v>0</v>
      </c>
      <c r="T1201" s="85"/>
      <c r="U1201" s="98">
        <v>0</v>
      </c>
      <c r="V1201" s="85"/>
      <c r="W1201" s="98">
        <v>0</v>
      </c>
    </row>
    <row r="1202" spans="2:23" ht="60" x14ac:dyDescent="0.35">
      <c r="B1202" s="83">
        <v>75</v>
      </c>
      <c r="C1202" s="94" t="s">
        <v>334</v>
      </c>
      <c r="D1202" s="8" t="str">
        <f t="shared" si="36"/>
        <v>75Vigilancia de la salud ambiental</v>
      </c>
      <c r="E1202" s="8" t="s">
        <v>72</v>
      </c>
      <c r="F1202" s="117" t="s">
        <v>201</v>
      </c>
      <c r="G1202" s="117" t="s">
        <v>276</v>
      </c>
      <c r="H1202" s="117" t="s">
        <v>85</v>
      </c>
      <c r="I1202" s="8" t="s">
        <v>346</v>
      </c>
      <c r="J1202" s="8" t="s">
        <v>346</v>
      </c>
      <c r="K1202" s="117" t="s">
        <v>34</v>
      </c>
      <c r="L1202" s="94" t="s">
        <v>479</v>
      </c>
      <c r="M1202" s="8" t="str">
        <f t="shared" si="37"/>
        <v>75Vigilancia de la salud ambientalUSAQUEND. MARZO 2025</v>
      </c>
      <c r="O1202" s="98">
        <v>0</v>
      </c>
      <c r="P1202" s="85"/>
      <c r="Q1202" s="98">
        <v>0</v>
      </c>
      <c r="R1202" s="86"/>
      <c r="S1202" s="98">
        <v>0</v>
      </c>
      <c r="T1202" s="85"/>
      <c r="U1202" s="98">
        <v>0</v>
      </c>
      <c r="V1202" s="85"/>
      <c r="W1202" s="98">
        <v>0</v>
      </c>
    </row>
    <row r="1203" spans="2:23" ht="60" x14ac:dyDescent="0.35">
      <c r="B1203" s="83">
        <v>75</v>
      </c>
      <c r="C1203" s="94" t="s">
        <v>334</v>
      </c>
      <c r="D1203" s="8" t="str">
        <f t="shared" si="36"/>
        <v>75Vigilancia de la salud ambiental</v>
      </c>
      <c r="E1203" s="8" t="s">
        <v>72</v>
      </c>
      <c r="F1203" s="117" t="s">
        <v>201</v>
      </c>
      <c r="G1203" s="117" t="s">
        <v>276</v>
      </c>
      <c r="H1203" s="117" t="s">
        <v>85</v>
      </c>
      <c r="I1203" s="8" t="s">
        <v>346</v>
      </c>
      <c r="J1203" s="8" t="s">
        <v>346</v>
      </c>
      <c r="K1203" s="117" t="s">
        <v>35</v>
      </c>
      <c r="L1203" s="94" t="s">
        <v>479</v>
      </c>
      <c r="M1203" s="8" t="str">
        <f t="shared" si="37"/>
        <v>75Vigilancia de la salud ambientalENGATIVAD. MARZO 2025</v>
      </c>
      <c r="O1203" s="98">
        <v>0</v>
      </c>
      <c r="P1203" s="85"/>
      <c r="Q1203" s="98">
        <v>0</v>
      </c>
      <c r="R1203" s="86"/>
      <c r="S1203" s="98">
        <v>0</v>
      </c>
      <c r="T1203" s="85"/>
      <c r="U1203" s="98">
        <v>0</v>
      </c>
      <c r="V1203" s="85"/>
      <c r="W1203" s="98">
        <v>0</v>
      </c>
    </row>
    <row r="1204" spans="2:23" ht="60" x14ac:dyDescent="0.35">
      <c r="B1204" s="83">
        <v>75</v>
      </c>
      <c r="C1204" s="94" t="s">
        <v>334</v>
      </c>
      <c r="D1204" s="8" t="str">
        <f t="shared" si="36"/>
        <v>75Vigilancia de la salud ambiental</v>
      </c>
      <c r="E1204" s="8" t="s">
        <v>72</v>
      </c>
      <c r="F1204" s="117" t="s">
        <v>201</v>
      </c>
      <c r="G1204" s="117" t="s">
        <v>276</v>
      </c>
      <c r="H1204" s="117" t="s">
        <v>85</v>
      </c>
      <c r="I1204" s="8" t="s">
        <v>346</v>
      </c>
      <c r="J1204" s="8" t="s">
        <v>346</v>
      </c>
      <c r="K1204" s="117" t="s">
        <v>477</v>
      </c>
      <c r="L1204" s="94" t="s">
        <v>479</v>
      </c>
      <c r="M1204" s="8" t="str">
        <f t="shared" si="37"/>
        <v>75Vigilancia de la salud ambientalBARRIOS UNIDOSD. MARZO 2025</v>
      </c>
      <c r="O1204" s="98">
        <v>0</v>
      </c>
      <c r="P1204" s="85"/>
      <c r="Q1204" s="98">
        <v>0</v>
      </c>
      <c r="R1204" s="86"/>
      <c r="S1204" s="98">
        <v>0</v>
      </c>
      <c r="T1204" s="85"/>
      <c r="U1204" s="98">
        <v>0</v>
      </c>
      <c r="V1204" s="85"/>
      <c r="W1204" s="98">
        <v>0</v>
      </c>
    </row>
    <row r="1205" spans="2:23" ht="60" x14ac:dyDescent="0.35">
      <c r="B1205" s="83">
        <v>75</v>
      </c>
      <c r="C1205" s="94" t="s">
        <v>334</v>
      </c>
      <c r="D1205" s="8" t="str">
        <f t="shared" si="36"/>
        <v>75Vigilancia de la salud ambiental</v>
      </c>
      <c r="E1205" s="8" t="s">
        <v>72</v>
      </c>
      <c r="F1205" s="117" t="s">
        <v>201</v>
      </c>
      <c r="G1205" s="117" t="s">
        <v>276</v>
      </c>
      <c r="H1205" s="117" t="s">
        <v>85</v>
      </c>
      <c r="I1205" s="8" t="s">
        <v>346</v>
      </c>
      <c r="J1205" s="8" t="s">
        <v>346</v>
      </c>
      <c r="K1205" s="117" t="s">
        <v>38</v>
      </c>
      <c r="L1205" s="94" t="s">
        <v>479</v>
      </c>
      <c r="M1205" s="8" t="str">
        <f t="shared" si="37"/>
        <v>75Vigilancia de la salud ambientalTEUSAQUILLOD. MARZO 2025</v>
      </c>
      <c r="O1205" s="98">
        <v>104040</v>
      </c>
      <c r="P1205" s="85"/>
      <c r="Q1205" s="98">
        <v>1</v>
      </c>
      <c r="R1205" s="86"/>
      <c r="S1205" s="98">
        <v>104040</v>
      </c>
      <c r="T1205" s="85"/>
      <c r="U1205" s="98">
        <v>1</v>
      </c>
      <c r="V1205" s="85"/>
      <c r="W1205" s="98">
        <v>104040</v>
      </c>
    </row>
    <row r="1206" spans="2:23" ht="60" x14ac:dyDescent="0.35">
      <c r="B1206" s="83">
        <v>76</v>
      </c>
      <c r="C1206" s="94" t="s">
        <v>334</v>
      </c>
      <c r="D1206" s="8" t="str">
        <f t="shared" si="36"/>
        <v>76Vigilancia de la salud ambiental</v>
      </c>
      <c r="E1206" s="8" t="s">
        <v>72</v>
      </c>
      <c r="F1206" s="117" t="s">
        <v>201</v>
      </c>
      <c r="G1206" s="117" t="s">
        <v>277</v>
      </c>
      <c r="H1206" s="117" t="s">
        <v>85</v>
      </c>
      <c r="I1206" s="8" t="s">
        <v>346</v>
      </c>
      <c r="J1206" s="8" t="s">
        <v>346</v>
      </c>
      <c r="K1206" s="117" t="s">
        <v>37</v>
      </c>
      <c r="L1206" s="94" t="s">
        <v>479</v>
      </c>
      <c r="M1206" s="8" t="str">
        <f t="shared" si="37"/>
        <v>76Vigilancia de la salud ambientalCHAPINEROD. MARZO 2025</v>
      </c>
      <c r="O1206" s="98">
        <v>0</v>
      </c>
      <c r="P1206" s="85"/>
      <c r="Q1206" s="98">
        <v>0</v>
      </c>
      <c r="R1206" s="86"/>
      <c r="S1206" s="98">
        <v>0</v>
      </c>
      <c r="T1206" s="85"/>
      <c r="U1206" s="98">
        <v>0</v>
      </c>
      <c r="V1206" s="85"/>
      <c r="W1206" s="98">
        <v>0</v>
      </c>
    </row>
    <row r="1207" spans="2:23" ht="60" x14ac:dyDescent="0.35">
      <c r="B1207" s="83">
        <v>76</v>
      </c>
      <c r="C1207" s="94" t="s">
        <v>334</v>
      </c>
      <c r="D1207" s="8" t="str">
        <f t="shared" si="36"/>
        <v>76Vigilancia de la salud ambiental</v>
      </c>
      <c r="E1207" s="8" t="s">
        <v>72</v>
      </c>
      <c r="F1207" s="117" t="s">
        <v>201</v>
      </c>
      <c r="G1207" s="117" t="s">
        <v>277</v>
      </c>
      <c r="H1207" s="117" t="s">
        <v>85</v>
      </c>
      <c r="I1207" s="8" t="s">
        <v>346</v>
      </c>
      <c r="J1207" s="8" t="s">
        <v>346</v>
      </c>
      <c r="K1207" s="117" t="s">
        <v>34</v>
      </c>
      <c r="L1207" s="94" t="s">
        <v>479</v>
      </c>
      <c r="M1207" s="8" t="str">
        <f t="shared" si="37"/>
        <v>76Vigilancia de la salud ambientalUSAQUEND. MARZO 2025</v>
      </c>
      <c r="O1207" s="98">
        <v>208080</v>
      </c>
      <c r="P1207" s="85"/>
      <c r="Q1207" s="98">
        <v>1</v>
      </c>
      <c r="R1207" s="86"/>
      <c r="S1207" s="98">
        <v>208080</v>
      </c>
      <c r="T1207" s="85"/>
      <c r="U1207" s="98">
        <v>1</v>
      </c>
      <c r="V1207" s="85"/>
      <c r="W1207" s="98">
        <v>208080</v>
      </c>
    </row>
    <row r="1208" spans="2:23" ht="60" x14ac:dyDescent="0.35">
      <c r="B1208" s="83">
        <v>76</v>
      </c>
      <c r="C1208" s="94" t="s">
        <v>334</v>
      </c>
      <c r="D1208" s="8" t="str">
        <f t="shared" si="36"/>
        <v>76Vigilancia de la salud ambiental</v>
      </c>
      <c r="E1208" s="8" t="s">
        <v>72</v>
      </c>
      <c r="F1208" s="117" t="s">
        <v>201</v>
      </c>
      <c r="G1208" s="117" t="s">
        <v>277</v>
      </c>
      <c r="H1208" s="117" t="s">
        <v>85</v>
      </c>
      <c r="I1208" s="8" t="s">
        <v>346</v>
      </c>
      <c r="J1208" s="8" t="s">
        <v>346</v>
      </c>
      <c r="K1208" s="117" t="s">
        <v>35</v>
      </c>
      <c r="L1208" s="94" t="s">
        <v>479</v>
      </c>
      <c r="M1208" s="8" t="str">
        <f t="shared" si="37"/>
        <v>76Vigilancia de la salud ambientalENGATIVAD. MARZO 2025</v>
      </c>
      <c r="O1208" s="98">
        <v>0</v>
      </c>
      <c r="P1208" s="85"/>
      <c r="Q1208" s="98">
        <v>0</v>
      </c>
      <c r="R1208" s="86"/>
      <c r="S1208" s="98">
        <v>0</v>
      </c>
      <c r="T1208" s="85"/>
      <c r="U1208" s="98">
        <v>0</v>
      </c>
      <c r="V1208" s="85"/>
      <c r="W1208" s="98">
        <v>0</v>
      </c>
    </row>
    <row r="1209" spans="2:23" ht="48" x14ac:dyDescent="0.35">
      <c r="B1209" s="83">
        <v>76</v>
      </c>
      <c r="C1209" s="94" t="s">
        <v>334</v>
      </c>
      <c r="D1209" s="8" t="str">
        <f t="shared" si="36"/>
        <v>76Vigilancia de la salud ambiental</v>
      </c>
      <c r="E1209" s="8" t="s">
        <v>72</v>
      </c>
      <c r="F1209" s="117" t="s">
        <v>201</v>
      </c>
      <c r="G1209" s="117" t="s">
        <v>277</v>
      </c>
      <c r="H1209" s="117" t="s">
        <v>85</v>
      </c>
      <c r="I1209" s="8" t="s">
        <v>346</v>
      </c>
      <c r="J1209" s="8" t="s">
        <v>346</v>
      </c>
      <c r="K1209" s="117" t="s">
        <v>36</v>
      </c>
      <c r="L1209" s="94" t="s">
        <v>479</v>
      </c>
      <c r="M1209" s="8" t="str">
        <f t="shared" si="37"/>
        <v>76Vigilancia de la salud ambientalSUBAD. MARZO 2025</v>
      </c>
      <c r="O1209" s="98">
        <v>0</v>
      </c>
      <c r="P1209" s="85"/>
      <c r="Q1209" s="98">
        <v>0</v>
      </c>
      <c r="R1209" s="86"/>
      <c r="S1209" s="98">
        <v>0</v>
      </c>
      <c r="T1209" s="85"/>
      <c r="U1209" s="98">
        <v>0</v>
      </c>
      <c r="V1209" s="85"/>
      <c r="W1209" s="98">
        <v>0</v>
      </c>
    </row>
    <row r="1210" spans="2:23" ht="60" x14ac:dyDescent="0.35">
      <c r="B1210" s="83">
        <v>76</v>
      </c>
      <c r="C1210" s="94" t="s">
        <v>334</v>
      </c>
      <c r="D1210" s="8" t="str">
        <f t="shared" si="36"/>
        <v>76Vigilancia de la salud ambiental</v>
      </c>
      <c r="E1210" s="8" t="s">
        <v>72</v>
      </c>
      <c r="F1210" s="117" t="s">
        <v>201</v>
      </c>
      <c r="G1210" s="117" t="s">
        <v>277</v>
      </c>
      <c r="H1210" s="117" t="s">
        <v>85</v>
      </c>
      <c r="I1210" s="8" t="s">
        <v>346</v>
      </c>
      <c r="J1210" s="8" t="s">
        <v>346</v>
      </c>
      <c r="K1210" s="117" t="s">
        <v>477</v>
      </c>
      <c r="L1210" s="94" t="s">
        <v>479</v>
      </c>
      <c r="M1210" s="8" t="str">
        <f t="shared" si="37"/>
        <v>76Vigilancia de la salud ambientalBARRIOS UNIDOSD. MARZO 2025</v>
      </c>
      <c r="O1210" s="98">
        <v>208080</v>
      </c>
      <c r="P1210" s="85"/>
      <c r="Q1210" s="98">
        <v>1</v>
      </c>
      <c r="R1210" s="86"/>
      <c r="S1210" s="98">
        <v>208080</v>
      </c>
      <c r="T1210" s="85"/>
      <c r="U1210" s="98">
        <v>1</v>
      </c>
      <c r="V1210" s="85"/>
      <c r="W1210" s="98">
        <v>208080</v>
      </c>
    </row>
    <row r="1211" spans="2:23" ht="60" x14ac:dyDescent="0.35">
      <c r="B1211" s="83">
        <v>76</v>
      </c>
      <c r="C1211" s="94" t="s">
        <v>334</v>
      </c>
      <c r="D1211" s="8" t="str">
        <f t="shared" si="36"/>
        <v>76Vigilancia de la salud ambiental</v>
      </c>
      <c r="E1211" s="8" t="s">
        <v>72</v>
      </c>
      <c r="F1211" s="117" t="s">
        <v>201</v>
      </c>
      <c r="G1211" s="117" t="s">
        <v>277</v>
      </c>
      <c r="H1211" s="117" t="s">
        <v>85</v>
      </c>
      <c r="I1211" s="8" t="s">
        <v>346</v>
      </c>
      <c r="J1211" s="8" t="s">
        <v>346</v>
      </c>
      <c r="K1211" s="117" t="s">
        <v>38</v>
      </c>
      <c r="L1211" s="94" t="s">
        <v>479</v>
      </c>
      <c r="M1211" s="8" t="str">
        <f t="shared" si="37"/>
        <v>76Vigilancia de la salud ambientalTEUSAQUILLOD. MARZO 2025</v>
      </c>
      <c r="O1211" s="98">
        <v>0</v>
      </c>
      <c r="P1211" s="85"/>
      <c r="Q1211" s="98">
        <v>0</v>
      </c>
      <c r="R1211" s="86"/>
      <c r="S1211" s="98">
        <v>0</v>
      </c>
      <c r="T1211" s="85"/>
      <c r="U1211" s="98">
        <v>0</v>
      </c>
      <c r="V1211" s="85"/>
      <c r="W1211" s="98">
        <v>0</v>
      </c>
    </row>
    <row r="1212" spans="2:23" ht="60" x14ac:dyDescent="0.35">
      <c r="B1212" s="83">
        <v>79</v>
      </c>
      <c r="C1212" s="94" t="s">
        <v>334</v>
      </c>
      <c r="D1212" s="8" t="str">
        <f t="shared" si="36"/>
        <v>79Vigilancia de la salud ambiental</v>
      </c>
      <c r="E1212" s="8" t="s">
        <v>72</v>
      </c>
      <c r="F1212" s="117" t="s">
        <v>201</v>
      </c>
      <c r="G1212" s="117" t="s">
        <v>278</v>
      </c>
      <c r="H1212" s="117" t="s">
        <v>85</v>
      </c>
      <c r="I1212" s="8" t="s">
        <v>346</v>
      </c>
      <c r="J1212" s="8" t="s">
        <v>346</v>
      </c>
      <c r="K1212" s="117" t="s">
        <v>37</v>
      </c>
      <c r="L1212" s="94" t="s">
        <v>479</v>
      </c>
      <c r="M1212" s="8" t="str">
        <f t="shared" si="37"/>
        <v>79Vigilancia de la salud ambientalCHAPINEROD. MARZO 2025</v>
      </c>
      <c r="O1212" s="98">
        <v>104040</v>
      </c>
      <c r="P1212" s="85"/>
      <c r="Q1212" s="98">
        <v>4</v>
      </c>
      <c r="R1212" s="86"/>
      <c r="S1212" s="98">
        <v>416160</v>
      </c>
      <c r="T1212" s="85"/>
      <c r="U1212" s="98">
        <v>2</v>
      </c>
      <c r="V1212" s="85"/>
      <c r="W1212" s="98">
        <v>208080</v>
      </c>
    </row>
    <row r="1213" spans="2:23" ht="60" x14ac:dyDescent="0.35">
      <c r="B1213" s="83">
        <v>79</v>
      </c>
      <c r="C1213" s="94" t="s">
        <v>334</v>
      </c>
      <c r="D1213" s="8" t="str">
        <f t="shared" si="36"/>
        <v>79Vigilancia de la salud ambiental</v>
      </c>
      <c r="E1213" s="8" t="s">
        <v>72</v>
      </c>
      <c r="F1213" s="117" t="s">
        <v>201</v>
      </c>
      <c r="G1213" s="117" t="s">
        <v>278</v>
      </c>
      <c r="H1213" s="117" t="s">
        <v>85</v>
      </c>
      <c r="I1213" s="8" t="s">
        <v>346</v>
      </c>
      <c r="J1213" s="8" t="s">
        <v>346</v>
      </c>
      <c r="K1213" s="117" t="s">
        <v>34</v>
      </c>
      <c r="L1213" s="94" t="s">
        <v>479</v>
      </c>
      <c r="M1213" s="8" t="str">
        <f t="shared" si="37"/>
        <v>79Vigilancia de la salud ambientalUSAQUEND. MARZO 2025</v>
      </c>
      <c r="O1213" s="98">
        <v>0</v>
      </c>
      <c r="P1213" s="85"/>
      <c r="Q1213" s="98">
        <v>0</v>
      </c>
      <c r="R1213" s="86"/>
      <c r="S1213" s="98">
        <v>0</v>
      </c>
      <c r="T1213" s="85"/>
      <c r="U1213" s="98">
        <v>0</v>
      </c>
      <c r="V1213" s="85"/>
      <c r="W1213" s="98">
        <v>0</v>
      </c>
    </row>
    <row r="1214" spans="2:23" ht="60" x14ac:dyDescent="0.35">
      <c r="B1214" s="83">
        <v>79</v>
      </c>
      <c r="C1214" s="94" t="s">
        <v>334</v>
      </c>
      <c r="D1214" s="8" t="str">
        <f t="shared" si="36"/>
        <v>79Vigilancia de la salud ambiental</v>
      </c>
      <c r="E1214" s="8" t="s">
        <v>72</v>
      </c>
      <c r="F1214" s="117" t="s">
        <v>201</v>
      </c>
      <c r="G1214" s="117" t="s">
        <v>278</v>
      </c>
      <c r="H1214" s="117" t="s">
        <v>85</v>
      </c>
      <c r="I1214" s="8" t="s">
        <v>346</v>
      </c>
      <c r="J1214" s="8" t="s">
        <v>346</v>
      </c>
      <c r="K1214" s="117" t="s">
        <v>35</v>
      </c>
      <c r="L1214" s="94" t="s">
        <v>479</v>
      </c>
      <c r="M1214" s="8" t="str">
        <f t="shared" si="37"/>
        <v>79Vigilancia de la salud ambientalENGATIVAD. MARZO 2025</v>
      </c>
      <c r="O1214" s="98">
        <v>104040</v>
      </c>
      <c r="P1214" s="85"/>
      <c r="Q1214" s="98">
        <v>15</v>
      </c>
      <c r="R1214" s="86"/>
      <c r="S1214" s="98">
        <v>1560600</v>
      </c>
      <c r="T1214" s="85"/>
      <c r="U1214" s="98">
        <v>10</v>
      </c>
      <c r="V1214" s="85"/>
      <c r="W1214" s="98">
        <v>1040400</v>
      </c>
    </row>
    <row r="1215" spans="2:23" ht="48" x14ac:dyDescent="0.35">
      <c r="B1215" s="83">
        <v>79</v>
      </c>
      <c r="C1215" s="94" t="s">
        <v>334</v>
      </c>
      <c r="D1215" s="8" t="str">
        <f t="shared" si="36"/>
        <v>79Vigilancia de la salud ambiental</v>
      </c>
      <c r="E1215" s="8" t="s">
        <v>72</v>
      </c>
      <c r="F1215" s="117" t="s">
        <v>201</v>
      </c>
      <c r="G1215" s="117" t="s">
        <v>278</v>
      </c>
      <c r="H1215" s="117" t="s">
        <v>85</v>
      </c>
      <c r="I1215" s="8" t="s">
        <v>346</v>
      </c>
      <c r="J1215" s="8" t="s">
        <v>346</v>
      </c>
      <c r="K1215" s="117" t="s">
        <v>36</v>
      </c>
      <c r="L1215" s="94" t="s">
        <v>479</v>
      </c>
      <c r="M1215" s="8" t="str">
        <f t="shared" si="37"/>
        <v>79Vigilancia de la salud ambientalSUBAD. MARZO 2025</v>
      </c>
      <c r="O1215" s="98">
        <v>104040</v>
      </c>
      <c r="P1215" s="85"/>
      <c r="Q1215" s="98">
        <v>7</v>
      </c>
      <c r="R1215" s="86"/>
      <c r="S1215" s="98">
        <v>728280</v>
      </c>
      <c r="T1215" s="85"/>
      <c r="U1215" s="98">
        <v>7</v>
      </c>
      <c r="V1215" s="85"/>
      <c r="W1215" s="98">
        <v>728280</v>
      </c>
    </row>
    <row r="1216" spans="2:23" ht="60" x14ac:dyDescent="0.35">
      <c r="B1216" s="83">
        <v>79</v>
      </c>
      <c r="C1216" s="94" t="s">
        <v>334</v>
      </c>
      <c r="D1216" s="8" t="str">
        <f t="shared" si="36"/>
        <v>79Vigilancia de la salud ambiental</v>
      </c>
      <c r="E1216" s="8" t="s">
        <v>72</v>
      </c>
      <c r="F1216" s="117" t="s">
        <v>201</v>
      </c>
      <c r="G1216" s="117" t="s">
        <v>278</v>
      </c>
      <c r="H1216" s="117" t="s">
        <v>85</v>
      </c>
      <c r="I1216" s="8" t="s">
        <v>346</v>
      </c>
      <c r="J1216" s="8" t="s">
        <v>346</v>
      </c>
      <c r="K1216" s="117" t="s">
        <v>477</v>
      </c>
      <c r="L1216" s="94" t="s">
        <v>479</v>
      </c>
      <c r="M1216" s="8" t="str">
        <f t="shared" si="37"/>
        <v>79Vigilancia de la salud ambientalBARRIOS UNIDOSD. MARZO 2025</v>
      </c>
      <c r="O1216" s="98">
        <v>104040</v>
      </c>
      <c r="P1216" s="85"/>
      <c r="Q1216" s="98">
        <v>1</v>
      </c>
      <c r="R1216" s="86"/>
      <c r="S1216" s="98">
        <v>104040</v>
      </c>
      <c r="T1216" s="85"/>
      <c r="U1216" s="98">
        <v>1</v>
      </c>
      <c r="V1216" s="85"/>
      <c r="W1216" s="98">
        <v>104040</v>
      </c>
    </row>
    <row r="1217" spans="2:23" ht="60" x14ac:dyDescent="0.35">
      <c r="B1217" s="83">
        <v>79</v>
      </c>
      <c r="C1217" s="94" t="s">
        <v>334</v>
      </c>
      <c r="D1217" s="8" t="str">
        <f t="shared" si="36"/>
        <v>79Vigilancia de la salud ambiental</v>
      </c>
      <c r="E1217" s="8" t="s">
        <v>72</v>
      </c>
      <c r="F1217" s="117" t="s">
        <v>201</v>
      </c>
      <c r="G1217" s="117" t="s">
        <v>278</v>
      </c>
      <c r="H1217" s="117" t="s">
        <v>85</v>
      </c>
      <c r="I1217" s="8" t="s">
        <v>346</v>
      </c>
      <c r="J1217" s="8" t="s">
        <v>346</v>
      </c>
      <c r="K1217" s="117" t="s">
        <v>38</v>
      </c>
      <c r="L1217" s="94" t="s">
        <v>479</v>
      </c>
      <c r="M1217" s="8" t="str">
        <f t="shared" si="37"/>
        <v>79Vigilancia de la salud ambientalTEUSAQUILLOD. MARZO 2025</v>
      </c>
      <c r="O1217" s="98">
        <v>104040</v>
      </c>
      <c r="P1217" s="85"/>
      <c r="Q1217" s="98">
        <v>4</v>
      </c>
      <c r="R1217" s="86"/>
      <c r="S1217" s="98">
        <v>416160</v>
      </c>
      <c r="T1217" s="85"/>
      <c r="U1217" s="98">
        <v>4</v>
      </c>
      <c r="V1217" s="85"/>
      <c r="W1217" s="98">
        <v>416160</v>
      </c>
    </row>
    <row r="1218" spans="2:23" ht="172.5" x14ac:dyDescent="0.35">
      <c r="B1218" s="83">
        <v>81</v>
      </c>
      <c r="C1218" s="94" t="s">
        <v>334</v>
      </c>
      <c r="D1218" s="8" t="str">
        <f t="shared" si="36"/>
        <v>81Vigilancia de la salud ambiental</v>
      </c>
      <c r="E1218" s="8" t="s">
        <v>72</v>
      </c>
      <c r="F1218" s="117" t="s">
        <v>201</v>
      </c>
      <c r="G1218" s="117" t="s">
        <v>279</v>
      </c>
      <c r="H1218" s="117" t="s">
        <v>85</v>
      </c>
      <c r="I1218" s="8" t="s">
        <v>346</v>
      </c>
      <c r="J1218" s="8" t="s">
        <v>346</v>
      </c>
      <c r="K1218" s="117" t="s">
        <v>37</v>
      </c>
      <c r="L1218" s="94" t="s">
        <v>479</v>
      </c>
      <c r="M1218" s="8" t="str">
        <f t="shared" si="37"/>
        <v>81Vigilancia de la salud ambientalCHAPINEROD. MARZO 2025</v>
      </c>
      <c r="O1218" s="98">
        <v>194208</v>
      </c>
      <c r="P1218" s="85"/>
      <c r="Q1218" s="98">
        <v>12</v>
      </c>
      <c r="R1218" s="86"/>
      <c r="S1218" s="98">
        <v>2330496</v>
      </c>
      <c r="T1218" s="85"/>
      <c r="U1218" s="98">
        <v>10</v>
      </c>
      <c r="V1218" s="85"/>
      <c r="W1218" s="98">
        <v>1942080</v>
      </c>
    </row>
    <row r="1219" spans="2:23" ht="172.5" x14ac:dyDescent="0.35">
      <c r="B1219" s="83">
        <v>81</v>
      </c>
      <c r="C1219" s="94" t="s">
        <v>334</v>
      </c>
      <c r="D1219" s="8" t="str">
        <f t="shared" ref="D1219:D1282" si="38">+B1219&amp;C1219</f>
        <v>81Vigilancia de la salud ambiental</v>
      </c>
      <c r="E1219" s="8" t="s">
        <v>72</v>
      </c>
      <c r="F1219" s="117" t="s">
        <v>201</v>
      </c>
      <c r="G1219" s="117" t="s">
        <v>279</v>
      </c>
      <c r="H1219" s="117" t="s">
        <v>85</v>
      </c>
      <c r="I1219" s="8" t="s">
        <v>346</v>
      </c>
      <c r="J1219" s="8" t="s">
        <v>346</v>
      </c>
      <c r="K1219" s="117" t="s">
        <v>34</v>
      </c>
      <c r="L1219" s="94" t="s">
        <v>479</v>
      </c>
      <c r="M1219" s="8" t="str">
        <f t="shared" ref="M1219:M1282" si="39">+D1219&amp;K1219&amp;L1219</f>
        <v>81Vigilancia de la salud ambientalUSAQUEND. MARZO 2025</v>
      </c>
      <c r="O1219" s="98">
        <v>194208</v>
      </c>
      <c r="P1219" s="85"/>
      <c r="Q1219" s="98">
        <v>10</v>
      </c>
      <c r="R1219" s="86"/>
      <c r="S1219" s="98">
        <v>1942080</v>
      </c>
      <c r="T1219" s="85"/>
      <c r="U1219" s="98">
        <v>7</v>
      </c>
      <c r="V1219" s="85"/>
      <c r="W1219" s="98">
        <v>1359456</v>
      </c>
    </row>
    <row r="1220" spans="2:23" ht="172.5" x14ac:dyDescent="0.35">
      <c r="B1220" s="83">
        <v>81</v>
      </c>
      <c r="C1220" s="94" t="s">
        <v>334</v>
      </c>
      <c r="D1220" s="8" t="str">
        <f t="shared" si="38"/>
        <v>81Vigilancia de la salud ambiental</v>
      </c>
      <c r="E1220" s="8" t="s">
        <v>72</v>
      </c>
      <c r="F1220" s="117" t="s">
        <v>201</v>
      </c>
      <c r="G1220" s="117" t="s">
        <v>279</v>
      </c>
      <c r="H1220" s="117" t="s">
        <v>85</v>
      </c>
      <c r="I1220" s="8" t="s">
        <v>346</v>
      </c>
      <c r="J1220" s="8" t="s">
        <v>346</v>
      </c>
      <c r="K1220" s="117" t="s">
        <v>35</v>
      </c>
      <c r="L1220" s="94" t="s">
        <v>479</v>
      </c>
      <c r="M1220" s="8" t="str">
        <f t="shared" si="39"/>
        <v>81Vigilancia de la salud ambientalENGATIVAD. MARZO 2025</v>
      </c>
      <c r="O1220" s="98">
        <v>194208</v>
      </c>
      <c r="P1220" s="85"/>
      <c r="Q1220" s="98">
        <v>5</v>
      </c>
      <c r="R1220" s="86"/>
      <c r="S1220" s="98">
        <v>971040</v>
      </c>
      <c r="T1220" s="85"/>
      <c r="U1220" s="98">
        <v>4</v>
      </c>
      <c r="V1220" s="85"/>
      <c r="W1220" s="98">
        <v>776832</v>
      </c>
    </row>
    <row r="1221" spans="2:23" ht="172.5" x14ac:dyDescent="0.35">
      <c r="B1221" s="83">
        <v>81</v>
      </c>
      <c r="C1221" s="94" t="s">
        <v>334</v>
      </c>
      <c r="D1221" s="8" t="str">
        <f t="shared" si="38"/>
        <v>81Vigilancia de la salud ambiental</v>
      </c>
      <c r="E1221" s="8" t="s">
        <v>72</v>
      </c>
      <c r="F1221" s="117" t="s">
        <v>201</v>
      </c>
      <c r="G1221" s="117" t="s">
        <v>279</v>
      </c>
      <c r="H1221" s="117" t="s">
        <v>85</v>
      </c>
      <c r="I1221" s="8" t="s">
        <v>346</v>
      </c>
      <c r="J1221" s="8" t="s">
        <v>346</v>
      </c>
      <c r="K1221" s="117" t="s">
        <v>36</v>
      </c>
      <c r="L1221" s="94" t="s">
        <v>479</v>
      </c>
      <c r="M1221" s="8" t="str">
        <f t="shared" si="39"/>
        <v>81Vigilancia de la salud ambientalSUBAD. MARZO 2025</v>
      </c>
      <c r="O1221" s="98">
        <v>194208</v>
      </c>
      <c r="P1221" s="85"/>
      <c r="Q1221" s="98">
        <v>22</v>
      </c>
      <c r="R1221" s="86"/>
      <c r="S1221" s="98">
        <v>4272576</v>
      </c>
      <c r="T1221" s="85"/>
      <c r="U1221" s="98">
        <v>16</v>
      </c>
      <c r="V1221" s="85"/>
      <c r="W1221" s="98">
        <v>3107328</v>
      </c>
    </row>
    <row r="1222" spans="2:23" ht="172.5" x14ac:dyDescent="0.35">
      <c r="B1222" s="83">
        <v>81</v>
      </c>
      <c r="C1222" s="94" t="s">
        <v>334</v>
      </c>
      <c r="D1222" s="8" t="str">
        <f t="shared" si="38"/>
        <v>81Vigilancia de la salud ambiental</v>
      </c>
      <c r="E1222" s="8" t="s">
        <v>72</v>
      </c>
      <c r="F1222" s="117" t="s">
        <v>201</v>
      </c>
      <c r="G1222" s="117" t="s">
        <v>279</v>
      </c>
      <c r="H1222" s="117" t="s">
        <v>85</v>
      </c>
      <c r="I1222" s="8" t="s">
        <v>346</v>
      </c>
      <c r="J1222" s="8" t="s">
        <v>346</v>
      </c>
      <c r="K1222" s="117" t="s">
        <v>477</v>
      </c>
      <c r="L1222" s="94" t="s">
        <v>479</v>
      </c>
      <c r="M1222" s="8" t="str">
        <f t="shared" si="39"/>
        <v>81Vigilancia de la salud ambientalBARRIOS UNIDOSD. MARZO 2025</v>
      </c>
      <c r="O1222" s="98">
        <v>0</v>
      </c>
      <c r="P1222" s="85"/>
      <c r="Q1222" s="98">
        <v>0</v>
      </c>
      <c r="R1222" s="86"/>
      <c r="S1222" s="98">
        <v>0</v>
      </c>
      <c r="T1222" s="85"/>
      <c r="U1222" s="98">
        <v>0</v>
      </c>
      <c r="V1222" s="85"/>
      <c r="W1222" s="98">
        <v>0</v>
      </c>
    </row>
    <row r="1223" spans="2:23" ht="172.5" x14ac:dyDescent="0.35">
      <c r="B1223" s="83">
        <v>81</v>
      </c>
      <c r="C1223" s="94" t="s">
        <v>334</v>
      </c>
      <c r="D1223" s="8" t="str">
        <f t="shared" si="38"/>
        <v>81Vigilancia de la salud ambiental</v>
      </c>
      <c r="E1223" s="8" t="s">
        <v>72</v>
      </c>
      <c r="F1223" s="117" t="s">
        <v>201</v>
      </c>
      <c r="G1223" s="117" t="s">
        <v>279</v>
      </c>
      <c r="H1223" s="117" t="s">
        <v>85</v>
      </c>
      <c r="I1223" s="8" t="s">
        <v>346</v>
      </c>
      <c r="J1223" s="8" t="s">
        <v>346</v>
      </c>
      <c r="K1223" s="117" t="s">
        <v>38</v>
      </c>
      <c r="L1223" s="94" t="s">
        <v>479</v>
      </c>
      <c r="M1223" s="8" t="str">
        <f t="shared" si="39"/>
        <v>81Vigilancia de la salud ambientalTEUSAQUILLOD. MARZO 2025</v>
      </c>
      <c r="O1223" s="98">
        <v>194208</v>
      </c>
      <c r="P1223" s="85"/>
      <c r="Q1223" s="98">
        <v>42</v>
      </c>
      <c r="R1223" s="86"/>
      <c r="S1223" s="98">
        <v>8156736</v>
      </c>
      <c r="T1223" s="85"/>
      <c r="U1223" s="98">
        <v>42</v>
      </c>
      <c r="V1223" s="85"/>
      <c r="W1223" s="98">
        <v>8156736</v>
      </c>
    </row>
    <row r="1224" spans="2:23" ht="60" x14ac:dyDescent="0.35">
      <c r="B1224" s="83">
        <v>82</v>
      </c>
      <c r="C1224" s="94" t="s">
        <v>334</v>
      </c>
      <c r="D1224" s="8" t="str">
        <f t="shared" si="38"/>
        <v>82Vigilancia de la salud ambiental</v>
      </c>
      <c r="E1224" s="8" t="s">
        <v>72</v>
      </c>
      <c r="F1224" s="117" t="s">
        <v>202</v>
      </c>
      <c r="G1224" s="117" t="s">
        <v>285</v>
      </c>
      <c r="H1224" s="117" t="s">
        <v>85</v>
      </c>
      <c r="I1224" s="8" t="s">
        <v>346</v>
      </c>
      <c r="J1224" s="8" t="s">
        <v>346</v>
      </c>
      <c r="K1224" s="117" t="s">
        <v>34</v>
      </c>
      <c r="L1224" s="94" t="s">
        <v>479</v>
      </c>
      <c r="M1224" s="8" t="str">
        <f t="shared" si="39"/>
        <v>82Vigilancia de la salud ambientalUSAQUEND. MARZO 2025</v>
      </c>
      <c r="O1224" s="98">
        <v>29478</v>
      </c>
      <c r="P1224" s="85"/>
      <c r="Q1224" s="98">
        <v>408</v>
      </c>
      <c r="R1224" s="86"/>
      <c r="S1224" s="98">
        <v>12027024</v>
      </c>
      <c r="T1224" s="85"/>
      <c r="U1224" s="98">
        <v>408</v>
      </c>
      <c r="V1224" s="85"/>
      <c r="W1224" s="98">
        <v>12027024</v>
      </c>
    </row>
    <row r="1225" spans="2:23" ht="60" x14ac:dyDescent="0.35">
      <c r="B1225" s="83">
        <v>85</v>
      </c>
      <c r="C1225" s="94" t="s">
        <v>334</v>
      </c>
      <c r="D1225" s="8" t="str">
        <f t="shared" si="38"/>
        <v>85Vigilancia de la salud ambiental</v>
      </c>
      <c r="E1225" s="8" t="s">
        <v>72</v>
      </c>
      <c r="F1225" s="117" t="s">
        <v>202</v>
      </c>
      <c r="G1225" s="117" t="s">
        <v>286</v>
      </c>
      <c r="H1225" s="117" t="s">
        <v>85</v>
      </c>
      <c r="I1225" s="8" t="s">
        <v>346</v>
      </c>
      <c r="J1225" s="8" t="s">
        <v>346</v>
      </c>
      <c r="K1225" s="117" t="s">
        <v>37</v>
      </c>
      <c r="L1225" s="94" t="s">
        <v>479</v>
      </c>
      <c r="M1225" s="8" t="str">
        <f t="shared" si="39"/>
        <v>85Vigilancia de la salud ambientalCHAPINEROD. MARZO 2025</v>
      </c>
      <c r="O1225" s="98">
        <v>416160</v>
      </c>
      <c r="P1225" s="85"/>
      <c r="Q1225" s="98">
        <v>2</v>
      </c>
      <c r="R1225" s="86"/>
      <c r="S1225" s="98">
        <v>832320</v>
      </c>
      <c r="T1225" s="85"/>
      <c r="U1225" s="98">
        <v>2</v>
      </c>
      <c r="V1225" s="85"/>
      <c r="W1225" s="98">
        <v>832320</v>
      </c>
    </row>
    <row r="1226" spans="2:23" ht="60" x14ac:dyDescent="0.35">
      <c r="B1226" s="83">
        <v>85</v>
      </c>
      <c r="C1226" s="94" t="s">
        <v>334</v>
      </c>
      <c r="D1226" s="8" t="str">
        <f t="shared" si="38"/>
        <v>85Vigilancia de la salud ambiental</v>
      </c>
      <c r="E1226" s="8" t="s">
        <v>72</v>
      </c>
      <c r="F1226" s="117" t="s">
        <v>202</v>
      </c>
      <c r="G1226" s="117" t="s">
        <v>286</v>
      </c>
      <c r="H1226" s="117" t="s">
        <v>85</v>
      </c>
      <c r="I1226" s="8" t="s">
        <v>346</v>
      </c>
      <c r="J1226" s="8" t="s">
        <v>346</v>
      </c>
      <c r="K1226" s="117" t="s">
        <v>34</v>
      </c>
      <c r="L1226" s="94" t="s">
        <v>479</v>
      </c>
      <c r="M1226" s="8" t="str">
        <f t="shared" si="39"/>
        <v>85Vigilancia de la salud ambientalUSAQUEND. MARZO 2025</v>
      </c>
      <c r="O1226" s="98">
        <v>416160</v>
      </c>
      <c r="P1226" s="85"/>
      <c r="Q1226" s="98">
        <v>3</v>
      </c>
      <c r="R1226" s="86"/>
      <c r="S1226" s="98">
        <v>1248480</v>
      </c>
      <c r="T1226" s="85"/>
      <c r="U1226" s="98">
        <v>3</v>
      </c>
      <c r="V1226" s="85"/>
      <c r="W1226" s="98">
        <v>1248480</v>
      </c>
    </row>
    <row r="1227" spans="2:23" ht="60" x14ac:dyDescent="0.35">
      <c r="B1227" s="83">
        <v>85</v>
      </c>
      <c r="C1227" s="94" t="s">
        <v>334</v>
      </c>
      <c r="D1227" s="8" t="str">
        <f t="shared" si="38"/>
        <v>85Vigilancia de la salud ambiental</v>
      </c>
      <c r="E1227" s="8" t="s">
        <v>72</v>
      </c>
      <c r="F1227" s="117" t="s">
        <v>202</v>
      </c>
      <c r="G1227" s="117" t="s">
        <v>286</v>
      </c>
      <c r="H1227" s="117" t="s">
        <v>85</v>
      </c>
      <c r="I1227" s="8" t="s">
        <v>346</v>
      </c>
      <c r="J1227" s="8" t="s">
        <v>346</v>
      </c>
      <c r="K1227" s="117" t="s">
        <v>35</v>
      </c>
      <c r="L1227" s="94" t="s">
        <v>479</v>
      </c>
      <c r="M1227" s="8" t="str">
        <f t="shared" si="39"/>
        <v>85Vigilancia de la salud ambientalENGATIVAD. MARZO 2025</v>
      </c>
      <c r="O1227" s="98">
        <v>416160</v>
      </c>
      <c r="P1227" s="85"/>
      <c r="Q1227" s="98">
        <v>4</v>
      </c>
      <c r="R1227" s="86"/>
      <c r="S1227" s="98">
        <v>1664640</v>
      </c>
      <c r="T1227" s="85"/>
      <c r="U1227" s="98">
        <v>4</v>
      </c>
      <c r="V1227" s="85"/>
      <c r="W1227" s="98">
        <v>1664640</v>
      </c>
    </row>
    <row r="1228" spans="2:23" ht="48" x14ac:dyDescent="0.35">
      <c r="B1228" s="83">
        <v>85</v>
      </c>
      <c r="C1228" s="94" t="s">
        <v>334</v>
      </c>
      <c r="D1228" s="8" t="str">
        <f t="shared" si="38"/>
        <v>85Vigilancia de la salud ambiental</v>
      </c>
      <c r="E1228" s="8" t="s">
        <v>72</v>
      </c>
      <c r="F1228" s="117" t="s">
        <v>202</v>
      </c>
      <c r="G1228" s="117" t="s">
        <v>286</v>
      </c>
      <c r="H1228" s="117" t="s">
        <v>85</v>
      </c>
      <c r="I1228" s="8" t="s">
        <v>346</v>
      </c>
      <c r="J1228" s="8" t="s">
        <v>346</v>
      </c>
      <c r="K1228" s="117" t="s">
        <v>36</v>
      </c>
      <c r="L1228" s="94" t="s">
        <v>479</v>
      </c>
      <c r="M1228" s="8" t="str">
        <f t="shared" si="39"/>
        <v>85Vigilancia de la salud ambientalSUBAD. MARZO 2025</v>
      </c>
      <c r="O1228" s="98">
        <v>416160</v>
      </c>
      <c r="P1228" s="85"/>
      <c r="Q1228" s="98">
        <v>4</v>
      </c>
      <c r="R1228" s="86"/>
      <c r="S1228" s="98">
        <v>1664640</v>
      </c>
      <c r="T1228" s="85"/>
      <c r="U1228" s="98">
        <v>4</v>
      </c>
      <c r="V1228" s="85"/>
      <c r="W1228" s="98">
        <v>1664640</v>
      </c>
    </row>
    <row r="1229" spans="2:23" ht="60" x14ac:dyDescent="0.35">
      <c r="B1229" s="83">
        <v>85</v>
      </c>
      <c r="C1229" s="94" t="s">
        <v>334</v>
      </c>
      <c r="D1229" s="8" t="str">
        <f t="shared" si="38"/>
        <v>85Vigilancia de la salud ambiental</v>
      </c>
      <c r="E1229" s="8" t="s">
        <v>72</v>
      </c>
      <c r="F1229" s="117" t="s">
        <v>202</v>
      </c>
      <c r="G1229" s="117" t="s">
        <v>286</v>
      </c>
      <c r="H1229" s="117" t="s">
        <v>85</v>
      </c>
      <c r="I1229" s="8" t="s">
        <v>346</v>
      </c>
      <c r="J1229" s="8" t="s">
        <v>346</v>
      </c>
      <c r="K1229" s="117" t="s">
        <v>477</v>
      </c>
      <c r="L1229" s="94" t="s">
        <v>479</v>
      </c>
      <c r="M1229" s="8" t="str">
        <f t="shared" si="39"/>
        <v>85Vigilancia de la salud ambientalBARRIOS UNIDOSD. MARZO 2025</v>
      </c>
      <c r="O1229" s="98">
        <v>416160</v>
      </c>
      <c r="P1229" s="85"/>
      <c r="Q1229" s="98">
        <v>3</v>
      </c>
      <c r="R1229" s="86"/>
      <c r="S1229" s="98">
        <v>1248480</v>
      </c>
      <c r="T1229" s="85"/>
      <c r="U1229" s="98">
        <v>3</v>
      </c>
      <c r="V1229" s="85"/>
      <c r="W1229" s="98">
        <v>1248480</v>
      </c>
    </row>
    <row r="1230" spans="2:23" ht="60" x14ac:dyDescent="0.35">
      <c r="B1230" s="83">
        <v>85</v>
      </c>
      <c r="C1230" s="94" t="s">
        <v>334</v>
      </c>
      <c r="D1230" s="8" t="str">
        <f t="shared" si="38"/>
        <v>85Vigilancia de la salud ambiental</v>
      </c>
      <c r="E1230" s="8" t="s">
        <v>72</v>
      </c>
      <c r="F1230" s="117" t="s">
        <v>202</v>
      </c>
      <c r="G1230" s="117" t="s">
        <v>286</v>
      </c>
      <c r="H1230" s="117" t="s">
        <v>85</v>
      </c>
      <c r="I1230" s="8" t="s">
        <v>346</v>
      </c>
      <c r="J1230" s="8" t="s">
        <v>346</v>
      </c>
      <c r="K1230" s="117" t="s">
        <v>38</v>
      </c>
      <c r="L1230" s="94" t="s">
        <v>479</v>
      </c>
      <c r="M1230" s="8" t="str">
        <f t="shared" si="39"/>
        <v>85Vigilancia de la salud ambientalTEUSAQUILLOD. MARZO 2025</v>
      </c>
      <c r="O1230" s="98">
        <v>416160</v>
      </c>
      <c r="P1230" s="85"/>
      <c r="Q1230" s="98">
        <v>2</v>
      </c>
      <c r="R1230" s="86"/>
      <c r="S1230" s="98">
        <v>832320</v>
      </c>
      <c r="T1230" s="85"/>
      <c r="U1230" s="98">
        <v>2</v>
      </c>
      <c r="V1230" s="85"/>
      <c r="W1230" s="98">
        <v>832320</v>
      </c>
    </row>
    <row r="1231" spans="2:23" ht="60" x14ac:dyDescent="0.35">
      <c r="B1231" s="83">
        <v>87</v>
      </c>
      <c r="C1231" s="94" t="s">
        <v>334</v>
      </c>
      <c r="D1231" s="8" t="str">
        <f t="shared" si="38"/>
        <v>87Vigilancia de la salud ambiental</v>
      </c>
      <c r="E1231" s="8" t="s">
        <v>72</v>
      </c>
      <c r="F1231" s="117" t="s">
        <v>202</v>
      </c>
      <c r="G1231" s="117" t="s">
        <v>425</v>
      </c>
      <c r="H1231" s="117" t="s">
        <v>85</v>
      </c>
      <c r="I1231" s="8" t="s">
        <v>346</v>
      </c>
      <c r="J1231" s="8" t="s">
        <v>346</v>
      </c>
      <c r="K1231" s="117" t="s">
        <v>37</v>
      </c>
      <c r="L1231" s="94" t="s">
        <v>479</v>
      </c>
      <c r="M1231" s="8" t="str">
        <f t="shared" si="39"/>
        <v>87Vigilancia de la salud ambientalCHAPINEROD. MARZO 2025</v>
      </c>
      <c r="O1231" s="98">
        <v>58956</v>
      </c>
      <c r="P1231" s="85"/>
      <c r="Q1231" s="98">
        <v>47</v>
      </c>
      <c r="R1231" s="86"/>
      <c r="S1231" s="98">
        <v>2770932</v>
      </c>
      <c r="T1231" s="85"/>
      <c r="U1231" s="98">
        <v>47</v>
      </c>
      <c r="V1231" s="85"/>
      <c r="W1231" s="98">
        <v>2770932</v>
      </c>
    </row>
    <row r="1232" spans="2:23" ht="60" x14ac:dyDescent="0.35">
      <c r="B1232" s="83">
        <v>87</v>
      </c>
      <c r="C1232" s="94" t="s">
        <v>334</v>
      </c>
      <c r="D1232" s="8" t="str">
        <f t="shared" si="38"/>
        <v>87Vigilancia de la salud ambiental</v>
      </c>
      <c r="E1232" s="8" t="s">
        <v>72</v>
      </c>
      <c r="F1232" s="117" t="s">
        <v>202</v>
      </c>
      <c r="G1232" s="117" t="s">
        <v>425</v>
      </c>
      <c r="H1232" s="117" t="s">
        <v>85</v>
      </c>
      <c r="I1232" s="8" t="s">
        <v>346</v>
      </c>
      <c r="J1232" s="8" t="s">
        <v>346</v>
      </c>
      <c r="K1232" s="117" t="s">
        <v>34</v>
      </c>
      <c r="L1232" s="94" t="s">
        <v>479</v>
      </c>
      <c r="M1232" s="8" t="str">
        <f t="shared" si="39"/>
        <v>87Vigilancia de la salud ambientalUSAQUEND. MARZO 2025</v>
      </c>
      <c r="O1232" s="98">
        <v>58956</v>
      </c>
      <c r="P1232" s="85"/>
      <c r="Q1232" s="98">
        <v>41</v>
      </c>
      <c r="R1232" s="86"/>
      <c r="S1232" s="98">
        <v>2417196</v>
      </c>
      <c r="T1232" s="85"/>
      <c r="U1232" s="98">
        <v>41</v>
      </c>
      <c r="V1232" s="85"/>
      <c r="W1232" s="98">
        <v>2417196</v>
      </c>
    </row>
    <row r="1233" spans="2:23" ht="60" x14ac:dyDescent="0.35">
      <c r="B1233" s="83">
        <v>87</v>
      </c>
      <c r="C1233" s="94" t="s">
        <v>334</v>
      </c>
      <c r="D1233" s="8" t="str">
        <f t="shared" si="38"/>
        <v>87Vigilancia de la salud ambiental</v>
      </c>
      <c r="E1233" s="8" t="s">
        <v>72</v>
      </c>
      <c r="F1233" s="117" t="s">
        <v>202</v>
      </c>
      <c r="G1233" s="117" t="s">
        <v>425</v>
      </c>
      <c r="H1233" s="117" t="s">
        <v>85</v>
      </c>
      <c r="I1233" s="8" t="s">
        <v>346</v>
      </c>
      <c r="J1233" s="8" t="s">
        <v>346</v>
      </c>
      <c r="K1233" s="117" t="s">
        <v>35</v>
      </c>
      <c r="L1233" s="94" t="s">
        <v>479</v>
      </c>
      <c r="M1233" s="8" t="str">
        <f t="shared" si="39"/>
        <v>87Vigilancia de la salud ambientalENGATIVAD. MARZO 2025</v>
      </c>
      <c r="O1233" s="98">
        <v>58956</v>
      </c>
      <c r="P1233" s="85"/>
      <c r="Q1233" s="98">
        <v>73</v>
      </c>
      <c r="R1233" s="86"/>
      <c r="S1233" s="98">
        <v>4303788</v>
      </c>
      <c r="T1233" s="85"/>
      <c r="U1233" s="98">
        <v>68</v>
      </c>
      <c r="V1233" s="85"/>
      <c r="W1233" s="98">
        <v>4009008</v>
      </c>
    </row>
    <row r="1234" spans="2:23" ht="48" x14ac:dyDescent="0.35">
      <c r="B1234" s="83">
        <v>87</v>
      </c>
      <c r="C1234" s="94" t="s">
        <v>334</v>
      </c>
      <c r="D1234" s="8" t="str">
        <f t="shared" si="38"/>
        <v>87Vigilancia de la salud ambiental</v>
      </c>
      <c r="E1234" s="8" t="s">
        <v>72</v>
      </c>
      <c r="F1234" s="117" t="s">
        <v>202</v>
      </c>
      <c r="G1234" s="117" t="s">
        <v>425</v>
      </c>
      <c r="H1234" s="117" t="s">
        <v>85</v>
      </c>
      <c r="I1234" s="8" t="s">
        <v>346</v>
      </c>
      <c r="J1234" s="8" t="s">
        <v>346</v>
      </c>
      <c r="K1234" s="117" t="s">
        <v>36</v>
      </c>
      <c r="L1234" s="94" t="s">
        <v>479</v>
      </c>
      <c r="M1234" s="8" t="str">
        <f t="shared" si="39"/>
        <v>87Vigilancia de la salud ambientalSUBAD. MARZO 2025</v>
      </c>
      <c r="O1234" s="98">
        <v>58956</v>
      </c>
      <c r="P1234" s="85"/>
      <c r="Q1234" s="98">
        <v>59</v>
      </c>
      <c r="R1234" s="86"/>
      <c r="S1234" s="98">
        <v>3478404</v>
      </c>
      <c r="T1234" s="85"/>
      <c r="U1234" s="98">
        <v>59</v>
      </c>
      <c r="V1234" s="85"/>
      <c r="W1234" s="98">
        <v>3478404</v>
      </c>
    </row>
    <row r="1235" spans="2:23" ht="60" x14ac:dyDescent="0.35">
      <c r="B1235" s="83">
        <v>87</v>
      </c>
      <c r="C1235" s="94" t="s">
        <v>334</v>
      </c>
      <c r="D1235" s="8" t="str">
        <f t="shared" si="38"/>
        <v>87Vigilancia de la salud ambiental</v>
      </c>
      <c r="E1235" s="8" t="s">
        <v>72</v>
      </c>
      <c r="F1235" s="117" t="s">
        <v>202</v>
      </c>
      <c r="G1235" s="117" t="s">
        <v>425</v>
      </c>
      <c r="H1235" s="117" t="s">
        <v>85</v>
      </c>
      <c r="I1235" s="8" t="s">
        <v>346</v>
      </c>
      <c r="J1235" s="8" t="s">
        <v>346</v>
      </c>
      <c r="K1235" s="117" t="s">
        <v>477</v>
      </c>
      <c r="L1235" s="94" t="s">
        <v>479</v>
      </c>
      <c r="M1235" s="8" t="str">
        <f t="shared" si="39"/>
        <v>87Vigilancia de la salud ambientalBARRIOS UNIDOSD. MARZO 2025</v>
      </c>
      <c r="O1235" s="98">
        <v>58956</v>
      </c>
      <c r="P1235" s="85"/>
      <c r="Q1235" s="98">
        <v>37</v>
      </c>
      <c r="R1235" s="86"/>
      <c r="S1235" s="98">
        <v>2181372</v>
      </c>
      <c r="T1235" s="85"/>
      <c r="U1235" s="98">
        <v>37</v>
      </c>
      <c r="V1235" s="85"/>
      <c r="W1235" s="98">
        <v>2181372</v>
      </c>
    </row>
    <row r="1236" spans="2:23" ht="60" x14ac:dyDescent="0.35">
      <c r="B1236" s="83">
        <v>87</v>
      </c>
      <c r="C1236" s="94" t="s">
        <v>334</v>
      </c>
      <c r="D1236" s="8" t="str">
        <f t="shared" si="38"/>
        <v>87Vigilancia de la salud ambiental</v>
      </c>
      <c r="E1236" s="8" t="s">
        <v>72</v>
      </c>
      <c r="F1236" s="117" t="s">
        <v>202</v>
      </c>
      <c r="G1236" s="117" t="s">
        <v>425</v>
      </c>
      <c r="H1236" s="117" t="s">
        <v>85</v>
      </c>
      <c r="I1236" s="8" t="s">
        <v>346</v>
      </c>
      <c r="J1236" s="8" t="s">
        <v>346</v>
      </c>
      <c r="K1236" s="117" t="s">
        <v>38</v>
      </c>
      <c r="L1236" s="94" t="s">
        <v>479</v>
      </c>
      <c r="M1236" s="8" t="str">
        <f t="shared" si="39"/>
        <v>87Vigilancia de la salud ambientalTEUSAQUILLOD. MARZO 2025</v>
      </c>
      <c r="O1236" s="98">
        <v>58956</v>
      </c>
      <c r="P1236" s="85"/>
      <c r="Q1236" s="98">
        <v>31</v>
      </c>
      <c r="R1236" s="86"/>
      <c r="S1236" s="98">
        <v>1827636</v>
      </c>
      <c r="T1236" s="85"/>
      <c r="U1236" s="98">
        <v>31</v>
      </c>
      <c r="V1236" s="85"/>
      <c r="W1236" s="98">
        <v>1827636</v>
      </c>
    </row>
    <row r="1237" spans="2:23" ht="69" x14ac:dyDescent="0.35">
      <c r="B1237" s="83">
        <v>89</v>
      </c>
      <c r="C1237" s="94" t="s">
        <v>334</v>
      </c>
      <c r="D1237" s="8" t="str">
        <f t="shared" si="38"/>
        <v>89Vigilancia de la salud ambiental</v>
      </c>
      <c r="E1237" s="8" t="s">
        <v>72</v>
      </c>
      <c r="F1237" s="117" t="s">
        <v>202</v>
      </c>
      <c r="G1237" s="117" t="s">
        <v>287</v>
      </c>
      <c r="H1237" s="117" t="s">
        <v>85</v>
      </c>
      <c r="I1237" s="8" t="s">
        <v>346</v>
      </c>
      <c r="J1237" s="8" t="s">
        <v>346</v>
      </c>
      <c r="K1237" s="117" t="s">
        <v>37</v>
      </c>
      <c r="L1237" s="94" t="s">
        <v>479</v>
      </c>
      <c r="M1237" s="8" t="str">
        <f t="shared" si="39"/>
        <v>89Vigilancia de la salud ambientalCHAPINEROD. MARZO 2025</v>
      </c>
      <c r="O1237" s="98">
        <v>90168</v>
      </c>
      <c r="P1237" s="85"/>
      <c r="Q1237" s="98">
        <v>7</v>
      </c>
      <c r="R1237" s="86"/>
      <c r="S1237" s="98">
        <v>631176</v>
      </c>
      <c r="T1237" s="85"/>
      <c r="U1237" s="98">
        <v>7</v>
      </c>
      <c r="V1237" s="85"/>
      <c r="W1237" s="98">
        <v>631176</v>
      </c>
    </row>
    <row r="1238" spans="2:23" ht="69" x14ac:dyDescent="0.35">
      <c r="B1238" s="83">
        <v>89</v>
      </c>
      <c r="C1238" s="94" t="s">
        <v>334</v>
      </c>
      <c r="D1238" s="8" t="str">
        <f t="shared" si="38"/>
        <v>89Vigilancia de la salud ambiental</v>
      </c>
      <c r="E1238" s="8" t="s">
        <v>72</v>
      </c>
      <c r="F1238" s="117" t="s">
        <v>202</v>
      </c>
      <c r="G1238" s="117" t="s">
        <v>287</v>
      </c>
      <c r="H1238" s="117" t="s">
        <v>85</v>
      </c>
      <c r="I1238" s="8" t="s">
        <v>346</v>
      </c>
      <c r="J1238" s="8" t="s">
        <v>346</v>
      </c>
      <c r="K1238" s="117" t="s">
        <v>34</v>
      </c>
      <c r="L1238" s="94" t="s">
        <v>479</v>
      </c>
      <c r="M1238" s="8" t="str">
        <f t="shared" si="39"/>
        <v>89Vigilancia de la salud ambientalUSAQUEND. MARZO 2025</v>
      </c>
      <c r="O1238" s="98">
        <v>90168</v>
      </c>
      <c r="P1238" s="85"/>
      <c r="Q1238" s="98">
        <v>25</v>
      </c>
      <c r="R1238" s="86"/>
      <c r="S1238" s="98">
        <v>2254200</v>
      </c>
      <c r="T1238" s="85"/>
      <c r="U1238" s="98">
        <v>25</v>
      </c>
      <c r="V1238" s="85"/>
      <c r="W1238" s="98">
        <v>2254200</v>
      </c>
    </row>
    <row r="1239" spans="2:23" ht="69" x14ac:dyDescent="0.35">
      <c r="B1239" s="83">
        <v>89</v>
      </c>
      <c r="C1239" s="94" t="s">
        <v>334</v>
      </c>
      <c r="D1239" s="8" t="str">
        <f t="shared" si="38"/>
        <v>89Vigilancia de la salud ambiental</v>
      </c>
      <c r="E1239" s="8" t="s">
        <v>72</v>
      </c>
      <c r="F1239" s="117" t="s">
        <v>202</v>
      </c>
      <c r="G1239" s="117" t="s">
        <v>287</v>
      </c>
      <c r="H1239" s="117" t="s">
        <v>85</v>
      </c>
      <c r="I1239" s="8" t="s">
        <v>346</v>
      </c>
      <c r="J1239" s="8" t="s">
        <v>346</v>
      </c>
      <c r="K1239" s="117" t="s">
        <v>35</v>
      </c>
      <c r="L1239" s="94" t="s">
        <v>479</v>
      </c>
      <c r="M1239" s="8" t="str">
        <f t="shared" si="39"/>
        <v>89Vigilancia de la salud ambientalENGATIVAD. MARZO 2025</v>
      </c>
      <c r="O1239" s="98">
        <v>90168</v>
      </c>
      <c r="P1239" s="85"/>
      <c r="Q1239" s="98">
        <v>80</v>
      </c>
      <c r="R1239" s="86"/>
      <c r="S1239" s="98">
        <v>7213440</v>
      </c>
      <c r="T1239" s="85"/>
      <c r="U1239" s="98">
        <v>80</v>
      </c>
      <c r="V1239" s="85"/>
      <c r="W1239" s="98">
        <v>7213440</v>
      </c>
    </row>
    <row r="1240" spans="2:23" ht="69" x14ac:dyDescent="0.35">
      <c r="B1240" s="83">
        <v>89</v>
      </c>
      <c r="C1240" s="94" t="s">
        <v>334</v>
      </c>
      <c r="D1240" s="8" t="str">
        <f t="shared" si="38"/>
        <v>89Vigilancia de la salud ambiental</v>
      </c>
      <c r="E1240" s="8" t="s">
        <v>72</v>
      </c>
      <c r="F1240" s="117" t="s">
        <v>202</v>
      </c>
      <c r="G1240" s="117" t="s">
        <v>287</v>
      </c>
      <c r="H1240" s="117" t="s">
        <v>85</v>
      </c>
      <c r="I1240" s="8" t="s">
        <v>346</v>
      </c>
      <c r="J1240" s="8" t="s">
        <v>346</v>
      </c>
      <c r="K1240" s="117" t="s">
        <v>36</v>
      </c>
      <c r="L1240" s="94" t="s">
        <v>479</v>
      </c>
      <c r="M1240" s="8" t="str">
        <f t="shared" si="39"/>
        <v>89Vigilancia de la salud ambientalSUBAD. MARZO 2025</v>
      </c>
      <c r="O1240" s="98">
        <v>90168</v>
      </c>
      <c r="P1240" s="85"/>
      <c r="Q1240" s="98">
        <v>40</v>
      </c>
      <c r="R1240" s="86"/>
      <c r="S1240" s="98">
        <v>3606720</v>
      </c>
      <c r="T1240" s="85"/>
      <c r="U1240" s="98">
        <v>40</v>
      </c>
      <c r="V1240" s="85"/>
      <c r="W1240" s="98">
        <v>3606720</v>
      </c>
    </row>
    <row r="1241" spans="2:23" ht="69" x14ac:dyDescent="0.35">
      <c r="B1241" s="83">
        <v>89</v>
      </c>
      <c r="C1241" s="94" t="s">
        <v>334</v>
      </c>
      <c r="D1241" s="8" t="str">
        <f t="shared" si="38"/>
        <v>89Vigilancia de la salud ambiental</v>
      </c>
      <c r="E1241" s="8" t="s">
        <v>72</v>
      </c>
      <c r="F1241" s="117" t="s">
        <v>202</v>
      </c>
      <c r="G1241" s="117" t="s">
        <v>287</v>
      </c>
      <c r="H1241" s="117" t="s">
        <v>85</v>
      </c>
      <c r="I1241" s="8" t="s">
        <v>346</v>
      </c>
      <c r="J1241" s="8" t="s">
        <v>346</v>
      </c>
      <c r="K1241" s="117" t="s">
        <v>477</v>
      </c>
      <c r="L1241" s="94" t="s">
        <v>479</v>
      </c>
      <c r="M1241" s="8" t="str">
        <f t="shared" si="39"/>
        <v>89Vigilancia de la salud ambientalBARRIOS UNIDOSD. MARZO 2025</v>
      </c>
      <c r="O1241" s="98">
        <v>90168</v>
      </c>
      <c r="P1241" s="85"/>
      <c r="Q1241" s="98">
        <v>8</v>
      </c>
      <c r="R1241" s="86"/>
      <c r="S1241" s="98">
        <v>721344</v>
      </c>
      <c r="T1241" s="85"/>
      <c r="U1241" s="98">
        <v>8</v>
      </c>
      <c r="V1241" s="85"/>
      <c r="W1241" s="98">
        <v>721344</v>
      </c>
    </row>
    <row r="1242" spans="2:23" ht="69" x14ac:dyDescent="0.35">
      <c r="B1242" s="83">
        <v>89</v>
      </c>
      <c r="C1242" s="94" t="s">
        <v>334</v>
      </c>
      <c r="D1242" s="8" t="str">
        <f t="shared" si="38"/>
        <v>89Vigilancia de la salud ambiental</v>
      </c>
      <c r="E1242" s="8" t="s">
        <v>72</v>
      </c>
      <c r="F1242" s="117" t="s">
        <v>202</v>
      </c>
      <c r="G1242" s="117" t="s">
        <v>287</v>
      </c>
      <c r="H1242" s="117" t="s">
        <v>85</v>
      </c>
      <c r="I1242" s="8" t="s">
        <v>346</v>
      </c>
      <c r="J1242" s="8" t="s">
        <v>346</v>
      </c>
      <c r="K1242" s="117" t="s">
        <v>38</v>
      </c>
      <c r="L1242" s="94" t="s">
        <v>479</v>
      </c>
      <c r="M1242" s="8" t="str">
        <f t="shared" si="39"/>
        <v>89Vigilancia de la salud ambientalTEUSAQUILLOD. MARZO 2025</v>
      </c>
      <c r="O1242" s="98">
        <v>90168</v>
      </c>
      <c r="P1242" s="85"/>
      <c r="Q1242" s="98">
        <v>9</v>
      </c>
      <c r="R1242" s="86"/>
      <c r="S1242" s="98">
        <v>811512</v>
      </c>
      <c r="T1242" s="85"/>
      <c r="U1242" s="98">
        <v>9</v>
      </c>
      <c r="V1242" s="85"/>
      <c r="W1242" s="98">
        <v>811512</v>
      </c>
    </row>
    <row r="1243" spans="2:23" ht="60" x14ac:dyDescent="0.35">
      <c r="B1243" s="83">
        <v>90</v>
      </c>
      <c r="C1243" s="94" t="s">
        <v>334</v>
      </c>
      <c r="D1243" s="8" t="str">
        <f t="shared" si="38"/>
        <v>90Vigilancia de la salud ambiental</v>
      </c>
      <c r="E1243" s="8" t="s">
        <v>72</v>
      </c>
      <c r="F1243" s="117" t="s">
        <v>202</v>
      </c>
      <c r="G1243" s="117" t="s">
        <v>288</v>
      </c>
      <c r="H1243" s="117" t="s">
        <v>85</v>
      </c>
      <c r="I1243" s="8" t="s">
        <v>346</v>
      </c>
      <c r="J1243" s="8" t="s">
        <v>346</v>
      </c>
      <c r="K1243" s="117" t="s">
        <v>37</v>
      </c>
      <c r="L1243" s="94" t="s">
        <v>479</v>
      </c>
      <c r="M1243" s="8" t="str">
        <f t="shared" si="39"/>
        <v>90Vigilancia de la salud ambientalCHAPINEROD. MARZO 2025</v>
      </c>
      <c r="O1243" s="98">
        <v>58956</v>
      </c>
      <c r="P1243" s="85"/>
      <c r="Q1243" s="98">
        <v>72</v>
      </c>
      <c r="R1243" s="86"/>
      <c r="S1243" s="98">
        <v>4244832</v>
      </c>
      <c r="T1243" s="85"/>
      <c r="U1243" s="98">
        <v>72</v>
      </c>
      <c r="V1243" s="85"/>
      <c r="W1243" s="98">
        <v>4244832</v>
      </c>
    </row>
    <row r="1244" spans="2:23" ht="60" x14ac:dyDescent="0.35">
      <c r="B1244" s="83">
        <v>90</v>
      </c>
      <c r="C1244" s="94" t="s">
        <v>334</v>
      </c>
      <c r="D1244" s="8" t="str">
        <f t="shared" si="38"/>
        <v>90Vigilancia de la salud ambiental</v>
      </c>
      <c r="E1244" s="8" t="s">
        <v>72</v>
      </c>
      <c r="F1244" s="117" t="s">
        <v>202</v>
      </c>
      <c r="G1244" s="117" t="s">
        <v>288</v>
      </c>
      <c r="H1244" s="117" t="s">
        <v>85</v>
      </c>
      <c r="I1244" s="8" t="s">
        <v>346</v>
      </c>
      <c r="J1244" s="8" t="s">
        <v>346</v>
      </c>
      <c r="K1244" s="117" t="s">
        <v>34</v>
      </c>
      <c r="L1244" s="94" t="s">
        <v>479</v>
      </c>
      <c r="M1244" s="8" t="str">
        <f t="shared" si="39"/>
        <v>90Vigilancia de la salud ambientalUSAQUEND. MARZO 2025</v>
      </c>
      <c r="O1244" s="98">
        <v>58956</v>
      </c>
      <c r="P1244" s="85"/>
      <c r="Q1244" s="98">
        <v>57</v>
      </c>
      <c r="R1244" s="86"/>
      <c r="S1244" s="98">
        <v>3360492</v>
      </c>
      <c r="T1244" s="85"/>
      <c r="U1244" s="98">
        <v>57</v>
      </c>
      <c r="V1244" s="85"/>
      <c r="W1244" s="98">
        <v>3360492</v>
      </c>
    </row>
    <row r="1245" spans="2:23" ht="60" x14ac:dyDescent="0.35">
      <c r="B1245" s="83">
        <v>90</v>
      </c>
      <c r="C1245" s="94" t="s">
        <v>334</v>
      </c>
      <c r="D1245" s="8" t="str">
        <f t="shared" si="38"/>
        <v>90Vigilancia de la salud ambiental</v>
      </c>
      <c r="E1245" s="8" t="s">
        <v>72</v>
      </c>
      <c r="F1245" s="117" t="s">
        <v>202</v>
      </c>
      <c r="G1245" s="117" t="s">
        <v>288</v>
      </c>
      <c r="H1245" s="117" t="s">
        <v>85</v>
      </c>
      <c r="I1245" s="8" t="s">
        <v>346</v>
      </c>
      <c r="J1245" s="8" t="s">
        <v>346</v>
      </c>
      <c r="K1245" s="117" t="s">
        <v>35</v>
      </c>
      <c r="L1245" s="94" t="s">
        <v>479</v>
      </c>
      <c r="M1245" s="8" t="str">
        <f t="shared" si="39"/>
        <v>90Vigilancia de la salud ambientalENGATIVAD. MARZO 2025</v>
      </c>
      <c r="O1245" s="98">
        <v>58956</v>
      </c>
      <c r="P1245" s="85"/>
      <c r="Q1245" s="98">
        <v>89</v>
      </c>
      <c r="R1245" s="86"/>
      <c r="S1245" s="98">
        <v>5247084</v>
      </c>
      <c r="T1245" s="85"/>
      <c r="U1245" s="98">
        <v>85</v>
      </c>
      <c r="V1245" s="85"/>
      <c r="W1245" s="98">
        <v>5011260</v>
      </c>
    </row>
    <row r="1246" spans="2:23" ht="48" x14ac:dyDescent="0.35">
      <c r="B1246" s="83">
        <v>90</v>
      </c>
      <c r="C1246" s="94" t="s">
        <v>334</v>
      </c>
      <c r="D1246" s="8" t="str">
        <f t="shared" si="38"/>
        <v>90Vigilancia de la salud ambiental</v>
      </c>
      <c r="E1246" s="8" t="s">
        <v>72</v>
      </c>
      <c r="F1246" s="117" t="s">
        <v>202</v>
      </c>
      <c r="G1246" s="117" t="s">
        <v>288</v>
      </c>
      <c r="H1246" s="117" t="s">
        <v>85</v>
      </c>
      <c r="I1246" s="8" t="s">
        <v>346</v>
      </c>
      <c r="J1246" s="8" t="s">
        <v>346</v>
      </c>
      <c r="K1246" s="117" t="s">
        <v>36</v>
      </c>
      <c r="L1246" s="94" t="s">
        <v>479</v>
      </c>
      <c r="M1246" s="8" t="str">
        <f t="shared" si="39"/>
        <v>90Vigilancia de la salud ambientalSUBAD. MARZO 2025</v>
      </c>
      <c r="O1246" s="98">
        <v>58956</v>
      </c>
      <c r="P1246" s="85"/>
      <c r="Q1246" s="98">
        <v>93</v>
      </c>
      <c r="R1246" s="86"/>
      <c r="S1246" s="98">
        <v>5482908</v>
      </c>
      <c r="T1246" s="85"/>
      <c r="U1246" s="98">
        <v>91</v>
      </c>
      <c r="V1246" s="85"/>
      <c r="W1246" s="98">
        <v>5364996</v>
      </c>
    </row>
    <row r="1247" spans="2:23" ht="60" x14ac:dyDescent="0.35">
      <c r="B1247" s="83">
        <v>90</v>
      </c>
      <c r="C1247" s="94" t="s">
        <v>334</v>
      </c>
      <c r="D1247" s="8" t="str">
        <f t="shared" si="38"/>
        <v>90Vigilancia de la salud ambiental</v>
      </c>
      <c r="E1247" s="8" t="s">
        <v>72</v>
      </c>
      <c r="F1247" s="117" t="s">
        <v>202</v>
      </c>
      <c r="G1247" s="117" t="s">
        <v>288</v>
      </c>
      <c r="H1247" s="117" t="s">
        <v>85</v>
      </c>
      <c r="I1247" s="8" t="s">
        <v>346</v>
      </c>
      <c r="J1247" s="8" t="s">
        <v>346</v>
      </c>
      <c r="K1247" s="117" t="s">
        <v>477</v>
      </c>
      <c r="L1247" s="94" t="s">
        <v>479</v>
      </c>
      <c r="M1247" s="8" t="str">
        <f t="shared" si="39"/>
        <v>90Vigilancia de la salud ambientalBARRIOS UNIDOSD. MARZO 2025</v>
      </c>
      <c r="O1247" s="98">
        <v>58956</v>
      </c>
      <c r="P1247" s="85"/>
      <c r="Q1247" s="98">
        <v>41</v>
      </c>
      <c r="R1247" s="86"/>
      <c r="S1247" s="98">
        <v>2417196</v>
      </c>
      <c r="T1247" s="85"/>
      <c r="U1247" s="98">
        <v>41</v>
      </c>
      <c r="V1247" s="85"/>
      <c r="W1247" s="98">
        <v>2417196</v>
      </c>
    </row>
    <row r="1248" spans="2:23" ht="60" x14ac:dyDescent="0.35">
      <c r="B1248" s="83">
        <v>90</v>
      </c>
      <c r="C1248" s="94" t="s">
        <v>334</v>
      </c>
      <c r="D1248" s="8" t="str">
        <f t="shared" si="38"/>
        <v>90Vigilancia de la salud ambiental</v>
      </c>
      <c r="E1248" s="8" t="s">
        <v>72</v>
      </c>
      <c r="F1248" s="117" t="s">
        <v>202</v>
      </c>
      <c r="G1248" s="117" t="s">
        <v>288</v>
      </c>
      <c r="H1248" s="117" t="s">
        <v>85</v>
      </c>
      <c r="I1248" s="8" t="s">
        <v>346</v>
      </c>
      <c r="J1248" s="8" t="s">
        <v>346</v>
      </c>
      <c r="K1248" s="117" t="s">
        <v>38</v>
      </c>
      <c r="L1248" s="94" t="s">
        <v>479</v>
      </c>
      <c r="M1248" s="8" t="str">
        <f t="shared" si="39"/>
        <v>90Vigilancia de la salud ambientalTEUSAQUILLOD. MARZO 2025</v>
      </c>
      <c r="O1248" s="98">
        <v>58956</v>
      </c>
      <c r="P1248" s="85"/>
      <c r="Q1248" s="98">
        <v>40</v>
      </c>
      <c r="R1248" s="86"/>
      <c r="S1248" s="98">
        <v>2358240</v>
      </c>
      <c r="T1248" s="85"/>
      <c r="U1248" s="98">
        <v>40</v>
      </c>
      <c r="V1248" s="85"/>
      <c r="W1248" s="98">
        <v>2358240</v>
      </c>
    </row>
    <row r="1249" spans="2:23" ht="60" x14ac:dyDescent="0.35">
      <c r="B1249" s="83">
        <v>93</v>
      </c>
      <c r="C1249" s="94" t="s">
        <v>334</v>
      </c>
      <c r="D1249" s="8" t="str">
        <f t="shared" si="38"/>
        <v>93Vigilancia de la salud ambiental</v>
      </c>
      <c r="E1249" s="8" t="s">
        <v>72</v>
      </c>
      <c r="F1249" s="117" t="s">
        <v>202</v>
      </c>
      <c r="G1249" s="117" t="s">
        <v>426</v>
      </c>
      <c r="H1249" s="117" t="s">
        <v>85</v>
      </c>
      <c r="I1249" s="8" t="s">
        <v>346</v>
      </c>
      <c r="J1249" s="8" t="s">
        <v>346</v>
      </c>
      <c r="K1249" s="117" t="s">
        <v>34</v>
      </c>
      <c r="L1249" s="94" t="s">
        <v>479</v>
      </c>
      <c r="M1249" s="8" t="str">
        <f t="shared" si="39"/>
        <v>93Vigilancia de la salud ambientalUSAQUEND. MARZO 2025</v>
      </c>
      <c r="O1249" s="98">
        <v>90168</v>
      </c>
      <c r="P1249" s="85"/>
      <c r="Q1249" s="98">
        <v>1</v>
      </c>
      <c r="R1249" s="86"/>
      <c r="S1249" s="98">
        <v>90168</v>
      </c>
      <c r="T1249" s="85"/>
      <c r="U1249" s="98">
        <v>1</v>
      </c>
      <c r="V1249" s="85"/>
      <c r="W1249" s="98">
        <v>90168</v>
      </c>
    </row>
    <row r="1250" spans="2:23" ht="60" x14ac:dyDescent="0.35">
      <c r="B1250" s="83">
        <v>93</v>
      </c>
      <c r="C1250" s="94" t="s">
        <v>334</v>
      </c>
      <c r="D1250" s="8" t="str">
        <f t="shared" si="38"/>
        <v>93Vigilancia de la salud ambiental</v>
      </c>
      <c r="E1250" s="8" t="s">
        <v>72</v>
      </c>
      <c r="F1250" s="117" t="s">
        <v>202</v>
      </c>
      <c r="G1250" s="117" t="s">
        <v>426</v>
      </c>
      <c r="H1250" s="117" t="s">
        <v>85</v>
      </c>
      <c r="I1250" s="8" t="s">
        <v>346</v>
      </c>
      <c r="J1250" s="8" t="s">
        <v>346</v>
      </c>
      <c r="K1250" s="117" t="s">
        <v>35</v>
      </c>
      <c r="L1250" s="94" t="s">
        <v>479</v>
      </c>
      <c r="M1250" s="8" t="str">
        <f t="shared" si="39"/>
        <v>93Vigilancia de la salud ambientalENGATIVAD. MARZO 2025</v>
      </c>
      <c r="O1250" s="98">
        <v>90168</v>
      </c>
      <c r="P1250" s="85"/>
      <c r="Q1250" s="98">
        <v>1</v>
      </c>
      <c r="R1250" s="86"/>
      <c r="S1250" s="98">
        <v>90168</v>
      </c>
      <c r="T1250" s="85"/>
      <c r="U1250" s="98">
        <v>1</v>
      </c>
      <c r="V1250" s="85"/>
      <c r="W1250" s="98">
        <v>90168</v>
      </c>
    </row>
    <row r="1251" spans="2:23" ht="48" x14ac:dyDescent="0.35">
      <c r="B1251" s="83">
        <v>93</v>
      </c>
      <c r="C1251" s="94" t="s">
        <v>334</v>
      </c>
      <c r="D1251" s="8" t="str">
        <f t="shared" si="38"/>
        <v>93Vigilancia de la salud ambiental</v>
      </c>
      <c r="E1251" s="8" t="s">
        <v>72</v>
      </c>
      <c r="F1251" s="117" t="s">
        <v>202</v>
      </c>
      <c r="G1251" s="117" t="s">
        <v>426</v>
      </c>
      <c r="H1251" s="117" t="s">
        <v>85</v>
      </c>
      <c r="I1251" s="8" t="s">
        <v>346</v>
      </c>
      <c r="J1251" s="8" t="s">
        <v>346</v>
      </c>
      <c r="K1251" s="117" t="s">
        <v>36</v>
      </c>
      <c r="L1251" s="94" t="s">
        <v>479</v>
      </c>
      <c r="M1251" s="8" t="str">
        <f t="shared" si="39"/>
        <v>93Vigilancia de la salud ambientalSUBAD. MARZO 2025</v>
      </c>
      <c r="O1251" s="98">
        <v>90168</v>
      </c>
      <c r="P1251" s="85"/>
      <c r="Q1251" s="98">
        <v>3</v>
      </c>
      <c r="R1251" s="86"/>
      <c r="S1251" s="98">
        <v>270504</v>
      </c>
      <c r="T1251" s="85"/>
      <c r="U1251" s="98">
        <v>3</v>
      </c>
      <c r="V1251" s="85"/>
      <c r="W1251" s="98">
        <v>270504</v>
      </c>
    </row>
    <row r="1252" spans="2:23" ht="60" x14ac:dyDescent="0.35">
      <c r="B1252" s="83">
        <v>94</v>
      </c>
      <c r="C1252" s="94" t="s">
        <v>334</v>
      </c>
      <c r="D1252" s="8" t="str">
        <f t="shared" si="38"/>
        <v>94Vigilancia de la salud ambiental</v>
      </c>
      <c r="E1252" s="8" t="s">
        <v>72</v>
      </c>
      <c r="F1252" s="117" t="s">
        <v>202</v>
      </c>
      <c r="G1252" s="117" t="s">
        <v>289</v>
      </c>
      <c r="H1252" s="117" t="s">
        <v>85</v>
      </c>
      <c r="I1252" s="8" t="s">
        <v>346</v>
      </c>
      <c r="J1252" s="8" t="s">
        <v>346</v>
      </c>
      <c r="K1252" s="117" t="s">
        <v>37</v>
      </c>
      <c r="L1252" s="94" t="s">
        <v>479</v>
      </c>
      <c r="M1252" s="8" t="str">
        <f t="shared" si="39"/>
        <v>94Vigilancia de la salud ambientalCHAPINEROD. MARZO 2025</v>
      </c>
      <c r="O1252" s="98">
        <v>0</v>
      </c>
      <c r="P1252" s="85"/>
      <c r="Q1252" s="98">
        <v>0</v>
      </c>
      <c r="R1252" s="86"/>
      <c r="S1252" s="98">
        <v>0</v>
      </c>
      <c r="T1252" s="85"/>
      <c r="U1252" s="98">
        <v>0</v>
      </c>
      <c r="V1252" s="85"/>
      <c r="W1252" s="98">
        <v>0</v>
      </c>
    </row>
    <row r="1253" spans="2:23" ht="60" x14ac:dyDescent="0.35">
      <c r="B1253" s="83">
        <v>94</v>
      </c>
      <c r="C1253" s="94" t="s">
        <v>334</v>
      </c>
      <c r="D1253" s="8" t="str">
        <f t="shared" si="38"/>
        <v>94Vigilancia de la salud ambiental</v>
      </c>
      <c r="E1253" s="8" t="s">
        <v>72</v>
      </c>
      <c r="F1253" s="117" t="s">
        <v>202</v>
      </c>
      <c r="G1253" s="117" t="s">
        <v>289</v>
      </c>
      <c r="H1253" s="117" t="s">
        <v>85</v>
      </c>
      <c r="I1253" s="8" t="s">
        <v>346</v>
      </c>
      <c r="J1253" s="8" t="s">
        <v>346</v>
      </c>
      <c r="K1253" s="117" t="s">
        <v>34</v>
      </c>
      <c r="L1253" s="94" t="s">
        <v>479</v>
      </c>
      <c r="M1253" s="8" t="str">
        <f t="shared" si="39"/>
        <v>94Vigilancia de la salud ambientalUSAQUEND. MARZO 2025</v>
      </c>
      <c r="O1253" s="98">
        <v>149124</v>
      </c>
      <c r="P1253" s="85"/>
      <c r="Q1253" s="98">
        <v>4</v>
      </c>
      <c r="R1253" s="86"/>
      <c r="S1253" s="98">
        <v>596496</v>
      </c>
      <c r="T1253" s="85"/>
      <c r="U1253" s="98">
        <v>4</v>
      </c>
      <c r="V1253" s="85"/>
      <c r="W1253" s="98">
        <v>596496</v>
      </c>
    </row>
    <row r="1254" spans="2:23" ht="60" x14ac:dyDescent="0.35">
      <c r="B1254" s="83">
        <v>94</v>
      </c>
      <c r="C1254" s="94" t="s">
        <v>334</v>
      </c>
      <c r="D1254" s="8" t="str">
        <f t="shared" si="38"/>
        <v>94Vigilancia de la salud ambiental</v>
      </c>
      <c r="E1254" s="8" t="s">
        <v>72</v>
      </c>
      <c r="F1254" s="117" t="s">
        <v>202</v>
      </c>
      <c r="G1254" s="117" t="s">
        <v>289</v>
      </c>
      <c r="H1254" s="117" t="s">
        <v>85</v>
      </c>
      <c r="I1254" s="8" t="s">
        <v>346</v>
      </c>
      <c r="J1254" s="8" t="s">
        <v>346</v>
      </c>
      <c r="K1254" s="117" t="s">
        <v>35</v>
      </c>
      <c r="L1254" s="94" t="s">
        <v>479</v>
      </c>
      <c r="M1254" s="8" t="str">
        <f t="shared" si="39"/>
        <v>94Vigilancia de la salud ambientalENGATIVAD. MARZO 2025</v>
      </c>
      <c r="O1254" s="98">
        <v>149124</v>
      </c>
      <c r="P1254" s="85"/>
      <c r="Q1254" s="98">
        <v>4</v>
      </c>
      <c r="R1254" s="86"/>
      <c r="S1254" s="98">
        <v>596496</v>
      </c>
      <c r="T1254" s="85"/>
      <c r="U1254" s="98">
        <v>4</v>
      </c>
      <c r="V1254" s="85"/>
      <c r="W1254" s="98">
        <v>596496</v>
      </c>
    </row>
    <row r="1255" spans="2:23" ht="48" x14ac:dyDescent="0.35">
      <c r="B1255" s="83">
        <v>94</v>
      </c>
      <c r="C1255" s="94" t="s">
        <v>334</v>
      </c>
      <c r="D1255" s="8" t="str">
        <f t="shared" si="38"/>
        <v>94Vigilancia de la salud ambiental</v>
      </c>
      <c r="E1255" s="8" t="s">
        <v>72</v>
      </c>
      <c r="F1255" s="117" t="s">
        <v>202</v>
      </c>
      <c r="G1255" s="117" t="s">
        <v>289</v>
      </c>
      <c r="H1255" s="117" t="s">
        <v>85</v>
      </c>
      <c r="I1255" s="8" t="s">
        <v>346</v>
      </c>
      <c r="J1255" s="8" t="s">
        <v>346</v>
      </c>
      <c r="K1255" s="117" t="s">
        <v>36</v>
      </c>
      <c r="L1255" s="94" t="s">
        <v>479</v>
      </c>
      <c r="M1255" s="8" t="str">
        <f t="shared" si="39"/>
        <v>94Vigilancia de la salud ambientalSUBAD. MARZO 2025</v>
      </c>
      <c r="O1255" s="98">
        <v>149124</v>
      </c>
      <c r="P1255" s="85"/>
      <c r="Q1255" s="98">
        <v>6</v>
      </c>
      <c r="R1255" s="86"/>
      <c r="S1255" s="98">
        <v>894744</v>
      </c>
      <c r="T1255" s="85"/>
      <c r="U1255" s="98">
        <v>6</v>
      </c>
      <c r="V1255" s="85"/>
      <c r="W1255" s="98">
        <v>894744</v>
      </c>
    </row>
    <row r="1256" spans="2:23" ht="60" x14ac:dyDescent="0.35">
      <c r="B1256" s="83">
        <v>94</v>
      </c>
      <c r="C1256" s="94" t="s">
        <v>334</v>
      </c>
      <c r="D1256" s="8" t="str">
        <f t="shared" si="38"/>
        <v>94Vigilancia de la salud ambiental</v>
      </c>
      <c r="E1256" s="8" t="s">
        <v>72</v>
      </c>
      <c r="F1256" s="117" t="s">
        <v>202</v>
      </c>
      <c r="G1256" s="117" t="s">
        <v>289</v>
      </c>
      <c r="H1256" s="117" t="s">
        <v>85</v>
      </c>
      <c r="I1256" s="8" t="s">
        <v>346</v>
      </c>
      <c r="J1256" s="8" t="s">
        <v>346</v>
      </c>
      <c r="K1256" s="117" t="s">
        <v>477</v>
      </c>
      <c r="L1256" s="94" t="s">
        <v>479</v>
      </c>
      <c r="M1256" s="8" t="str">
        <f t="shared" si="39"/>
        <v>94Vigilancia de la salud ambientalBARRIOS UNIDOSD. MARZO 2025</v>
      </c>
      <c r="O1256" s="98">
        <v>0</v>
      </c>
      <c r="P1256" s="85"/>
      <c r="Q1256" s="98">
        <v>0</v>
      </c>
      <c r="R1256" s="86"/>
      <c r="S1256" s="98">
        <v>0</v>
      </c>
      <c r="T1256" s="85"/>
      <c r="U1256" s="98">
        <v>0</v>
      </c>
      <c r="V1256" s="85"/>
      <c r="W1256" s="98">
        <v>0</v>
      </c>
    </row>
    <row r="1257" spans="2:23" ht="60" x14ac:dyDescent="0.35">
      <c r="B1257" s="83">
        <v>94</v>
      </c>
      <c r="C1257" s="94" t="s">
        <v>334</v>
      </c>
      <c r="D1257" s="8" t="str">
        <f t="shared" si="38"/>
        <v>94Vigilancia de la salud ambiental</v>
      </c>
      <c r="E1257" s="8" t="s">
        <v>72</v>
      </c>
      <c r="F1257" s="117" t="s">
        <v>202</v>
      </c>
      <c r="G1257" s="117" t="s">
        <v>289</v>
      </c>
      <c r="H1257" s="117" t="s">
        <v>85</v>
      </c>
      <c r="I1257" s="8" t="s">
        <v>346</v>
      </c>
      <c r="J1257" s="8" t="s">
        <v>346</v>
      </c>
      <c r="K1257" s="117" t="s">
        <v>38</v>
      </c>
      <c r="L1257" s="94" t="s">
        <v>479</v>
      </c>
      <c r="M1257" s="8" t="str">
        <f t="shared" si="39"/>
        <v>94Vigilancia de la salud ambientalTEUSAQUILLOD. MARZO 2025</v>
      </c>
      <c r="O1257" s="98">
        <v>149124</v>
      </c>
      <c r="P1257" s="108"/>
      <c r="Q1257" s="98">
        <v>1</v>
      </c>
      <c r="R1257" s="86"/>
      <c r="S1257" s="98">
        <v>149124</v>
      </c>
      <c r="T1257" s="85"/>
      <c r="U1257" s="98">
        <v>1</v>
      </c>
      <c r="V1257" s="85"/>
      <c r="W1257" s="98">
        <v>149124</v>
      </c>
    </row>
    <row r="1258" spans="2:23" ht="60" x14ac:dyDescent="0.35">
      <c r="B1258" s="83">
        <v>95</v>
      </c>
      <c r="C1258" s="94" t="s">
        <v>334</v>
      </c>
      <c r="D1258" s="8" t="str">
        <f t="shared" si="38"/>
        <v>95Vigilancia de la salud ambiental</v>
      </c>
      <c r="E1258" s="8" t="s">
        <v>72</v>
      </c>
      <c r="F1258" s="117" t="s">
        <v>202</v>
      </c>
      <c r="G1258" s="117" t="s">
        <v>290</v>
      </c>
      <c r="H1258" s="117" t="s">
        <v>85</v>
      </c>
      <c r="I1258" s="8" t="s">
        <v>346</v>
      </c>
      <c r="J1258" s="8" t="s">
        <v>346</v>
      </c>
      <c r="K1258" s="117" t="s">
        <v>37</v>
      </c>
      <c r="L1258" s="94" t="s">
        <v>479</v>
      </c>
      <c r="M1258" s="8" t="str">
        <f t="shared" si="39"/>
        <v>95Vigilancia de la salud ambientalCHAPINEROD. MARZO 2025</v>
      </c>
      <c r="O1258" s="98">
        <v>0</v>
      </c>
      <c r="P1258" s="98"/>
      <c r="Q1258" s="85">
        <v>0</v>
      </c>
      <c r="R1258" s="98"/>
      <c r="S1258" s="86">
        <v>0</v>
      </c>
      <c r="T1258" s="98"/>
      <c r="U1258" s="85">
        <v>0</v>
      </c>
      <c r="V1258" s="98"/>
      <c r="W1258" s="86">
        <v>0</v>
      </c>
    </row>
    <row r="1259" spans="2:23" ht="60" x14ac:dyDescent="0.35">
      <c r="B1259" s="83">
        <v>95</v>
      </c>
      <c r="C1259" s="94" t="s">
        <v>334</v>
      </c>
      <c r="D1259" s="8" t="str">
        <f t="shared" si="38"/>
        <v>95Vigilancia de la salud ambiental</v>
      </c>
      <c r="E1259" s="8" t="s">
        <v>72</v>
      </c>
      <c r="F1259" s="117" t="s">
        <v>202</v>
      </c>
      <c r="G1259" s="117" t="s">
        <v>290</v>
      </c>
      <c r="H1259" s="117" t="s">
        <v>85</v>
      </c>
      <c r="I1259" s="8" t="s">
        <v>346</v>
      </c>
      <c r="J1259" s="8" t="s">
        <v>346</v>
      </c>
      <c r="K1259" s="117" t="s">
        <v>34</v>
      </c>
      <c r="L1259" s="94" t="s">
        <v>479</v>
      </c>
      <c r="M1259" s="8" t="str">
        <f t="shared" si="39"/>
        <v>95Vigilancia de la salud ambientalUSAQUEND. MARZO 2025</v>
      </c>
      <c r="O1259" s="98">
        <v>0</v>
      </c>
      <c r="P1259" s="98"/>
      <c r="Q1259" s="85">
        <v>0</v>
      </c>
      <c r="R1259" s="98"/>
      <c r="S1259" s="86">
        <v>0</v>
      </c>
      <c r="T1259" s="98"/>
      <c r="U1259" s="85">
        <v>0</v>
      </c>
      <c r="V1259" s="98"/>
      <c r="W1259" s="86">
        <v>0</v>
      </c>
    </row>
    <row r="1260" spans="2:23" ht="60" x14ac:dyDescent="0.35">
      <c r="B1260" s="83">
        <v>95</v>
      </c>
      <c r="C1260" s="94" t="s">
        <v>334</v>
      </c>
      <c r="D1260" s="8" t="str">
        <f t="shared" si="38"/>
        <v>95Vigilancia de la salud ambiental</v>
      </c>
      <c r="E1260" s="8" t="s">
        <v>72</v>
      </c>
      <c r="F1260" s="117" t="s">
        <v>202</v>
      </c>
      <c r="G1260" s="117" t="s">
        <v>290</v>
      </c>
      <c r="H1260" s="117" t="s">
        <v>85</v>
      </c>
      <c r="I1260" s="8" t="s">
        <v>346</v>
      </c>
      <c r="J1260" s="8" t="s">
        <v>346</v>
      </c>
      <c r="K1260" s="117" t="s">
        <v>35</v>
      </c>
      <c r="L1260" s="94" t="s">
        <v>479</v>
      </c>
      <c r="M1260" s="8" t="str">
        <f t="shared" si="39"/>
        <v>95Vigilancia de la salud ambientalENGATIVAD. MARZO 2025</v>
      </c>
      <c r="O1260" s="98">
        <v>149124</v>
      </c>
      <c r="P1260" s="98"/>
      <c r="Q1260" s="85">
        <v>4</v>
      </c>
      <c r="R1260" s="98"/>
      <c r="S1260" s="86">
        <v>596496</v>
      </c>
      <c r="T1260" s="98"/>
      <c r="U1260" s="85">
        <v>4</v>
      </c>
      <c r="V1260" s="98"/>
      <c r="W1260" s="86">
        <v>596496</v>
      </c>
    </row>
    <row r="1261" spans="2:23" ht="60" x14ac:dyDescent="0.35">
      <c r="B1261" s="83">
        <v>95</v>
      </c>
      <c r="C1261" s="94" t="s">
        <v>334</v>
      </c>
      <c r="D1261" s="8" t="str">
        <f t="shared" si="38"/>
        <v>95Vigilancia de la salud ambiental</v>
      </c>
      <c r="E1261" s="8" t="s">
        <v>72</v>
      </c>
      <c r="F1261" s="117" t="s">
        <v>202</v>
      </c>
      <c r="G1261" s="117" t="s">
        <v>290</v>
      </c>
      <c r="H1261" s="117" t="s">
        <v>85</v>
      </c>
      <c r="I1261" s="8" t="s">
        <v>346</v>
      </c>
      <c r="J1261" s="8" t="s">
        <v>346</v>
      </c>
      <c r="K1261" s="117" t="s">
        <v>477</v>
      </c>
      <c r="L1261" s="94" t="s">
        <v>479</v>
      </c>
      <c r="M1261" s="8" t="str">
        <f t="shared" si="39"/>
        <v>95Vigilancia de la salud ambientalBARRIOS UNIDOSD. MARZO 2025</v>
      </c>
      <c r="O1261" s="98">
        <v>0</v>
      </c>
      <c r="P1261" s="98"/>
      <c r="Q1261" s="85">
        <v>0</v>
      </c>
      <c r="R1261" s="98"/>
      <c r="S1261" s="86">
        <v>0</v>
      </c>
      <c r="T1261" s="98"/>
      <c r="U1261" s="85">
        <v>0</v>
      </c>
      <c r="V1261" s="98"/>
      <c r="W1261" s="86">
        <v>0</v>
      </c>
    </row>
    <row r="1262" spans="2:23" ht="60" x14ac:dyDescent="0.35">
      <c r="B1262" s="83">
        <v>95</v>
      </c>
      <c r="C1262" s="94" t="s">
        <v>334</v>
      </c>
      <c r="D1262" s="8" t="str">
        <f t="shared" si="38"/>
        <v>95Vigilancia de la salud ambiental</v>
      </c>
      <c r="E1262" s="8" t="s">
        <v>72</v>
      </c>
      <c r="F1262" s="117" t="s">
        <v>202</v>
      </c>
      <c r="G1262" s="117" t="s">
        <v>290</v>
      </c>
      <c r="H1262" s="117" t="s">
        <v>85</v>
      </c>
      <c r="I1262" s="8" t="s">
        <v>346</v>
      </c>
      <c r="J1262" s="8" t="s">
        <v>346</v>
      </c>
      <c r="K1262" s="117" t="s">
        <v>38</v>
      </c>
      <c r="L1262" s="94" t="s">
        <v>479</v>
      </c>
      <c r="M1262" s="8" t="str">
        <f t="shared" si="39"/>
        <v>95Vigilancia de la salud ambientalTEUSAQUILLOD. MARZO 2025</v>
      </c>
      <c r="O1262" s="98">
        <v>0</v>
      </c>
      <c r="P1262" s="98"/>
      <c r="Q1262" s="85">
        <v>0</v>
      </c>
      <c r="R1262" s="98"/>
      <c r="S1262" s="86">
        <v>0</v>
      </c>
      <c r="T1262" s="98"/>
      <c r="U1262" s="85">
        <v>0</v>
      </c>
      <c r="V1262" s="98"/>
      <c r="W1262" s="86">
        <v>0</v>
      </c>
    </row>
    <row r="1263" spans="2:23" ht="60" x14ac:dyDescent="0.35">
      <c r="B1263" s="83">
        <v>96</v>
      </c>
      <c r="C1263" s="94" t="s">
        <v>334</v>
      </c>
      <c r="D1263" s="8" t="str">
        <f t="shared" si="38"/>
        <v>96Vigilancia de la salud ambiental</v>
      </c>
      <c r="E1263" s="8" t="s">
        <v>72</v>
      </c>
      <c r="F1263" s="117" t="s">
        <v>202</v>
      </c>
      <c r="G1263" s="117" t="s">
        <v>291</v>
      </c>
      <c r="H1263" s="117" t="s">
        <v>85</v>
      </c>
      <c r="I1263" s="8" t="s">
        <v>346</v>
      </c>
      <c r="J1263" s="8" t="s">
        <v>346</v>
      </c>
      <c r="K1263" s="117" t="s">
        <v>37</v>
      </c>
      <c r="L1263" s="94" t="s">
        <v>479</v>
      </c>
      <c r="M1263" s="8" t="str">
        <f t="shared" si="39"/>
        <v>96Vigilancia de la salud ambientalCHAPINEROD. MARZO 2025</v>
      </c>
      <c r="O1263" s="98">
        <v>0</v>
      </c>
      <c r="P1263" s="98"/>
      <c r="Q1263" s="85">
        <v>0</v>
      </c>
      <c r="R1263" s="98"/>
      <c r="S1263" s="86">
        <v>0</v>
      </c>
      <c r="T1263" s="98"/>
      <c r="U1263" s="85">
        <v>0</v>
      </c>
      <c r="V1263" s="98"/>
      <c r="W1263" s="86">
        <v>0</v>
      </c>
    </row>
    <row r="1264" spans="2:23" ht="60" x14ac:dyDescent="0.35">
      <c r="B1264" s="83">
        <v>96</v>
      </c>
      <c r="C1264" s="94" t="s">
        <v>334</v>
      </c>
      <c r="D1264" s="8" t="str">
        <f t="shared" si="38"/>
        <v>96Vigilancia de la salud ambiental</v>
      </c>
      <c r="E1264" s="8" t="s">
        <v>72</v>
      </c>
      <c r="F1264" s="117" t="s">
        <v>202</v>
      </c>
      <c r="G1264" s="117" t="s">
        <v>291</v>
      </c>
      <c r="H1264" s="117" t="s">
        <v>85</v>
      </c>
      <c r="I1264" s="8" t="s">
        <v>346</v>
      </c>
      <c r="J1264" s="8" t="s">
        <v>346</v>
      </c>
      <c r="K1264" s="117" t="s">
        <v>34</v>
      </c>
      <c r="L1264" s="94" t="s">
        <v>479</v>
      </c>
      <c r="M1264" s="8" t="str">
        <f t="shared" si="39"/>
        <v>96Vigilancia de la salud ambientalUSAQUEND. MARZO 2025</v>
      </c>
      <c r="O1264" s="98">
        <v>90168</v>
      </c>
      <c r="P1264" s="98"/>
      <c r="Q1264" s="85">
        <v>1</v>
      </c>
      <c r="R1264" s="98"/>
      <c r="S1264" s="86">
        <v>90168</v>
      </c>
      <c r="T1264" s="98"/>
      <c r="U1264" s="85">
        <v>1</v>
      </c>
      <c r="V1264" s="98"/>
      <c r="W1264" s="86">
        <v>90168</v>
      </c>
    </row>
    <row r="1265" spans="2:23" ht="60" x14ac:dyDescent="0.35">
      <c r="B1265" s="83">
        <v>96</v>
      </c>
      <c r="C1265" s="94" t="s">
        <v>334</v>
      </c>
      <c r="D1265" s="8" t="str">
        <f t="shared" si="38"/>
        <v>96Vigilancia de la salud ambiental</v>
      </c>
      <c r="E1265" s="8" t="s">
        <v>72</v>
      </c>
      <c r="F1265" s="117" t="s">
        <v>202</v>
      </c>
      <c r="G1265" s="117" t="s">
        <v>291</v>
      </c>
      <c r="H1265" s="117" t="s">
        <v>85</v>
      </c>
      <c r="I1265" s="8" t="s">
        <v>346</v>
      </c>
      <c r="J1265" s="8" t="s">
        <v>346</v>
      </c>
      <c r="K1265" s="117" t="s">
        <v>35</v>
      </c>
      <c r="L1265" s="94" t="s">
        <v>479</v>
      </c>
      <c r="M1265" s="8" t="str">
        <f t="shared" si="39"/>
        <v>96Vigilancia de la salud ambientalENGATIVAD. MARZO 2025</v>
      </c>
      <c r="O1265" s="98">
        <v>90168</v>
      </c>
      <c r="P1265" s="98"/>
      <c r="Q1265" s="85">
        <v>4</v>
      </c>
      <c r="R1265" s="98"/>
      <c r="S1265" s="86">
        <v>360672</v>
      </c>
      <c r="T1265" s="98"/>
      <c r="U1265" s="85">
        <v>4</v>
      </c>
      <c r="V1265" s="98"/>
      <c r="W1265" s="86">
        <v>360672</v>
      </c>
    </row>
    <row r="1266" spans="2:23" ht="48" x14ac:dyDescent="0.35">
      <c r="B1266" s="83">
        <v>96</v>
      </c>
      <c r="C1266" s="94" t="s">
        <v>334</v>
      </c>
      <c r="D1266" s="8" t="str">
        <f t="shared" si="38"/>
        <v>96Vigilancia de la salud ambiental</v>
      </c>
      <c r="E1266" s="8" t="s">
        <v>72</v>
      </c>
      <c r="F1266" s="117" t="s">
        <v>202</v>
      </c>
      <c r="G1266" s="117" t="s">
        <v>291</v>
      </c>
      <c r="H1266" s="117" t="s">
        <v>85</v>
      </c>
      <c r="I1266" s="8" t="s">
        <v>346</v>
      </c>
      <c r="J1266" s="8" t="s">
        <v>346</v>
      </c>
      <c r="K1266" s="117" t="s">
        <v>36</v>
      </c>
      <c r="L1266" s="94" t="s">
        <v>479</v>
      </c>
      <c r="M1266" s="8" t="str">
        <f t="shared" si="39"/>
        <v>96Vigilancia de la salud ambientalSUBAD. MARZO 2025</v>
      </c>
      <c r="O1266" s="98">
        <v>90168</v>
      </c>
      <c r="P1266" s="98"/>
      <c r="Q1266" s="85">
        <v>3</v>
      </c>
      <c r="R1266" s="98"/>
      <c r="S1266" s="86">
        <v>270504</v>
      </c>
      <c r="T1266" s="98"/>
      <c r="U1266" s="85">
        <v>3</v>
      </c>
      <c r="V1266" s="98"/>
      <c r="W1266" s="86">
        <v>270504</v>
      </c>
    </row>
    <row r="1267" spans="2:23" ht="60" x14ac:dyDescent="0.35">
      <c r="B1267" s="83">
        <v>96</v>
      </c>
      <c r="C1267" s="94" t="s">
        <v>334</v>
      </c>
      <c r="D1267" s="8" t="str">
        <f t="shared" si="38"/>
        <v>96Vigilancia de la salud ambiental</v>
      </c>
      <c r="E1267" s="8" t="s">
        <v>72</v>
      </c>
      <c r="F1267" s="117" t="s">
        <v>202</v>
      </c>
      <c r="G1267" s="117" t="s">
        <v>291</v>
      </c>
      <c r="H1267" s="117" t="s">
        <v>85</v>
      </c>
      <c r="I1267" s="8" t="s">
        <v>346</v>
      </c>
      <c r="J1267" s="8" t="s">
        <v>346</v>
      </c>
      <c r="K1267" s="117" t="s">
        <v>477</v>
      </c>
      <c r="L1267" s="94" t="s">
        <v>479</v>
      </c>
      <c r="M1267" s="8" t="str">
        <f t="shared" si="39"/>
        <v>96Vigilancia de la salud ambientalBARRIOS UNIDOSD. MARZO 2025</v>
      </c>
      <c r="O1267" s="98">
        <v>0</v>
      </c>
      <c r="P1267" s="98"/>
      <c r="Q1267" s="85">
        <v>0</v>
      </c>
      <c r="R1267" s="98"/>
      <c r="S1267" s="86">
        <v>0</v>
      </c>
      <c r="T1267" s="98"/>
      <c r="U1267" s="85">
        <v>0</v>
      </c>
      <c r="V1267" s="98"/>
      <c r="W1267" s="86">
        <v>0</v>
      </c>
    </row>
    <row r="1268" spans="2:23" ht="60" x14ac:dyDescent="0.35">
      <c r="B1268" s="83">
        <v>97</v>
      </c>
      <c r="C1268" s="94" t="s">
        <v>334</v>
      </c>
      <c r="D1268" s="8" t="str">
        <f t="shared" si="38"/>
        <v>97Vigilancia de la salud ambiental</v>
      </c>
      <c r="E1268" s="8" t="s">
        <v>72</v>
      </c>
      <c r="F1268" s="117" t="s">
        <v>202</v>
      </c>
      <c r="G1268" s="117" t="s">
        <v>292</v>
      </c>
      <c r="H1268" s="117" t="s">
        <v>85</v>
      </c>
      <c r="I1268" s="8" t="s">
        <v>346</v>
      </c>
      <c r="J1268" s="8" t="s">
        <v>346</v>
      </c>
      <c r="K1268" s="117" t="s">
        <v>37</v>
      </c>
      <c r="L1268" s="94" t="s">
        <v>479</v>
      </c>
      <c r="M1268" s="8" t="str">
        <f t="shared" si="39"/>
        <v>97Vigilancia de la salud ambientalCHAPINEROD. MARZO 2025</v>
      </c>
      <c r="O1268" s="98">
        <v>58956</v>
      </c>
      <c r="P1268" s="98"/>
      <c r="Q1268" s="85">
        <v>36</v>
      </c>
      <c r="R1268" s="98"/>
      <c r="S1268" s="86">
        <v>2122416</v>
      </c>
      <c r="T1268" s="98"/>
      <c r="U1268" s="85">
        <v>36</v>
      </c>
      <c r="V1268" s="98"/>
      <c r="W1268" s="86">
        <v>2122416</v>
      </c>
    </row>
    <row r="1269" spans="2:23" ht="60" x14ac:dyDescent="0.35">
      <c r="B1269" s="83">
        <v>97</v>
      </c>
      <c r="C1269" s="94" t="s">
        <v>334</v>
      </c>
      <c r="D1269" s="8" t="str">
        <f t="shared" si="38"/>
        <v>97Vigilancia de la salud ambiental</v>
      </c>
      <c r="E1269" s="8" t="s">
        <v>72</v>
      </c>
      <c r="F1269" s="117" t="s">
        <v>202</v>
      </c>
      <c r="G1269" s="117" t="s">
        <v>292</v>
      </c>
      <c r="H1269" s="117" t="s">
        <v>85</v>
      </c>
      <c r="I1269" s="8" t="s">
        <v>346</v>
      </c>
      <c r="J1269" s="8" t="s">
        <v>346</v>
      </c>
      <c r="K1269" s="117" t="s">
        <v>34</v>
      </c>
      <c r="L1269" s="94" t="s">
        <v>479</v>
      </c>
      <c r="M1269" s="8" t="str">
        <f t="shared" si="39"/>
        <v>97Vigilancia de la salud ambientalUSAQUEND. MARZO 2025</v>
      </c>
      <c r="O1269" s="98">
        <v>58956</v>
      </c>
      <c r="P1269" s="98"/>
      <c r="Q1269" s="85">
        <v>23</v>
      </c>
      <c r="R1269" s="98"/>
      <c r="S1269" s="86">
        <v>1355988</v>
      </c>
      <c r="T1269" s="98"/>
      <c r="U1269" s="85">
        <v>23</v>
      </c>
      <c r="V1269" s="98"/>
      <c r="W1269" s="86">
        <v>1355988</v>
      </c>
    </row>
    <row r="1270" spans="2:23" ht="60" x14ac:dyDescent="0.35">
      <c r="B1270" s="83">
        <v>97</v>
      </c>
      <c r="C1270" s="94" t="s">
        <v>334</v>
      </c>
      <c r="D1270" s="8" t="str">
        <f t="shared" si="38"/>
        <v>97Vigilancia de la salud ambiental</v>
      </c>
      <c r="E1270" s="8" t="s">
        <v>72</v>
      </c>
      <c r="F1270" s="117" t="s">
        <v>202</v>
      </c>
      <c r="G1270" s="117" t="s">
        <v>292</v>
      </c>
      <c r="H1270" s="117" t="s">
        <v>85</v>
      </c>
      <c r="I1270" s="8" t="s">
        <v>346</v>
      </c>
      <c r="J1270" s="8" t="s">
        <v>346</v>
      </c>
      <c r="K1270" s="117" t="s">
        <v>35</v>
      </c>
      <c r="L1270" s="94" t="s">
        <v>479</v>
      </c>
      <c r="M1270" s="8" t="str">
        <f t="shared" si="39"/>
        <v>97Vigilancia de la salud ambientalENGATIVAD. MARZO 2025</v>
      </c>
      <c r="O1270" s="98">
        <v>58956</v>
      </c>
      <c r="P1270" s="98"/>
      <c r="Q1270" s="85">
        <v>84</v>
      </c>
      <c r="R1270" s="98"/>
      <c r="S1270" s="86">
        <v>4952304</v>
      </c>
      <c r="T1270" s="98"/>
      <c r="U1270" s="85">
        <v>81</v>
      </c>
      <c r="V1270" s="98"/>
      <c r="W1270" s="86">
        <v>4775436</v>
      </c>
    </row>
    <row r="1271" spans="2:23" ht="48" x14ac:dyDescent="0.35">
      <c r="B1271" s="83">
        <v>97</v>
      </c>
      <c r="C1271" s="94" t="s">
        <v>334</v>
      </c>
      <c r="D1271" s="8" t="str">
        <f t="shared" si="38"/>
        <v>97Vigilancia de la salud ambiental</v>
      </c>
      <c r="E1271" s="8" t="s">
        <v>72</v>
      </c>
      <c r="F1271" s="117" t="s">
        <v>202</v>
      </c>
      <c r="G1271" s="117" t="s">
        <v>292</v>
      </c>
      <c r="H1271" s="117" t="s">
        <v>85</v>
      </c>
      <c r="I1271" s="8" t="s">
        <v>346</v>
      </c>
      <c r="J1271" s="8" t="s">
        <v>346</v>
      </c>
      <c r="K1271" s="117" t="s">
        <v>36</v>
      </c>
      <c r="L1271" s="94" t="s">
        <v>479</v>
      </c>
      <c r="M1271" s="8" t="str">
        <f t="shared" si="39"/>
        <v>97Vigilancia de la salud ambientalSUBAD. MARZO 2025</v>
      </c>
      <c r="O1271" s="98">
        <v>58956</v>
      </c>
      <c r="P1271" s="98"/>
      <c r="Q1271" s="85">
        <v>62</v>
      </c>
      <c r="R1271" s="98"/>
      <c r="S1271" s="86">
        <v>3655272</v>
      </c>
      <c r="T1271" s="98"/>
      <c r="U1271" s="85">
        <v>59</v>
      </c>
      <c r="V1271" s="98"/>
      <c r="W1271" s="86">
        <v>3478404</v>
      </c>
    </row>
    <row r="1272" spans="2:23" ht="60" x14ac:dyDescent="0.35">
      <c r="B1272" s="83">
        <v>97</v>
      </c>
      <c r="C1272" s="94" t="s">
        <v>334</v>
      </c>
      <c r="D1272" s="8" t="str">
        <f t="shared" si="38"/>
        <v>97Vigilancia de la salud ambiental</v>
      </c>
      <c r="E1272" s="8" t="s">
        <v>72</v>
      </c>
      <c r="F1272" s="117" t="s">
        <v>202</v>
      </c>
      <c r="G1272" s="117" t="s">
        <v>292</v>
      </c>
      <c r="H1272" s="117" t="s">
        <v>85</v>
      </c>
      <c r="I1272" s="8" t="s">
        <v>346</v>
      </c>
      <c r="J1272" s="8" t="s">
        <v>346</v>
      </c>
      <c r="K1272" s="117" t="s">
        <v>477</v>
      </c>
      <c r="L1272" s="94" t="s">
        <v>479</v>
      </c>
      <c r="M1272" s="8" t="str">
        <f t="shared" si="39"/>
        <v>97Vigilancia de la salud ambientalBARRIOS UNIDOSD. MARZO 2025</v>
      </c>
      <c r="O1272" s="98">
        <v>58956</v>
      </c>
      <c r="P1272" s="98"/>
      <c r="Q1272" s="85">
        <v>11</v>
      </c>
      <c r="R1272" s="98"/>
      <c r="S1272" s="86">
        <v>648516</v>
      </c>
      <c r="T1272" s="98"/>
      <c r="U1272" s="85">
        <v>11</v>
      </c>
      <c r="V1272" s="98"/>
      <c r="W1272" s="86">
        <v>648516</v>
      </c>
    </row>
    <row r="1273" spans="2:23" ht="60" x14ac:dyDescent="0.35">
      <c r="B1273" s="83">
        <v>97</v>
      </c>
      <c r="C1273" s="94" t="s">
        <v>334</v>
      </c>
      <c r="D1273" s="8" t="str">
        <f t="shared" si="38"/>
        <v>97Vigilancia de la salud ambiental</v>
      </c>
      <c r="E1273" s="8" t="s">
        <v>72</v>
      </c>
      <c r="F1273" s="117" t="s">
        <v>202</v>
      </c>
      <c r="G1273" s="117" t="s">
        <v>292</v>
      </c>
      <c r="H1273" s="117" t="s">
        <v>85</v>
      </c>
      <c r="I1273" s="8" t="s">
        <v>346</v>
      </c>
      <c r="J1273" s="8" t="s">
        <v>346</v>
      </c>
      <c r="K1273" s="117" t="s">
        <v>38</v>
      </c>
      <c r="L1273" s="94" t="s">
        <v>479</v>
      </c>
      <c r="M1273" s="8" t="str">
        <f t="shared" si="39"/>
        <v>97Vigilancia de la salud ambientalTEUSAQUILLOD. MARZO 2025</v>
      </c>
      <c r="O1273" s="98">
        <v>58956</v>
      </c>
      <c r="P1273" s="98"/>
      <c r="Q1273" s="85">
        <v>16</v>
      </c>
      <c r="R1273" s="98"/>
      <c r="S1273" s="86">
        <v>943296</v>
      </c>
      <c r="T1273" s="98"/>
      <c r="U1273" s="85">
        <v>16</v>
      </c>
      <c r="V1273" s="98"/>
      <c r="W1273" s="86">
        <v>943296</v>
      </c>
    </row>
    <row r="1274" spans="2:23" ht="60" x14ac:dyDescent="0.35">
      <c r="B1274" s="83">
        <v>99</v>
      </c>
      <c r="C1274" s="94" t="s">
        <v>334</v>
      </c>
      <c r="D1274" s="8" t="str">
        <f t="shared" si="38"/>
        <v>99Vigilancia de la salud ambiental</v>
      </c>
      <c r="E1274" s="8" t="s">
        <v>72</v>
      </c>
      <c r="F1274" s="117" t="s">
        <v>202</v>
      </c>
      <c r="G1274" s="117" t="s">
        <v>293</v>
      </c>
      <c r="H1274" s="117" t="s">
        <v>85</v>
      </c>
      <c r="I1274" s="8" t="s">
        <v>346</v>
      </c>
      <c r="J1274" s="8" t="s">
        <v>346</v>
      </c>
      <c r="K1274" s="117" t="s">
        <v>37</v>
      </c>
      <c r="L1274" s="94" t="s">
        <v>479</v>
      </c>
      <c r="M1274" s="8" t="str">
        <f t="shared" si="39"/>
        <v>99Vigilancia de la salud ambientalCHAPINEROD. MARZO 2025</v>
      </c>
      <c r="O1274" s="98">
        <v>497080</v>
      </c>
      <c r="P1274" s="98"/>
      <c r="Q1274" s="85">
        <v>4</v>
      </c>
      <c r="R1274" s="98"/>
      <c r="S1274" s="86">
        <v>1988320</v>
      </c>
      <c r="T1274" s="98"/>
      <c r="U1274" s="85">
        <v>4</v>
      </c>
      <c r="V1274" s="98"/>
      <c r="W1274" s="86">
        <v>1988320</v>
      </c>
    </row>
    <row r="1275" spans="2:23" ht="60" x14ac:dyDescent="0.35">
      <c r="B1275" s="83">
        <v>99</v>
      </c>
      <c r="C1275" s="94" t="s">
        <v>334</v>
      </c>
      <c r="D1275" s="8" t="str">
        <f t="shared" si="38"/>
        <v>99Vigilancia de la salud ambiental</v>
      </c>
      <c r="E1275" s="8" t="s">
        <v>72</v>
      </c>
      <c r="F1275" s="117" t="s">
        <v>202</v>
      </c>
      <c r="G1275" s="117" t="s">
        <v>293</v>
      </c>
      <c r="H1275" s="117" t="s">
        <v>85</v>
      </c>
      <c r="I1275" s="8" t="s">
        <v>346</v>
      </c>
      <c r="J1275" s="8" t="s">
        <v>346</v>
      </c>
      <c r="K1275" s="117" t="s">
        <v>34</v>
      </c>
      <c r="L1275" s="94" t="s">
        <v>479</v>
      </c>
      <c r="M1275" s="8" t="str">
        <f t="shared" si="39"/>
        <v>99Vigilancia de la salud ambientalUSAQUEND. MARZO 2025</v>
      </c>
      <c r="O1275" s="98">
        <v>497080</v>
      </c>
      <c r="P1275" s="98"/>
      <c r="Q1275" s="85">
        <v>7</v>
      </c>
      <c r="R1275" s="98"/>
      <c r="S1275" s="86">
        <v>3479560</v>
      </c>
      <c r="T1275" s="98"/>
      <c r="U1275" s="85">
        <v>7</v>
      </c>
      <c r="V1275" s="98"/>
      <c r="W1275" s="86">
        <v>3479560</v>
      </c>
    </row>
    <row r="1276" spans="2:23" ht="60" x14ac:dyDescent="0.35">
      <c r="B1276" s="83">
        <v>99</v>
      </c>
      <c r="C1276" s="94" t="s">
        <v>334</v>
      </c>
      <c r="D1276" s="8" t="str">
        <f t="shared" si="38"/>
        <v>99Vigilancia de la salud ambiental</v>
      </c>
      <c r="E1276" s="8" t="s">
        <v>72</v>
      </c>
      <c r="F1276" s="117" t="s">
        <v>202</v>
      </c>
      <c r="G1276" s="117" t="s">
        <v>293</v>
      </c>
      <c r="H1276" s="117" t="s">
        <v>85</v>
      </c>
      <c r="I1276" s="8" t="s">
        <v>346</v>
      </c>
      <c r="J1276" s="8" t="s">
        <v>346</v>
      </c>
      <c r="K1276" s="117" t="s">
        <v>35</v>
      </c>
      <c r="L1276" s="94" t="s">
        <v>479</v>
      </c>
      <c r="M1276" s="8" t="str">
        <f t="shared" si="39"/>
        <v>99Vigilancia de la salud ambientalENGATIVAD. MARZO 2025</v>
      </c>
      <c r="O1276" s="98">
        <v>497080</v>
      </c>
      <c r="P1276" s="98"/>
      <c r="Q1276" s="85">
        <v>8</v>
      </c>
      <c r="R1276" s="98"/>
      <c r="S1276" s="86">
        <v>3976640</v>
      </c>
      <c r="T1276" s="98"/>
      <c r="U1276" s="85">
        <v>8</v>
      </c>
      <c r="V1276" s="98"/>
      <c r="W1276" s="86">
        <v>3976640</v>
      </c>
    </row>
    <row r="1277" spans="2:23" ht="57.5" x14ac:dyDescent="0.35">
      <c r="B1277" s="83">
        <v>99</v>
      </c>
      <c r="C1277" s="94" t="s">
        <v>334</v>
      </c>
      <c r="D1277" s="8" t="str">
        <f t="shared" si="38"/>
        <v>99Vigilancia de la salud ambiental</v>
      </c>
      <c r="E1277" s="8" t="s">
        <v>72</v>
      </c>
      <c r="F1277" s="117" t="s">
        <v>202</v>
      </c>
      <c r="G1277" s="117" t="s">
        <v>293</v>
      </c>
      <c r="H1277" s="117" t="s">
        <v>85</v>
      </c>
      <c r="I1277" s="8" t="s">
        <v>346</v>
      </c>
      <c r="J1277" s="8" t="s">
        <v>346</v>
      </c>
      <c r="K1277" s="117" t="s">
        <v>36</v>
      </c>
      <c r="L1277" s="94" t="s">
        <v>479</v>
      </c>
      <c r="M1277" s="8" t="str">
        <f t="shared" si="39"/>
        <v>99Vigilancia de la salud ambientalSUBAD. MARZO 2025</v>
      </c>
      <c r="O1277" s="98">
        <v>497080</v>
      </c>
      <c r="P1277" s="98"/>
      <c r="Q1277" s="85">
        <v>6</v>
      </c>
      <c r="R1277" s="98"/>
      <c r="S1277" s="86">
        <v>2982480</v>
      </c>
      <c r="T1277" s="98"/>
      <c r="U1277" s="85">
        <v>6</v>
      </c>
      <c r="V1277" s="98"/>
      <c r="W1277" s="86">
        <v>2982480</v>
      </c>
    </row>
    <row r="1278" spans="2:23" ht="60" x14ac:dyDescent="0.35">
      <c r="B1278" s="83">
        <v>99</v>
      </c>
      <c r="C1278" s="94" t="s">
        <v>334</v>
      </c>
      <c r="D1278" s="8" t="str">
        <f t="shared" si="38"/>
        <v>99Vigilancia de la salud ambiental</v>
      </c>
      <c r="E1278" s="8" t="s">
        <v>72</v>
      </c>
      <c r="F1278" s="117" t="s">
        <v>202</v>
      </c>
      <c r="G1278" s="117" t="s">
        <v>293</v>
      </c>
      <c r="H1278" s="117" t="s">
        <v>85</v>
      </c>
      <c r="I1278" s="8" t="s">
        <v>346</v>
      </c>
      <c r="J1278" s="8" t="s">
        <v>346</v>
      </c>
      <c r="K1278" s="117" t="s">
        <v>477</v>
      </c>
      <c r="L1278" s="94" t="s">
        <v>479</v>
      </c>
      <c r="M1278" s="8" t="str">
        <f t="shared" si="39"/>
        <v>99Vigilancia de la salud ambientalBARRIOS UNIDOSD. MARZO 2025</v>
      </c>
      <c r="O1278" s="98">
        <v>497080</v>
      </c>
      <c r="P1278" s="98"/>
      <c r="Q1278" s="85">
        <v>3</v>
      </c>
      <c r="R1278" s="98"/>
      <c r="S1278" s="86">
        <v>1491240</v>
      </c>
      <c r="T1278" s="98"/>
      <c r="U1278" s="85">
        <v>3</v>
      </c>
      <c r="V1278" s="98"/>
      <c r="W1278" s="86">
        <v>1491240</v>
      </c>
    </row>
    <row r="1279" spans="2:23" ht="60" x14ac:dyDescent="0.35">
      <c r="B1279" s="83">
        <v>99</v>
      </c>
      <c r="C1279" s="94" t="s">
        <v>334</v>
      </c>
      <c r="D1279" s="8" t="str">
        <f t="shared" si="38"/>
        <v>99Vigilancia de la salud ambiental</v>
      </c>
      <c r="E1279" s="8" t="s">
        <v>72</v>
      </c>
      <c r="F1279" s="117" t="s">
        <v>202</v>
      </c>
      <c r="G1279" s="117" t="s">
        <v>293</v>
      </c>
      <c r="H1279" s="117" t="s">
        <v>85</v>
      </c>
      <c r="I1279" s="8" t="s">
        <v>346</v>
      </c>
      <c r="J1279" s="8" t="s">
        <v>346</v>
      </c>
      <c r="K1279" s="117" t="s">
        <v>38</v>
      </c>
      <c r="L1279" s="94" t="s">
        <v>479</v>
      </c>
      <c r="M1279" s="8" t="str">
        <f t="shared" si="39"/>
        <v>99Vigilancia de la salud ambientalTEUSAQUILLOD. MARZO 2025</v>
      </c>
      <c r="O1279" s="98">
        <v>497080</v>
      </c>
      <c r="P1279" s="98"/>
      <c r="Q1279" s="85">
        <v>4</v>
      </c>
      <c r="R1279" s="98"/>
      <c r="S1279" s="86">
        <v>1988320</v>
      </c>
      <c r="T1279" s="98"/>
      <c r="U1279" s="85">
        <v>4</v>
      </c>
      <c r="V1279" s="98"/>
      <c r="W1279" s="86">
        <v>1988320</v>
      </c>
    </row>
    <row r="1280" spans="2:23" ht="60" x14ac:dyDescent="0.35">
      <c r="B1280" s="83">
        <v>104</v>
      </c>
      <c r="C1280" s="94" t="s">
        <v>334</v>
      </c>
      <c r="D1280" s="8" t="str">
        <f t="shared" si="38"/>
        <v>104Vigilancia de la salud ambiental</v>
      </c>
      <c r="E1280" s="8" t="s">
        <v>72</v>
      </c>
      <c r="F1280" s="117" t="s">
        <v>202</v>
      </c>
      <c r="G1280" s="117" t="s">
        <v>294</v>
      </c>
      <c r="H1280" s="117" t="s">
        <v>85</v>
      </c>
      <c r="I1280" s="8" t="s">
        <v>346</v>
      </c>
      <c r="J1280" s="8" t="s">
        <v>346</v>
      </c>
      <c r="K1280" s="117" t="s">
        <v>37</v>
      </c>
      <c r="L1280" s="94" t="s">
        <v>479</v>
      </c>
      <c r="M1280" s="8" t="str">
        <f t="shared" si="39"/>
        <v>104Vigilancia de la salud ambientalCHAPINEROD. MARZO 2025</v>
      </c>
      <c r="O1280" s="98">
        <v>90168</v>
      </c>
      <c r="P1280" s="98"/>
      <c r="Q1280" s="85">
        <v>94</v>
      </c>
      <c r="R1280" s="98"/>
      <c r="S1280" s="86">
        <v>8475792</v>
      </c>
      <c r="T1280" s="98"/>
      <c r="U1280" s="85">
        <v>94</v>
      </c>
      <c r="V1280" s="98"/>
      <c r="W1280" s="86">
        <v>8475792</v>
      </c>
    </row>
    <row r="1281" spans="2:23" ht="60" x14ac:dyDescent="0.35">
      <c r="B1281" s="83">
        <v>104</v>
      </c>
      <c r="C1281" s="94" t="s">
        <v>334</v>
      </c>
      <c r="D1281" s="8" t="str">
        <f t="shared" si="38"/>
        <v>104Vigilancia de la salud ambiental</v>
      </c>
      <c r="E1281" s="8" t="s">
        <v>72</v>
      </c>
      <c r="F1281" s="117" t="s">
        <v>202</v>
      </c>
      <c r="G1281" s="117" t="s">
        <v>294</v>
      </c>
      <c r="H1281" s="117" t="s">
        <v>85</v>
      </c>
      <c r="I1281" s="8" t="s">
        <v>346</v>
      </c>
      <c r="J1281" s="8" t="s">
        <v>346</v>
      </c>
      <c r="K1281" s="117" t="s">
        <v>34</v>
      </c>
      <c r="L1281" s="94" t="s">
        <v>479</v>
      </c>
      <c r="M1281" s="8" t="str">
        <f t="shared" si="39"/>
        <v>104Vigilancia de la salud ambientalUSAQUEND. MARZO 2025</v>
      </c>
      <c r="O1281" s="98">
        <v>90168</v>
      </c>
      <c r="P1281" s="98"/>
      <c r="Q1281" s="85">
        <v>191</v>
      </c>
      <c r="R1281" s="98"/>
      <c r="S1281" s="86">
        <v>17222088</v>
      </c>
      <c r="T1281" s="98"/>
      <c r="U1281" s="85">
        <v>191</v>
      </c>
      <c r="V1281" s="98"/>
      <c r="W1281" s="86">
        <v>17222088</v>
      </c>
    </row>
    <row r="1282" spans="2:23" ht="60" x14ac:dyDescent="0.35">
      <c r="B1282" s="83">
        <v>104</v>
      </c>
      <c r="C1282" s="94" t="s">
        <v>334</v>
      </c>
      <c r="D1282" s="8" t="str">
        <f t="shared" si="38"/>
        <v>104Vigilancia de la salud ambiental</v>
      </c>
      <c r="E1282" s="8" t="s">
        <v>72</v>
      </c>
      <c r="F1282" s="117" t="s">
        <v>202</v>
      </c>
      <c r="G1282" s="117" t="s">
        <v>294</v>
      </c>
      <c r="H1282" s="117" t="s">
        <v>85</v>
      </c>
      <c r="I1282" s="8" t="s">
        <v>346</v>
      </c>
      <c r="J1282" s="8" t="s">
        <v>346</v>
      </c>
      <c r="K1282" s="117" t="s">
        <v>35</v>
      </c>
      <c r="L1282" s="94" t="s">
        <v>479</v>
      </c>
      <c r="M1282" s="8" t="str">
        <f t="shared" si="39"/>
        <v>104Vigilancia de la salud ambientalENGATIVAD. MARZO 2025</v>
      </c>
      <c r="O1282" s="98">
        <v>90168</v>
      </c>
      <c r="P1282" s="98"/>
      <c r="Q1282" s="85">
        <v>292</v>
      </c>
      <c r="R1282" s="98"/>
      <c r="S1282" s="86">
        <v>26329056</v>
      </c>
      <c r="T1282" s="98"/>
      <c r="U1282" s="85">
        <v>292</v>
      </c>
      <c r="V1282" s="98"/>
      <c r="W1282" s="86">
        <v>26329056</v>
      </c>
    </row>
    <row r="1283" spans="2:23" ht="48" x14ac:dyDescent="0.35">
      <c r="B1283" s="83">
        <v>104</v>
      </c>
      <c r="C1283" s="94" t="s">
        <v>334</v>
      </c>
      <c r="D1283" s="8" t="str">
        <f t="shared" ref="D1283:D1346" si="40">+B1283&amp;C1283</f>
        <v>104Vigilancia de la salud ambiental</v>
      </c>
      <c r="E1283" s="8" t="s">
        <v>72</v>
      </c>
      <c r="F1283" s="117" t="s">
        <v>202</v>
      </c>
      <c r="G1283" s="117" t="s">
        <v>294</v>
      </c>
      <c r="H1283" s="117" t="s">
        <v>85</v>
      </c>
      <c r="I1283" s="8" t="s">
        <v>346</v>
      </c>
      <c r="J1283" s="8" t="s">
        <v>346</v>
      </c>
      <c r="K1283" s="117" t="s">
        <v>36</v>
      </c>
      <c r="L1283" s="94" t="s">
        <v>479</v>
      </c>
      <c r="M1283" s="8" t="str">
        <f t="shared" ref="M1283:M1346" si="41">+D1283&amp;K1283&amp;L1283</f>
        <v>104Vigilancia de la salud ambientalSUBAD. MARZO 2025</v>
      </c>
      <c r="O1283" s="98">
        <v>90168</v>
      </c>
      <c r="P1283" s="98"/>
      <c r="Q1283" s="85">
        <v>351</v>
      </c>
      <c r="R1283" s="98"/>
      <c r="S1283" s="86">
        <v>31648968</v>
      </c>
      <c r="T1283" s="98"/>
      <c r="U1283" s="85">
        <v>349</v>
      </c>
      <c r="V1283" s="98"/>
      <c r="W1283" s="86">
        <v>31468632</v>
      </c>
    </row>
    <row r="1284" spans="2:23" ht="60" x14ac:dyDescent="0.35">
      <c r="B1284" s="83">
        <v>104</v>
      </c>
      <c r="C1284" s="94" t="s">
        <v>334</v>
      </c>
      <c r="D1284" s="8" t="str">
        <f t="shared" si="40"/>
        <v>104Vigilancia de la salud ambiental</v>
      </c>
      <c r="E1284" s="8" t="s">
        <v>72</v>
      </c>
      <c r="F1284" s="117" t="s">
        <v>202</v>
      </c>
      <c r="G1284" s="117" t="s">
        <v>294</v>
      </c>
      <c r="H1284" s="117" t="s">
        <v>85</v>
      </c>
      <c r="I1284" s="8" t="s">
        <v>346</v>
      </c>
      <c r="J1284" s="8" t="s">
        <v>346</v>
      </c>
      <c r="K1284" s="117" t="s">
        <v>477</v>
      </c>
      <c r="L1284" s="94" t="s">
        <v>479</v>
      </c>
      <c r="M1284" s="8" t="str">
        <f t="shared" si="41"/>
        <v>104Vigilancia de la salud ambientalBARRIOS UNIDOSD. MARZO 2025</v>
      </c>
      <c r="O1284" s="98">
        <v>90168</v>
      </c>
      <c r="P1284" s="98"/>
      <c r="Q1284" s="85">
        <v>93</v>
      </c>
      <c r="R1284" s="98"/>
      <c r="S1284" s="86">
        <v>8385624</v>
      </c>
      <c r="T1284" s="98"/>
      <c r="U1284" s="85">
        <v>93</v>
      </c>
      <c r="V1284" s="98"/>
      <c r="W1284" s="86">
        <v>8385624</v>
      </c>
    </row>
    <row r="1285" spans="2:23" ht="60" x14ac:dyDescent="0.35">
      <c r="B1285" s="83">
        <v>104</v>
      </c>
      <c r="C1285" s="94" t="s">
        <v>334</v>
      </c>
      <c r="D1285" s="8" t="str">
        <f t="shared" si="40"/>
        <v>104Vigilancia de la salud ambiental</v>
      </c>
      <c r="E1285" s="8" t="s">
        <v>72</v>
      </c>
      <c r="F1285" s="117" t="s">
        <v>202</v>
      </c>
      <c r="G1285" s="117" t="s">
        <v>294</v>
      </c>
      <c r="H1285" s="117" t="s">
        <v>85</v>
      </c>
      <c r="I1285" s="8" t="s">
        <v>346</v>
      </c>
      <c r="J1285" s="8" t="s">
        <v>346</v>
      </c>
      <c r="K1285" s="117" t="s">
        <v>38</v>
      </c>
      <c r="L1285" s="94" t="s">
        <v>479</v>
      </c>
      <c r="M1285" s="8" t="str">
        <f t="shared" si="41"/>
        <v>104Vigilancia de la salud ambientalTEUSAQUILLOD. MARZO 2025</v>
      </c>
      <c r="O1285" s="98">
        <v>90168</v>
      </c>
      <c r="P1285" s="98"/>
      <c r="Q1285" s="85">
        <v>130</v>
      </c>
      <c r="R1285" s="98"/>
      <c r="S1285" s="86">
        <v>11721840</v>
      </c>
      <c r="T1285" s="98"/>
      <c r="U1285" s="85">
        <v>130</v>
      </c>
      <c r="V1285" s="98"/>
      <c r="W1285" s="86">
        <v>11721840</v>
      </c>
    </row>
    <row r="1286" spans="2:23" ht="69" x14ac:dyDescent="0.35">
      <c r="B1286" s="83">
        <v>1005</v>
      </c>
      <c r="C1286" s="94" t="s">
        <v>334</v>
      </c>
      <c r="D1286" s="8" t="str">
        <f t="shared" si="40"/>
        <v>1005Vigilancia de la salud ambiental</v>
      </c>
      <c r="E1286" s="8" t="s">
        <v>72</v>
      </c>
      <c r="F1286" s="117" t="s">
        <v>200</v>
      </c>
      <c r="G1286" s="117" t="s">
        <v>250</v>
      </c>
      <c r="H1286" s="117" t="s">
        <v>85</v>
      </c>
      <c r="I1286" s="8" t="s">
        <v>346</v>
      </c>
      <c r="J1286" s="8" t="s">
        <v>346</v>
      </c>
      <c r="K1286" s="117" t="s">
        <v>37</v>
      </c>
      <c r="L1286" s="94" t="s">
        <v>479</v>
      </c>
      <c r="M1286" s="8" t="str">
        <f t="shared" si="41"/>
        <v>1005Vigilancia de la salud ambientalCHAPINEROD. MARZO 2025</v>
      </c>
      <c r="O1286" s="98">
        <v>90168</v>
      </c>
      <c r="P1286" s="98"/>
      <c r="Q1286" s="85">
        <v>27</v>
      </c>
      <c r="R1286" s="98"/>
      <c r="S1286" s="86">
        <v>2434536</v>
      </c>
      <c r="T1286" s="98"/>
      <c r="U1286" s="85">
        <v>27</v>
      </c>
      <c r="V1286" s="98"/>
      <c r="W1286" s="86">
        <v>2434536</v>
      </c>
    </row>
    <row r="1287" spans="2:23" ht="69" x14ac:dyDescent="0.35">
      <c r="B1287" s="83">
        <v>1005</v>
      </c>
      <c r="C1287" s="94" t="s">
        <v>334</v>
      </c>
      <c r="D1287" s="8" t="str">
        <f t="shared" si="40"/>
        <v>1005Vigilancia de la salud ambiental</v>
      </c>
      <c r="E1287" s="8" t="s">
        <v>72</v>
      </c>
      <c r="F1287" s="117" t="s">
        <v>200</v>
      </c>
      <c r="G1287" s="117" t="s">
        <v>250</v>
      </c>
      <c r="H1287" s="117" t="s">
        <v>85</v>
      </c>
      <c r="I1287" s="8" t="s">
        <v>346</v>
      </c>
      <c r="J1287" s="8" t="s">
        <v>346</v>
      </c>
      <c r="K1287" s="117" t="s">
        <v>34</v>
      </c>
      <c r="L1287" s="94" t="s">
        <v>479</v>
      </c>
      <c r="M1287" s="8" t="str">
        <f t="shared" si="41"/>
        <v>1005Vigilancia de la salud ambientalUSAQUEND. MARZO 2025</v>
      </c>
      <c r="O1287" s="98">
        <v>90168</v>
      </c>
      <c r="P1287" s="98"/>
      <c r="Q1287" s="85">
        <v>59</v>
      </c>
      <c r="R1287" s="98"/>
      <c r="S1287" s="86">
        <v>5319912</v>
      </c>
      <c r="T1287" s="98"/>
      <c r="U1287" s="85">
        <v>59</v>
      </c>
      <c r="V1287" s="98"/>
      <c r="W1287" s="86">
        <v>5319912</v>
      </c>
    </row>
    <row r="1288" spans="2:23" ht="69" x14ac:dyDescent="0.35">
      <c r="B1288" s="83">
        <v>1005</v>
      </c>
      <c r="C1288" s="94" t="s">
        <v>334</v>
      </c>
      <c r="D1288" s="8" t="str">
        <f t="shared" si="40"/>
        <v>1005Vigilancia de la salud ambiental</v>
      </c>
      <c r="E1288" s="8" t="s">
        <v>72</v>
      </c>
      <c r="F1288" s="117" t="s">
        <v>200</v>
      </c>
      <c r="G1288" s="117" t="s">
        <v>250</v>
      </c>
      <c r="H1288" s="117" t="s">
        <v>85</v>
      </c>
      <c r="I1288" s="8" t="s">
        <v>346</v>
      </c>
      <c r="J1288" s="8" t="s">
        <v>346</v>
      </c>
      <c r="K1288" s="117" t="s">
        <v>35</v>
      </c>
      <c r="L1288" s="94" t="s">
        <v>479</v>
      </c>
      <c r="M1288" s="8" t="str">
        <f t="shared" si="41"/>
        <v>1005Vigilancia de la salud ambientalENGATIVAD. MARZO 2025</v>
      </c>
      <c r="O1288" s="98">
        <v>90168</v>
      </c>
      <c r="P1288" s="98"/>
      <c r="Q1288" s="85">
        <v>20</v>
      </c>
      <c r="R1288" s="98"/>
      <c r="S1288" s="86">
        <v>1803360</v>
      </c>
      <c r="T1288" s="98"/>
      <c r="U1288" s="85">
        <v>20</v>
      </c>
      <c r="V1288" s="98"/>
      <c r="W1288" s="86">
        <v>1803360</v>
      </c>
    </row>
    <row r="1289" spans="2:23" ht="69" x14ac:dyDescent="0.35">
      <c r="B1289" s="83">
        <v>1005</v>
      </c>
      <c r="C1289" s="94" t="s">
        <v>334</v>
      </c>
      <c r="D1289" s="8" t="str">
        <f t="shared" si="40"/>
        <v>1005Vigilancia de la salud ambiental</v>
      </c>
      <c r="E1289" s="8" t="s">
        <v>72</v>
      </c>
      <c r="F1289" s="117" t="s">
        <v>200</v>
      </c>
      <c r="G1289" s="117" t="s">
        <v>250</v>
      </c>
      <c r="H1289" s="117" t="s">
        <v>85</v>
      </c>
      <c r="I1289" s="8" t="s">
        <v>346</v>
      </c>
      <c r="J1289" s="8" t="s">
        <v>346</v>
      </c>
      <c r="K1289" s="117" t="s">
        <v>36</v>
      </c>
      <c r="L1289" s="94" t="s">
        <v>479</v>
      </c>
      <c r="M1289" s="8" t="str">
        <f t="shared" si="41"/>
        <v>1005Vigilancia de la salud ambientalSUBAD. MARZO 2025</v>
      </c>
      <c r="O1289" s="98">
        <v>90168</v>
      </c>
      <c r="P1289" s="98"/>
      <c r="Q1289" s="85">
        <v>19</v>
      </c>
      <c r="R1289" s="98"/>
      <c r="S1289" s="86">
        <v>1713192</v>
      </c>
      <c r="T1289" s="98"/>
      <c r="U1289" s="85">
        <v>19</v>
      </c>
      <c r="V1289" s="98"/>
      <c r="W1289" s="86">
        <v>1713192</v>
      </c>
    </row>
    <row r="1290" spans="2:23" ht="69" x14ac:dyDescent="0.35">
      <c r="B1290" s="83">
        <v>1005</v>
      </c>
      <c r="C1290" s="94" t="s">
        <v>334</v>
      </c>
      <c r="D1290" s="8" t="str">
        <f t="shared" si="40"/>
        <v>1005Vigilancia de la salud ambiental</v>
      </c>
      <c r="E1290" s="8" t="s">
        <v>72</v>
      </c>
      <c r="F1290" s="117" t="s">
        <v>200</v>
      </c>
      <c r="G1290" s="117" t="s">
        <v>250</v>
      </c>
      <c r="H1290" s="117" t="s">
        <v>85</v>
      </c>
      <c r="I1290" s="8" t="s">
        <v>346</v>
      </c>
      <c r="J1290" s="8" t="s">
        <v>346</v>
      </c>
      <c r="K1290" s="117" t="s">
        <v>477</v>
      </c>
      <c r="L1290" s="94" t="s">
        <v>479</v>
      </c>
      <c r="M1290" s="8" t="str">
        <f t="shared" si="41"/>
        <v>1005Vigilancia de la salud ambientalBARRIOS UNIDOSD. MARZO 2025</v>
      </c>
      <c r="O1290" s="98">
        <v>90168</v>
      </c>
      <c r="P1290" s="98"/>
      <c r="Q1290" s="85">
        <v>7</v>
      </c>
      <c r="R1290" s="98"/>
      <c r="S1290" s="86">
        <v>631176</v>
      </c>
      <c r="T1290" s="98"/>
      <c r="U1290" s="85">
        <v>7</v>
      </c>
      <c r="V1290" s="98"/>
      <c r="W1290" s="86">
        <v>631176</v>
      </c>
    </row>
    <row r="1291" spans="2:23" ht="69" x14ac:dyDescent="0.35">
      <c r="B1291" s="83">
        <v>1005</v>
      </c>
      <c r="C1291" s="94" t="s">
        <v>334</v>
      </c>
      <c r="D1291" s="8" t="str">
        <f t="shared" si="40"/>
        <v>1005Vigilancia de la salud ambiental</v>
      </c>
      <c r="E1291" s="8" t="s">
        <v>72</v>
      </c>
      <c r="F1291" s="117" t="s">
        <v>200</v>
      </c>
      <c r="G1291" s="117" t="s">
        <v>250</v>
      </c>
      <c r="H1291" s="117" t="s">
        <v>85</v>
      </c>
      <c r="I1291" s="8" t="s">
        <v>346</v>
      </c>
      <c r="J1291" s="8" t="s">
        <v>346</v>
      </c>
      <c r="K1291" s="117" t="s">
        <v>38</v>
      </c>
      <c r="L1291" s="94" t="s">
        <v>479</v>
      </c>
      <c r="M1291" s="8" t="str">
        <f t="shared" si="41"/>
        <v>1005Vigilancia de la salud ambientalTEUSAQUILLOD. MARZO 2025</v>
      </c>
      <c r="O1291" s="98">
        <v>90168</v>
      </c>
      <c r="P1291" s="98"/>
      <c r="Q1291" s="85">
        <v>15</v>
      </c>
      <c r="R1291" s="98"/>
      <c r="S1291" s="86">
        <v>1352520</v>
      </c>
      <c r="T1291" s="98"/>
      <c r="U1291" s="85">
        <v>15</v>
      </c>
      <c r="V1291" s="98"/>
      <c r="W1291" s="86">
        <v>1352520</v>
      </c>
    </row>
    <row r="1292" spans="2:23" ht="60" x14ac:dyDescent="0.35">
      <c r="B1292" s="83">
        <v>1006</v>
      </c>
      <c r="C1292" s="94" t="s">
        <v>334</v>
      </c>
      <c r="D1292" s="8" t="str">
        <f t="shared" si="40"/>
        <v>1006Vigilancia de la salud ambiental</v>
      </c>
      <c r="E1292" s="8" t="s">
        <v>72</v>
      </c>
      <c r="F1292" s="117" t="s">
        <v>200</v>
      </c>
      <c r="G1292" s="117" t="s">
        <v>251</v>
      </c>
      <c r="H1292" s="117" t="s">
        <v>85</v>
      </c>
      <c r="I1292" s="8" t="s">
        <v>346</v>
      </c>
      <c r="J1292" s="8" t="s">
        <v>346</v>
      </c>
      <c r="K1292" s="117" t="s">
        <v>35</v>
      </c>
      <c r="L1292" s="94" t="s">
        <v>479</v>
      </c>
      <c r="M1292" s="8" t="str">
        <f t="shared" si="41"/>
        <v>1006Vigilancia de la salud ambientalENGATIVAD. MARZO 2025</v>
      </c>
      <c r="O1292" s="98">
        <v>60112</v>
      </c>
      <c r="P1292" s="98"/>
      <c r="Q1292" s="85">
        <v>2</v>
      </c>
      <c r="R1292" s="98"/>
      <c r="S1292" s="86">
        <v>120224</v>
      </c>
      <c r="T1292" s="98"/>
      <c r="U1292" s="85">
        <v>2</v>
      </c>
      <c r="V1292" s="98"/>
      <c r="W1292" s="86">
        <v>120224</v>
      </c>
    </row>
    <row r="1293" spans="2:23" ht="60" x14ac:dyDescent="0.35">
      <c r="B1293" s="83">
        <v>1006</v>
      </c>
      <c r="C1293" s="94" t="s">
        <v>334</v>
      </c>
      <c r="D1293" s="8" t="str">
        <f t="shared" si="40"/>
        <v>1006Vigilancia de la salud ambiental</v>
      </c>
      <c r="E1293" s="8" t="s">
        <v>72</v>
      </c>
      <c r="F1293" s="117" t="s">
        <v>200</v>
      </c>
      <c r="G1293" s="117" t="s">
        <v>251</v>
      </c>
      <c r="H1293" s="117" t="s">
        <v>85</v>
      </c>
      <c r="I1293" s="8" t="s">
        <v>346</v>
      </c>
      <c r="J1293" s="8" t="s">
        <v>346</v>
      </c>
      <c r="K1293" s="117" t="s">
        <v>477</v>
      </c>
      <c r="L1293" s="94" t="s">
        <v>479</v>
      </c>
      <c r="M1293" s="8" t="str">
        <f t="shared" si="41"/>
        <v>1006Vigilancia de la salud ambientalBARRIOS UNIDOSD. MARZO 2025</v>
      </c>
      <c r="O1293" s="98">
        <v>0</v>
      </c>
      <c r="P1293" s="98"/>
      <c r="Q1293" s="85">
        <v>0</v>
      </c>
      <c r="R1293" s="98"/>
      <c r="S1293" s="86">
        <v>0</v>
      </c>
      <c r="T1293" s="98"/>
      <c r="U1293" s="85">
        <v>0</v>
      </c>
      <c r="V1293" s="98"/>
      <c r="W1293" s="86">
        <v>0</v>
      </c>
    </row>
    <row r="1294" spans="2:23" ht="60" x14ac:dyDescent="0.35">
      <c r="B1294" s="83">
        <v>1007</v>
      </c>
      <c r="C1294" s="94" t="s">
        <v>334</v>
      </c>
      <c r="D1294" s="8" t="str">
        <f t="shared" si="40"/>
        <v>1007Vigilancia de la salud ambiental</v>
      </c>
      <c r="E1294" s="8" t="s">
        <v>72</v>
      </c>
      <c r="F1294" s="117" t="s">
        <v>200</v>
      </c>
      <c r="G1294" s="117" t="s">
        <v>252</v>
      </c>
      <c r="H1294" s="117" t="s">
        <v>85</v>
      </c>
      <c r="I1294" s="8" t="s">
        <v>346</v>
      </c>
      <c r="J1294" s="8" t="s">
        <v>346</v>
      </c>
      <c r="K1294" s="117" t="s">
        <v>37</v>
      </c>
      <c r="L1294" s="94" t="s">
        <v>479</v>
      </c>
      <c r="M1294" s="8" t="str">
        <f t="shared" si="41"/>
        <v>1007Vigilancia de la salud ambientalCHAPINEROD. MARZO 2025</v>
      </c>
      <c r="O1294" s="98">
        <v>240448</v>
      </c>
      <c r="P1294" s="98"/>
      <c r="Q1294" s="85">
        <v>3</v>
      </c>
      <c r="R1294" s="98"/>
      <c r="S1294" s="86">
        <v>721344</v>
      </c>
      <c r="T1294" s="98"/>
      <c r="U1294" s="85">
        <v>3</v>
      </c>
      <c r="V1294" s="98"/>
      <c r="W1294" s="86">
        <v>721344</v>
      </c>
    </row>
    <row r="1295" spans="2:23" ht="60" x14ac:dyDescent="0.35">
      <c r="B1295" s="83">
        <v>1007</v>
      </c>
      <c r="C1295" s="94" t="s">
        <v>334</v>
      </c>
      <c r="D1295" s="8" t="str">
        <f t="shared" si="40"/>
        <v>1007Vigilancia de la salud ambiental</v>
      </c>
      <c r="E1295" s="8" t="s">
        <v>72</v>
      </c>
      <c r="F1295" s="117" t="s">
        <v>200</v>
      </c>
      <c r="G1295" s="117" t="s">
        <v>252</v>
      </c>
      <c r="H1295" s="117" t="s">
        <v>85</v>
      </c>
      <c r="I1295" s="8" t="s">
        <v>346</v>
      </c>
      <c r="J1295" s="8" t="s">
        <v>346</v>
      </c>
      <c r="K1295" s="117" t="s">
        <v>34</v>
      </c>
      <c r="L1295" s="94" t="s">
        <v>479</v>
      </c>
      <c r="M1295" s="8" t="str">
        <f t="shared" si="41"/>
        <v>1007Vigilancia de la salud ambientalUSAQUEND. MARZO 2025</v>
      </c>
      <c r="O1295" s="98">
        <v>240448</v>
      </c>
      <c r="P1295" s="98"/>
      <c r="Q1295" s="85">
        <v>1</v>
      </c>
      <c r="R1295" s="98"/>
      <c r="S1295" s="86">
        <v>240448</v>
      </c>
      <c r="T1295" s="98"/>
      <c r="U1295" s="85">
        <v>1</v>
      </c>
      <c r="V1295" s="98"/>
      <c r="W1295" s="86">
        <v>240448</v>
      </c>
    </row>
    <row r="1296" spans="2:23" ht="60" x14ac:dyDescent="0.35">
      <c r="B1296" s="83">
        <v>1007</v>
      </c>
      <c r="C1296" s="94" t="s">
        <v>334</v>
      </c>
      <c r="D1296" s="8" t="str">
        <f t="shared" si="40"/>
        <v>1007Vigilancia de la salud ambiental</v>
      </c>
      <c r="E1296" s="8" t="s">
        <v>72</v>
      </c>
      <c r="F1296" s="117" t="s">
        <v>200</v>
      </c>
      <c r="G1296" s="117" t="s">
        <v>252</v>
      </c>
      <c r="H1296" s="117" t="s">
        <v>85</v>
      </c>
      <c r="I1296" s="8" t="s">
        <v>346</v>
      </c>
      <c r="J1296" s="8" t="s">
        <v>346</v>
      </c>
      <c r="K1296" s="117" t="s">
        <v>35</v>
      </c>
      <c r="L1296" s="94" t="s">
        <v>479</v>
      </c>
      <c r="M1296" s="8" t="str">
        <f t="shared" si="41"/>
        <v>1007Vigilancia de la salud ambientalENGATIVAD. MARZO 2025</v>
      </c>
      <c r="O1296" s="98">
        <v>0</v>
      </c>
      <c r="P1296" s="98"/>
      <c r="Q1296" s="85">
        <v>0</v>
      </c>
      <c r="R1296" s="98"/>
      <c r="S1296" s="86">
        <v>0</v>
      </c>
      <c r="T1296" s="98"/>
      <c r="U1296" s="85">
        <v>0</v>
      </c>
      <c r="V1296" s="98"/>
      <c r="W1296" s="86">
        <v>0</v>
      </c>
    </row>
    <row r="1297" spans="2:23" ht="48" x14ac:dyDescent="0.35">
      <c r="B1297" s="83">
        <v>1007</v>
      </c>
      <c r="C1297" s="94" t="s">
        <v>334</v>
      </c>
      <c r="D1297" s="8" t="str">
        <f t="shared" si="40"/>
        <v>1007Vigilancia de la salud ambiental</v>
      </c>
      <c r="E1297" s="8" t="s">
        <v>72</v>
      </c>
      <c r="F1297" s="117" t="s">
        <v>200</v>
      </c>
      <c r="G1297" s="117" t="s">
        <v>252</v>
      </c>
      <c r="H1297" s="117" t="s">
        <v>85</v>
      </c>
      <c r="I1297" s="8" t="s">
        <v>346</v>
      </c>
      <c r="J1297" s="8" t="s">
        <v>346</v>
      </c>
      <c r="K1297" s="117" t="s">
        <v>36</v>
      </c>
      <c r="L1297" s="94" t="s">
        <v>479</v>
      </c>
      <c r="M1297" s="8" t="str">
        <f t="shared" si="41"/>
        <v>1007Vigilancia de la salud ambientalSUBAD. MARZO 2025</v>
      </c>
      <c r="O1297" s="98">
        <v>240448</v>
      </c>
      <c r="P1297" s="98"/>
      <c r="Q1297" s="85">
        <v>1</v>
      </c>
      <c r="R1297" s="98"/>
      <c r="S1297" s="86">
        <v>240448</v>
      </c>
      <c r="T1297" s="98"/>
      <c r="U1297" s="85">
        <v>1</v>
      </c>
      <c r="V1297" s="98"/>
      <c r="W1297" s="86">
        <v>240448</v>
      </c>
    </row>
    <row r="1298" spans="2:23" ht="60" x14ac:dyDescent="0.35">
      <c r="B1298" s="83">
        <v>1007</v>
      </c>
      <c r="C1298" s="94" t="s">
        <v>334</v>
      </c>
      <c r="D1298" s="8" t="str">
        <f t="shared" si="40"/>
        <v>1007Vigilancia de la salud ambiental</v>
      </c>
      <c r="E1298" s="8" t="s">
        <v>72</v>
      </c>
      <c r="F1298" s="117" t="s">
        <v>200</v>
      </c>
      <c r="G1298" s="117" t="s">
        <v>252</v>
      </c>
      <c r="H1298" s="117" t="s">
        <v>85</v>
      </c>
      <c r="I1298" s="8" t="s">
        <v>346</v>
      </c>
      <c r="J1298" s="8" t="s">
        <v>346</v>
      </c>
      <c r="K1298" s="117" t="s">
        <v>477</v>
      </c>
      <c r="L1298" s="94" t="s">
        <v>479</v>
      </c>
      <c r="M1298" s="8" t="str">
        <f t="shared" si="41"/>
        <v>1007Vigilancia de la salud ambientalBARRIOS UNIDOSD. MARZO 2025</v>
      </c>
      <c r="O1298" s="98">
        <v>0</v>
      </c>
      <c r="P1298" s="98"/>
      <c r="Q1298" s="85">
        <v>0</v>
      </c>
      <c r="R1298" s="98"/>
      <c r="S1298" s="86">
        <v>0</v>
      </c>
      <c r="T1298" s="98"/>
      <c r="U1298" s="85">
        <v>0</v>
      </c>
      <c r="V1298" s="98"/>
      <c r="W1298" s="86">
        <v>0</v>
      </c>
    </row>
    <row r="1299" spans="2:23" ht="60" x14ac:dyDescent="0.35">
      <c r="B1299" s="83">
        <v>1007</v>
      </c>
      <c r="C1299" s="94" t="s">
        <v>334</v>
      </c>
      <c r="D1299" s="8" t="str">
        <f t="shared" si="40"/>
        <v>1007Vigilancia de la salud ambiental</v>
      </c>
      <c r="E1299" s="8" t="s">
        <v>72</v>
      </c>
      <c r="F1299" s="117" t="s">
        <v>200</v>
      </c>
      <c r="G1299" s="117" t="s">
        <v>252</v>
      </c>
      <c r="H1299" s="117" t="s">
        <v>85</v>
      </c>
      <c r="I1299" s="8" t="s">
        <v>346</v>
      </c>
      <c r="J1299" s="8" t="s">
        <v>346</v>
      </c>
      <c r="K1299" s="117" t="s">
        <v>38</v>
      </c>
      <c r="L1299" s="94" t="s">
        <v>479</v>
      </c>
      <c r="M1299" s="8" t="str">
        <f t="shared" si="41"/>
        <v>1007Vigilancia de la salud ambientalTEUSAQUILLOD. MARZO 2025</v>
      </c>
      <c r="O1299" s="98">
        <v>240448</v>
      </c>
      <c r="P1299" s="98"/>
      <c r="Q1299" s="85">
        <v>1</v>
      </c>
      <c r="R1299" s="98"/>
      <c r="S1299" s="86">
        <v>240448</v>
      </c>
      <c r="T1299" s="98"/>
      <c r="U1299" s="85">
        <v>1</v>
      </c>
      <c r="V1299" s="98"/>
      <c r="W1299" s="86">
        <v>240448</v>
      </c>
    </row>
    <row r="1300" spans="2:23" ht="60" x14ac:dyDescent="0.35">
      <c r="B1300" s="83">
        <v>1013</v>
      </c>
      <c r="C1300" s="94" t="s">
        <v>334</v>
      </c>
      <c r="D1300" s="8" t="str">
        <f t="shared" si="40"/>
        <v>1013Vigilancia de la salud ambiental</v>
      </c>
      <c r="E1300" s="8" t="s">
        <v>72</v>
      </c>
      <c r="F1300" s="117" t="s">
        <v>203</v>
      </c>
      <c r="G1300" s="117" t="s">
        <v>446</v>
      </c>
      <c r="H1300" s="117" t="s">
        <v>85</v>
      </c>
      <c r="I1300" s="8" t="s">
        <v>346</v>
      </c>
      <c r="J1300" s="8" t="s">
        <v>346</v>
      </c>
      <c r="K1300" s="117" t="s">
        <v>37</v>
      </c>
      <c r="L1300" s="94" t="s">
        <v>479</v>
      </c>
      <c r="M1300" s="8" t="str">
        <f t="shared" si="41"/>
        <v>1013Vigilancia de la salud ambientalCHAPINEROD. MARZO 2025</v>
      </c>
      <c r="O1300" s="98">
        <v>120224</v>
      </c>
      <c r="P1300" s="98"/>
      <c r="Q1300" s="85">
        <v>6</v>
      </c>
      <c r="R1300" s="98"/>
      <c r="S1300" s="86">
        <v>721344</v>
      </c>
      <c r="T1300" s="98"/>
      <c r="U1300" s="85">
        <v>6</v>
      </c>
      <c r="V1300" s="98"/>
      <c r="W1300" s="86">
        <v>721344</v>
      </c>
    </row>
    <row r="1301" spans="2:23" ht="60" x14ac:dyDescent="0.35">
      <c r="B1301" s="83">
        <v>1013</v>
      </c>
      <c r="C1301" s="94" t="s">
        <v>334</v>
      </c>
      <c r="D1301" s="8" t="str">
        <f t="shared" si="40"/>
        <v>1013Vigilancia de la salud ambiental</v>
      </c>
      <c r="E1301" s="8" t="s">
        <v>72</v>
      </c>
      <c r="F1301" s="117" t="s">
        <v>203</v>
      </c>
      <c r="G1301" s="117" t="s">
        <v>446</v>
      </c>
      <c r="H1301" s="117" t="s">
        <v>85</v>
      </c>
      <c r="I1301" s="8" t="s">
        <v>346</v>
      </c>
      <c r="J1301" s="8" t="s">
        <v>346</v>
      </c>
      <c r="K1301" s="117" t="s">
        <v>34</v>
      </c>
      <c r="L1301" s="94" t="s">
        <v>479</v>
      </c>
      <c r="M1301" s="8" t="str">
        <f t="shared" si="41"/>
        <v>1013Vigilancia de la salud ambientalUSAQUEND. MARZO 2025</v>
      </c>
      <c r="O1301" s="98">
        <v>120224</v>
      </c>
      <c r="P1301" s="98"/>
      <c r="Q1301" s="85">
        <v>20</v>
      </c>
      <c r="R1301" s="98"/>
      <c r="S1301" s="86">
        <v>2404480</v>
      </c>
      <c r="T1301" s="98"/>
      <c r="U1301" s="85">
        <v>20</v>
      </c>
      <c r="V1301" s="98"/>
      <c r="W1301" s="86">
        <v>2404480</v>
      </c>
    </row>
    <row r="1302" spans="2:23" ht="60" x14ac:dyDescent="0.35">
      <c r="B1302" s="83">
        <v>1013</v>
      </c>
      <c r="C1302" s="94" t="s">
        <v>334</v>
      </c>
      <c r="D1302" s="8" t="str">
        <f t="shared" si="40"/>
        <v>1013Vigilancia de la salud ambiental</v>
      </c>
      <c r="E1302" s="8" t="s">
        <v>72</v>
      </c>
      <c r="F1302" s="117" t="s">
        <v>203</v>
      </c>
      <c r="G1302" s="117" t="s">
        <v>446</v>
      </c>
      <c r="H1302" s="117" t="s">
        <v>85</v>
      </c>
      <c r="I1302" s="8" t="s">
        <v>346</v>
      </c>
      <c r="J1302" s="8" t="s">
        <v>346</v>
      </c>
      <c r="K1302" s="117" t="s">
        <v>35</v>
      </c>
      <c r="L1302" s="94" t="s">
        <v>479</v>
      </c>
      <c r="M1302" s="8" t="str">
        <f t="shared" si="41"/>
        <v>1013Vigilancia de la salud ambientalENGATIVAD. MARZO 2025</v>
      </c>
      <c r="O1302" s="98">
        <v>120224</v>
      </c>
      <c r="P1302" s="98"/>
      <c r="Q1302" s="85">
        <v>27</v>
      </c>
      <c r="R1302" s="98"/>
      <c r="S1302" s="86">
        <v>3246048</v>
      </c>
      <c r="T1302" s="98"/>
      <c r="U1302" s="85">
        <v>27</v>
      </c>
      <c r="V1302" s="98"/>
      <c r="W1302" s="86">
        <v>3246048</v>
      </c>
    </row>
    <row r="1303" spans="2:23" ht="48" x14ac:dyDescent="0.35">
      <c r="B1303" s="83">
        <v>1013</v>
      </c>
      <c r="C1303" s="94" t="s">
        <v>334</v>
      </c>
      <c r="D1303" s="8" t="str">
        <f t="shared" si="40"/>
        <v>1013Vigilancia de la salud ambiental</v>
      </c>
      <c r="E1303" s="8" t="s">
        <v>72</v>
      </c>
      <c r="F1303" s="117" t="s">
        <v>203</v>
      </c>
      <c r="G1303" s="117" t="s">
        <v>446</v>
      </c>
      <c r="H1303" s="117" t="s">
        <v>85</v>
      </c>
      <c r="I1303" s="8" t="s">
        <v>346</v>
      </c>
      <c r="J1303" s="8" t="s">
        <v>346</v>
      </c>
      <c r="K1303" s="117" t="s">
        <v>36</v>
      </c>
      <c r="L1303" s="94" t="s">
        <v>479</v>
      </c>
      <c r="M1303" s="8" t="str">
        <f t="shared" si="41"/>
        <v>1013Vigilancia de la salud ambientalSUBAD. MARZO 2025</v>
      </c>
      <c r="O1303" s="98">
        <v>120224</v>
      </c>
      <c r="P1303" s="98"/>
      <c r="Q1303" s="85">
        <v>30</v>
      </c>
      <c r="R1303" s="98"/>
      <c r="S1303" s="86">
        <v>3606720</v>
      </c>
      <c r="T1303" s="98"/>
      <c r="U1303" s="85">
        <v>30</v>
      </c>
      <c r="V1303" s="98"/>
      <c r="W1303" s="86">
        <v>3606720</v>
      </c>
    </row>
    <row r="1304" spans="2:23" ht="60" x14ac:dyDescent="0.35">
      <c r="B1304" s="83">
        <v>1013</v>
      </c>
      <c r="C1304" s="94" t="s">
        <v>334</v>
      </c>
      <c r="D1304" s="8" t="str">
        <f t="shared" si="40"/>
        <v>1013Vigilancia de la salud ambiental</v>
      </c>
      <c r="E1304" s="8" t="s">
        <v>72</v>
      </c>
      <c r="F1304" s="117" t="s">
        <v>203</v>
      </c>
      <c r="G1304" s="117" t="s">
        <v>446</v>
      </c>
      <c r="H1304" s="117" t="s">
        <v>85</v>
      </c>
      <c r="I1304" s="8" t="s">
        <v>346</v>
      </c>
      <c r="J1304" s="8" t="s">
        <v>346</v>
      </c>
      <c r="K1304" s="117" t="s">
        <v>477</v>
      </c>
      <c r="L1304" s="94" t="s">
        <v>479</v>
      </c>
      <c r="M1304" s="8" t="str">
        <f t="shared" si="41"/>
        <v>1013Vigilancia de la salud ambientalBARRIOS UNIDOSD. MARZO 2025</v>
      </c>
      <c r="O1304" s="98">
        <v>120224</v>
      </c>
      <c r="P1304" s="98"/>
      <c r="Q1304" s="85">
        <v>6</v>
      </c>
      <c r="R1304" s="98"/>
      <c r="S1304" s="86">
        <v>721344</v>
      </c>
      <c r="T1304" s="98"/>
      <c r="U1304" s="85">
        <v>6</v>
      </c>
      <c r="V1304" s="98"/>
      <c r="W1304" s="86">
        <v>721344</v>
      </c>
    </row>
    <row r="1305" spans="2:23" ht="60" x14ac:dyDescent="0.35">
      <c r="B1305" s="83">
        <v>1013</v>
      </c>
      <c r="C1305" s="94" t="s">
        <v>334</v>
      </c>
      <c r="D1305" s="8" t="str">
        <f t="shared" si="40"/>
        <v>1013Vigilancia de la salud ambiental</v>
      </c>
      <c r="E1305" s="8" t="s">
        <v>72</v>
      </c>
      <c r="F1305" s="117" t="s">
        <v>203</v>
      </c>
      <c r="G1305" s="117" t="s">
        <v>446</v>
      </c>
      <c r="H1305" s="117" t="s">
        <v>85</v>
      </c>
      <c r="I1305" s="8" t="s">
        <v>346</v>
      </c>
      <c r="J1305" s="8" t="s">
        <v>346</v>
      </c>
      <c r="K1305" s="117" t="s">
        <v>38</v>
      </c>
      <c r="L1305" s="94" t="s">
        <v>479</v>
      </c>
      <c r="M1305" s="8" t="str">
        <f t="shared" si="41"/>
        <v>1013Vigilancia de la salud ambientalTEUSAQUILLOD. MARZO 2025</v>
      </c>
      <c r="O1305" s="98">
        <v>120224</v>
      </c>
      <c r="P1305" s="98"/>
      <c r="Q1305" s="85">
        <v>5</v>
      </c>
      <c r="R1305" s="98"/>
      <c r="S1305" s="86">
        <v>601120</v>
      </c>
      <c r="T1305" s="98"/>
      <c r="U1305" s="85">
        <v>5</v>
      </c>
      <c r="V1305" s="98"/>
      <c r="W1305" s="86">
        <v>601120</v>
      </c>
    </row>
    <row r="1306" spans="2:23" ht="60" x14ac:dyDescent="0.35">
      <c r="B1306" s="83">
        <v>1015</v>
      </c>
      <c r="C1306" s="94" t="s">
        <v>334</v>
      </c>
      <c r="D1306" s="8" t="str">
        <f t="shared" si="40"/>
        <v>1015Vigilancia de la salud ambiental</v>
      </c>
      <c r="E1306" s="8" t="s">
        <v>72</v>
      </c>
      <c r="F1306" s="117" t="s">
        <v>201</v>
      </c>
      <c r="G1306" s="117" t="s">
        <v>494</v>
      </c>
      <c r="H1306" s="117" t="s">
        <v>85</v>
      </c>
      <c r="I1306" s="8" t="s">
        <v>346</v>
      </c>
      <c r="J1306" s="8" t="s">
        <v>346</v>
      </c>
      <c r="K1306" s="117" t="s">
        <v>37</v>
      </c>
      <c r="L1306" s="94" t="s">
        <v>479</v>
      </c>
      <c r="M1306" s="8" t="str">
        <f t="shared" si="41"/>
        <v>1015Vigilancia de la salud ambientalCHAPINEROD. MARZO 2025</v>
      </c>
      <c r="O1306" s="98">
        <v>0</v>
      </c>
      <c r="P1306" s="98"/>
      <c r="Q1306" s="85">
        <v>0</v>
      </c>
      <c r="R1306" s="98"/>
      <c r="S1306" s="86">
        <v>0</v>
      </c>
      <c r="T1306" s="98"/>
      <c r="U1306" s="85">
        <v>0</v>
      </c>
      <c r="V1306" s="98"/>
      <c r="W1306" s="86">
        <v>0</v>
      </c>
    </row>
    <row r="1307" spans="2:23" ht="60" x14ac:dyDescent="0.35">
      <c r="B1307" s="83">
        <v>1015</v>
      </c>
      <c r="C1307" s="94" t="s">
        <v>334</v>
      </c>
      <c r="D1307" s="8" t="str">
        <f t="shared" si="40"/>
        <v>1015Vigilancia de la salud ambiental</v>
      </c>
      <c r="E1307" s="8" t="s">
        <v>72</v>
      </c>
      <c r="F1307" s="117" t="s">
        <v>201</v>
      </c>
      <c r="G1307" s="117" t="s">
        <v>494</v>
      </c>
      <c r="H1307" s="117" t="s">
        <v>85</v>
      </c>
      <c r="I1307" s="8" t="s">
        <v>346</v>
      </c>
      <c r="J1307" s="8" t="s">
        <v>346</v>
      </c>
      <c r="K1307" s="117" t="s">
        <v>34</v>
      </c>
      <c r="L1307" s="94" t="s">
        <v>479</v>
      </c>
      <c r="M1307" s="8" t="str">
        <f t="shared" si="41"/>
        <v>1015Vigilancia de la salud ambientalUSAQUEND. MARZO 2025</v>
      </c>
      <c r="O1307" s="98">
        <v>0</v>
      </c>
      <c r="P1307" s="98"/>
      <c r="Q1307" s="85">
        <v>0</v>
      </c>
      <c r="R1307" s="98"/>
      <c r="S1307" s="86">
        <v>0</v>
      </c>
      <c r="T1307" s="98"/>
      <c r="U1307" s="85">
        <v>0</v>
      </c>
      <c r="V1307" s="98"/>
      <c r="W1307" s="86">
        <v>0</v>
      </c>
    </row>
    <row r="1308" spans="2:23" ht="60" x14ac:dyDescent="0.35">
      <c r="B1308" s="83">
        <v>1015</v>
      </c>
      <c r="C1308" s="94" t="s">
        <v>334</v>
      </c>
      <c r="D1308" s="8" t="str">
        <f t="shared" si="40"/>
        <v>1015Vigilancia de la salud ambiental</v>
      </c>
      <c r="E1308" s="8" t="s">
        <v>72</v>
      </c>
      <c r="F1308" s="117" t="s">
        <v>201</v>
      </c>
      <c r="G1308" s="117" t="s">
        <v>494</v>
      </c>
      <c r="H1308" s="117" t="s">
        <v>85</v>
      </c>
      <c r="I1308" s="8" t="s">
        <v>346</v>
      </c>
      <c r="J1308" s="8" t="s">
        <v>346</v>
      </c>
      <c r="K1308" s="117" t="s">
        <v>35</v>
      </c>
      <c r="L1308" s="94" t="s">
        <v>479</v>
      </c>
      <c r="M1308" s="8" t="str">
        <f t="shared" si="41"/>
        <v>1015Vigilancia de la salud ambientalENGATIVAD. MARZO 2025</v>
      </c>
      <c r="O1308" s="98">
        <v>104040</v>
      </c>
      <c r="P1308" s="98"/>
      <c r="Q1308" s="85">
        <v>1</v>
      </c>
      <c r="R1308" s="98"/>
      <c r="S1308" s="86">
        <v>104040</v>
      </c>
      <c r="T1308" s="98"/>
      <c r="U1308" s="85">
        <v>0</v>
      </c>
      <c r="V1308" s="98"/>
      <c r="W1308" s="86">
        <v>0</v>
      </c>
    </row>
    <row r="1309" spans="2:23" ht="57.5" x14ac:dyDescent="0.35">
      <c r="B1309" s="83">
        <v>1015</v>
      </c>
      <c r="C1309" s="94" t="s">
        <v>334</v>
      </c>
      <c r="D1309" s="8" t="str">
        <f t="shared" si="40"/>
        <v>1015Vigilancia de la salud ambiental</v>
      </c>
      <c r="E1309" s="8" t="s">
        <v>72</v>
      </c>
      <c r="F1309" s="117" t="s">
        <v>201</v>
      </c>
      <c r="G1309" s="117" t="s">
        <v>494</v>
      </c>
      <c r="H1309" s="117" t="s">
        <v>85</v>
      </c>
      <c r="I1309" s="8" t="s">
        <v>346</v>
      </c>
      <c r="J1309" s="8" t="s">
        <v>346</v>
      </c>
      <c r="K1309" s="117" t="s">
        <v>36</v>
      </c>
      <c r="L1309" s="94" t="s">
        <v>479</v>
      </c>
      <c r="M1309" s="8" t="str">
        <f t="shared" si="41"/>
        <v>1015Vigilancia de la salud ambientalSUBAD. MARZO 2025</v>
      </c>
      <c r="O1309" s="98">
        <v>0</v>
      </c>
      <c r="P1309" s="98"/>
      <c r="Q1309" s="85">
        <v>0</v>
      </c>
      <c r="R1309" s="98"/>
      <c r="S1309" s="86">
        <v>0</v>
      </c>
      <c r="T1309" s="98"/>
      <c r="U1309" s="85">
        <v>0</v>
      </c>
      <c r="V1309" s="98"/>
      <c r="W1309" s="86">
        <v>0</v>
      </c>
    </row>
    <row r="1310" spans="2:23" ht="60" x14ac:dyDescent="0.35">
      <c r="B1310" s="83">
        <v>1015</v>
      </c>
      <c r="C1310" s="94" t="s">
        <v>334</v>
      </c>
      <c r="D1310" s="8" t="str">
        <f t="shared" si="40"/>
        <v>1015Vigilancia de la salud ambiental</v>
      </c>
      <c r="E1310" s="8" t="s">
        <v>72</v>
      </c>
      <c r="F1310" s="117" t="s">
        <v>201</v>
      </c>
      <c r="G1310" s="117" t="s">
        <v>494</v>
      </c>
      <c r="H1310" s="117" t="s">
        <v>85</v>
      </c>
      <c r="I1310" s="8" t="s">
        <v>346</v>
      </c>
      <c r="J1310" s="8" t="s">
        <v>346</v>
      </c>
      <c r="K1310" s="117" t="s">
        <v>477</v>
      </c>
      <c r="L1310" s="94" t="s">
        <v>479</v>
      </c>
      <c r="M1310" s="8" t="str">
        <f t="shared" si="41"/>
        <v>1015Vigilancia de la salud ambientalBARRIOS UNIDOSD. MARZO 2025</v>
      </c>
      <c r="O1310" s="98">
        <v>0</v>
      </c>
      <c r="P1310" s="98"/>
      <c r="Q1310" s="85">
        <v>0</v>
      </c>
      <c r="R1310" s="98"/>
      <c r="S1310" s="86">
        <v>0</v>
      </c>
      <c r="T1310" s="98"/>
      <c r="U1310" s="85">
        <v>0</v>
      </c>
      <c r="V1310" s="98"/>
      <c r="W1310" s="86">
        <v>0</v>
      </c>
    </row>
    <row r="1311" spans="2:23" ht="60" x14ac:dyDescent="0.35">
      <c r="B1311" s="83">
        <v>1015</v>
      </c>
      <c r="C1311" s="94" t="s">
        <v>334</v>
      </c>
      <c r="D1311" s="8" t="str">
        <f t="shared" si="40"/>
        <v>1015Vigilancia de la salud ambiental</v>
      </c>
      <c r="E1311" s="8" t="s">
        <v>72</v>
      </c>
      <c r="F1311" s="117" t="s">
        <v>201</v>
      </c>
      <c r="G1311" s="117" t="s">
        <v>494</v>
      </c>
      <c r="H1311" s="117" t="s">
        <v>85</v>
      </c>
      <c r="I1311" s="8" t="s">
        <v>346</v>
      </c>
      <c r="J1311" s="8" t="s">
        <v>346</v>
      </c>
      <c r="K1311" s="117" t="s">
        <v>38</v>
      </c>
      <c r="L1311" s="94" t="s">
        <v>479</v>
      </c>
      <c r="M1311" s="8" t="str">
        <f t="shared" si="41"/>
        <v>1015Vigilancia de la salud ambientalTEUSAQUILLOD. MARZO 2025</v>
      </c>
      <c r="O1311" s="98">
        <v>0</v>
      </c>
      <c r="P1311" s="98"/>
      <c r="Q1311" s="85">
        <v>0</v>
      </c>
      <c r="R1311" s="98"/>
      <c r="S1311" s="86">
        <v>0</v>
      </c>
      <c r="T1311" s="98"/>
      <c r="U1311" s="85">
        <v>0</v>
      </c>
      <c r="V1311" s="98"/>
      <c r="W1311" s="86">
        <v>0</v>
      </c>
    </row>
    <row r="1312" spans="2:23" ht="69" x14ac:dyDescent="0.35">
      <c r="B1312" s="83">
        <v>1062</v>
      </c>
      <c r="C1312" s="94" t="s">
        <v>334</v>
      </c>
      <c r="D1312" s="8" t="str">
        <f t="shared" si="40"/>
        <v>1062Vigilancia de la salud ambiental</v>
      </c>
      <c r="E1312" s="8" t="s">
        <v>72</v>
      </c>
      <c r="F1312" s="117" t="s">
        <v>205</v>
      </c>
      <c r="G1312" s="117" t="s">
        <v>323</v>
      </c>
      <c r="H1312" s="117" t="s">
        <v>87</v>
      </c>
      <c r="I1312" s="8" t="s">
        <v>346</v>
      </c>
      <c r="J1312" s="8" t="s">
        <v>346</v>
      </c>
      <c r="K1312" s="117" t="s">
        <v>477</v>
      </c>
      <c r="L1312" s="94" t="s">
        <v>479</v>
      </c>
      <c r="M1312" s="8" t="str">
        <f t="shared" si="41"/>
        <v>1062Vigilancia de la salud ambientalBARRIOS UNIDOSD. MARZO 2025</v>
      </c>
      <c r="O1312" s="98">
        <v>2552457</v>
      </c>
      <c r="P1312" s="98"/>
      <c r="Q1312" s="85">
        <v>2</v>
      </c>
      <c r="R1312" s="98"/>
      <c r="S1312" s="86">
        <v>5104914</v>
      </c>
      <c r="T1312" s="98"/>
      <c r="U1312" s="85">
        <v>2</v>
      </c>
      <c r="V1312" s="98"/>
      <c r="W1312" s="86">
        <v>5104914</v>
      </c>
    </row>
    <row r="1313" spans="2:23" ht="60" x14ac:dyDescent="0.35">
      <c r="B1313" s="83">
        <v>1063</v>
      </c>
      <c r="C1313" s="94" t="s">
        <v>334</v>
      </c>
      <c r="D1313" s="8" t="str">
        <f t="shared" si="40"/>
        <v>1063Vigilancia de la salud ambiental</v>
      </c>
      <c r="E1313" s="8" t="s">
        <v>72</v>
      </c>
      <c r="F1313" s="117" t="s">
        <v>205</v>
      </c>
      <c r="G1313" s="117" t="s">
        <v>324</v>
      </c>
      <c r="H1313" s="117" t="s">
        <v>87</v>
      </c>
      <c r="I1313" s="8" t="s">
        <v>346</v>
      </c>
      <c r="J1313" s="8" t="s">
        <v>346</v>
      </c>
      <c r="K1313" s="117" t="s">
        <v>34</v>
      </c>
      <c r="L1313" s="94" t="s">
        <v>479</v>
      </c>
      <c r="M1313" s="8" t="str">
        <f t="shared" si="41"/>
        <v>1063Vigilancia de la salud ambientalUSAQUEND. MARZO 2025</v>
      </c>
      <c r="O1313" s="98">
        <v>2552457</v>
      </c>
      <c r="P1313" s="98"/>
      <c r="Q1313" s="85">
        <v>13</v>
      </c>
      <c r="R1313" s="98"/>
      <c r="S1313" s="86">
        <v>33181941</v>
      </c>
      <c r="T1313" s="98"/>
      <c r="U1313" s="85">
        <v>13</v>
      </c>
      <c r="V1313" s="98"/>
      <c r="W1313" s="86">
        <v>33181941</v>
      </c>
    </row>
    <row r="1314" spans="2:23" ht="57.5" x14ac:dyDescent="0.35">
      <c r="B1314" s="83">
        <v>1064</v>
      </c>
      <c r="C1314" s="94" t="s">
        <v>334</v>
      </c>
      <c r="D1314" s="8" t="str">
        <f t="shared" si="40"/>
        <v>1064Vigilancia de la salud ambiental</v>
      </c>
      <c r="E1314" s="8" t="s">
        <v>72</v>
      </c>
      <c r="F1314" s="117" t="s">
        <v>205</v>
      </c>
      <c r="G1314" s="117" t="s">
        <v>325</v>
      </c>
      <c r="H1314" s="117" t="s">
        <v>87</v>
      </c>
      <c r="I1314" s="8" t="s">
        <v>346</v>
      </c>
      <c r="J1314" s="8" t="s">
        <v>346</v>
      </c>
      <c r="K1314" s="117" t="s">
        <v>36</v>
      </c>
      <c r="L1314" s="94" t="s">
        <v>479</v>
      </c>
      <c r="M1314" s="8" t="str">
        <f t="shared" si="41"/>
        <v>1064Vigilancia de la salud ambientalSUBAD. MARZO 2025</v>
      </c>
      <c r="O1314" s="98">
        <v>8082843</v>
      </c>
      <c r="P1314" s="98"/>
      <c r="Q1314" s="85">
        <v>13</v>
      </c>
      <c r="R1314" s="98"/>
      <c r="S1314" s="86">
        <v>105076959</v>
      </c>
      <c r="T1314" s="98"/>
      <c r="U1314" s="85">
        <v>13</v>
      </c>
      <c r="V1314" s="98"/>
      <c r="W1314" s="86">
        <v>105076959</v>
      </c>
    </row>
    <row r="1315" spans="2:23" ht="60" x14ac:dyDescent="0.35">
      <c r="B1315" s="83">
        <v>1066</v>
      </c>
      <c r="C1315" s="94" t="s">
        <v>334</v>
      </c>
      <c r="D1315" s="8" t="str">
        <f t="shared" si="40"/>
        <v>1066Vigilancia de la salud ambiental</v>
      </c>
      <c r="E1315" s="8" t="s">
        <v>72</v>
      </c>
      <c r="F1315" s="117" t="s">
        <v>205</v>
      </c>
      <c r="G1315" s="117" t="s">
        <v>326</v>
      </c>
      <c r="H1315" s="117" t="s">
        <v>87</v>
      </c>
      <c r="I1315" s="8" t="s">
        <v>346</v>
      </c>
      <c r="J1315" s="8" t="s">
        <v>346</v>
      </c>
      <c r="K1315" s="117" t="s">
        <v>37</v>
      </c>
      <c r="L1315" s="94" t="s">
        <v>479</v>
      </c>
      <c r="M1315" s="8" t="str">
        <f t="shared" si="41"/>
        <v>1066Vigilancia de la salud ambientalCHAPINEROD. MARZO 2025</v>
      </c>
      <c r="O1315" s="98">
        <v>8933599</v>
      </c>
      <c r="P1315" s="98"/>
      <c r="Q1315" s="85">
        <v>1</v>
      </c>
      <c r="R1315" s="98"/>
      <c r="S1315" s="86">
        <v>8933599</v>
      </c>
      <c r="T1315" s="98"/>
      <c r="U1315" s="85">
        <v>1</v>
      </c>
      <c r="V1315" s="98"/>
      <c r="W1315" s="86">
        <v>8933599</v>
      </c>
    </row>
    <row r="1316" spans="2:23" ht="60" x14ac:dyDescent="0.35">
      <c r="B1316" s="83">
        <v>1067</v>
      </c>
      <c r="C1316" s="94" t="s">
        <v>334</v>
      </c>
      <c r="D1316" s="8" t="str">
        <f t="shared" si="40"/>
        <v>1067Vigilancia de la salud ambiental</v>
      </c>
      <c r="E1316" s="8" t="s">
        <v>72</v>
      </c>
      <c r="F1316" s="117" t="s">
        <v>205</v>
      </c>
      <c r="G1316" s="117" t="s">
        <v>327</v>
      </c>
      <c r="H1316" s="117" t="s">
        <v>87</v>
      </c>
      <c r="I1316" s="8" t="s">
        <v>346</v>
      </c>
      <c r="J1316" s="8" t="s">
        <v>346</v>
      </c>
      <c r="K1316" s="117" t="s">
        <v>34</v>
      </c>
      <c r="L1316" s="94" t="s">
        <v>479</v>
      </c>
      <c r="M1316" s="8" t="str">
        <f t="shared" si="41"/>
        <v>1067Vigilancia de la salud ambientalUSAQUEND. MARZO 2025</v>
      </c>
      <c r="O1316" s="98">
        <v>3616139</v>
      </c>
      <c r="P1316" s="98"/>
      <c r="Q1316" s="85">
        <v>3</v>
      </c>
      <c r="R1316" s="98"/>
      <c r="S1316" s="86">
        <v>10848417</v>
      </c>
      <c r="T1316" s="98"/>
      <c r="U1316" s="85">
        <v>3</v>
      </c>
      <c r="V1316" s="98"/>
      <c r="W1316" s="86">
        <v>10848417</v>
      </c>
    </row>
    <row r="1317" spans="2:23" ht="161" x14ac:dyDescent="0.35">
      <c r="B1317" s="83">
        <v>1075</v>
      </c>
      <c r="C1317" s="94" t="s">
        <v>334</v>
      </c>
      <c r="D1317" s="8" t="str">
        <f t="shared" si="40"/>
        <v>1075Vigilancia de la salud ambiental</v>
      </c>
      <c r="E1317" s="8" t="s">
        <v>72</v>
      </c>
      <c r="F1317" s="117" t="s">
        <v>204</v>
      </c>
      <c r="G1317" s="117" t="s">
        <v>321</v>
      </c>
      <c r="H1317" s="117" t="s">
        <v>90</v>
      </c>
      <c r="I1317" s="8" t="s">
        <v>346</v>
      </c>
      <c r="J1317" s="8" t="s">
        <v>346</v>
      </c>
      <c r="K1317" s="117" t="s">
        <v>37</v>
      </c>
      <c r="L1317" s="94" t="s">
        <v>479</v>
      </c>
      <c r="M1317" s="8" t="str">
        <f t="shared" si="41"/>
        <v>1075Vigilancia de la salud ambientalCHAPINEROD. MARZO 2025</v>
      </c>
      <c r="O1317" s="98">
        <v>0</v>
      </c>
      <c r="P1317" s="98"/>
      <c r="Q1317" s="85">
        <v>0</v>
      </c>
      <c r="R1317" s="98"/>
      <c r="S1317" s="86">
        <v>0</v>
      </c>
      <c r="T1317" s="98"/>
      <c r="U1317" s="85">
        <v>0</v>
      </c>
      <c r="V1317" s="98"/>
      <c r="W1317" s="86">
        <v>0</v>
      </c>
    </row>
    <row r="1318" spans="2:23" ht="161" x14ac:dyDescent="0.35">
      <c r="B1318" s="83">
        <v>1075</v>
      </c>
      <c r="C1318" s="94" t="s">
        <v>334</v>
      </c>
      <c r="D1318" s="8" t="str">
        <f t="shared" si="40"/>
        <v>1075Vigilancia de la salud ambiental</v>
      </c>
      <c r="E1318" s="8" t="s">
        <v>72</v>
      </c>
      <c r="F1318" s="117" t="s">
        <v>204</v>
      </c>
      <c r="G1318" s="117" t="s">
        <v>321</v>
      </c>
      <c r="H1318" s="117" t="s">
        <v>90</v>
      </c>
      <c r="I1318" s="8" t="s">
        <v>346</v>
      </c>
      <c r="J1318" s="8" t="s">
        <v>346</v>
      </c>
      <c r="K1318" s="117" t="s">
        <v>34</v>
      </c>
      <c r="L1318" s="94" t="s">
        <v>479</v>
      </c>
      <c r="M1318" s="8" t="str">
        <f t="shared" si="41"/>
        <v>1075Vigilancia de la salud ambientalUSAQUEND. MARZO 2025</v>
      </c>
      <c r="O1318" s="98">
        <v>0</v>
      </c>
      <c r="P1318" s="98"/>
      <c r="Q1318" s="85">
        <v>0</v>
      </c>
      <c r="R1318" s="98"/>
      <c r="S1318" s="86">
        <v>0</v>
      </c>
      <c r="T1318" s="98"/>
      <c r="U1318" s="85">
        <v>0</v>
      </c>
      <c r="V1318" s="98"/>
      <c r="W1318" s="86">
        <v>0</v>
      </c>
    </row>
    <row r="1319" spans="2:23" ht="161" x14ac:dyDescent="0.35">
      <c r="B1319" s="83">
        <v>1075</v>
      </c>
      <c r="C1319" s="94" t="s">
        <v>334</v>
      </c>
      <c r="D1319" s="8" t="str">
        <f t="shared" si="40"/>
        <v>1075Vigilancia de la salud ambiental</v>
      </c>
      <c r="E1319" s="8" t="s">
        <v>72</v>
      </c>
      <c r="F1319" s="117" t="s">
        <v>204</v>
      </c>
      <c r="G1319" s="117" t="s">
        <v>321</v>
      </c>
      <c r="H1319" s="117" t="s">
        <v>90</v>
      </c>
      <c r="I1319" s="8" t="s">
        <v>346</v>
      </c>
      <c r="J1319" s="8" t="s">
        <v>346</v>
      </c>
      <c r="K1319" s="117" t="s">
        <v>35</v>
      </c>
      <c r="L1319" s="94" t="s">
        <v>479</v>
      </c>
      <c r="M1319" s="8" t="str">
        <f t="shared" si="41"/>
        <v>1075Vigilancia de la salud ambientalENGATIVAD. MARZO 2025</v>
      </c>
      <c r="O1319" s="98">
        <v>120226</v>
      </c>
      <c r="P1319" s="98"/>
      <c r="Q1319" s="85">
        <v>1</v>
      </c>
      <c r="R1319" s="98"/>
      <c r="S1319" s="86">
        <v>120226</v>
      </c>
      <c r="T1319" s="98"/>
      <c r="U1319" s="85">
        <v>1</v>
      </c>
      <c r="V1319" s="98"/>
      <c r="W1319" s="86">
        <v>120226</v>
      </c>
    </row>
    <row r="1320" spans="2:23" ht="161" x14ac:dyDescent="0.35">
      <c r="B1320" s="83">
        <v>1075</v>
      </c>
      <c r="C1320" s="94" t="s">
        <v>334</v>
      </c>
      <c r="D1320" s="8" t="str">
        <f t="shared" si="40"/>
        <v>1075Vigilancia de la salud ambiental</v>
      </c>
      <c r="E1320" s="8" t="s">
        <v>72</v>
      </c>
      <c r="F1320" s="117" t="s">
        <v>204</v>
      </c>
      <c r="G1320" s="117" t="s">
        <v>321</v>
      </c>
      <c r="H1320" s="117" t="s">
        <v>90</v>
      </c>
      <c r="I1320" s="8" t="s">
        <v>346</v>
      </c>
      <c r="J1320" s="8" t="s">
        <v>346</v>
      </c>
      <c r="K1320" s="117" t="s">
        <v>36</v>
      </c>
      <c r="L1320" s="94" t="s">
        <v>479</v>
      </c>
      <c r="M1320" s="8" t="str">
        <f t="shared" si="41"/>
        <v>1075Vigilancia de la salud ambientalSUBAD. MARZO 2025</v>
      </c>
      <c r="O1320" s="98">
        <v>0</v>
      </c>
      <c r="P1320" s="98"/>
      <c r="Q1320" s="85">
        <v>0</v>
      </c>
      <c r="R1320" s="98"/>
      <c r="S1320" s="86">
        <v>0</v>
      </c>
      <c r="T1320" s="98"/>
      <c r="U1320" s="85">
        <v>0</v>
      </c>
      <c r="V1320" s="98"/>
      <c r="W1320" s="86">
        <v>0</v>
      </c>
    </row>
    <row r="1321" spans="2:23" ht="161" x14ac:dyDescent="0.35">
      <c r="B1321" s="83">
        <v>1075</v>
      </c>
      <c r="C1321" s="94" t="s">
        <v>334</v>
      </c>
      <c r="D1321" s="8" t="str">
        <f t="shared" si="40"/>
        <v>1075Vigilancia de la salud ambiental</v>
      </c>
      <c r="E1321" s="8" t="s">
        <v>72</v>
      </c>
      <c r="F1321" s="117" t="s">
        <v>204</v>
      </c>
      <c r="G1321" s="117" t="s">
        <v>321</v>
      </c>
      <c r="H1321" s="117" t="s">
        <v>90</v>
      </c>
      <c r="I1321" s="8" t="s">
        <v>346</v>
      </c>
      <c r="J1321" s="8" t="s">
        <v>346</v>
      </c>
      <c r="K1321" s="117" t="s">
        <v>477</v>
      </c>
      <c r="L1321" s="94" t="s">
        <v>479</v>
      </c>
      <c r="M1321" s="8" t="str">
        <f t="shared" si="41"/>
        <v>1075Vigilancia de la salud ambientalBARRIOS UNIDOSD. MARZO 2025</v>
      </c>
      <c r="O1321" s="98">
        <v>0</v>
      </c>
      <c r="P1321" s="98"/>
      <c r="Q1321" s="85">
        <v>0</v>
      </c>
      <c r="R1321" s="98"/>
      <c r="S1321" s="86">
        <v>0</v>
      </c>
      <c r="T1321" s="98"/>
      <c r="U1321" s="85">
        <v>0</v>
      </c>
      <c r="V1321" s="98"/>
      <c r="W1321" s="86">
        <v>0</v>
      </c>
    </row>
    <row r="1322" spans="2:23" ht="161" x14ac:dyDescent="0.35">
      <c r="B1322" s="83">
        <v>1075</v>
      </c>
      <c r="C1322" s="94" t="s">
        <v>334</v>
      </c>
      <c r="D1322" s="8" t="str">
        <f t="shared" si="40"/>
        <v>1075Vigilancia de la salud ambiental</v>
      </c>
      <c r="E1322" s="8" t="s">
        <v>72</v>
      </c>
      <c r="F1322" s="117" t="s">
        <v>204</v>
      </c>
      <c r="G1322" s="117" t="s">
        <v>321</v>
      </c>
      <c r="H1322" s="117" t="s">
        <v>90</v>
      </c>
      <c r="I1322" s="8" t="s">
        <v>346</v>
      </c>
      <c r="J1322" s="8" t="s">
        <v>346</v>
      </c>
      <c r="K1322" s="117" t="s">
        <v>38</v>
      </c>
      <c r="L1322" s="94" t="s">
        <v>479</v>
      </c>
      <c r="M1322" s="8" t="str">
        <f t="shared" si="41"/>
        <v>1075Vigilancia de la salud ambientalTEUSAQUILLOD. MARZO 2025</v>
      </c>
      <c r="O1322" s="98">
        <v>120226</v>
      </c>
      <c r="P1322" s="98"/>
      <c r="Q1322" s="85">
        <v>1</v>
      </c>
      <c r="R1322" s="98"/>
      <c r="S1322" s="86">
        <v>120226</v>
      </c>
      <c r="T1322" s="98"/>
      <c r="U1322" s="85">
        <v>1</v>
      </c>
      <c r="V1322" s="98"/>
      <c r="W1322" s="86">
        <v>120226</v>
      </c>
    </row>
    <row r="1323" spans="2:23" ht="60" x14ac:dyDescent="0.35">
      <c r="B1323" s="83">
        <v>1102</v>
      </c>
      <c r="C1323" s="94" t="s">
        <v>334</v>
      </c>
      <c r="D1323" s="8" t="str">
        <f t="shared" si="40"/>
        <v>1102Vigilancia de la salud ambiental</v>
      </c>
      <c r="E1323" s="8" t="s">
        <v>72</v>
      </c>
      <c r="F1323" s="117" t="s">
        <v>203</v>
      </c>
      <c r="G1323" s="117" t="s">
        <v>311</v>
      </c>
      <c r="H1323" s="117" t="s">
        <v>84</v>
      </c>
      <c r="I1323" s="8" t="s">
        <v>346</v>
      </c>
      <c r="J1323" s="8" t="s">
        <v>346</v>
      </c>
      <c r="K1323" s="117" t="s">
        <v>37</v>
      </c>
      <c r="L1323" s="94" t="s">
        <v>479</v>
      </c>
      <c r="M1323" s="8" t="str">
        <f t="shared" si="41"/>
        <v>1102Vigilancia de la salud ambientalCHAPINEROD. MARZO 2025</v>
      </c>
      <c r="O1323" s="98">
        <v>0</v>
      </c>
      <c r="P1323" s="98"/>
      <c r="Q1323" s="85">
        <v>0</v>
      </c>
      <c r="R1323" s="98"/>
      <c r="S1323" s="86">
        <v>0</v>
      </c>
      <c r="T1323" s="98"/>
      <c r="U1323" s="85">
        <v>0</v>
      </c>
      <c r="V1323" s="98"/>
      <c r="W1323" s="86">
        <v>0</v>
      </c>
    </row>
    <row r="1324" spans="2:23" ht="60" x14ac:dyDescent="0.35">
      <c r="B1324" s="83">
        <v>1102</v>
      </c>
      <c r="C1324" s="94" t="s">
        <v>334</v>
      </c>
      <c r="D1324" s="8" t="str">
        <f t="shared" si="40"/>
        <v>1102Vigilancia de la salud ambiental</v>
      </c>
      <c r="E1324" s="8" t="s">
        <v>72</v>
      </c>
      <c r="F1324" s="117" t="s">
        <v>203</v>
      </c>
      <c r="G1324" s="117" t="s">
        <v>311</v>
      </c>
      <c r="H1324" s="117" t="s">
        <v>84</v>
      </c>
      <c r="I1324" s="8" t="s">
        <v>346</v>
      </c>
      <c r="J1324" s="8" t="s">
        <v>346</v>
      </c>
      <c r="K1324" s="117" t="s">
        <v>34</v>
      </c>
      <c r="L1324" s="94" t="s">
        <v>479</v>
      </c>
      <c r="M1324" s="8" t="str">
        <f t="shared" si="41"/>
        <v>1102Vigilancia de la salud ambientalUSAQUEND. MARZO 2025</v>
      </c>
      <c r="O1324" s="98">
        <v>0</v>
      </c>
      <c r="P1324" s="98"/>
      <c r="Q1324" s="85">
        <v>0</v>
      </c>
      <c r="R1324" s="98"/>
      <c r="S1324" s="86">
        <v>0</v>
      </c>
      <c r="T1324" s="98"/>
      <c r="U1324" s="85">
        <v>0</v>
      </c>
      <c r="V1324" s="98"/>
      <c r="W1324" s="86">
        <v>0</v>
      </c>
    </row>
    <row r="1325" spans="2:23" ht="60" x14ac:dyDescent="0.35">
      <c r="B1325" s="83">
        <v>1102</v>
      </c>
      <c r="C1325" s="94" t="s">
        <v>334</v>
      </c>
      <c r="D1325" s="8" t="str">
        <f t="shared" si="40"/>
        <v>1102Vigilancia de la salud ambiental</v>
      </c>
      <c r="E1325" s="8" t="s">
        <v>72</v>
      </c>
      <c r="F1325" s="117" t="s">
        <v>203</v>
      </c>
      <c r="G1325" s="117" t="s">
        <v>311</v>
      </c>
      <c r="H1325" s="117" t="s">
        <v>84</v>
      </c>
      <c r="I1325" s="8" t="s">
        <v>346</v>
      </c>
      <c r="J1325" s="8" t="s">
        <v>346</v>
      </c>
      <c r="K1325" s="117" t="s">
        <v>35</v>
      </c>
      <c r="L1325" s="94" t="s">
        <v>479</v>
      </c>
      <c r="M1325" s="8" t="str">
        <f t="shared" si="41"/>
        <v>1102Vigilancia de la salud ambientalENGATIVAD. MARZO 2025</v>
      </c>
      <c r="O1325" s="98">
        <v>0</v>
      </c>
      <c r="P1325" s="98"/>
      <c r="Q1325" s="85">
        <v>0</v>
      </c>
      <c r="R1325" s="98"/>
      <c r="S1325" s="86">
        <v>0</v>
      </c>
      <c r="T1325" s="98"/>
      <c r="U1325" s="85">
        <v>0</v>
      </c>
      <c r="V1325" s="98"/>
      <c r="W1325" s="86">
        <v>0</v>
      </c>
    </row>
    <row r="1326" spans="2:23" ht="48" x14ac:dyDescent="0.35">
      <c r="B1326" s="83">
        <v>1102</v>
      </c>
      <c r="C1326" s="94" t="s">
        <v>334</v>
      </c>
      <c r="D1326" s="8" t="str">
        <f t="shared" si="40"/>
        <v>1102Vigilancia de la salud ambiental</v>
      </c>
      <c r="E1326" s="8" t="s">
        <v>72</v>
      </c>
      <c r="F1326" s="117" t="s">
        <v>203</v>
      </c>
      <c r="G1326" s="117" t="s">
        <v>311</v>
      </c>
      <c r="H1326" s="117" t="s">
        <v>84</v>
      </c>
      <c r="I1326" s="8" t="s">
        <v>346</v>
      </c>
      <c r="J1326" s="8" t="s">
        <v>346</v>
      </c>
      <c r="K1326" s="117" t="s">
        <v>36</v>
      </c>
      <c r="L1326" s="94" t="s">
        <v>479</v>
      </c>
      <c r="M1326" s="8" t="str">
        <f t="shared" si="41"/>
        <v>1102Vigilancia de la salud ambientalSUBAD. MARZO 2025</v>
      </c>
      <c r="O1326" s="98">
        <v>0</v>
      </c>
      <c r="P1326" s="98"/>
      <c r="Q1326" s="85">
        <v>0</v>
      </c>
      <c r="R1326" s="98"/>
      <c r="S1326" s="86">
        <v>0</v>
      </c>
      <c r="T1326" s="98"/>
      <c r="U1326" s="85">
        <v>0</v>
      </c>
      <c r="V1326" s="98"/>
      <c r="W1326" s="86">
        <v>0</v>
      </c>
    </row>
    <row r="1327" spans="2:23" ht="60" x14ac:dyDescent="0.35">
      <c r="B1327" s="83">
        <v>1102</v>
      </c>
      <c r="C1327" s="94" t="s">
        <v>334</v>
      </c>
      <c r="D1327" s="8" t="str">
        <f t="shared" si="40"/>
        <v>1102Vigilancia de la salud ambiental</v>
      </c>
      <c r="E1327" s="8" t="s">
        <v>72</v>
      </c>
      <c r="F1327" s="117" t="s">
        <v>203</v>
      </c>
      <c r="G1327" s="117" t="s">
        <v>311</v>
      </c>
      <c r="H1327" s="117" t="s">
        <v>84</v>
      </c>
      <c r="I1327" s="8" t="s">
        <v>346</v>
      </c>
      <c r="J1327" s="8" t="s">
        <v>346</v>
      </c>
      <c r="K1327" s="117" t="s">
        <v>477</v>
      </c>
      <c r="L1327" s="94" t="s">
        <v>479</v>
      </c>
      <c r="M1327" s="8" t="str">
        <f t="shared" si="41"/>
        <v>1102Vigilancia de la salud ambientalBARRIOS UNIDOSD. MARZO 2025</v>
      </c>
      <c r="O1327" s="98">
        <v>0</v>
      </c>
      <c r="P1327" s="98"/>
      <c r="Q1327" s="85">
        <v>0</v>
      </c>
      <c r="R1327" s="98"/>
      <c r="S1327" s="86">
        <v>0</v>
      </c>
      <c r="T1327" s="98"/>
      <c r="U1327" s="85">
        <v>0</v>
      </c>
      <c r="V1327" s="98"/>
      <c r="W1327" s="86">
        <v>0</v>
      </c>
    </row>
    <row r="1328" spans="2:23" ht="60" x14ac:dyDescent="0.35">
      <c r="B1328" s="83">
        <v>1102</v>
      </c>
      <c r="C1328" s="94" t="s">
        <v>334</v>
      </c>
      <c r="D1328" s="8" t="str">
        <f t="shared" si="40"/>
        <v>1102Vigilancia de la salud ambiental</v>
      </c>
      <c r="E1328" s="8" t="s">
        <v>72</v>
      </c>
      <c r="F1328" s="117" t="s">
        <v>203</v>
      </c>
      <c r="G1328" s="117" t="s">
        <v>311</v>
      </c>
      <c r="H1328" s="117" t="s">
        <v>84</v>
      </c>
      <c r="I1328" s="8" t="s">
        <v>346</v>
      </c>
      <c r="J1328" s="8" t="s">
        <v>346</v>
      </c>
      <c r="K1328" s="117" t="s">
        <v>38</v>
      </c>
      <c r="L1328" s="94" t="s">
        <v>479</v>
      </c>
      <c r="M1328" s="8" t="str">
        <f t="shared" si="41"/>
        <v>1102Vigilancia de la salud ambientalTEUSAQUILLOD. MARZO 2025</v>
      </c>
      <c r="O1328" s="98">
        <v>0</v>
      </c>
      <c r="P1328" s="98"/>
      <c r="Q1328" s="85">
        <v>0</v>
      </c>
      <c r="R1328" s="98"/>
      <c r="S1328" s="86">
        <v>0</v>
      </c>
      <c r="T1328" s="98"/>
      <c r="U1328" s="85">
        <v>0</v>
      </c>
      <c r="V1328" s="98"/>
      <c r="W1328" s="86">
        <v>0</v>
      </c>
    </row>
    <row r="1329" spans="2:23" ht="60" x14ac:dyDescent="0.35">
      <c r="B1329" s="83">
        <v>1103</v>
      </c>
      <c r="C1329" s="94" t="s">
        <v>334</v>
      </c>
      <c r="D1329" s="8" t="str">
        <f t="shared" si="40"/>
        <v>1103Vigilancia de la salud ambiental</v>
      </c>
      <c r="E1329" s="8" t="s">
        <v>72</v>
      </c>
      <c r="F1329" s="117" t="s">
        <v>203</v>
      </c>
      <c r="G1329" s="117" t="s">
        <v>312</v>
      </c>
      <c r="H1329" s="117" t="s">
        <v>84</v>
      </c>
      <c r="I1329" s="8" t="s">
        <v>346</v>
      </c>
      <c r="J1329" s="8" t="s">
        <v>346</v>
      </c>
      <c r="K1329" s="117" t="s">
        <v>37</v>
      </c>
      <c r="L1329" s="94" t="s">
        <v>479</v>
      </c>
      <c r="M1329" s="8" t="str">
        <f t="shared" si="41"/>
        <v>1103Vigilancia de la salud ambientalCHAPINEROD. MARZO 2025</v>
      </c>
      <c r="O1329" s="98">
        <v>829</v>
      </c>
      <c r="P1329" s="98"/>
      <c r="Q1329" s="85">
        <v>6668</v>
      </c>
      <c r="R1329" s="98"/>
      <c r="S1329" s="86">
        <v>5527772</v>
      </c>
      <c r="T1329" s="98"/>
      <c r="U1329" s="85">
        <v>6668</v>
      </c>
      <c r="V1329" s="98"/>
      <c r="W1329" s="86">
        <v>5527772</v>
      </c>
    </row>
    <row r="1330" spans="2:23" ht="60" x14ac:dyDescent="0.35">
      <c r="B1330" s="83">
        <v>1103</v>
      </c>
      <c r="C1330" s="94" t="s">
        <v>334</v>
      </c>
      <c r="D1330" s="8" t="str">
        <f t="shared" si="40"/>
        <v>1103Vigilancia de la salud ambiental</v>
      </c>
      <c r="E1330" s="8" t="s">
        <v>72</v>
      </c>
      <c r="F1330" s="117" t="s">
        <v>203</v>
      </c>
      <c r="G1330" s="117" t="s">
        <v>312</v>
      </c>
      <c r="H1330" s="117" t="s">
        <v>84</v>
      </c>
      <c r="I1330" s="8" t="s">
        <v>346</v>
      </c>
      <c r="J1330" s="8" t="s">
        <v>346</v>
      </c>
      <c r="K1330" s="117" t="s">
        <v>34</v>
      </c>
      <c r="L1330" s="94" t="s">
        <v>479</v>
      </c>
      <c r="M1330" s="8" t="str">
        <f t="shared" si="41"/>
        <v>1103Vigilancia de la salud ambientalUSAQUEND. MARZO 2025</v>
      </c>
      <c r="O1330" s="98">
        <v>829</v>
      </c>
      <c r="P1330" s="98"/>
      <c r="Q1330" s="85">
        <v>20000</v>
      </c>
      <c r="R1330" s="98"/>
      <c r="S1330" s="86">
        <v>16580000</v>
      </c>
      <c r="T1330" s="98"/>
      <c r="U1330" s="85">
        <v>20000</v>
      </c>
      <c r="V1330" s="98"/>
      <c r="W1330" s="86">
        <v>16580000</v>
      </c>
    </row>
    <row r="1331" spans="2:23" ht="60" x14ac:dyDescent="0.35">
      <c r="B1331" s="83">
        <v>1103</v>
      </c>
      <c r="C1331" s="94" t="s">
        <v>334</v>
      </c>
      <c r="D1331" s="8" t="str">
        <f t="shared" si="40"/>
        <v>1103Vigilancia de la salud ambiental</v>
      </c>
      <c r="E1331" s="8" t="s">
        <v>72</v>
      </c>
      <c r="F1331" s="117" t="s">
        <v>203</v>
      </c>
      <c r="G1331" s="117" t="s">
        <v>312</v>
      </c>
      <c r="H1331" s="117" t="s">
        <v>84</v>
      </c>
      <c r="I1331" s="8" t="s">
        <v>346</v>
      </c>
      <c r="J1331" s="8" t="s">
        <v>346</v>
      </c>
      <c r="K1331" s="117" t="s">
        <v>35</v>
      </c>
      <c r="L1331" s="94" t="s">
        <v>479</v>
      </c>
      <c r="M1331" s="8" t="str">
        <f t="shared" si="41"/>
        <v>1103Vigilancia de la salud ambientalENGATIVAD. MARZO 2025</v>
      </c>
      <c r="O1331" s="98">
        <v>829</v>
      </c>
      <c r="P1331" s="98"/>
      <c r="Q1331" s="85">
        <v>22737</v>
      </c>
      <c r="R1331" s="98"/>
      <c r="S1331" s="86">
        <v>18848973</v>
      </c>
      <c r="T1331" s="98"/>
      <c r="U1331" s="85">
        <v>22737</v>
      </c>
      <c r="V1331" s="98"/>
      <c r="W1331" s="86">
        <v>18848973</v>
      </c>
    </row>
    <row r="1332" spans="2:23" ht="48" x14ac:dyDescent="0.35">
      <c r="B1332" s="83">
        <v>1103</v>
      </c>
      <c r="C1332" s="94" t="s">
        <v>334</v>
      </c>
      <c r="D1332" s="8" t="str">
        <f t="shared" si="40"/>
        <v>1103Vigilancia de la salud ambiental</v>
      </c>
      <c r="E1332" s="8" t="s">
        <v>72</v>
      </c>
      <c r="F1332" s="117" t="s">
        <v>203</v>
      </c>
      <c r="G1332" s="117" t="s">
        <v>312</v>
      </c>
      <c r="H1332" s="117" t="s">
        <v>84</v>
      </c>
      <c r="I1332" s="8" t="s">
        <v>346</v>
      </c>
      <c r="J1332" s="8" t="s">
        <v>346</v>
      </c>
      <c r="K1332" s="117" t="s">
        <v>36</v>
      </c>
      <c r="L1332" s="94" t="s">
        <v>479</v>
      </c>
      <c r="M1332" s="8" t="str">
        <f t="shared" si="41"/>
        <v>1103Vigilancia de la salud ambientalSUBAD. MARZO 2025</v>
      </c>
      <c r="O1332" s="98">
        <v>829</v>
      </c>
      <c r="P1332" s="98"/>
      <c r="Q1332" s="85">
        <v>23597</v>
      </c>
      <c r="R1332" s="98"/>
      <c r="S1332" s="86">
        <v>19561913</v>
      </c>
      <c r="T1332" s="98"/>
      <c r="U1332" s="85">
        <v>23597</v>
      </c>
      <c r="V1332" s="98"/>
      <c r="W1332" s="86">
        <v>19561913</v>
      </c>
    </row>
    <row r="1333" spans="2:23" ht="60" x14ac:dyDescent="0.35">
      <c r="B1333" s="83">
        <v>1103</v>
      </c>
      <c r="C1333" s="94" t="s">
        <v>334</v>
      </c>
      <c r="D1333" s="8" t="str">
        <f t="shared" si="40"/>
        <v>1103Vigilancia de la salud ambiental</v>
      </c>
      <c r="E1333" s="8" t="s">
        <v>72</v>
      </c>
      <c r="F1333" s="117" t="s">
        <v>203</v>
      </c>
      <c r="G1333" s="117" t="s">
        <v>312</v>
      </c>
      <c r="H1333" s="117" t="s">
        <v>84</v>
      </c>
      <c r="I1333" s="8" t="s">
        <v>346</v>
      </c>
      <c r="J1333" s="8" t="s">
        <v>346</v>
      </c>
      <c r="K1333" s="117" t="s">
        <v>477</v>
      </c>
      <c r="L1333" s="94" t="s">
        <v>479</v>
      </c>
      <c r="M1333" s="8" t="str">
        <f t="shared" si="41"/>
        <v>1103Vigilancia de la salud ambientalBARRIOS UNIDOSD. MARZO 2025</v>
      </c>
      <c r="O1333" s="98">
        <v>829</v>
      </c>
      <c r="P1333" s="98"/>
      <c r="Q1333" s="85">
        <v>6199</v>
      </c>
      <c r="R1333" s="98"/>
      <c r="S1333" s="86">
        <v>5138971</v>
      </c>
      <c r="T1333" s="98"/>
      <c r="U1333" s="85">
        <v>6199</v>
      </c>
      <c r="V1333" s="98"/>
      <c r="W1333" s="86">
        <v>5138971</v>
      </c>
    </row>
    <row r="1334" spans="2:23" ht="60" x14ac:dyDescent="0.35">
      <c r="B1334" s="83">
        <v>1103</v>
      </c>
      <c r="C1334" s="94" t="s">
        <v>334</v>
      </c>
      <c r="D1334" s="8" t="str">
        <f t="shared" si="40"/>
        <v>1103Vigilancia de la salud ambiental</v>
      </c>
      <c r="E1334" s="8" t="s">
        <v>72</v>
      </c>
      <c r="F1334" s="117" t="s">
        <v>203</v>
      </c>
      <c r="G1334" s="117" t="s">
        <v>312</v>
      </c>
      <c r="H1334" s="117" t="s">
        <v>84</v>
      </c>
      <c r="I1334" s="8" t="s">
        <v>346</v>
      </c>
      <c r="J1334" s="8" t="s">
        <v>346</v>
      </c>
      <c r="K1334" s="117" t="s">
        <v>38</v>
      </c>
      <c r="L1334" s="94" t="s">
        <v>479</v>
      </c>
      <c r="M1334" s="8" t="str">
        <f t="shared" si="41"/>
        <v>1103Vigilancia de la salud ambientalTEUSAQUILLOD. MARZO 2025</v>
      </c>
      <c r="O1334" s="98">
        <v>829</v>
      </c>
      <c r="P1334" s="98"/>
      <c r="Q1334" s="85">
        <v>6199</v>
      </c>
      <c r="R1334" s="98"/>
      <c r="S1334" s="86">
        <v>5138971</v>
      </c>
      <c r="T1334" s="98"/>
      <c r="U1334" s="85">
        <v>6199</v>
      </c>
      <c r="V1334" s="98"/>
      <c r="W1334" s="86">
        <v>5138971</v>
      </c>
    </row>
    <row r="1335" spans="2:23" ht="126.5" x14ac:dyDescent="0.35">
      <c r="B1335" s="83">
        <v>1105</v>
      </c>
      <c r="C1335" s="94" t="s">
        <v>334</v>
      </c>
      <c r="D1335" s="8" t="str">
        <f t="shared" si="40"/>
        <v>1105Vigilancia de la salud ambiental</v>
      </c>
      <c r="E1335" s="8" t="s">
        <v>72</v>
      </c>
      <c r="F1335" s="117" t="s">
        <v>203</v>
      </c>
      <c r="G1335" s="117" t="s">
        <v>507</v>
      </c>
      <c r="H1335" s="117" t="s">
        <v>85</v>
      </c>
      <c r="I1335" s="8" t="s">
        <v>346</v>
      </c>
      <c r="J1335" s="8" t="s">
        <v>346</v>
      </c>
      <c r="K1335" s="117" t="s">
        <v>38</v>
      </c>
      <c r="L1335" s="94" t="s">
        <v>479</v>
      </c>
      <c r="M1335" s="8" t="str">
        <f t="shared" si="41"/>
        <v>1105Vigilancia de la salud ambientalTEUSAQUILLOD. MARZO 2025</v>
      </c>
      <c r="O1335" s="98">
        <v>60112</v>
      </c>
      <c r="P1335" s="98"/>
      <c r="Q1335" s="85">
        <v>1</v>
      </c>
      <c r="R1335" s="98"/>
      <c r="S1335" s="86">
        <v>60112</v>
      </c>
      <c r="T1335" s="98"/>
      <c r="U1335" s="85">
        <v>1</v>
      </c>
      <c r="V1335" s="98"/>
      <c r="W1335" s="86">
        <v>60112</v>
      </c>
    </row>
    <row r="1336" spans="2:23" ht="60" x14ac:dyDescent="0.35">
      <c r="B1336" s="83">
        <v>1108</v>
      </c>
      <c r="C1336" s="94" t="s">
        <v>334</v>
      </c>
      <c r="D1336" s="8" t="str">
        <f t="shared" si="40"/>
        <v>1108Vigilancia de la salud ambiental</v>
      </c>
      <c r="E1336" s="8" t="s">
        <v>72</v>
      </c>
      <c r="F1336" s="117" t="s">
        <v>203</v>
      </c>
      <c r="G1336" s="117" t="s">
        <v>313</v>
      </c>
      <c r="H1336" s="117" t="s">
        <v>89</v>
      </c>
      <c r="I1336" s="8" t="s">
        <v>346</v>
      </c>
      <c r="J1336" s="8" t="s">
        <v>346</v>
      </c>
      <c r="K1336" s="117" t="s">
        <v>37</v>
      </c>
      <c r="L1336" s="94" t="s">
        <v>479</v>
      </c>
      <c r="M1336" s="8" t="str">
        <f t="shared" si="41"/>
        <v>1108Vigilancia de la salud ambientalCHAPINEROD. MARZO 2025</v>
      </c>
      <c r="O1336" s="98">
        <v>3931</v>
      </c>
      <c r="P1336" s="98"/>
      <c r="Q1336" s="85">
        <v>850</v>
      </c>
      <c r="R1336" s="98"/>
      <c r="S1336" s="86">
        <v>3341350</v>
      </c>
      <c r="T1336" s="98"/>
      <c r="U1336" s="85">
        <v>850</v>
      </c>
      <c r="V1336" s="98"/>
      <c r="W1336" s="86">
        <v>3341350</v>
      </c>
    </row>
    <row r="1337" spans="2:23" ht="60" x14ac:dyDescent="0.35">
      <c r="B1337" s="83">
        <v>1108</v>
      </c>
      <c r="C1337" s="94" t="s">
        <v>334</v>
      </c>
      <c r="D1337" s="8" t="str">
        <f t="shared" si="40"/>
        <v>1108Vigilancia de la salud ambiental</v>
      </c>
      <c r="E1337" s="8" t="s">
        <v>72</v>
      </c>
      <c r="F1337" s="117" t="s">
        <v>203</v>
      </c>
      <c r="G1337" s="117" t="s">
        <v>313</v>
      </c>
      <c r="H1337" s="117" t="s">
        <v>89</v>
      </c>
      <c r="I1337" s="8" t="s">
        <v>346</v>
      </c>
      <c r="J1337" s="8" t="s">
        <v>346</v>
      </c>
      <c r="K1337" s="117" t="s">
        <v>34</v>
      </c>
      <c r="L1337" s="94" t="s">
        <v>479</v>
      </c>
      <c r="M1337" s="8" t="str">
        <f t="shared" si="41"/>
        <v>1108Vigilancia de la salud ambientalUSAQUEND. MARZO 2025</v>
      </c>
      <c r="O1337" s="98">
        <v>3931</v>
      </c>
      <c r="P1337" s="98"/>
      <c r="Q1337" s="85">
        <v>1410</v>
      </c>
      <c r="R1337" s="98"/>
      <c r="S1337" s="86">
        <v>5542710</v>
      </c>
      <c r="T1337" s="98"/>
      <c r="U1337" s="85">
        <v>1410</v>
      </c>
      <c r="V1337" s="98"/>
      <c r="W1337" s="86">
        <v>5542710</v>
      </c>
    </row>
    <row r="1338" spans="2:23" ht="60" x14ac:dyDescent="0.35">
      <c r="B1338" s="83">
        <v>1108</v>
      </c>
      <c r="C1338" s="94" t="s">
        <v>334</v>
      </c>
      <c r="D1338" s="8" t="str">
        <f t="shared" si="40"/>
        <v>1108Vigilancia de la salud ambiental</v>
      </c>
      <c r="E1338" s="8" t="s">
        <v>72</v>
      </c>
      <c r="F1338" s="117" t="s">
        <v>203</v>
      </c>
      <c r="G1338" s="117" t="s">
        <v>313</v>
      </c>
      <c r="H1338" s="117" t="s">
        <v>89</v>
      </c>
      <c r="I1338" s="8" t="s">
        <v>346</v>
      </c>
      <c r="J1338" s="8" t="s">
        <v>346</v>
      </c>
      <c r="K1338" s="117" t="s">
        <v>35</v>
      </c>
      <c r="L1338" s="94" t="s">
        <v>479</v>
      </c>
      <c r="M1338" s="8" t="str">
        <f t="shared" si="41"/>
        <v>1108Vigilancia de la salud ambientalENGATIVAD. MARZO 2025</v>
      </c>
      <c r="O1338" s="98">
        <v>3931</v>
      </c>
      <c r="P1338" s="98"/>
      <c r="Q1338" s="85">
        <v>5240</v>
      </c>
      <c r="R1338" s="98"/>
      <c r="S1338" s="86">
        <v>20598440</v>
      </c>
      <c r="T1338" s="98"/>
      <c r="U1338" s="85">
        <v>4899</v>
      </c>
      <c r="V1338" s="98"/>
      <c r="W1338" s="86">
        <v>19257969</v>
      </c>
    </row>
    <row r="1339" spans="2:23" ht="48" x14ac:dyDescent="0.35">
      <c r="B1339" s="83">
        <v>1108</v>
      </c>
      <c r="C1339" s="94" t="s">
        <v>334</v>
      </c>
      <c r="D1339" s="8" t="str">
        <f t="shared" si="40"/>
        <v>1108Vigilancia de la salud ambiental</v>
      </c>
      <c r="E1339" s="8" t="s">
        <v>72</v>
      </c>
      <c r="F1339" s="117" t="s">
        <v>203</v>
      </c>
      <c r="G1339" s="117" t="s">
        <v>313</v>
      </c>
      <c r="H1339" s="117" t="s">
        <v>89</v>
      </c>
      <c r="I1339" s="8" t="s">
        <v>346</v>
      </c>
      <c r="J1339" s="8" t="s">
        <v>346</v>
      </c>
      <c r="K1339" s="117" t="s">
        <v>36</v>
      </c>
      <c r="L1339" s="94" t="s">
        <v>479</v>
      </c>
      <c r="M1339" s="8" t="str">
        <f t="shared" si="41"/>
        <v>1108Vigilancia de la salud ambientalSUBAD. MARZO 2025</v>
      </c>
      <c r="O1339" s="98">
        <v>3931</v>
      </c>
      <c r="P1339" s="98"/>
      <c r="Q1339" s="85">
        <v>7680</v>
      </c>
      <c r="R1339" s="98"/>
      <c r="S1339" s="86">
        <v>30190080</v>
      </c>
      <c r="T1339" s="98"/>
      <c r="U1339" s="85">
        <v>7680</v>
      </c>
      <c r="V1339" s="98"/>
      <c r="W1339" s="86">
        <v>30190080</v>
      </c>
    </row>
    <row r="1340" spans="2:23" ht="60" x14ac:dyDescent="0.35">
      <c r="B1340" s="83">
        <v>1108</v>
      </c>
      <c r="C1340" s="94" t="s">
        <v>334</v>
      </c>
      <c r="D1340" s="8" t="str">
        <f t="shared" si="40"/>
        <v>1108Vigilancia de la salud ambiental</v>
      </c>
      <c r="E1340" s="8" t="s">
        <v>72</v>
      </c>
      <c r="F1340" s="117" t="s">
        <v>203</v>
      </c>
      <c r="G1340" s="117" t="s">
        <v>313</v>
      </c>
      <c r="H1340" s="117" t="s">
        <v>89</v>
      </c>
      <c r="I1340" s="8" t="s">
        <v>346</v>
      </c>
      <c r="J1340" s="8" t="s">
        <v>346</v>
      </c>
      <c r="K1340" s="117" t="s">
        <v>477</v>
      </c>
      <c r="L1340" s="94" t="s">
        <v>479</v>
      </c>
      <c r="M1340" s="8" t="str">
        <f t="shared" si="41"/>
        <v>1108Vigilancia de la salud ambientalBARRIOS UNIDOSD. MARZO 2025</v>
      </c>
      <c r="O1340" s="98">
        <v>3931</v>
      </c>
      <c r="P1340" s="98"/>
      <c r="Q1340" s="85">
        <v>450</v>
      </c>
      <c r="R1340" s="98"/>
      <c r="S1340" s="86">
        <v>1768950</v>
      </c>
      <c r="T1340" s="98"/>
      <c r="U1340" s="85">
        <v>450</v>
      </c>
      <c r="V1340" s="98"/>
      <c r="W1340" s="86">
        <v>1768950</v>
      </c>
    </row>
    <row r="1341" spans="2:23" ht="60" x14ac:dyDescent="0.35">
      <c r="B1341" s="83">
        <v>1108</v>
      </c>
      <c r="C1341" s="94" t="s">
        <v>334</v>
      </c>
      <c r="D1341" s="8" t="str">
        <f t="shared" si="40"/>
        <v>1108Vigilancia de la salud ambiental</v>
      </c>
      <c r="E1341" s="8" t="s">
        <v>72</v>
      </c>
      <c r="F1341" s="117" t="s">
        <v>203</v>
      </c>
      <c r="G1341" s="117" t="s">
        <v>313</v>
      </c>
      <c r="H1341" s="117" t="s">
        <v>89</v>
      </c>
      <c r="I1341" s="8" t="s">
        <v>346</v>
      </c>
      <c r="J1341" s="8" t="s">
        <v>346</v>
      </c>
      <c r="K1341" s="117" t="s">
        <v>38</v>
      </c>
      <c r="L1341" s="94" t="s">
        <v>479</v>
      </c>
      <c r="M1341" s="8" t="str">
        <f t="shared" si="41"/>
        <v>1108Vigilancia de la salud ambientalTEUSAQUILLOD. MARZO 2025</v>
      </c>
      <c r="O1341" s="98">
        <v>3931</v>
      </c>
      <c r="P1341" s="98"/>
      <c r="Q1341" s="85">
        <v>250</v>
      </c>
      <c r="R1341" s="98"/>
      <c r="S1341" s="86">
        <v>982750</v>
      </c>
      <c r="T1341" s="98"/>
      <c r="U1341" s="85">
        <v>250</v>
      </c>
      <c r="V1341" s="98"/>
      <c r="W1341" s="86">
        <v>982750</v>
      </c>
    </row>
    <row r="1342" spans="2:23" ht="60" x14ac:dyDescent="0.35">
      <c r="B1342" s="83">
        <v>1113</v>
      </c>
      <c r="C1342" s="94" t="s">
        <v>334</v>
      </c>
      <c r="D1342" s="8" t="str">
        <f t="shared" si="40"/>
        <v>1113Vigilancia de la salud ambiental</v>
      </c>
      <c r="E1342" s="8" t="s">
        <v>72</v>
      </c>
      <c r="F1342" s="117" t="s">
        <v>202</v>
      </c>
      <c r="G1342" s="117" t="s">
        <v>295</v>
      </c>
      <c r="H1342" s="117" t="s">
        <v>83</v>
      </c>
      <c r="I1342" s="8" t="s">
        <v>346</v>
      </c>
      <c r="J1342" s="8" t="s">
        <v>346</v>
      </c>
      <c r="K1342" s="117" t="s">
        <v>35</v>
      </c>
      <c r="L1342" s="94" t="s">
        <v>479</v>
      </c>
      <c r="M1342" s="8" t="str">
        <f t="shared" si="41"/>
        <v>1113Vigilancia de la salud ambientalENGATIVAD. MARZO 2025</v>
      </c>
      <c r="O1342" s="98">
        <v>2103951</v>
      </c>
      <c r="P1342" s="98"/>
      <c r="Q1342" s="85">
        <v>1</v>
      </c>
      <c r="R1342" s="98"/>
      <c r="S1342" s="86">
        <v>2103951</v>
      </c>
      <c r="T1342" s="98"/>
      <c r="U1342" s="85">
        <v>1</v>
      </c>
      <c r="V1342" s="98"/>
      <c r="W1342" s="86">
        <v>2103951</v>
      </c>
    </row>
    <row r="1343" spans="2:23" ht="60" x14ac:dyDescent="0.35">
      <c r="B1343" s="83">
        <v>1114</v>
      </c>
      <c r="C1343" s="94" t="s">
        <v>334</v>
      </c>
      <c r="D1343" s="8" t="str">
        <f t="shared" si="40"/>
        <v>1114Vigilancia de la salud ambiental</v>
      </c>
      <c r="E1343" s="8" t="s">
        <v>72</v>
      </c>
      <c r="F1343" s="117" t="s">
        <v>202</v>
      </c>
      <c r="G1343" s="117" t="s">
        <v>296</v>
      </c>
      <c r="H1343" s="117" t="s">
        <v>85</v>
      </c>
      <c r="I1343" s="8" t="s">
        <v>346</v>
      </c>
      <c r="J1343" s="8" t="s">
        <v>346</v>
      </c>
      <c r="K1343" s="117" t="s">
        <v>38</v>
      </c>
      <c r="L1343" s="94" t="s">
        <v>479</v>
      </c>
      <c r="M1343" s="8" t="str">
        <f t="shared" si="41"/>
        <v>1114Vigilancia de la salud ambientalTEUSAQUILLOD. MARZO 2025</v>
      </c>
      <c r="O1343" s="98">
        <v>712096</v>
      </c>
      <c r="P1343" s="98"/>
      <c r="Q1343" s="85">
        <v>6</v>
      </c>
      <c r="R1343" s="98"/>
      <c r="S1343" s="86">
        <v>4272576</v>
      </c>
      <c r="T1343" s="98"/>
      <c r="U1343" s="85">
        <v>6</v>
      </c>
      <c r="V1343" s="98"/>
      <c r="W1343" s="86">
        <v>4272576</v>
      </c>
    </row>
    <row r="1344" spans="2:23" ht="57.5" x14ac:dyDescent="0.35">
      <c r="B1344" s="83">
        <v>1115</v>
      </c>
      <c r="C1344" s="94" t="s">
        <v>334</v>
      </c>
      <c r="D1344" s="8" t="str">
        <f t="shared" si="40"/>
        <v>1115Vigilancia de la salud ambiental</v>
      </c>
      <c r="E1344" s="8" t="s">
        <v>72</v>
      </c>
      <c r="F1344" s="117" t="s">
        <v>202</v>
      </c>
      <c r="G1344" s="117" t="s">
        <v>508</v>
      </c>
      <c r="H1344" s="117" t="s">
        <v>85</v>
      </c>
      <c r="I1344" s="8" t="s">
        <v>346</v>
      </c>
      <c r="J1344" s="8" t="s">
        <v>346</v>
      </c>
      <c r="K1344" s="117" t="s">
        <v>36</v>
      </c>
      <c r="L1344" s="94" t="s">
        <v>479</v>
      </c>
      <c r="M1344" s="8" t="str">
        <f t="shared" si="41"/>
        <v>1115Vigilancia de la salud ambientalSUBAD. MARZO 2025</v>
      </c>
      <c r="O1344" s="98">
        <v>298256</v>
      </c>
      <c r="P1344" s="98"/>
      <c r="Q1344" s="85">
        <v>1</v>
      </c>
      <c r="R1344" s="98"/>
      <c r="S1344" s="86">
        <v>298256</v>
      </c>
      <c r="T1344" s="98"/>
      <c r="U1344" s="85">
        <v>1</v>
      </c>
      <c r="V1344" s="98"/>
      <c r="W1344" s="86">
        <v>298256</v>
      </c>
    </row>
    <row r="1345" spans="2:23" ht="60" x14ac:dyDescent="0.35">
      <c r="B1345" s="83">
        <v>1116</v>
      </c>
      <c r="C1345" s="94" t="s">
        <v>334</v>
      </c>
      <c r="D1345" s="8" t="str">
        <f t="shared" si="40"/>
        <v>1116Vigilancia de la salud ambiental</v>
      </c>
      <c r="E1345" s="8" t="s">
        <v>72</v>
      </c>
      <c r="F1345" s="117" t="s">
        <v>202</v>
      </c>
      <c r="G1345" s="117" t="s">
        <v>297</v>
      </c>
      <c r="H1345" s="117" t="s">
        <v>85</v>
      </c>
      <c r="I1345" s="8" t="s">
        <v>346</v>
      </c>
      <c r="J1345" s="8" t="s">
        <v>346</v>
      </c>
      <c r="K1345" s="117" t="s">
        <v>37</v>
      </c>
      <c r="L1345" s="94" t="s">
        <v>479</v>
      </c>
      <c r="M1345" s="8" t="str">
        <f t="shared" si="41"/>
        <v>1116Vigilancia de la salud ambientalCHAPINEROD. MARZO 2025</v>
      </c>
      <c r="O1345" s="98">
        <v>319056</v>
      </c>
      <c r="P1345" s="98"/>
      <c r="Q1345" s="85">
        <v>14</v>
      </c>
      <c r="R1345" s="98"/>
      <c r="S1345" s="86">
        <v>4466784</v>
      </c>
      <c r="T1345" s="98"/>
      <c r="U1345" s="85">
        <v>14</v>
      </c>
      <c r="V1345" s="98"/>
      <c r="W1345" s="86">
        <v>4466784</v>
      </c>
    </row>
    <row r="1346" spans="2:23" ht="60" x14ac:dyDescent="0.35">
      <c r="B1346" s="83">
        <v>1116</v>
      </c>
      <c r="C1346" s="94" t="s">
        <v>334</v>
      </c>
      <c r="D1346" s="8" t="str">
        <f t="shared" si="40"/>
        <v>1116Vigilancia de la salud ambiental</v>
      </c>
      <c r="E1346" s="8" t="s">
        <v>72</v>
      </c>
      <c r="F1346" s="117" t="s">
        <v>202</v>
      </c>
      <c r="G1346" s="117" t="s">
        <v>297</v>
      </c>
      <c r="H1346" s="117" t="s">
        <v>85</v>
      </c>
      <c r="I1346" s="8" t="s">
        <v>346</v>
      </c>
      <c r="J1346" s="8" t="s">
        <v>346</v>
      </c>
      <c r="K1346" s="117" t="s">
        <v>34</v>
      </c>
      <c r="L1346" s="94" t="s">
        <v>479</v>
      </c>
      <c r="M1346" s="8" t="str">
        <f t="shared" si="41"/>
        <v>1116Vigilancia de la salud ambientalUSAQUEND. MARZO 2025</v>
      </c>
      <c r="O1346" s="98">
        <v>319056</v>
      </c>
      <c r="P1346" s="98"/>
      <c r="Q1346" s="85">
        <v>15</v>
      </c>
      <c r="R1346" s="98"/>
      <c r="S1346" s="86">
        <v>4785840</v>
      </c>
      <c r="T1346" s="98"/>
      <c r="U1346" s="85">
        <v>15</v>
      </c>
      <c r="V1346" s="98"/>
      <c r="W1346" s="86">
        <v>4785840</v>
      </c>
    </row>
    <row r="1347" spans="2:23" ht="60" x14ac:dyDescent="0.35">
      <c r="B1347" s="83">
        <v>1116</v>
      </c>
      <c r="C1347" s="94" t="s">
        <v>334</v>
      </c>
      <c r="D1347" s="8" t="str">
        <f t="shared" ref="D1347:D1410" si="42">+B1347&amp;C1347</f>
        <v>1116Vigilancia de la salud ambiental</v>
      </c>
      <c r="E1347" s="8" t="s">
        <v>72</v>
      </c>
      <c r="F1347" s="117" t="s">
        <v>202</v>
      </c>
      <c r="G1347" s="117" t="s">
        <v>297</v>
      </c>
      <c r="H1347" s="117" t="s">
        <v>85</v>
      </c>
      <c r="I1347" s="8" t="s">
        <v>346</v>
      </c>
      <c r="J1347" s="8" t="s">
        <v>346</v>
      </c>
      <c r="K1347" s="117" t="s">
        <v>35</v>
      </c>
      <c r="L1347" s="94" t="s">
        <v>479</v>
      </c>
      <c r="M1347" s="8" t="str">
        <f t="shared" ref="M1347:M1410" si="43">+D1347&amp;K1347&amp;L1347</f>
        <v>1116Vigilancia de la salud ambientalENGATIVAD. MARZO 2025</v>
      </c>
      <c r="O1347" s="98">
        <v>319056</v>
      </c>
      <c r="P1347" s="98"/>
      <c r="Q1347" s="85">
        <v>16</v>
      </c>
      <c r="R1347" s="98"/>
      <c r="S1347" s="86">
        <v>5104896</v>
      </c>
      <c r="T1347" s="98"/>
      <c r="U1347" s="85">
        <v>15</v>
      </c>
      <c r="V1347" s="98"/>
      <c r="W1347" s="86">
        <v>4785840</v>
      </c>
    </row>
    <row r="1348" spans="2:23" ht="48" x14ac:dyDescent="0.35">
      <c r="B1348" s="83">
        <v>1116</v>
      </c>
      <c r="C1348" s="94" t="s">
        <v>334</v>
      </c>
      <c r="D1348" s="8" t="str">
        <f t="shared" si="42"/>
        <v>1116Vigilancia de la salud ambiental</v>
      </c>
      <c r="E1348" s="8" t="s">
        <v>72</v>
      </c>
      <c r="F1348" s="117" t="s">
        <v>202</v>
      </c>
      <c r="G1348" s="117" t="s">
        <v>297</v>
      </c>
      <c r="H1348" s="117" t="s">
        <v>85</v>
      </c>
      <c r="I1348" s="8" t="s">
        <v>346</v>
      </c>
      <c r="J1348" s="8" t="s">
        <v>346</v>
      </c>
      <c r="K1348" s="117" t="s">
        <v>36</v>
      </c>
      <c r="L1348" s="94" t="s">
        <v>479</v>
      </c>
      <c r="M1348" s="8" t="str">
        <f t="shared" si="43"/>
        <v>1116Vigilancia de la salud ambientalSUBAD. MARZO 2025</v>
      </c>
      <c r="O1348" s="98">
        <v>319056</v>
      </c>
      <c r="P1348" s="98"/>
      <c r="Q1348" s="85">
        <v>19</v>
      </c>
      <c r="R1348" s="98"/>
      <c r="S1348" s="86">
        <v>6062064</v>
      </c>
      <c r="T1348" s="98"/>
      <c r="U1348" s="85">
        <v>17</v>
      </c>
      <c r="V1348" s="98"/>
      <c r="W1348" s="86">
        <v>5423952</v>
      </c>
    </row>
    <row r="1349" spans="2:23" ht="60" x14ac:dyDescent="0.35">
      <c r="B1349" s="83">
        <v>1116</v>
      </c>
      <c r="C1349" s="94" t="s">
        <v>334</v>
      </c>
      <c r="D1349" s="8" t="str">
        <f t="shared" si="42"/>
        <v>1116Vigilancia de la salud ambiental</v>
      </c>
      <c r="E1349" s="8" t="s">
        <v>72</v>
      </c>
      <c r="F1349" s="117" t="s">
        <v>202</v>
      </c>
      <c r="G1349" s="117" t="s">
        <v>297</v>
      </c>
      <c r="H1349" s="117" t="s">
        <v>85</v>
      </c>
      <c r="I1349" s="8" t="s">
        <v>346</v>
      </c>
      <c r="J1349" s="8" t="s">
        <v>346</v>
      </c>
      <c r="K1349" s="117" t="s">
        <v>477</v>
      </c>
      <c r="L1349" s="94" t="s">
        <v>479</v>
      </c>
      <c r="M1349" s="8" t="str">
        <f t="shared" si="43"/>
        <v>1116Vigilancia de la salud ambientalBARRIOS UNIDOSD. MARZO 2025</v>
      </c>
      <c r="O1349" s="98">
        <v>319056</v>
      </c>
      <c r="P1349" s="98"/>
      <c r="Q1349" s="85">
        <v>17</v>
      </c>
      <c r="R1349" s="98"/>
      <c r="S1349" s="86">
        <v>5423952</v>
      </c>
      <c r="T1349" s="98"/>
      <c r="U1349" s="85">
        <v>17</v>
      </c>
      <c r="V1349" s="98"/>
      <c r="W1349" s="86">
        <v>5423952</v>
      </c>
    </row>
    <row r="1350" spans="2:23" ht="60" x14ac:dyDescent="0.35">
      <c r="B1350" s="83">
        <v>1116</v>
      </c>
      <c r="C1350" s="94" t="s">
        <v>334</v>
      </c>
      <c r="D1350" s="8" t="str">
        <f t="shared" si="42"/>
        <v>1116Vigilancia de la salud ambiental</v>
      </c>
      <c r="E1350" s="8" t="s">
        <v>72</v>
      </c>
      <c r="F1350" s="117" t="s">
        <v>202</v>
      </c>
      <c r="G1350" s="117" t="s">
        <v>297</v>
      </c>
      <c r="H1350" s="117" t="s">
        <v>85</v>
      </c>
      <c r="I1350" s="8" t="s">
        <v>346</v>
      </c>
      <c r="J1350" s="8" t="s">
        <v>346</v>
      </c>
      <c r="K1350" s="117" t="s">
        <v>38</v>
      </c>
      <c r="L1350" s="94" t="s">
        <v>479</v>
      </c>
      <c r="M1350" s="8" t="str">
        <f t="shared" si="43"/>
        <v>1116Vigilancia de la salud ambientalTEUSAQUILLOD. MARZO 2025</v>
      </c>
      <c r="O1350" s="98">
        <v>319056</v>
      </c>
      <c r="P1350" s="98"/>
      <c r="Q1350" s="85">
        <v>11</v>
      </c>
      <c r="R1350" s="98"/>
      <c r="S1350" s="86">
        <v>3509616</v>
      </c>
      <c r="T1350" s="98"/>
      <c r="U1350" s="85">
        <v>11</v>
      </c>
      <c r="V1350" s="98"/>
      <c r="W1350" s="86">
        <v>3509616</v>
      </c>
    </row>
    <row r="1351" spans="2:23" ht="60" x14ac:dyDescent="0.35">
      <c r="B1351" s="83">
        <v>1118</v>
      </c>
      <c r="C1351" s="94" t="s">
        <v>334</v>
      </c>
      <c r="D1351" s="8" t="str">
        <f t="shared" si="42"/>
        <v>1118Vigilancia de la salud ambiental</v>
      </c>
      <c r="E1351" s="8" t="s">
        <v>72</v>
      </c>
      <c r="F1351" s="117" t="s">
        <v>202</v>
      </c>
      <c r="G1351" s="117" t="s">
        <v>298</v>
      </c>
      <c r="H1351" s="117" t="s">
        <v>91</v>
      </c>
      <c r="I1351" s="8" t="s">
        <v>346</v>
      </c>
      <c r="J1351" s="8" t="s">
        <v>346</v>
      </c>
      <c r="K1351" s="117" t="s">
        <v>35</v>
      </c>
      <c r="L1351" s="94" t="s">
        <v>479</v>
      </c>
      <c r="M1351" s="8" t="str">
        <f t="shared" si="43"/>
        <v>1118Vigilancia de la salud ambientalENGATIVAD. MARZO 2025</v>
      </c>
      <c r="O1351" s="98">
        <v>16643497</v>
      </c>
      <c r="P1351" s="98"/>
      <c r="Q1351" s="85">
        <v>1</v>
      </c>
      <c r="R1351" s="98"/>
      <c r="S1351" s="86">
        <v>16643497</v>
      </c>
      <c r="T1351" s="98"/>
      <c r="U1351" s="85">
        <v>1</v>
      </c>
      <c r="V1351" s="98"/>
      <c r="W1351" s="86">
        <v>16643497</v>
      </c>
    </row>
    <row r="1352" spans="2:23" ht="60" x14ac:dyDescent="0.35">
      <c r="B1352" s="83">
        <v>1119</v>
      </c>
      <c r="C1352" s="94" t="s">
        <v>334</v>
      </c>
      <c r="D1352" s="8" t="str">
        <f t="shared" si="42"/>
        <v>1119Vigilancia de la salud ambiental</v>
      </c>
      <c r="E1352" s="8" t="s">
        <v>72</v>
      </c>
      <c r="F1352" s="117" t="s">
        <v>202</v>
      </c>
      <c r="G1352" s="117" t="s">
        <v>298</v>
      </c>
      <c r="H1352" s="117" t="s">
        <v>91</v>
      </c>
      <c r="I1352" s="8" t="s">
        <v>346</v>
      </c>
      <c r="J1352" s="8" t="s">
        <v>346</v>
      </c>
      <c r="K1352" s="117" t="s">
        <v>35</v>
      </c>
      <c r="L1352" s="94" t="s">
        <v>479</v>
      </c>
      <c r="M1352" s="8" t="str">
        <f t="shared" si="43"/>
        <v>1119Vigilancia de la salud ambientalENGATIVAD. MARZO 2025</v>
      </c>
      <c r="O1352" s="98">
        <v>0</v>
      </c>
      <c r="P1352" s="98"/>
      <c r="Q1352" s="85">
        <v>0</v>
      </c>
      <c r="R1352" s="98"/>
      <c r="S1352" s="86">
        <v>0</v>
      </c>
      <c r="T1352" s="98"/>
      <c r="U1352" s="85">
        <v>0</v>
      </c>
      <c r="V1352" s="98"/>
      <c r="W1352" s="86">
        <v>0</v>
      </c>
    </row>
    <row r="1353" spans="2:23" ht="69" x14ac:dyDescent="0.35">
      <c r="B1353" s="83">
        <v>1129</v>
      </c>
      <c r="C1353" s="94" t="s">
        <v>334</v>
      </c>
      <c r="D1353" s="8" t="str">
        <f t="shared" si="42"/>
        <v>1129Vigilancia de la salud ambiental</v>
      </c>
      <c r="E1353" s="8" t="s">
        <v>72</v>
      </c>
      <c r="F1353" s="117" t="s">
        <v>201</v>
      </c>
      <c r="G1353" s="117" t="s">
        <v>509</v>
      </c>
      <c r="H1353" s="117" t="s">
        <v>85</v>
      </c>
      <c r="I1353" s="8" t="s">
        <v>346</v>
      </c>
      <c r="J1353" s="8" t="s">
        <v>346</v>
      </c>
      <c r="K1353" s="117" t="s">
        <v>37</v>
      </c>
      <c r="L1353" s="94" t="s">
        <v>479</v>
      </c>
      <c r="M1353" s="8" t="str">
        <f t="shared" si="43"/>
        <v>1129Vigilancia de la salud ambientalCHAPINEROD. MARZO 2025</v>
      </c>
      <c r="O1353" s="98">
        <v>104040</v>
      </c>
      <c r="P1353" s="98"/>
      <c r="Q1353" s="85">
        <v>3</v>
      </c>
      <c r="R1353" s="98"/>
      <c r="S1353" s="86">
        <v>312120</v>
      </c>
      <c r="T1353" s="98"/>
      <c r="U1353" s="85">
        <v>3</v>
      </c>
      <c r="V1353" s="98"/>
      <c r="W1353" s="86">
        <v>312120</v>
      </c>
    </row>
    <row r="1354" spans="2:23" ht="69" x14ac:dyDescent="0.35">
      <c r="B1354" s="83">
        <v>1129</v>
      </c>
      <c r="C1354" s="94" t="s">
        <v>334</v>
      </c>
      <c r="D1354" s="8" t="str">
        <f t="shared" si="42"/>
        <v>1129Vigilancia de la salud ambiental</v>
      </c>
      <c r="E1354" s="8" t="s">
        <v>72</v>
      </c>
      <c r="F1354" s="117" t="s">
        <v>201</v>
      </c>
      <c r="G1354" s="117" t="s">
        <v>509</v>
      </c>
      <c r="H1354" s="117" t="s">
        <v>85</v>
      </c>
      <c r="I1354" s="8" t="s">
        <v>346</v>
      </c>
      <c r="J1354" s="8" t="s">
        <v>346</v>
      </c>
      <c r="K1354" s="117" t="s">
        <v>34</v>
      </c>
      <c r="L1354" s="94" t="s">
        <v>479</v>
      </c>
      <c r="M1354" s="8" t="str">
        <f t="shared" si="43"/>
        <v>1129Vigilancia de la salud ambientalUSAQUEND. MARZO 2025</v>
      </c>
      <c r="O1354" s="98">
        <v>104040</v>
      </c>
      <c r="P1354" s="98"/>
      <c r="Q1354" s="85">
        <v>1</v>
      </c>
      <c r="R1354" s="98"/>
      <c r="S1354" s="86">
        <v>104040</v>
      </c>
      <c r="T1354" s="98"/>
      <c r="U1354" s="85">
        <v>1</v>
      </c>
      <c r="V1354" s="98"/>
      <c r="W1354" s="86">
        <v>104040</v>
      </c>
    </row>
    <row r="1355" spans="2:23" ht="69" x14ac:dyDescent="0.35">
      <c r="B1355" s="83">
        <v>1129</v>
      </c>
      <c r="C1355" s="94" t="s">
        <v>334</v>
      </c>
      <c r="D1355" s="8" t="str">
        <f t="shared" si="42"/>
        <v>1129Vigilancia de la salud ambiental</v>
      </c>
      <c r="E1355" s="8" t="s">
        <v>72</v>
      </c>
      <c r="F1355" s="117" t="s">
        <v>201</v>
      </c>
      <c r="G1355" s="117" t="s">
        <v>509</v>
      </c>
      <c r="H1355" s="117" t="s">
        <v>85</v>
      </c>
      <c r="I1355" s="8" t="s">
        <v>346</v>
      </c>
      <c r="J1355" s="8" t="s">
        <v>346</v>
      </c>
      <c r="K1355" s="117" t="s">
        <v>35</v>
      </c>
      <c r="L1355" s="94" t="s">
        <v>479</v>
      </c>
      <c r="M1355" s="8" t="str">
        <f t="shared" si="43"/>
        <v>1129Vigilancia de la salud ambientalENGATIVAD. MARZO 2025</v>
      </c>
      <c r="O1355" s="98">
        <v>104040</v>
      </c>
      <c r="P1355" s="98"/>
      <c r="Q1355" s="85">
        <v>1</v>
      </c>
      <c r="R1355" s="98"/>
      <c r="S1355" s="86">
        <v>104040</v>
      </c>
      <c r="T1355" s="98"/>
      <c r="U1355" s="85">
        <v>1</v>
      </c>
      <c r="V1355" s="98"/>
      <c r="W1355" s="86">
        <v>104040</v>
      </c>
    </row>
    <row r="1356" spans="2:23" ht="69" x14ac:dyDescent="0.35">
      <c r="B1356" s="83">
        <v>1129</v>
      </c>
      <c r="C1356" s="94" t="s">
        <v>334</v>
      </c>
      <c r="D1356" s="8" t="str">
        <f t="shared" si="42"/>
        <v>1129Vigilancia de la salud ambiental</v>
      </c>
      <c r="E1356" s="8" t="s">
        <v>72</v>
      </c>
      <c r="F1356" s="117" t="s">
        <v>201</v>
      </c>
      <c r="G1356" s="117" t="s">
        <v>509</v>
      </c>
      <c r="H1356" s="117" t="s">
        <v>85</v>
      </c>
      <c r="I1356" s="8" t="s">
        <v>346</v>
      </c>
      <c r="J1356" s="8" t="s">
        <v>346</v>
      </c>
      <c r="K1356" s="117" t="s">
        <v>36</v>
      </c>
      <c r="L1356" s="94" t="s">
        <v>479</v>
      </c>
      <c r="M1356" s="8" t="str">
        <f t="shared" si="43"/>
        <v>1129Vigilancia de la salud ambientalSUBAD. MARZO 2025</v>
      </c>
      <c r="O1356" s="98">
        <v>104040</v>
      </c>
      <c r="P1356" s="98"/>
      <c r="Q1356" s="85">
        <v>1</v>
      </c>
      <c r="R1356" s="98"/>
      <c r="S1356" s="86">
        <v>104040</v>
      </c>
      <c r="T1356" s="98"/>
      <c r="U1356" s="85">
        <v>1</v>
      </c>
      <c r="V1356" s="98"/>
      <c r="W1356" s="86">
        <v>104040</v>
      </c>
    </row>
    <row r="1357" spans="2:23" ht="69" x14ac:dyDescent="0.35">
      <c r="B1357" s="83">
        <v>1129</v>
      </c>
      <c r="C1357" s="94" t="s">
        <v>334</v>
      </c>
      <c r="D1357" s="8" t="str">
        <f t="shared" si="42"/>
        <v>1129Vigilancia de la salud ambiental</v>
      </c>
      <c r="E1357" s="8" t="s">
        <v>72</v>
      </c>
      <c r="F1357" s="117" t="s">
        <v>201</v>
      </c>
      <c r="G1357" s="117" t="s">
        <v>509</v>
      </c>
      <c r="H1357" s="117" t="s">
        <v>85</v>
      </c>
      <c r="I1357" s="8" t="s">
        <v>346</v>
      </c>
      <c r="J1357" s="8" t="s">
        <v>346</v>
      </c>
      <c r="K1357" s="117" t="s">
        <v>477</v>
      </c>
      <c r="L1357" s="94" t="s">
        <v>479</v>
      </c>
      <c r="M1357" s="8" t="str">
        <f t="shared" si="43"/>
        <v>1129Vigilancia de la salud ambientalBARRIOS UNIDOSD. MARZO 2025</v>
      </c>
      <c r="O1357" s="98">
        <v>104040</v>
      </c>
      <c r="P1357" s="98"/>
      <c r="Q1357" s="85">
        <v>2</v>
      </c>
      <c r="R1357" s="98"/>
      <c r="S1357" s="86">
        <v>208080</v>
      </c>
      <c r="T1357" s="98"/>
      <c r="U1357" s="85">
        <v>2</v>
      </c>
      <c r="V1357" s="98"/>
      <c r="W1357" s="86">
        <v>208080</v>
      </c>
    </row>
    <row r="1358" spans="2:23" ht="69" x14ac:dyDescent="0.35">
      <c r="B1358" s="83">
        <v>1129</v>
      </c>
      <c r="C1358" s="94" t="s">
        <v>334</v>
      </c>
      <c r="D1358" s="8" t="str">
        <f t="shared" si="42"/>
        <v>1129Vigilancia de la salud ambiental</v>
      </c>
      <c r="E1358" s="8" t="s">
        <v>72</v>
      </c>
      <c r="F1358" s="117" t="s">
        <v>201</v>
      </c>
      <c r="G1358" s="117" t="s">
        <v>509</v>
      </c>
      <c r="H1358" s="117" t="s">
        <v>85</v>
      </c>
      <c r="I1358" s="8" t="s">
        <v>346</v>
      </c>
      <c r="J1358" s="8" t="s">
        <v>346</v>
      </c>
      <c r="K1358" s="117" t="s">
        <v>38</v>
      </c>
      <c r="L1358" s="94" t="s">
        <v>479</v>
      </c>
      <c r="M1358" s="8" t="str">
        <f t="shared" si="43"/>
        <v>1129Vigilancia de la salud ambientalTEUSAQUILLOD. MARZO 2025</v>
      </c>
      <c r="O1358" s="98">
        <v>104040</v>
      </c>
      <c r="P1358" s="98"/>
      <c r="Q1358" s="85">
        <v>2</v>
      </c>
      <c r="R1358" s="98"/>
      <c r="S1358" s="86">
        <v>208080</v>
      </c>
      <c r="T1358" s="98"/>
      <c r="U1358" s="85">
        <v>2</v>
      </c>
      <c r="V1358" s="98"/>
      <c r="W1358" s="86">
        <v>208080</v>
      </c>
    </row>
    <row r="1359" spans="2:23" ht="60" x14ac:dyDescent="0.35">
      <c r="B1359" s="83">
        <v>1130</v>
      </c>
      <c r="C1359" s="94" t="s">
        <v>334</v>
      </c>
      <c r="D1359" s="8" t="str">
        <f t="shared" si="42"/>
        <v>1130Vigilancia de la salud ambiental</v>
      </c>
      <c r="E1359" s="8" t="s">
        <v>72</v>
      </c>
      <c r="F1359" s="117" t="s">
        <v>201</v>
      </c>
      <c r="G1359" s="117" t="s">
        <v>280</v>
      </c>
      <c r="H1359" s="117" t="s">
        <v>85</v>
      </c>
      <c r="I1359" s="8" t="s">
        <v>346</v>
      </c>
      <c r="J1359" s="8" t="s">
        <v>346</v>
      </c>
      <c r="K1359" s="117" t="s">
        <v>37</v>
      </c>
      <c r="L1359" s="94" t="s">
        <v>479</v>
      </c>
      <c r="M1359" s="8" t="str">
        <f t="shared" si="43"/>
        <v>1130Vigilancia de la salud ambientalCHAPINEROD. MARZO 2025</v>
      </c>
      <c r="O1359" s="98">
        <v>104040</v>
      </c>
      <c r="P1359" s="98"/>
      <c r="Q1359" s="85">
        <v>3</v>
      </c>
      <c r="R1359" s="98"/>
      <c r="S1359" s="86">
        <v>312120</v>
      </c>
      <c r="T1359" s="98"/>
      <c r="U1359" s="85">
        <v>0</v>
      </c>
      <c r="V1359" s="98"/>
      <c r="W1359" s="86">
        <v>0</v>
      </c>
    </row>
    <row r="1360" spans="2:23" ht="60" x14ac:dyDescent="0.35">
      <c r="B1360" s="83">
        <v>1130</v>
      </c>
      <c r="C1360" s="94" t="s">
        <v>334</v>
      </c>
      <c r="D1360" s="8" t="str">
        <f t="shared" si="42"/>
        <v>1130Vigilancia de la salud ambiental</v>
      </c>
      <c r="E1360" s="8" t="s">
        <v>72</v>
      </c>
      <c r="F1360" s="117" t="s">
        <v>201</v>
      </c>
      <c r="G1360" s="117" t="s">
        <v>280</v>
      </c>
      <c r="H1360" s="117" t="s">
        <v>85</v>
      </c>
      <c r="I1360" s="8" t="s">
        <v>346</v>
      </c>
      <c r="J1360" s="8" t="s">
        <v>346</v>
      </c>
      <c r="K1360" s="117" t="s">
        <v>34</v>
      </c>
      <c r="L1360" s="94" t="s">
        <v>479</v>
      </c>
      <c r="M1360" s="8" t="str">
        <f t="shared" si="43"/>
        <v>1130Vigilancia de la salud ambientalUSAQUEND. MARZO 2025</v>
      </c>
      <c r="O1360" s="98">
        <v>104040</v>
      </c>
      <c r="P1360" s="98"/>
      <c r="Q1360" s="85">
        <v>4</v>
      </c>
      <c r="R1360" s="98"/>
      <c r="S1360" s="86">
        <v>416160</v>
      </c>
      <c r="T1360" s="98"/>
      <c r="U1360" s="85">
        <v>4</v>
      </c>
      <c r="V1360" s="98"/>
      <c r="W1360" s="86">
        <v>416160</v>
      </c>
    </row>
    <row r="1361" spans="2:23" ht="60" x14ac:dyDescent="0.35">
      <c r="B1361" s="83">
        <v>1130</v>
      </c>
      <c r="C1361" s="94" t="s">
        <v>334</v>
      </c>
      <c r="D1361" s="8" t="str">
        <f t="shared" si="42"/>
        <v>1130Vigilancia de la salud ambiental</v>
      </c>
      <c r="E1361" s="8" t="s">
        <v>72</v>
      </c>
      <c r="F1361" s="117" t="s">
        <v>201</v>
      </c>
      <c r="G1361" s="117" t="s">
        <v>280</v>
      </c>
      <c r="H1361" s="117" t="s">
        <v>85</v>
      </c>
      <c r="I1361" s="8" t="s">
        <v>346</v>
      </c>
      <c r="J1361" s="8" t="s">
        <v>346</v>
      </c>
      <c r="K1361" s="117" t="s">
        <v>35</v>
      </c>
      <c r="L1361" s="94" t="s">
        <v>479</v>
      </c>
      <c r="M1361" s="8" t="str">
        <f t="shared" si="43"/>
        <v>1130Vigilancia de la salud ambientalENGATIVAD. MARZO 2025</v>
      </c>
      <c r="O1361" s="98">
        <v>104040</v>
      </c>
      <c r="P1361" s="98"/>
      <c r="Q1361" s="85">
        <v>3</v>
      </c>
      <c r="R1361" s="98"/>
      <c r="S1361" s="86">
        <v>312120</v>
      </c>
      <c r="T1361" s="98"/>
      <c r="U1361" s="85">
        <v>3</v>
      </c>
      <c r="V1361" s="98"/>
      <c r="W1361" s="86">
        <v>312120</v>
      </c>
    </row>
    <row r="1362" spans="2:23" ht="57.5" x14ac:dyDescent="0.35">
      <c r="B1362" s="83">
        <v>1130</v>
      </c>
      <c r="C1362" s="94" t="s">
        <v>334</v>
      </c>
      <c r="D1362" s="8" t="str">
        <f t="shared" si="42"/>
        <v>1130Vigilancia de la salud ambiental</v>
      </c>
      <c r="E1362" s="8" t="s">
        <v>72</v>
      </c>
      <c r="F1362" s="117" t="s">
        <v>201</v>
      </c>
      <c r="G1362" s="117" t="s">
        <v>280</v>
      </c>
      <c r="H1362" s="117" t="s">
        <v>85</v>
      </c>
      <c r="I1362" s="8" t="s">
        <v>346</v>
      </c>
      <c r="J1362" s="8" t="s">
        <v>346</v>
      </c>
      <c r="K1362" s="117" t="s">
        <v>36</v>
      </c>
      <c r="L1362" s="94" t="s">
        <v>479</v>
      </c>
      <c r="M1362" s="8" t="str">
        <f t="shared" si="43"/>
        <v>1130Vigilancia de la salud ambientalSUBAD. MARZO 2025</v>
      </c>
      <c r="O1362" s="98">
        <v>104040</v>
      </c>
      <c r="P1362" s="98"/>
      <c r="Q1362" s="85">
        <v>3</v>
      </c>
      <c r="R1362" s="98"/>
      <c r="S1362" s="86">
        <v>312120</v>
      </c>
      <c r="T1362" s="98"/>
      <c r="U1362" s="85">
        <v>2</v>
      </c>
      <c r="V1362" s="98"/>
      <c r="W1362" s="86">
        <v>208080</v>
      </c>
    </row>
    <row r="1363" spans="2:23" ht="60" x14ac:dyDescent="0.35">
      <c r="B1363" s="83">
        <v>1130</v>
      </c>
      <c r="C1363" s="94" t="s">
        <v>334</v>
      </c>
      <c r="D1363" s="8" t="str">
        <f t="shared" si="42"/>
        <v>1130Vigilancia de la salud ambiental</v>
      </c>
      <c r="E1363" s="8" t="s">
        <v>72</v>
      </c>
      <c r="F1363" s="117" t="s">
        <v>201</v>
      </c>
      <c r="G1363" s="117" t="s">
        <v>280</v>
      </c>
      <c r="H1363" s="117" t="s">
        <v>85</v>
      </c>
      <c r="I1363" s="8" t="s">
        <v>346</v>
      </c>
      <c r="J1363" s="8" t="s">
        <v>346</v>
      </c>
      <c r="K1363" s="117" t="s">
        <v>477</v>
      </c>
      <c r="L1363" s="94" t="s">
        <v>479</v>
      </c>
      <c r="M1363" s="8" t="str">
        <f t="shared" si="43"/>
        <v>1130Vigilancia de la salud ambientalBARRIOS UNIDOSD. MARZO 2025</v>
      </c>
      <c r="O1363" s="98">
        <v>104040</v>
      </c>
      <c r="P1363" s="98"/>
      <c r="Q1363" s="85">
        <v>4</v>
      </c>
      <c r="R1363" s="98"/>
      <c r="S1363" s="86">
        <v>416160</v>
      </c>
      <c r="T1363" s="98"/>
      <c r="U1363" s="85">
        <v>2</v>
      </c>
      <c r="V1363" s="98"/>
      <c r="W1363" s="86">
        <v>208080</v>
      </c>
    </row>
    <row r="1364" spans="2:23" ht="60" x14ac:dyDescent="0.35">
      <c r="B1364" s="83">
        <v>1130</v>
      </c>
      <c r="C1364" s="94" t="s">
        <v>334</v>
      </c>
      <c r="D1364" s="8" t="str">
        <f t="shared" si="42"/>
        <v>1130Vigilancia de la salud ambiental</v>
      </c>
      <c r="E1364" s="8" t="s">
        <v>72</v>
      </c>
      <c r="F1364" s="117" t="s">
        <v>201</v>
      </c>
      <c r="G1364" s="117" t="s">
        <v>280</v>
      </c>
      <c r="H1364" s="117" t="s">
        <v>85</v>
      </c>
      <c r="I1364" s="8" t="s">
        <v>346</v>
      </c>
      <c r="J1364" s="8" t="s">
        <v>346</v>
      </c>
      <c r="K1364" s="117" t="s">
        <v>38</v>
      </c>
      <c r="L1364" s="94" t="s">
        <v>479</v>
      </c>
      <c r="M1364" s="8" t="str">
        <f t="shared" si="43"/>
        <v>1130Vigilancia de la salud ambientalTEUSAQUILLOD. MARZO 2025</v>
      </c>
      <c r="O1364" s="98">
        <v>104040</v>
      </c>
      <c r="P1364" s="98"/>
      <c r="Q1364" s="85">
        <v>17</v>
      </c>
      <c r="R1364" s="98"/>
      <c r="S1364" s="86">
        <v>1768680</v>
      </c>
      <c r="T1364" s="98"/>
      <c r="U1364" s="85">
        <v>7</v>
      </c>
      <c r="V1364" s="98"/>
      <c r="W1364" s="86">
        <v>728280</v>
      </c>
    </row>
    <row r="1365" spans="2:23" ht="60" x14ac:dyDescent="0.35">
      <c r="B1365" s="83">
        <v>1131</v>
      </c>
      <c r="C1365" s="94" t="s">
        <v>334</v>
      </c>
      <c r="D1365" s="8" t="str">
        <f t="shared" si="42"/>
        <v>1131Vigilancia de la salud ambiental</v>
      </c>
      <c r="E1365" s="8" t="s">
        <v>72</v>
      </c>
      <c r="F1365" s="117" t="s">
        <v>201</v>
      </c>
      <c r="G1365" s="117" t="s">
        <v>281</v>
      </c>
      <c r="H1365" s="117" t="s">
        <v>85</v>
      </c>
      <c r="I1365" s="8" t="s">
        <v>346</v>
      </c>
      <c r="J1365" s="8" t="s">
        <v>346</v>
      </c>
      <c r="K1365" s="117" t="s">
        <v>37</v>
      </c>
      <c r="L1365" s="94" t="s">
        <v>479</v>
      </c>
      <c r="M1365" s="8" t="str">
        <f t="shared" si="43"/>
        <v>1131Vigilancia de la salud ambientalCHAPINEROD. MARZO 2025</v>
      </c>
      <c r="O1365" s="98">
        <v>0</v>
      </c>
      <c r="P1365" s="98"/>
      <c r="Q1365" s="85">
        <v>0</v>
      </c>
      <c r="R1365" s="98"/>
      <c r="S1365" s="86">
        <v>0</v>
      </c>
      <c r="T1365" s="98"/>
      <c r="U1365" s="85">
        <v>0</v>
      </c>
      <c r="V1365" s="98"/>
      <c r="W1365" s="86">
        <v>0</v>
      </c>
    </row>
    <row r="1366" spans="2:23" ht="80.5" x14ac:dyDescent="0.35">
      <c r="B1366" s="83">
        <v>1136</v>
      </c>
      <c r="C1366" s="94" t="s">
        <v>334</v>
      </c>
      <c r="D1366" s="8" t="str">
        <f t="shared" si="42"/>
        <v>1136Vigilancia de la salud ambiental</v>
      </c>
      <c r="E1366" s="8" t="s">
        <v>72</v>
      </c>
      <c r="F1366" s="117" t="s">
        <v>199</v>
      </c>
      <c r="G1366" s="117" t="s">
        <v>214</v>
      </c>
      <c r="H1366" s="117" t="s">
        <v>83</v>
      </c>
      <c r="I1366" s="8" t="s">
        <v>346</v>
      </c>
      <c r="J1366" s="8" t="s">
        <v>346</v>
      </c>
      <c r="K1366" s="117" t="s">
        <v>34</v>
      </c>
      <c r="L1366" s="94" t="s">
        <v>479</v>
      </c>
      <c r="M1366" s="8" t="str">
        <f t="shared" si="43"/>
        <v>1136Vigilancia de la salud ambientalUSAQUEND. MARZO 2025</v>
      </c>
      <c r="O1366" s="98">
        <v>5530304</v>
      </c>
      <c r="P1366" s="98"/>
      <c r="Q1366" s="85">
        <v>1</v>
      </c>
      <c r="R1366" s="98"/>
      <c r="S1366" s="86">
        <v>5530304</v>
      </c>
      <c r="T1366" s="98"/>
      <c r="U1366" s="85">
        <v>1</v>
      </c>
      <c r="V1366" s="98"/>
      <c r="W1366" s="86">
        <v>5530304</v>
      </c>
    </row>
    <row r="1367" spans="2:23" ht="69" x14ac:dyDescent="0.35">
      <c r="B1367" s="83">
        <v>1138</v>
      </c>
      <c r="C1367" s="94" t="s">
        <v>334</v>
      </c>
      <c r="D1367" s="8" t="str">
        <f t="shared" si="42"/>
        <v>1138Vigilancia de la salud ambiental</v>
      </c>
      <c r="E1367" s="8" t="s">
        <v>72</v>
      </c>
      <c r="F1367" s="117" t="s">
        <v>200</v>
      </c>
      <c r="G1367" s="117" t="s">
        <v>495</v>
      </c>
      <c r="H1367" s="117" t="s">
        <v>85</v>
      </c>
      <c r="I1367" s="8" t="s">
        <v>346</v>
      </c>
      <c r="J1367" s="8" t="s">
        <v>346</v>
      </c>
      <c r="K1367" s="117" t="s">
        <v>37</v>
      </c>
      <c r="L1367" s="94" t="s">
        <v>479</v>
      </c>
      <c r="M1367" s="8" t="str">
        <f t="shared" si="43"/>
        <v>1138Vigilancia de la salud ambientalCHAPINEROD. MARZO 2025</v>
      </c>
      <c r="O1367" s="98">
        <v>0</v>
      </c>
      <c r="P1367" s="98"/>
      <c r="Q1367" s="85">
        <v>0</v>
      </c>
      <c r="R1367" s="98"/>
      <c r="S1367" s="86">
        <v>0</v>
      </c>
      <c r="T1367" s="98"/>
      <c r="U1367" s="85">
        <v>0</v>
      </c>
      <c r="V1367" s="98"/>
      <c r="W1367" s="86">
        <v>0</v>
      </c>
    </row>
    <row r="1368" spans="2:23" ht="69" x14ac:dyDescent="0.35">
      <c r="B1368" s="83">
        <v>1138</v>
      </c>
      <c r="C1368" s="94" t="s">
        <v>334</v>
      </c>
      <c r="D1368" s="8" t="str">
        <f t="shared" si="42"/>
        <v>1138Vigilancia de la salud ambiental</v>
      </c>
      <c r="E1368" s="8" t="s">
        <v>72</v>
      </c>
      <c r="F1368" s="117" t="s">
        <v>200</v>
      </c>
      <c r="G1368" s="117" t="s">
        <v>495</v>
      </c>
      <c r="H1368" s="117" t="s">
        <v>85</v>
      </c>
      <c r="I1368" s="8" t="s">
        <v>346</v>
      </c>
      <c r="J1368" s="8" t="s">
        <v>346</v>
      </c>
      <c r="K1368" s="117" t="s">
        <v>34</v>
      </c>
      <c r="L1368" s="94" t="s">
        <v>479</v>
      </c>
      <c r="M1368" s="8" t="str">
        <f t="shared" si="43"/>
        <v>1138Vigilancia de la salud ambientalUSAQUEND. MARZO 2025</v>
      </c>
      <c r="O1368" s="98">
        <v>0</v>
      </c>
      <c r="P1368" s="98"/>
      <c r="Q1368" s="85">
        <v>0</v>
      </c>
      <c r="R1368" s="98"/>
      <c r="S1368" s="86">
        <v>0</v>
      </c>
      <c r="T1368" s="98"/>
      <c r="U1368" s="85">
        <v>0</v>
      </c>
      <c r="V1368" s="98"/>
      <c r="W1368" s="86">
        <v>0</v>
      </c>
    </row>
    <row r="1369" spans="2:23" ht="69" x14ac:dyDescent="0.35">
      <c r="B1369" s="83">
        <v>1138</v>
      </c>
      <c r="C1369" s="94" t="s">
        <v>334</v>
      </c>
      <c r="D1369" s="8" t="str">
        <f t="shared" si="42"/>
        <v>1138Vigilancia de la salud ambiental</v>
      </c>
      <c r="E1369" s="8" t="s">
        <v>72</v>
      </c>
      <c r="F1369" s="117" t="s">
        <v>200</v>
      </c>
      <c r="G1369" s="117" t="s">
        <v>495</v>
      </c>
      <c r="H1369" s="117" t="s">
        <v>85</v>
      </c>
      <c r="I1369" s="8" t="s">
        <v>346</v>
      </c>
      <c r="J1369" s="8" t="s">
        <v>346</v>
      </c>
      <c r="K1369" s="117" t="s">
        <v>35</v>
      </c>
      <c r="L1369" s="94" t="s">
        <v>479</v>
      </c>
      <c r="M1369" s="8" t="str">
        <f t="shared" si="43"/>
        <v>1138Vigilancia de la salud ambientalENGATIVAD. MARZO 2025</v>
      </c>
      <c r="O1369" s="98">
        <v>0</v>
      </c>
      <c r="P1369" s="98"/>
      <c r="Q1369" s="85">
        <v>0</v>
      </c>
      <c r="R1369" s="98"/>
      <c r="S1369" s="86">
        <v>0</v>
      </c>
      <c r="T1369" s="98"/>
      <c r="U1369" s="85">
        <v>0</v>
      </c>
      <c r="V1369" s="98"/>
      <c r="W1369" s="86">
        <v>0</v>
      </c>
    </row>
    <row r="1370" spans="2:23" ht="69" x14ac:dyDescent="0.35">
      <c r="B1370" s="83">
        <v>1138</v>
      </c>
      <c r="C1370" s="94" t="s">
        <v>334</v>
      </c>
      <c r="D1370" s="8" t="str">
        <f t="shared" si="42"/>
        <v>1138Vigilancia de la salud ambiental</v>
      </c>
      <c r="E1370" s="8" t="s">
        <v>72</v>
      </c>
      <c r="F1370" s="117" t="s">
        <v>200</v>
      </c>
      <c r="G1370" s="117" t="s">
        <v>495</v>
      </c>
      <c r="H1370" s="117" t="s">
        <v>85</v>
      </c>
      <c r="I1370" s="8" t="s">
        <v>346</v>
      </c>
      <c r="J1370" s="8" t="s">
        <v>346</v>
      </c>
      <c r="K1370" s="117" t="s">
        <v>36</v>
      </c>
      <c r="L1370" s="94" t="s">
        <v>479</v>
      </c>
      <c r="M1370" s="8" t="str">
        <f t="shared" si="43"/>
        <v>1138Vigilancia de la salud ambientalSUBAD. MARZO 2025</v>
      </c>
      <c r="O1370" s="98">
        <v>0</v>
      </c>
      <c r="P1370" s="98"/>
      <c r="Q1370" s="85">
        <v>0</v>
      </c>
      <c r="R1370" s="98"/>
      <c r="S1370" s="86">
        <v>0</v>
      </c>
      <c r="T1370" s="98"/>
      <c r="U1370" s="85">
        <v>0</v>
      </c>
      <c r="V1370" s="98"/>
      <c r="W1370" s="86">
        <v>0</v>
      </c>
    </row>
    <row r="1371" spans="2:23" ht="69" x14ac:dyDescent="0.35">
      <c r="B1371" s="83">
        <v>1138</v>
      </c>
      <c r="C1371" s="94" t="s">
        <v>334</v>
      </c>
      <c r="D1371" s="8" t="str">
        <f t="shared" si="42"/>
        <v>1138Vigilancia de la salud ambiental</v>
      </c>
      <c r="E1371" s="8" t="s">
        <v>72</v>
      </c>
      <c r="F1371" s="117" t="s">
        <v>200</v>
      </c>
      <c r="G1371" s="117" t="s">
        <v>495</v>
      </c>
      <c r="H1371" s="117" t="s">
        <v>85</v>
      </c>
      <c r="I1371" s="8" t="s">
        <v>346</v>
      </c>
      <c r="J1371" s="8" t="s">
        <v>346</v>
      </c>
      <c r="K1371" s="117" t="s">
        <v>477</v>
      </c>
      <c r="L1371" s="94" t="s">
        <v>479</v>
      </c>
      <c r="M1371" s="8" t="str">
        <f t="shared" si="43"/>
        <v>1138Vigilancia de la salud ambientalBARRIOS UNIDOSD. MARZO 2025</v>
      </c>
      <c r="O1371" s="98">
        <v>0</v>
      </c>
      <c r="P1371" s="98"/>
      <c r="Q1371" s="85">
        <v>0</v>
      </c>
      <c r="R1371" s="98"/>
      <c r="S1371" s="86">
        <v>0</v>
      </c>
      <c r="T1371" s="98"/>
      <c r="U1371" s="85">
        <v>0</v>
      </c>
      <c r="V1371" s="98"/>
      <c r="W1371" s="86">
        <v>0</v>
      </c>
    </row>
    <row r="1372" spans="2:23" ht="69" x14ac:dyDescent="0.35">
      <c r="B1372" s="83">
        <v>1138</v>
      </c>
      <c r="C1372" s="94" t="s">
        <v>334</v>
      </c>
      <c r="D1372" s="8" t="str">
        <f t="shared" si="42"/>
        <v>1138Vigilancia de la salud ambiental</v>
      </c>
      <c r="E1372" s="8" t="s">
        <v>72</v>
      </c>
      <c r="F1372" s="117" t="s">
        <v>200</v>
      </c>
      <c r="G1372" s="117" t="s">
        <v>495</v>
      </c>
      <c r="H1372" s="117" t="s">
        <v>85</v>
      </c>
      <c r="I1372" s="8" t="s">
        <v>346</v>
      </c>
      <c r="J1372" s="8" t="s">
        <v>346</v>
      </c>
      <c r="K1372" s="117" t="s">
        <v>38</v>
      </c>
      <c r="L1372" s="94" t="s">
        <v>479</v>
      </c>
      <c r="M1372" s="8" t="str">
        <f t="shared" si="43"/>
        <v>1138Vigilancia de la salud ambientalTEUSAQUILLOD. MARZO 2025</v>
      </c>
      <c r="O1372" s="98">
        <v>0</v>
      </c>
      <c r="P1372" s="98"/>
      <c r="Q1372" s="85">
        <v>0</v>
      </c>
      <c r="R1372" s="98"/>
      <c r="S1372" s="86">
        <v>0</v>
      </c>
      <c r="T1372" s="98"/>
      <c r="U1372" s="85">
        <v>0</v>
      </c>
      <c r="V1372" s="98"/>
      <c r="W1372" s="86">
        <v>0</v>
      </c>
    </row>
    <row r="1373" spans="2:23" ht="149.5" x14ac:dyDescent="0.35">
      <c r="B1373" s="83">
        <v>1153</v>
      </c>
      <c r="C1373" s="94" t="s">
        <v>334</v>
      </c>
      <c r="D1373" s="8" t="str">
        <f t="shared" si="42"/>
        <v>1153Vigilancia de la salud ambiental</v>
      </c>
      <c r="E1373" s="8" t="s">
        <v>72</v>
      </c>
      <c r="F1373" s="117" t="s">
        <v>199</v>
      </c>
      <c r="G1373" s="117" t="s">
        <v>215</v>
      </c>
      <c r="H1373" s="117" t="s">
        <v>91</v>
      </c>
      <c r="I1373" s="8" t="s">
        <v>346</v>
      </c>
      <c r="J1373" s="8" t="s">
        <v>346</v>
      </c>
      <c r="K1373" s="117" t="s">
        <v>34</v>
      </c>
      <c r="L1373" s="94" t="s">
        <v>479</v>
      </c>
      <c r="M1373" s="8" t="str">
        <f t="shared" si="43"/>
        <v>1153Vigilancia de la salud ambientalUSAQUEND. MARZO 2025</v>
      </c>
      <c r="O1373" s="98">
        <v>8943163</v>
      </c>
      <c r="P1373" s="98"/>
      <c r="Q1373" s="85">
        <v>1</v>
      </c>
      <c r="R1373" s="98"/>
      <c r="S1373" s="86">
        <v>8943163</v>
      </c>
      <c r="T1373" s="98"/>
      <c r="U1373" s="85">
        <v>1</v>
      </c>
      <c r="V1373" s="98"/>
      <c r="W1373" s="86">
        <v>8943163</v>
      </c>
    </row>
    <row r="1374" spans="2:23" ht="60" x14ac:dyDescent="0.35">
      <c r="B1374" s="83">
        <v>1157</v>
      </c>
      <c r="C1374" s="94" t="s">
        <v>334</v>
      </c>
      <c r="D1374" s="8" t="str">
        <f t="shared" si="42"/>
        <v>1157Vigilancia de la salud ambiental</v>
      </c>
      <c r="E1374" s="8" t="s">
        <v>72</v>
      </c>
      <c r="F1374" s="117" t="s">
        <v>202</v>
      </c>
      <c r="G1374" s="117" t="s">
        <v>299</v>
      </c>
      <c r="H1374" s="117" t="s">
        <v>85</v>
      </c>
      <c r="I1374" s="8" t="s">
        <v>346</v>
      </c>
      <c r="J1374" s="8" t="s">
        <v>346</v>
      </c>
      <c r="K1374" s="117" t="s">
        <v>34</v>
      </c>
      <c r="L1374" s="94" t="s">
        <v>479</v>
      </c>
      <c r="M1374" s="8" t="str">
        <f t="shared" si="43"/>
        <v>1157Vigilancia de la salud ambientalUSAQUEND. MARZO 2025</v>
      </c>
      <c r="O1374" s="98">
        <v>4184820</v>
      </c>
      <c r="P1374" s="98"/>
      <c r="Q1374" s="85">
        <v>1</v>
      </c>
      <c r="R1374" s="98"/>
      <c r="S1374" s="86">
        <v>4184820</v>
      </c>
      <c r="T1374" s="98"/>
      <c r="U1374" s="85">
        <v>1</v>
      </c>
      <c r="V1374" s="98"/>
      <c r="W1374" s="86">
        <v>4184820</v>
      </c>
    </row>
    <row r="1375" spans="2:23" ht="60" x14ac:dyDescent="0.35">
      <c r="B1375" s="83">
        <v>1185</v>
      </c>
      <c r="C1375" s="94" t="s">
        <v>334</v>
      </c>
      <c r="D1375" s="8" t="str">
        <f t="shared" si="42"/>
        <v>1185Vigilancia de la salud ambiental</v>
      </c>
      <c r="E1375" s="8" t="s">
        <v>72</v>
      </c>
      <c r="F1375" s="117" t="s">
        <v>201</v>
      </c>
      <c r="G1375" s="117" t="s">
        <v>282</v>
      </c>
      <c r="H1375" s="117" t="s">
        <v>85</v>
      </c>
      <c r="I1375" s="8" t="s">
        <v>346</v>
      </c>
      <c r="J1375" s="8" t="s">
        <v>346</v>
      </c>
      <c r="K1375" s="117" t="s">
        <v>37</v>
      </c>
      <c r="L1375" s="94" t="s">
        <v>479</v>
      </c>
      <c r="M1375" s="8" t="str">
        <f t="shared" si="43"/>
        <v>1185Vigilancia de la salud ambientalCHAPINEROD. MARZO 2025</v>
      </c>
      <c r="O1375" s="98">
        <v>0</v>
      </c>
      <c r="P1375" s="98"/>
      <c r="Q1375" s="85">
        <v>0</v>
      </c>
      <c r="R1375" s="98"/>
      <c r="S1375" s="86">
        <v>0</v>
      </c>
      <c r="T1375" s="98"/>
      <c r="U1375" s="85">
        <v>0</v>
      </c>
      <c r="V1375" s="98"/>
      <c r="W1375" s="86">
        <v>0</v>
      </c>
    </row>
    <row r="1376" spans="2:23" ht="60" x14ac:dyDescent="0.35">
      <c r="B1376" s="83">
        <v>1185</v>
      </c>
      <c r="C1376" s="94" t="s">
        <v>334</v>
      </c>
      <c r="D1376" s="8" t="str">
        <f t="shared" si="42"/>
        <v>1185Vigilancia de la salud ambiental</v>
      </c>
      <c r="E1376" s="8" t="s">
        <v>72</v>
      </c>
      <c r="F1376" s="117" t="s">
        <v>201</v>
      </c>
      <c r="G1376" s="117" t="s">
        <v>282</v>
      </c>
      <c r="H1376" s="117" t="s">
        <v>85</v>
      </c>
      <c r="I1376" s="8" t="s">
        <v>346</v>
      </c>
      <c r="J1376" s="8" t="s">
        <v>346</v>
      </c>
      <c r="K1376" s="117" t="s">
        <v>34</v>
      </c>
      <c r="L1376" s="94" t="s">
        <v>479</v>
      </c>
      <c r="M1376" s="8" t="str">
        <f t="shared" si="43"/>
        <v>1185Vigilancia de la salud ambientalUSAQUEND. MARZO 2025</v>
      </c>
      <c r="O1376" s="98">
        <v>0</v>
      </c>
      <c r="P1376" s="98"/>
      <c r="Q1376" s="85">
        <v>0</v>
      </c>
      <c r="R1376" s="98"/>
      <c r="S1376" s="86">
        <v>0</v>
      </c>
      <c r="T1376" s="98"/>
      <c r="U1376" s="85">
        <v>0</v>
      </c>
      <c r="V1376" s="98"/>
      <c r="W1376" s="86">
        <v>0</v>
      </c>
    </row>
    <row r="1377" spans="2:23" ht="60" x14ac:dyDescent="0.35">
      <c r="B1377" s="83">
        <v>1185</v>
      </c>
      <c r="C1377" s="94" t="s">
        <v>334</v>
      </c>
      <c r="D1377" s="8" t="str">
        <f t="shared" si="42"/>
        <v>1185Vigilancia de la salud ambiental</v>
      </c>
      <c r="E1377" s="8" t="s">
        <v>72</v>
      </c>
      <c r="F1377" s="117" t="s">
        <v>201</v>
      </c>
      <c r="G1377" s="117" t="s">
        <v>282</v>
      </c>
      <c r="H1377" s="117" t="s">
        <v>85</v>
      </c>
      <c r="I1377" s="8" t="s">
        <v>346</v>
      </c>
      <c r="J1377" s="8" t="s">
        <v>346</v>
      </c>
      <c r="K1377" s="117" t="s">
        <v>35</v>
      </c>
      <c r="L1377" s="94" t="s">
        <v>479</v>
      </c>
      <c r="M1377" s="8" t="str">
        <f t="shared" si="43"/>
        <v>1185Vigilancia de la salud ambientalENGATIVAD. MARZO 2025</v>
      </c>
      <c r="O1377" s="98">
        <v>0</v>
      </c>
      <c r="P1377" s="98"/>
      <c r="Q1377" s="85">
        <v>0</v>
      </c>
      <c r="R1377" s="98"/>
      <c r="S1377" s="86">
        <v>0</v>
      </c>
      <c r="T1377" s="98"/>
      <c r="U1377" s="85">
        <v>0</v>
      </c>
      <c r="V1377" s="98"/>
      <c r="W1377" s="86">
        <v>0</v>
      </c>
    </row>
    <row r="1378" spans="2:23" ht="48" x14ac:dyDescent="0.35">
      <c r="B1378" s="83">
        <v>1185</v>
      </c>
      <c r="C1378" s="94" t="s">
        <v>334</v>
      </c>
      <c r="D1378" s="8" t="str">
        <f t="shared" si="42"/>
        <v>1185Vigilancia de la salud ambiental</v>
      </c>
      <c r="E1378" s="8" t="s">
        <v>72</v>
      </c>
      <c r="F1378" s="117" t="s">
        <v>201</v>
      </c>
      <c r="G1378" s="117" t="s">
        <v>282</v>
      </c>
      <c r="H1378" s="117" t="s">
        <v>85</v>
      </c>
      <c r="I1378" s="8" t="s">
        <v>346</v>
      </c>
      <c r="J1378" s="8" t="s">
        <v>346</v>
      </c>
      <c r="K1378" s="117" t="s">
        <v>36</v>
      </c>
      <c r="L1378" s="94" t="s">
        <v>479</v>
      </c>
      <c r="M1378" s="8" t="str">
        <f t="shared" si="43"/>
        <v>1185Vigilancia de la salud ambientalSUBAD. MARZO 2025</v>
      </c>
      <c r="O1378" s="98">
        <v>0</v>
      </c>
      <c r="P1378" s="98"/>
      <c r="Q1378" s="85">
        <v>0</v>
      </c>
      <c r="R1378" s="98"/>
      <c r="S1378" s="86">
        <v>0</v>
      </c>
      <c r="T1378" s="98"/>
      <c r="U1378" s="85">
        <v>0</v>
      </c>
      <c r="V1378" s="98"/>
      <c r="W1378" s="86">
        <v>0</v>
      </c>
    </row>
    <row r="1379" spans="2:23" ht="60" x14ac:dyDescent="0.35">
      <c r="B1379" s="83">
        <v>1185</v>
      </c>
      <c r="C1379" s="94" t="s">
        <v>334</v>
      </c>
      <c r="D1379" s="8" t="str">
        <f t="shared" si="42"/>
        <v>1185Vigilancia de la salud ambiental</v>
      </c>
      <c r="E1379" s="8" t="s">
        <v>72</v>
      </c>
      <c r="F1379" s="117" t="s">
        <v>201</v>
      </c>
      <c r="G1379" s="117" t="s">
        <v>282</v>
      </c>
      <c r="H1379" s="117" t="s">
        <v>85</v>
      </c>
      <c r="I1379" s="8" t="s">
        <v>346</v>
      </c>
      <c r="J1379" s="8" t="s">
        <v>346</v>
      </c>
      <c r="K1379" s="117" t="s">
        <v>38</v>
      </c>
      <c r="L1379" s="94" t="s">
        <v>479</v>
      </c>
      <c r="M1379" s="8" t="str">
        <f t="shared" si="43"/>
        <v>1185Vigilancia de la salud ambientalTEUSAQUILLOD. MARZO 2025</v>
      </c>
      <c r="O1379" s="98">
        <v>0</v>
      </c>
      <c r="P1379" s="98"/>
      <c r="Q1379" s="85">
        <v>0</v>
      </c>
      <c r="R1379" s="98"/>
      <c r="S1379" s="86">
        <v>0</v>
      </c>
      <c r="T1379" s="98"/>
      <c r="U1379" s="85">
        <v>0</v>
      </c>
      <c r="V1379" s="98"/>
      <c r="W1379" s="86">
        <v>0</v>
      </c>
    </row>
    <row r="1380" spans="2:23" ht="60" x14ac:dyDescent="0.35">
      <c r="B1380" s="83">
        <v>1202</v>
      </c>
      <c r="C1380" s="94" t="s">
        <v>334</v>
      </c>
      <c r="D1380" s="8" t="str">
        <f t="shared" si="42"/>
        <v>1202Vigilancia de la salud ambiental</v>
      </c>
      <c r="E1380" s="8" t="s">
        <v>72</v>
      </c>
      <c r="F1380" s="117" t="s">
        <v>202</v>
      </c>
      <c r="G1380" s="117" t="s">
        <v>300</v>
      </c>
      <c r="H1380" s="117" t="s">
        <v>85</v>
      </c>
      <c r="I1380" s="8" t="s">
        <v>346</v>
      </c>
      <c r="J1380" s="8" t="s">
        <v>346</v>
      </c>
      <c r="K1380" s="117" t="s">
        <v>35</v>
      </c>
      <c r="L1380" s="94" t="s">
        <v>479</v>
      </c>
      <c r="M1380" s="8" t="str">
        <f t="shared" si="43"/>
        <v>1202Vigilancia de la salud ambientalENGATIVAD. MARZO 2025</v>
      </c>
      <c r="O1380" s="98">
        <v>2485400</v>
      </c>
      <c r="P1380" s="98"/>
      <c r="Q1380" s="85">
        <v>1</v>
      </c>
      <c r="R1380" s="98"/>
      <c r="S1380" s="86">
        <v>2485400</v>
      </c>
      <c r="T1380" s="98"/>
      <c r="U1380" s="85">
        <v>1</v>
      </c>
      <c r="V1380" s="98"/>
      <c r="W1380" s="86">
        <v>2485400</v>
      </c>
    </row>
    <row r="1381" spans="2:23" ht="103.5" x14ac:dyDescent="0.35">
      <c r="B1381" s="83">
        <v>1205</v>
      </c>
      <c r="C1381" s="94" t="s">
        <v>334</v>
      </c>
      <c r="D1381" s="8" t="str">
        <f t="shared" si="42"/>
        <v>1205Vigilancia de la salud ambiental</v>
      </c>
      <c r="E1381" s="8" t="s">
        <v>72</v>
      </c>
      <c r="F1381" s="117" t="s">
        <v>199</v>
      </c>
      <c r="G1381" s="117" t="s">
        <v>216</v>
      </c>
      <c r="H1381" s="117" t="s">
        <v>85</v>
      </c>
      <c r="I1381" s="8" t="s">
        <v>346</v>
      </c>
      <c r="J1381" s="8" t="s">
        <v>346</v>
      </c>
      <c r="K1381" s="117" t="s">
        <v>37</v>
      </c>
      <c r="L1381" s="94" t="s">
        <v>479</v>
      </c>
      <c r="M1381" s="8" t="str">
        <f t="shared" si="43"/>
        <v>1205Vigilancia de la salud ambientalCHAPINEROD. MARZO 2025</v>
      </c>
      <c r="O1381" s="98">
        <v>180336</v>
      </c>
      <c r="P1381" s="98"/>
      <c r="Q1381" s="85">
        <v>8</v>
      </c>
      <c r="R1381" s="98"/>
      <c r="S1381" s="86">
        <v>1442688</v>
      </c>
      <c r="T1381" s="98"/>
      <c r="U1381" s="85">
        <v>8</v>
      </c>
      <c r="V1381" s="98"/>
      <c r="W1381" s="86">
        <v>1442688</v>
      </c>
    </row>
    <row r="1382" spans="2:23" ht="103.5" x14ac:dyDescent="0.35">
      <c r="B1382" s="83">
        <v>1205</v>
      </c>
      <c r="C1382" s="94" t="s">
        <v>334</v>
      </c>
      <c r="D1382" s="8" t="str">
        <f t="shared" si="42"/>
        <v>1205Vigilancia de la salud ambiental</v>
      </c>
      <c r="E1382" s="8" t="s">
        <v>72</v>
      </c>
      <c r="F1382" s="117" t="s">
        <v>199</v>
      </c>
      <c r="G1382" s="117" t="s">
        <v>216</v>
      </c>
      <c r="H1382" s="117" t="s">
        <v>85</v>
      </c>
      <c r="I1382" s="8" t="s">
        <v>346</v>
      </c>
      <c r="J1382" s="8" t="s">
        <v>346</v>
      </c>
      <c r="K1382" s="117" t="s">
        <v>34</v>
      </c>
      <c r="L1382" s="94" t="s">
        <v>479</v>
      </c>
      <c r="M1382" s="8" t="str">
        <f t="shared" si="43"/>
        <v>1205Vigilancia de la salud ambientalUSAQUEND. MARZO 2025</v>
      </c>
      <c r="O1382" s="98">
        <v>180336</v>
      </c>
      <c r="P1382" s="98"/>
      <c r="Q1382" s="85">
        <v>9</v>
      </c>
      <c r="R1382" s="98"/>
      <c r="S1382" s="86">
        <v>1623024</v>
      </c>
      <c r="T1382" s="98"/>
      <c r="U1382" s="85">
        <v>9</v>
      </c>
      <c r="V1382" s="98"/>
      <c r="W1382" s="86">
        <v>1623024</v>
      </c>
    </row>
    <row r="1383" spans="2:23" ht="103.5" x14ac:dyDescent="0.35">
      <c r="B1383" s="83">
        <v>1205</v>
      </c>
      <c r="C1383" s="94" t="s">
        <v>334</v>
      </c>
      <c r="D1383" s="8" t="str">
        <f t="shared" si="42"/>
        <v>1205Vigilancia de la salud ambiental</v>
      </c>
      <c r="E1383" s="8" t="s">
        <v>72</v>
      </c>
      <c r="F1383" s="117" t="s">
        <v>199</v>
      </c>
      <c r="G1383" s="117" t="s">
        <v>216</v>
      </c>
      <c r="H1383" s="117" t="s">
        <v>85</v>
      </c>
      <c r="I1383" s="8" t="s">
        <v>346</v>
      </c>
      <c r="J1383" s="8" t="s">
        <v>346</v>
      </c>
      <c r="K1383" s="117" t="s">
        <v>35</v>
      </c>
      <c r="L1383" s="94" t="s">
        <v>479</v>
      </c>
      <c r="M1383" s="8" t="str">
        <f t="shared" si="43"/>
        <v>1205Vigilancia de la salud ambientalENGATIVAD. MARZO 2025</v>
      </c>
      <c r="O1383" s="98">
        <v>180336</v>
      </c>
      <c r="P1383" s="98"/>
      <c r="Q1383" s="85">
        <v>16</v>
      </c>
      <c r="R1383" s="98"/>
      <c r="S1383" s="86">
        <v>2885376</v>
      </c>
      <c r="T1383" s="98"/>
      <c r="U1383" s="85">
        <v>16</v>
      </c>
      <c r="V1383" s="98"/>
      <c r="W1383" s="86">
        <v>2885376</v>
      </c>
    </row>
    <row r="1384" spans="2:23" ht="103.5" x14ac:dyDescent="0.35">
      <c r="B1384" s="83">
        <v>1205</v>
      </c>
      <c r="C1384" s="94" t="s">
        <v>334</v>
      </c>
      <c r="D1384" s="8" t="str">
        <f t="shared" si="42"/>
        <v>1205Vigilancia de la salud ambiental</v>
      </c>
      <c r="E1384" s="8" t="s">
        <v>72</v>
      </c>
      <c r="F1384" s="117" t="s">
        <v>199</v>
      </c>
      <c r="G1384" s="117" t="s">
        <v>216</v>
      </c>
      <c r="H1384" s="117" t="s">
        <v>85</v>
      </c>
      <c r="I1384" s="8" t="s">
        <v>346</v>
      </c>
      <c r="J1384" s="8" t="s">
        <v>346</v>
      </c>
      <c r="K1384" s="117" t="s">
        <v>36</v>
      </c>
      <c r="L1384" s="94" t="s">
        <v>479</v>
      </c>
      <c r="M1384" s="8" t="str">
        <f t="shared" si="43"/>
        <v>1205Vigilancia de la salud ambientalSUBAD. MARZO 2025</v>
      </c>
      <c r="O1384" s="98">
        <v>180336</v>
      </c>
      <c r="P1384" s="98"/>
      <c r="Q1384" s="85">
        <v>8</v>
      </c>
      <c r="R1384" s="98"/>
      <c r="S1384" s="86">
        <v>1442688</v>
      </c>
      <c r="T1384" s="98"/>
      <c r="U1384" s="85">
        <v>8</v>
      </c>
      <c r="V1384" s="98"/>
      <c r="W1384" s="86">
        <v>1442688</v>
      </c>
    </row>
    <row r="1385" spans="2:23" ht="103.5" x14ac:dyDescent="0.35">
      <c r="B1385" s="83">
        <v>1205</v>
      </c>
      <c r="C1385" s="94" t="s">
        <v>334</v>
      </c>
      <c r="D1385" s="8" t="str">
        <f t="shared" si="42"/>
        <v>1205Vigilancia de la salud ambiental</v>
      </c>
      <c r="E1385" s="8" t="s">
        <v>72</v>
      </c>
      <c r="F1385" s="117" t="s">
        <v>199</v>
      </c>
      <c r="G1385" s="117" t="s">
        <v>216</v>
      </c>
      <c r="H1385" s="117" t="s">
        <v>85</v>
      </c>
      <c r="I1385" s="8" t="s">
        <v>346</v>
      </c>
      <c r="J1385" s="8" t="s">
        <v>346</v>
      </c>
      <c r="K1385" s="117" t="s">
        <v>477</v>
      </c>
      <c r="L1385" s="94" t="s">
        <v>479</v>
      </c>
      <c r="M1385" s="8" t="str">
        <f t="shared" si="43"/>
        <v>1205Vigilancia de la salud ambientalBARRIOS UNIDOSD. MARZO 2025</v>
      </c>
      <c r="O1385" s="98">
        <v>180336</v>
      </c>
      <c r="P1385" s="98"/>
      <c r="Q1385" s="85">
        <v>11</v>
      </c>
      <c r="R1385" s="98"/>
      <c r="S1385" s="86">
        <v>1983696</v>
      </c>
      <c r="T1385" s="98"/>
      <c r="U1385" s="85">
        <v>10</v>
      </c>
      <c r="V1385" s="98"/>
      <c r="W1385" s="86">
        <v>1803360</v>
      </c>
    </row>
    <row r="1386" spans="2:23" ht="103.5" x14ac:dyDescent="0.35">
      <c r="B1386" s="83">
        <v>1205</v>
      </c>
      <c r="C1386" s="94" t="s">
        <v>334</v>
      </c>
      <c r="D1386" s="8" t="str">
        <f t="shared" si="42"/>
        <v>1205Vigilancia de la salud ambiental</v>
      </c>
      <c r="E1386" s="8" t="s">
        <v>72</v>
      </c>
      <c r="F1386" s="117" t="s">
        <v>199</v>
      </c>
      <c r="G1386" s="117" t="s">
        <v>216</v>
      </c>
      <c r="H1386" s="117" t="s">
        <v>85</v>
      </c>
      <c r="I1386" s="8" t="s">
        <v>346</v>
      </c>
      <c r="J1386" s="8" t="s">
        <v>346</v>
      </c>
      <c r="K1386" s="117" t="s">
        <v>38</v>
      </c>
      <c r="L1386" s="94" t="s">
        <v>479</v>
      </c>
      <c r="M1386" s="8" t="str">
        <f t="shared" si="43"/>
        <v>1205Vigilancia de la salud ambientalTEUSAQUILLOD. MARZO 2025</v>
      </c>
      <c r="O1386" s="98">
        <v>180336</v>
      </c>
      <c r="P1386" s="98"/>
      <c r="Q1386" s="85">
        <v>4</v>
      </c>
      <c r="R1386" s="98"/>
      <c r="S1386" s="86">
        <v>721344</v>
      </c>
      <c r="T1386" s="98"/>
      <c r="U1386" s="85">
        <v>4</v>
      </c>
      <c r="V1386" s="98"/>
      <c r="W1386" s="86">
        <v>721344</v>
      </c>
    </row>
    <row r="1387" spans="2:23" ht="60" x14ac:dyDescent="0.35">
      <c r="B1387" s="83">
        <v>1218</v>
      </c>
      <c r="C1387" s="94" t="s">
        <v>334</v>
      </c>
      <c r="D1387" s="8" t="str">
        <f t="shared" si="42"/>
        <v>1218Vigilancia de la salud ambiental</v>
      </c>
      <c r="E1387" s="8" t="s">
        <v>72</v>
      </c>
      <c r="F1387" s="117" t="s">
        <v>202</v>
      </c>
      <c r="G1387" s="117" t="s">
        <v>301</v>
      </c>
      <c r="H1387" s="117" t="s">
        <v>85</v>
      </c>
      <c r="I1387" s="8" t="s">
        <v>346</v>
      </c>
      <c r="J1387" s="8" t="s">
        <v>346</v>
      </c>
      <c r="K1387" s="117" t="s">
        <v>37</v>
      </c>
      <c r="L1387" s="94" t="s">
        <v>479</v>
      </c>
      <c r="M1387" s="8" t="str">
        <f t="shared" si="43"/>
        <v>1218Vigilancia de la salud ambientalCHAPINEROD. MARZO 2025</v>
      </c>
      <c r="O1387" s="98">
        <v>0</v>
      </c>
      <c r="P1387" s="98"/>
      <c r="Q1387" s="85">
        <v>0</v>
      </c>
      <c r="R1387" s="98"/>
      <c r="S1387" s="86">
        <v>0</v>
      </c>
      <c r="T1387" s="98"/>
      <c r="U1387" s="85">
        <v>0</v>
      </c>
      <c r="V1387" s="98"/>
      <c r="W1387" s="86">
        <v>0</v>
      </c>
    </row>
    <row r="1388" spans="2:23" ht="60" x14ac:dyDescent="0.35">
      <c r="B1388" s="83">
        <v>1218</v>
      </c>
      <c r="C1388" s="94" t="s">
        <v>334</v>
      </c>
      <c r="D1388" s="8" t="str">
        <f t="shared" si="42"/>
        <v>1218Vigilancia de la salud ambiental</v>
      </c>
      <c r="E1388" s="8" t="s">
        <v>72</v>
      </c>
      <c r="F1388" s="117" t="s">
        <v>202</v>
      </c>
      <c r="G1388" s="117" t="s">
        <v>301</v>
      </c>
      <c r="H1388" s="117" t="s">
        <v>85</v>
      </c>
      <c r="I1388" s="8" t="s">
        <v>346</v>
      </c>
      <c r="J1388" s="8" t="s">
        <v>346</v>
      </c>
      <c r="K1388" s="117" t="s">
        <v>34</v>
      </c>
      <c r="L1388" s="94" t="s">
        <v>479</v>
      </c>
      <c r="M1388" s="8" t="str">
        <f t="shared" si="43"/>
        <v>1218Vigilancia de la salud ambientalUSAQUEND. MARZO 2025</v>
      </c>
      <c r="O1388" s="98">
        <v>0</v>
      </c>
      <c r="P1388" s="98"/>
      <c r="Q1388" s="85">
        <v>0</v>
      </c>
      <c r="R1388" s="98"/>
      <c r="S1388" s="86">
        <v>0</v>
      </c>
      <c r="T1388" s="98"/>
      <c r="U1388" s="85">
        <v>0</v>
      </c>
      <c r="V1388" s="98"/>
      <c r="W1388" s="86">
        <v>0</v>
      </c>
    </row>
    <row r="1389" spans="2:23" ht="60" x14ac:dyDescent="0.35">
      <c r="B1389" s="83">
        <v>1218</v>
      </c>
      <c r="C1389" s="94" t="s">
        <v>334</v>
      </c>
      <c r="D1389" s="8" t="str">
        <f t="shared" si="42"/>
        <v>1218Vigilancia de la salud ambiental</v>
      </c>
      <c r="E1389" s="8" t="s">
        <v>72</v>
      </c>
      <c r="F1389" s="117" t="s">
        <v>202</v>
      </c>
      <c r="G1389" s="117" t="s">
        <v>301</v>
      </c>
      <c r="H1389" s="117" t="s">
        <v>85</v>
      </c>
      <c r="I1389" s="8" t="s">
        <v>346</v>
      </c>
      <c r="J1389" s="8" t="s">
        <v>346</v>
      </c>
      <c r="K1389" s="117" t="s">
        <v>35</v>
      </c>
      <c r="L1389" s="94" t="s">
        <v>479</v>
      </c>
      <c r="M1389" s="8" t="str">
        <f t="shared" si="43"/>
        <v>1218Vigilancia de la salud ambientalENGATIVAD. MARZO 2025</v>
      </c>
      <c r="O1389" s="98">
        <v>0</v>
      </c>
      <c r="P1389" s="98"/>
      <c r="Q1389" s="85">
        <v>0</v>
      </c>
      <c r="R1389" s="98"/>
      <c r="S1389" s="86">
        <v>0</v>
      </c>
      <c r="T1389" s="98"/>
      <c r="U1389" s="85">
        <v>0</v>
      </c>
      <c r="V1389" s="98"/>
      <c r="W1389" s="86">
        <v>0</v>
      </c>
    </row>
    <row r="1390" spans="2:23" ht="57.5" x14ac:dyDescent="0.35">
      <c r="B1390" s="83">
        <v>1218</v>
      </c>
      <c r="C1390" s="94" t="s">
        <v>334</v>
      </c>
      <c r="D1390" s="8" t="str">
        <f t="shared" si="42"/>
        <v>1218Vigilancia de la salud ambiental</v>
      </c>
      <c r="E1390" s="8" t="s">
        <v>72</v>
      </c>
      <c r="F1390" s="117" t="s">
        <v>202</v>
      </c>
      <c r="G1390" s="117" t="s">
        <v>301</v>
      </c>
      <c r="H1390" s="117" t="s">
        <v>85</v>
      </c>
      <c r="I1390" s="8" t="s">
        <v>346</v>
      </c>
      <c r="J1390" s="8" t="s">
        <v>346</v>
      </c>
      <c r="K1390" s="117" t="s">
        <v>36</v>
      </c>
      <c r="L1390" s="94" t="s">
        <v>479</v>
      </c>
      <c r="M1390" s="8" t="str">
        <f t="shared" si="43"/>
        <v>1218Vigilancia de la salud ambientalSUBAD. MARZO 2025</v>
      </c>
      <c r="O1390" s="98">
        <v>0</v>
      </c>
      <c r="P1390" s="98"/>
      <c r="Q1390" s="85">
        <v>0</v>
      </c>
      <c r="R1390" s="98"/>
      <c r="S1390" s="86">
        <v>0</v>
      </c>
      <c r="T1390" s="98"/>
      <c r="U1390" s="85">
        <v>0</v>
      </c>
      <c r="V1390" s="98"/>
      <c r="W1390" s="86">
        <v>0</v>
      </c>
    </row>
    <row r="1391" spans="2:23" ht="60" x14ac:dyDescent="0.35">
      <c r="B1391" s="83">
        <v>1218</v>
      </c>
      <c r="C1391" s="94" t="s">
        <v>334</v>
      </c>
      <c r="D1391" s="8" t="str">
        <f t="shared" si="42"/>
        <v>1218Vigilancia de la salud ambiental</v>
      </c>
      <c r="E1391" s="8" t="s">
        <v>72</v>
      </c>
      <c r="F1391" s="117" t="s">
        <v>202</v>
      </c>
      <c r="G1391" s="117" t="s">
        <v>301</v>
      </c>
      <c r="H1391" s="117" t="s">
        <v>85</v>
      </c>
      <c r="I1391" s="8" t="s">
        <v>346</v>
      </c>
      <c r="J1391" s="8" t="s">
        <v>346</v>
      </c>
      <c r="K1391" s="117" t="s">
        <v>477</v>
      </c>
      <c r="L1391" s="94" t="s">
        <v>479</v>
      </c>
      <c r="M1391" s="8" t="str">
        <f t="shared" si="43"/>
        <v>1218Vigilancia de la salud ambientalBARRIOS UNIDOSD. MARZO 2025</v>
      </c>
      <c r="O1391" s="98">
        <v>0</v>
      </c>
      <c r="P1391" s="98"/>
      <c r="Q1391" s="85">
        <v>0</v>
      </c>
      <c r="R1391" s="98"/>
      <c r="S1391" s="86">
        <v>0</v>
      </c>
      <c r="T1391" s="98"/>
      <c r="U1391" s="85">
        <v>0</v>
      </c>
      <c r="V1391" s="98"/>
      <c r="W1391" s="86">
        <v>0</v>
      </c>
    </row>
    <row r="1392" spans="2:23" ht="60" x14ac:dyDescent="0.35">
      <c r="B1392" s="83">
        <v>1218</v>
      </c>
      <c r="C1392" s="94" t="s">
        <v>334</v>
      </c>
      <c r="D1392" s="8" t="str">
        <f t="shared" si="42"/>
        <v>1218Vigilancia de la salud ambiental</v>
      </c>
      <c r="E1392" s="8" t="s">
        <v>72</v>
      </c>
      <c r="F1392" s="117" t="s">
        <v>202</v>
      </c>
      <c r="G1392" s="117" t="s">
        <v>301</v>
      </c>
      <c r="H1392" s="117" t="s">
        <v>85</v>
      </c>
      <c r="I1392" s="8" t="s">
        <v>346</v>
      </c>
      <c r="J1392" s="8" t="s">
        <v>346</v>
      </c>
      <c r="K1392" s="117" t="s">
        <v>38</v>
      </c>
      <c r="L1392" s="94" t="s">
        <v>479</v>
      </c>
      <c r="M1392" s="8" t="str">
        <f t="shared" si="43"/>
        <v>1218Vigilancia de la salud ambientalTEUSAQUILLOD. MARZO 2025</v>
      </c>
      <c r="O1392" s="98">
        <v>0</v>
      </c>
      <c r="P1392" s="98"/>
      <c r="Q1392" s="85">
        <v>0</v>
      </c>
      <c r="R1392" s="98"/>
      <c r="S1392" s="86">
        <v>0</v>
      </c>
      <c r="T1392" s="98"/>
      <c r="U1392" s="85">
        <v>0</v>
      </c>
      <c r="V1392" s="98"/>
      <c r="W1392" s="86">
        <v>0</v>
      </c>
    </row>
    <row r="1393" spans="2:23" ht="60" x14ac:dyDescent="0.35">
      <c r="B1393" s="83">
        <v>1220</v>
      </c>
      <c r="C1393" s="94" t="s">
        <v>334</v>
      </c>
      <c r="D1393" s="8" t="str">
        <f t="shared" si="42"/>
        <v>1220Vigilancia de la salud ambiental</v>
      </c>
      <c r="E1393" s="8" t="s">
        <v>72</v>
      </c>
      <c r="F1393" s="117" t="s">
        <v>203</v>
      </c>
      <c r="G1393" s="117" t="s">
        <v>314</v>
      </c>
      <c r="H1393" s="117" t="s">
        <v>85</v>
      </c>
      <c r="I1393" s="8" t="s">
        <v>346</v>
      </c>
      <c r="J1393" s="8" t="s">
        <v>346</v>
      </c>
      <c r="K1393" s="117" t="s">
        <v>35</v>
      </c>
      <c r="L1393" s="94" t="s">
        <v>479</v>
      </c>
      <c r="M1393" s="8" t="str">
        <f t="shared" si="43"/>
        <v>1220Vigilancia de la salud ambientalENGATIVAD. MARZO 2025</v>
      </c>
      <c r="O1393" s="98">
        <v>0</v>
      </c>
      <c r="P1393" s="98"/>
      <c r="Q1393" s="85">
        <v>0</v>
      </c>
      <c r="R1393" s="98"/>
      <c r="S1393" s="86">
        <v>0</v>
      </c>
      <c r="T1393" s="98"/>
      <c r="U1393" s="85">
        <v>0</v>
      </c>
      <c r="V1393" s="98"/>
      <c r="W1393" s="86">
        <v>0</v>
      </c>
    </row>
    <row r="1394" spans="2:23" ht="48" x14ac:dyDescent="0.35">
      <c r="B1394" s="83">
        <v>1220</v>
      </c>
      <c r="C1394" s="94" t="s">
        <v>334</v>
      </c>
      <c r="D1394" s="8" t="str">
        <f t="shared" si="42"/>
        <v>1220Vigilancia de la salud ambiental</v>
      </c>
      <c r="E1394" s="8" t="s">
        <v>72</v>
      </c>
      <c r="F1394" s="117" t="s">
        <v>203</v>
      </c>
      <c r="G1394" s="117" t="s">
        <v>314</v>
      </c>
      <c r="H1394" s="117" t="s">
        <v>85</v>
      </c>
      <c r="I1394" s="8" t="s">
        <v>346</v>
      </c>
      <c r="J1394" s="8" t="s">
        <v>346</v>
      </c>
      <c r="K1394" s="117" t="s">
        <v>36</v>
      </c>
      <c r="L1394" s="94" t="s">
        <v>479</v>
      </c>
      <c r="M1394" s="8" t="str">
        <f t="shared" si="43"/>
        <v>1220Vigilancia de la salud ambientalSUBAD. MARZO 2025</v>
      </c>
      <c r="O1394" s="98">
        <v>0</v>
      </c>
      <c r="P1394" s="98"/>
      <c r="Q1394" s="85">
        <v>0</v>
      </c>
      <c r="R1394" s="98"/>
      <c r="S1394" s="86">
        <v>0</v>
      </c>
      <c r="T1394" s="98"/>
      <c r="U1394" s="85">
        <v>0</v>
      </c>
      <c r="V1394" s="98"/>
      <c r="W1394" s="86">
        <v>0</v>
      </c>
    </row>
    <row r="1395" spans="2:23" ht="60" x14ac:dyDescent="0.35">
      <c r="B1395" s="83">
        <v>1220</v>
      </c>
      <c r="C1395" s="94" t="s">
        <v>334</v>
      </c>
      <c r="D1395" s="8" t="str">
        <f t="shared" si="42"/>
        <v>1220Vigilancia de la salud ambiental</v>
      </c>
      <c r="E1395" s="8" t="s">
        <v>72</v>
      </c>
      <c r="F1395" s="117" t="s">
        <v>203</v>
      </c>
      <c r="G1395" s="117" t="s">
        <v>314</v>
      </c>
      <c r="H1395" s="117" t="s">
        <v>85</v>
      </c>
      <c r="I1395" s="8" t="s">
        <v>346</v>
      </c>
      <c r="J1395" s="8" t="s">
        <v>346</v>
      </c>
      <c r="K1395" s="117" t="s">
        <v>477</v>
      </c>
      <c r="L1395" s="94" t="s">
        <v>479</v>
      </c>
      <c r="M1395" s="8" t="str">
        <f t="shared" si="43"/>
        <v>1220Vigilancia de la salud ambientalBARRIOS UNIDOSD. MARZO 2025</v>
      </c>
      <c r="O1395" s="98">
        <v>0</v>
      </c>
      <c r="P1395" s="98"/>
      <c r="Q1395" s="85">
        <v>0</v>
      </c>
      <c r="R1395" s="98"/>
      <c r="S1395" s="86">
        <v>0</v>
      </c>
      <c r="T1395" s="98"/>
      <c r="U1395" s="85">
        <v>0</v>
      </c>
      <c r="V1395" s="98"/>
      <c r="W1395" s="86">
        <v>0</v>
      </c>
    </row>
    <row r="1396" spans="2:23" ht="60" x14ac:dyDescent="0.35">
      <c r="B1396" s="83">
        <v>1220</v>
      </c>
      <c r="C1396" s="94" t="s">
        <v>334</v>
      </c>
      <c r="D1396" s="8" t="str">
        <f t="shared" si="42"/>
        <v>1220Vigilancia de la salud ambiental</v>
      </c>
      <c r="E1396" s="8" t="s">
        <v>72</v>
      </c>
      <c r="F1396" s="117" t="s">
        <v>203</v>
      </c>
      <c r="G1396" s="117" t="s">
        <v>314</v>
      </c>
      <c r="H1396" s="117" t="s">
        <v>85</v>
      </c>
      <c r="I1396" s="8" t="s">
        <v>346</v>
      </c>
      <c r="J1396" s="8" t="s">
        <v>346</v>
      </c>
      <c r="K1396" s="117" t="s">
        <v>38</v>
      </c>
      <c r="L1396" s="94" t="s">
        <v>479</v>
      </c>
      <c r="M1396" s="8" t="str">
        <f t="shared" si="43"/>
        <v>1220Vigilancia de la salud ambientalTEUSAQUILLOD. MARZO 2025</v>
      </c>
      <c r="O1396" s="98">
        <v>0</v>
      </c>
      <c r="P1396" s="98"/>
      <c r="Q1396" s="85">
        <v>0</v>
      </c>
      <c r="R1396" s="98"/>
      <c r="S1396" s="86">
        <v>0</v>
      </c>
      <c r="T1396" s="98"/>
      <c r="U1396" s="85">
        <v>0</v>
      </c>
      <c r="V1396" s="98"/>
      <c r="W1396" s="86">
        <v>0</v>
      </c>
    </row>
    <row r="1397" spans="2:23" ht="60" x14ac:dyDescent="0.35">
      <c r="B1397" s="83">
        <v>1221</v>
      </c>
      <c r="C1397" s="94" t="s">
        <v>334</v>
      </c>
      <c r="D1397" s="8" t="str">
        <f t="shared" si="42"/>
        <v>1221Vigilancia de la salud ambiental</v>
      </c>
      <c r="E1397" s="8" t="s">
        <v>72</v>
      </c>
      <c r="F1397" s="117" t="s">
        <v>199</v>
      </c>
      <c r="G1397" s="117" t="s">
        <v>217</v>
      </c>
      <c r="H1397" s="117" t="s">
        <v>85</v>
      </c>
      <c r="I1397" s="8" t="s">
        <v>346</v>
      </c>
      <c r="J1397" s="8" t="s">
        <v>346</v>
      </c>
      <c r="K1397" s="117" t="s">
        <v>35</v>
      </c>
      <c r="L1397" s="94" t="s">
        <v>479</v>
      </c>
      <c r="M1397" s="8" t="str">
        <f t="shared" si="43"/>
        <v>1221Vigilancia de la salud ambientalENGATIVAD. MARZO 2025</v>
      </c>
      <c r="O1397" s="98">
        <v>0</v>
      </c>
      <c r="P1397" s="98"/>
      <c r="Q1397" s="85">
        <v>0</v>
      </c>
      <c r="R1397" s="98"/>
      <c r="S1397" s="86">
        <v>0</v>
      </c>
      <c r="T1397" s="98"/>
      <c r="U1397" s="85">
        <v>0</v>
      </c>
      <c r="V1397" s="98"/>
      <c r="W1397" s="86">
        <v>0</v>
      </c>
    </row>
    <row r="1398" spans="2:23" ht="103.5" x14ac:dyDescent="0.35">
      <c r="B1398" s="83">
        <v>1243</v>
      </c>
      <c r="C1398" s="94" t="s">
        <v>334</v>
      </c>
      <c r="D1398" s="8" t="str">
        <f t="shared" si="42"/>
        <v>1243Vigilancia de la salud ambiental</v>
      </c>
      <c r="E1398" s="8" t="s">
        <v>72</v>
      </c>
      <c r="F1398" s="117" t="s">
        <v>201</v>
      </c>
      <c r="G1398" s="117" t="s">
        <v>283</v>
      </c>
      <c r="H1398" s="117" t="s">
        <v>91</v>
      </c>
      <c r="I1398" s="8" t="s">
        <v>346</v>
      </c>
      <c r="J1398" s="8" t="s">
        <v>346</v>
      </c>
      <c r="K1398" s="117" t="s">
        <v>477</v>
      </c>
      <c r="L1398" s="94" t="s">
        <v>479</v>
      </c>
      <c r="M1398" s="8" t="str">
        <f t="shared" si="43"/>
        <v>1243Vigilancia de la salud ambientalBARRIOS UNIDOSD. MARZO 2025</v>
      </c>
      <c r="O1398" s="98">
        <v>31958048</v>
      </c>
      <c r="P1398" s="98"/>
      <c r="Q1398" s="85">
        <v>1</v>
      </c>
      <c r="R1398" s="98"/>
      <c r="S1398" s="86">
        <v>31958048</v>
      </c>
      <c r="T1398" s="98"/>
      <c r="U1398" s="85">
        <v>1</v>
      </c>
      <c r="V1398" s="98"/>
      <c r="W1398" s="86">
        <v>31958048</v>
      </c>
    </row>
    <row r="1399" spans="2:23" ht="115" x14ac:dyDescent="0.35">
      <c r="B1399" s="83">
        <v>1248</v>
      </c>
      <c r="C1399" s="94" t="s">
        <v>334</v>
      </c>
      <c r="D1399" s="8" t="str">
        <f t="shared" si="42"/>
        <v>1248Vigilancia de la salud ambiental</v>
      </c>
      <c r="E1399" s="8" t="s">
        <v>72</v>
      </c>
      <c r="F1399" s="117" t="s">
        <v>202</v>
      </c>
      <c r="G1399" s="117" t="s">
        <v>302</v>
      </c>
      <c r="H1399" s="117" t="s">
        <v>85</v>
      </c>
      <c r="I1399" s="8" t="s">
        <v>346</v>
      </c>
      <c r="J1399" s="8" t="s">
        <v>346</v>
      </c>
      <c r="K1399" s="117" t="s">
        <v>37</v>
      </c>
      <c r="L1399" s="94" t="s">
        <v>479</v>
      </c>
      <c r="M1399" s="8" t="str">
        <f t="shared" si="43"/>
        <v>1248Vigilancia de la salud ambientalCHAPINEROD. MARZO 2025</v>
      </c>
      <c r="O1399" s="98">
        <v>90168</v>
      </c>
      <c r="P1399" s="98"/>
      <c r="Q1399" s="85">
        <v>3</v>
      </c>
      <c r="R1399" s="98"/>
      <c r="S1399" s="86">
        <v>270504</v>
      </c>
      <c r="T1399" s="98"/>
      <c r="U1399" s="85">
        <v>3</v>
      </c>
      <c r="V1399" s="98"/>
      <c r="W1399" s="86">
        <v>270504</v>
      </c>
    </row>
    <row r="1400" spans="2:23" ht="115" x14ac:dyDescent="0.35">
      <c r="B1400" s="83">
        <v>1248</v>
      </c>
      <c r="C1400" s="94" t="s">
        <v>334</v>
      </c>
      <c r="D1400" s="8" t="str">
        <f t="shared" si="42"/>
        <v>1248Vigilancia de la salud ambiental</v>
      </c>
      <c r="E1400" s="8" t="s">
        <v>72</v>
      </c>
      <c r="F1400" s="117" t="s">
        <v>202</v>
      </c>
      <c r="G1400" s="117" t="s">
        <v>302</v>
      </c>
      <c r="H1400" s="117" t="s">
        <v>85</v>
      </c>
      <c r="I1400" s="8" t="s">
        <v>346</v>
      </c>
      <c r="J1400" s="8" t="s">
        <v>346</v>
      </c>
      <c r="K1400" s="117" t="s">
        <v>34</v>
      </c>
      <c r="L1400" s="94" t="s">
        <v>479</v>
      </c>
      <c r="M1400" s="8" t="str">
        <f t="shared" si="43"/>
        <v>1248Vigilancia de la salud ambientalUSAQUEND. MARZO 2025</v>
      </c>
      <c r="O1400" s="98">
        <v>90168</v>
      </c>
      <c r="P1400" s="98"/>
      <c r="Q1400" s="85">
        <v>10</v>
      </c>
      <c r="R1400" s="98"/>
      <c r="S1400" s="86">
        <v>901680</v>
      </c>
      <c r="T1400" s="98"/>
      <c r="U1400" s="85">
        <v>10</v>
      </c>
      <c r="V1400" s="98"/>
      <c r="W1400" s="86">
        <v>901680</v>
      </c>
    </row>
    <row r="1401" spans="2:23" ht="115" x14ac:dyDescent="0.35">
      <c r="B1401" s="83">
        <v>1248</v>
      </c>
      <c r="C1401" s="94" t="s">
        <v>334</v>
      </c>
      <c r="D1401" s="8" t="str">
        <f t="shared" si="42"/>
        <v>1248Vigilancia de la salud ambiental</v>
      </c>
      <c r="E1401" s="8" t="s">
        <v>72</v>
      </c>
      <c r="F1401" s="117" t="s">
        <v>202</v>
      </c>
      <c r="G1401" s="117" t="s">
        <v>302</v>
      </c>
      <c r="H1401" s="117" t="s">
        <v>85</v>
      </c>
      <c r="I1401" s="8" t="s">
        <v>346</v>
      </c>
      <c r="J1401" s="8" t="s">
        <v>346</v>
      </c>
      <c r="K1401" s="117" t="s">
        <v>35</v>
      </c>
      <c r="L1401" s="94" t="s">
        <v>479</v>
      </c>
      <c r="M1401" s="8" t="str">
        <f t="shared" si="43"/>
        <v>1248Vigilancia de la salud ambientalENGATIVAD. MARZO 2025</v>
      </c>
      <c r="O1401" s="98">
        <v>90168</v>
      </c>
      <c r="P1401" s="98"/>
      <c r="Q1401" s="85">
        <v>15</v>
      </c>
      <c r="R1401" s="98"/>
      <c r="S1401" s="86">
        <v>1352520</v>
      </c>
      <c r="T1401" s="98"/>
      <c r="U1401" s="85">
        <v>15</v>
      </c>
      <c r="V1401" s="98"/>
      <c r="W1401" s="86">
        <v>1352520</v>
      </c>
    </row>
    <row r="1402" spans="2:23" ht="115" x14ac:dyDescent="0.35">
      <c r="B1402" s="83">
        <v>1248</v>
      </c>
      <c r="C1402" s="94" t="s">
        <v>334</v>
      </c>
      <c r="D1402" s="8" t="str">
        <f t="shared" si="42"/>
        <v>1248Vigilancia de la salud ambiental</v>
      </c>
      <c r="E1402" s="8" t="s">
        <v>72</v>
      </c>
      <c r="F1402" s="117" t="s">
        <v>202</v>
      </c>
      <c r="G1402" s="117" t="s">
        <v>302</v>
      </c>
      <c r="H1402" s="117" t="s">
        <v>85</v>
      </c>
      <c r="I1402" s="8" t="s">
        <v>346</v>
      </c>
      <c r="J1402" s="8" t="s">
        <v>346</v>
      </c>
      <c r="K1402" s="117" t="s">
        <v>36</v>
      </c>
      <c r="L1402" s="94" t="s">
        <v>479</v>
      </c>
      <c r="M1402" s="8" t="str">
        <f t="shared" si="43"/>
        <v>1248Vigilancia de la salud ambientalSUBAD. MARZO 2025</v>
      </c>
      <c r="O1402" s="98">
        <v>90168</v>
      </c>
      <c r="P1402" s="98"/>
      <c r="Q1402" s="85">
        <v>12</v>
      </c>
      <c r="R1402" s="98"/>
      <c r="S1402" s="86">
        <v>1082016</v>
      </c>
      <c r="T1402" s="98"/>
      <c r="U1402" s="85">
        <v>12</v>
      </c>
      <c r="V1402" s="98"/>
      <c r="W1402" s="86">
        <v>1082016</v>
      </c>
    </row>
    <row r="1403" spans="2:23" ht="115" x14ac:dyDescent="0.35">
      <c r="B1403" s="83">
        <v>1248</v>
      </c>
      <c r="C1403" s="94" t="s">
        <v>334</v>
      </c>
      <c r="D1403" s="8" t="str">
        <f t="shared" si="42"/>
        <v>1248Vigilancia de la salud ambiental</v>
      </c>
      <c r="E1403" s="8" t="s">
        <v>72</v>
      </c>
      <c r="F1403" s="117" t="s">
        <v>202</v>
      </c>
      <c r="G1403" s="117" t="s">
        <v>302</v>
      </c>
      <c r="H1403" s="117" t="s">
        <v>85</v>
      </c>
      <c r="I1403" s="8" t="s">
        <v>346</v>
      </c>
      <c r="J1403" s="8" t="s">
        <v>346</v>
      </c>
      <c r="K1403" s="117" t="s">
        <v>477</v>
      </c>
      <c r="L1403" s="94" t="s">
        <v>479</v>
      </c>
      <c r="M1403" s="8" t="str">
        <f t="shared" si="43"/>
        <v>1248Vigilancia de la salud ambientalBARRIOS UNIDOSD. MARZO 2025</v>
      </c>
      <c r="O1403" s="98">
        <v>90168</v>
      </c>
      <c r="P1403" s="98"/>
      <c r="Q1403" s="85">
        <v>2</v>
      </c>
      <c r="R1403" s="98"/>
      <c r="S1403" s="86">
        <v>180336</v>
      </c>
      <c r="T1403" s="98"/>
      <c r="U1403" s="85">
        <v>2</v>
      </c>
      <c r="V1403" s="98"/>
      <c r="W1403" s="86">
        <v>180336</v>
      </c>
    </row>
    <row r="1404" spans="2:23" ht="115" x14ac:dyDescent="0.35">
      <c r="B1404" s="83">
        <v>1248</v>
      </c>
      <c r="C1404" s="94" t="s">
        <v>334</v>
      </c>
      <c r="D1404" s="8" t="str">
        <f t="shared" si="42"/>
        <v>1248Vigilancia de la salud ambiental</v>
      </c>
      <c r="E1404" s="8" t="s">
        <v>72</v>
      </c>
      <c r="F1404" s="117" t="s">
        <v>202</v>
      </c>
      <c r="G1404" s="117" t="s">
        <v>302</v>
      </c>
      <c r="H1404" s="117" t="s">
        <v>85</v>
      </c>
      <c r="I1404" s="8" t="s">
        <v>346</v>
      </c>
      <c r="J1404" s="8" t="s">
        <v>346</v>
      </c>
      <c r="K1404" s="117" t="s">
        <v>38</v>
      </c>
      <c r="L1404" s="94" t="s">
        <v>479</v>
      </c>
      <c r="M1404" s="8" t="str">
        <f t="shared" si="43"/>
        <v>1248Vigilancia de la salud ambientalTEUSAQUILLOD. MARZO 2025</v>
      </c>
      <c r="O1404" s="98">
        <v>0</v>
      </c>
      <c r="P1404" s="98"/>
      <c r="Q1404" s="85">
        <v>0</v>
      </c>
      <c r="R1404" s="98"/>
      <c r="S1404" s="86">
        <v>0</v>
      </c>
      <c r="T1404" s="98"/>
      <c r="U1404" s="85">
        <v>0</v>
      </c>
      <c r="V1404" s="98"/>
      <c r="W1404" s="86">
        <v>0</v>
      </c>
    </row>
    <row r="1405" spans="2:23" ht="115" x14ac:dyDescent="0.35">
      <c r="B1405" s="83">
        <v>1249</v>
      </c>
      <c r="C1405" s="94" t="s">
        <v>334</v>
      </c>
      <c r="D1405" s="8" t="str">
        <f t="shared" si="42"/>
        <v>1249Vigilancia de la salud ambiental</v>
      </c>
      <c r="E1405" s="8" t="s">
        <v>72</v>
      </c>
      <c r="F1405" s="117" t="s">
        <v>202</v>
      </c>
      <c r="G1405" s="117" t="s">
        <v>303</v>
      </c>
      <c r="H1405" s="117" t="s">
        <v>85</v>
      </c>
      <c r="I1405" s="8" t="s">
        <v>346</v>
      </c>
      <c r="J1405" s="8" t="s">
        <v>346</v>
      </c>
      <c r="K1405" s="117" t="s">
        <v>34</v>
      </c>
      <c r="L1405" s="94" t="s">
        <v>479</v>
      </c>
      <c r="M1405" s="8" t="str">
        <f t="shared" si="43"/>
        <v>1249Vigilancia de la salud ambientalUSAQUEND. MARZO 2025</v>
      </c>
      <c r="O1405" s="98">
        <v>29478</v>
      </c>
      <c r="P1405" s="98"/>
      <c r="Q1405" s="85">
        <v>23</v>
      </c>
      <c r="R1405" s="98"/>
      <c r="S1405" s="86">
        <v>677994</v>
      </c>
      <c r="T1405" s="98"/>
      <c r="U1405" s="85">
        <v>23</v>
      </c>
      <c r="V1405" s="98"/>
      <c r="W1405" s="86">
        <v>677994</v>
      </c>
    </row>
    <row r="1406" spans="2:23" ht="60" x14ac:dyDescent="0.35">
      <c r="B1406" s="83">
        <v>1250</v>
      </c>
      <c r="C1406" s="94" t="s">
        <v>334</v>
      </c>
      <c r="D1406" s="8" t="str">
        <f t="shared" si="42"/>
        <v>1250Vigilancia de la salud ambiental</v>
      </c>
      <c r="E1406" s="8" t="s">
        <v>72</v>
      </c>
      <c r="F1406" s="117" t="s">
        <v>202</v>
      </c>
      <c r="G1406" s="117" t="s">
        <v>488</v>
      </c>
      <c r="H1406" s="117" t="s">
        <v>85</v>
      </c>
      <c r="I1406" s="8" t="s">
        <v>346</v>
      </c>
      <c r="J1406" s="8" t="s">
        <v>346</v>
      </c>
      <c r="K1406" s="117" t="s">
        <v>35</v>
      </c>
      <c r="L1406" s="94" t="s">
        <v>479</v>
      </c>
      <c r="M1406" s="8" t="str">
        <f t="shared" si="43"/>
        <v>1250Vigilancia de la salud ambientalENGATIVAD. MARZO 2025</v>
      </c>
      <c r="O1406" s="98">
        <v>0</v>
      </c>
      <c r="P1406" s="98"/>
      <c r="Q1406" s="85">
        <v>0</v>
      </c>
      <c r="R1406" s="98"/>
      <c r="S1406" s="86">
        <v>0</v>
      </c>
      <c r="T1406" s="98"/>
      <c r="U1406" s="85">
        <v>0</v>
      </c>
      <c r="V1406" s="98"/>
      <c r="W1406" s="86">
        <v>0</v>
      </c>
    </row>
    <row r="1407" spans="2:23" ht="92" x14ac:dyDescent="0.35">
      <c r="B1407" s="83">
        <v>1251</v>
      </c>
      <c r="C1407" s="94" t="s">
        <v>334</v>
      </c>
      <c r="D1407" s="8" t="str">
        <f t="shared" si="42"/>
        <v>1251Vigilancia de la salud ambiental</v>
      </c>
      <c r="E1407" s="8" t="s">
        <v>72</v>
      </c>
      <c r="F1407" s="117" t="s">
        <v>202</v>
      </c>
      <c r="G1407" s="117" t="s">
        <v>304</v>
      </c>
      <c r="H1407" s="117" t="s">
        <v>85</v>
      </c>
      <c r="I1407" s="8" t="s">
        <v>346</v>
      </c>
      <c r="J1407" s="8" t="s">
        <v>346</v>
      </c>
      <c r="K1407" s="117" t="s">
        <v>35</v>
      </c>
      <c r="L1407" s="94" t="s">
        <v>479</v>
      </c>
      <c r="M1407" s="8" t="str">
        <f t="shared" si="43"/>
        <v>1251Vigilancia de la salud ambientalENGATIVAD. MARZO 2025</v>
      </c>
      <c r="O1407" s="98">
        <v>1491240</v>
      </c>
      <c r="P1407" s="98"/>
      <c r="Q1407" s="85">
        <v>1</v>
      </c>
      <c r="R1407" s="98"/>
      <c r="S1407" s="86">
        <v>1491240</v>
      </c>
      <c r="T1407" s="98"/>
      <c r="U1407" s="85">
        <v>1</v>
      </c>
      <c r="V1407" s="98"/>
      <c r="W1407" s="86">
        <v>1491240</v>
      </c>
    </row>
    <row r="1408" spans="2:23" ht="92" x14ac:dyDescent="0.35">
      <c r="B1408" s="83">
        <v>1251</v>
      </c>
      <c r="C1408" s="94" t="s">
        <v>334</v>
      </c>
      <c r="D1408" s="8" t="str">
        <f t="shared" si="42"/>
        <v>1251Vigilancia de la salud ambiental</v>
      </c>
      <c r="E1408" s="8" t="s">
        <v>72</v>
      </c>
      <c r="F1408" s="117" t="s">
        <v>202</v>
      </c>
      <c r="G1408" s="117" t="s">
        <v>304</v>
      </c>
      <c r="H1408" s="117" t="s">
        <v>85</v>
      </c>
      <c r="I1408" s="8" t="s">
        <v>346</v>
      </c>
      <c r="J1408" s="8" t="s">
        <v>346</v>
      </c>
      <c r="K1408" s="117" t="s">
        <v>477</v>
      </c>
      <c r="L1408" s="94" t="s">
        <v>479</v>
      </c>
      <c r="M1408" s="8" t="str">
        <f t="shared" si="43"/>
        <v>1251Vigilancia de la salud ambientalBARRIOS UNIDOSD. MARZO 2025</v>
      </c>
      <c r="O1408" s="98">
        <v>1491240</v>
      </c>
      <c r="P1408" s="98"/>
      <c r="Q1408" s="85">
        <v>2</v>
      </c>
      <c r="R1408" s="98"/>
      <c r="S1408" s="86">
        <v>2982480</v>
      </c>
      <c r="T1408" s="98"/>
      <c r="U1408" s="85">
        <v>2</v>
      </c>
      <c r="V1408" s="98"/>
      <c r="W1408" s="86">
        <v>2982480</v>
      </c>
    </row>
    <row r="1409" spans="2:23" ht="60" x14ac:dyDescent="0.35">
      <c r="B1409" s="83">
        <v>1281</v>
      </c>
      <c r="C1409" s="94" t="s">
        <v>334</v>
      </c>
      <c r="D1409" s="8" t="str">
        <f t="shared" si="42"/>
        <v>1281Vigilancia de la salud ambiental</v>
      </c>
      <c r="E1409" s="8" t="s">
        <v>72</v>
      </c>
      <c r="F1409" s="117" t="s">
        <v>200</v>
      </c>
      <c r="G1409" s="117" t="s">
        <v>253</v>
      </c>
      <c r="H1409" s="117" t="s">
        <v>85</v>
      </c>
      <c r="I1409" s="8" t="s">
        <v>346</v>
      </c>
      <c r="J1409" s="8" t="s">
        <v>346</v>
      </c>
      <c r="K1409" s="117" t="s">
        <v>37</v>
      </c>
      <c r="L1409" s="94" t="s">
        <v>479</v>
      </c>
      <c r="M1409" s="8" t="str">
        <f t="shared" si="43"/>
        <v>1281Vigilancia de la salud ambientalCHAPINEROD. MARZO 2025</v>
      </c>
      <c r="O1409" s="98">
        <v>90168</v>
      </c>
      <c r="P1409" s="98"/>
      <c r="Q1409" s="85">
        <v>1</v>
      </c>
      <c r="R1409" s="98"/>
      <c r="S1409" s="86">
        <v>90168</v>
      </c>
      <c r="T1409" s="98"/>
      <c r="U1409" s="85">
        <v>1</v>
      </c>
      <c r="V1409" s="98"/>
      <c r="W1409" s="86">
        <v>90168</v>
      </c>
    </row>
    <row r="1410" spans="2:23" ht="60" x14ac:dyDescent="0.35">
      <c r="B1410" s="83">
        <v>1281</v>
      </c>
      <c r="C1410" s="94" t="s">
        <v>334</v>
      </c>
      <c r="D1410" s="8" t="str">
        <f t="shared" si="42"/>
        <v>1281Vigilancia de la salud ambiental</v>
      </c>
      <c r="E1410" s="8" t="s">
        <v>72</v>
      </c>
      <c r="F1410" s="117" t="s">
        <v>200</v>
      </c>
      <c r="G1410" s="117" t="s">
        <v>253</v>
      </c>
      <c r="H1410" s="117" t="s">
        <v>85</v>
      </c>
      <c r="I1410" s="8" t="s">
        <v>346</v>
      </c>
      <c r="J1410" s="8" t="s">
        <v>346</v>
      </c>
      <c r="K1410" s="117" t="s">
        <v>34</v>
      </c>
      <c r="L1410" s="94" t="s">
        <v>479</v>
      </c>
      <c r="M1410" s="8" t="str">
        <f t="shared" si="43"/>
        <v>1281Vigilancia de la salud ambientalUSAQUEND. MARZO 2025</v>
      </c>
      <c r="O1410" s="98">
        <v>0</v>
      </c>
      <c r="P1410" s="98"/>
      <c r="Q1410" s="85">
        <v>0</v>
      </c>
      <c r="R1410" s="98"/>
      <c r="S1410" s="86">
        <v>0</v>
      </c>
      <c r="T1410" s="98"/>
      <c r="U1410" s="85">
        <v>0</v>
      </c>
      <c r="V1410" s="98"/>
      <c r="W1410" s="86">
        <v>0</v>
      </c>
    </row>
    <row r="1411" spans="2:23" ht="60" x14ac:dyDescent="0.35">
      <c r="B1411" s="83">
        <v>1281</v>
      </c>
      <c r="C1411" s="94" t="s">
        <v>334</v>
      </c>
      <c r="D1411" s="8" t="str">
        <f t="shared" ref="D1411:D1474" si="44">+B1411&amp;C1411</f>
        <v>1281Vigilancia de la salud ambiental</v>
      </c>
      <c r="E1411" s="8" t="s">
        <v>72</v>
      </c>
      <c r="F1411" s="117" t="s">
        <v>200</v>
      </c>
      <c r="G1411" s="117" t="s">
        <v>253</v>
      </c>
      <c r="H1411" s="117" t="s">
        <v>85</v>
      </c>
      <c r="I1411" s="8" t="s">
        <v>346</v>
      </c>
      <c r="J1411" s="8" t="s">
        <v>346</v>
      </c>
      <c r="K1411" s="117" t="s">
        <v>35</v>
      </c>
      <c r="L1411" s="94" t="s">
        <v>479</v>
      </c>
      <c r="M1411" s="8" t="str">
        <f t="shared" ref="M1411:M1474" si="45">+D1411&amp;K1411&amp;L1411</f>
        <v>1281Vigilancia de la salud ambientalENGATIVAD. MARZO 2025</v>
      </c>
      <c r="O1411" s="98">
        <v>90168</v>
      </c>
      <c r="P1411" s="98"/>
      <c r="Q1411" s="85">
        <v>1</v>
      </c>
      <c r="R1411" s="98"/>
      <c r="S1411" s="86">
        <v>90168</v>
      </c>
      <c r="T1411" s="98"/>
      <c r="U1411" s="85">
        <v>1</v>
      </c>
      <c r="V1411" s="98"/>
      <c r="W1411" s="86">
        <v>90168</v>
      </c>
    </row>
    <row r="1412" spans="2:23" ht="48" x14ac:dyDescent="0.35">
      <c r="B1412" s="83">
        <v>1281</v>
      </c>
      <c r="C1412" s="94" t="s">
        <v>334</v>
      </c>
      <c r="D1412" s="8" t="str">
        <f t="shared" si="44"/>
        <v>1281Vigilancia de la salud ambiental</v>
      </c>
      <c r="E1412" s="8" t="s">
        <v>72</v>
      </c>
      <c r="F1412" s="117" t="s">
        <v>200</v>
      </c>
      <c r="G1412" s="117" t="s">
        <v>253</v>
      </c>
      <c r="H1412" s="117" t="s">
        <v>85</v>
      </c>
      <c r="I1412" s="8" t="s">
        <v>346</v>
      </c>
      <c r="J1412" s="8" t="s">
        <v>346</v>
      </c>
      <c r="K1412" s="117" t="s">
        <v>36</v>
      </c>
      <c r="L1412" s="94" t="s">
        <v>479</v>
      </c>
      <c r="M1412" s="8" t="str">
        <f t="shared" si="45"/>
        <v>1281Vigilancia de la salud ambientalSUBAD. MARZO 2025</v>
      </c>
      <c r="O1412" s="98">
        <v>0</v>
      </c>
      <c r="P1412" s="98"/>
      <c r="Q1412" s="85">
        <v>0</v>
      </c>
      <c r="R1412" s="98"/>
      <c r="S1412" s="86">
        <v>0</v>
      </c>
      <c r="T1412" s="98"/>
      <c r="U1412" s="85">
        <v>0</v>
      </c>
      <c r="V1412" s="98"/>
      <c r="W1412" s="86">
        <v>0</v>
      </c>
    </row>
    <row r="1413" spans="2:23" ht="60" x14ac:dyDescent="0.35">
      <c r="B1413" s="83">
        <v>1281</v>
      </c>
      <c r="C1413" s="94" t="s">
        <v>334</v>
      </c>
      <c r="D1413" s="8" t="str">
        <f t="shared" si="44"/>
        <v>1281Vigilancia de la salud ambiental</v>
      </c>
      <c r="E1413" s="8" t="s">
        <v>72</v>
      </c>
      <c r="F1413" s="117" t="s">
        <v>200</v>
      </c>
      <c r="G1413" s="117" t="s">
        <v>253</v>
      </c>
      <c r="H1413" s="117" t="s">
        <v>85</v>
      </c>
      <c r="I1413" s="8" t="s">
        <v>346</v>
      </c>
      <c r="J1413" s="8" t="s">
        <v>346</v>
      </c>
      <c r="K1413" s="117" t="s">
        <v>477</v>
      </c>
      <c r="L1413" s="94" t="s">
        <v>479</v>
      </c>
      <c r="M1413" s="8" t="str">
        <f t="shared" si="45"/>
        <v>1281Vigilancia de la salud ambientalBARRIOS UNIDOSD. MARZO 2025</v>
      </c>
      <c r="O1413" s="98">
        <v>0</v>
      </c>
      <c r="P1413" s="98"/>
      <c r="Q1413" s="85">
        <v>0</v>
      </c>
      <c r="R1413" s="98"/>
      <c r="S1413" s="86">
        <v>0</v>
      </c>
      <c r="T1413" s="98"/>
      <c r="U1413" s="85">
        <v>0</v>
      </c>
      <c r="V1413" s="98"/>
      <c r="W1413" s="86">
        <v>0</v>
      </c>
    </row>
    <row r="1414" spans="2:23" ht="60" x14ac:dyDescent="0.35">
      <c r="B1414" s="83">
        <v>1281</v>
      </c>
      <c r="C1414" s="94" t="s">
        <v>334</v>
      </c>
      <c r="D1414" s="8" t="str">
        <f t="shared" si="44"/>
        <v>1281Vigilancia de la salud ambiental</v>
      </c>
      <c r="E1414" s="8" t="s">
        <v>72</v>
      </c>
      <c r="F1414" s="117" t="s">
        <v>200</v>
      </c>
      <c r="G1414" s="117" t="s">
        <v>253</v>
      </c>
      <c r="H1414" s="117" t="s">
        <v>85</v>
      </c>
      <c r="I1414" s="8" t="s">
        <v>346</v>
      </c>
      <c r="J1414" s="8" t="s">
        <v>346</v>
      </c>
      <c r="K1414" s="117" t="s">
        <v>38</v>
      </c>
      <c r="L1414" s="94" t="s">
        <v>479</v>
      </c>
      <c r="M1414" s="8" t="str">
        <f t="shared" si="45"/>
        <v>1281Vigilancia de la salud ambientalTEUSAQUILLOD. MARZO 2025</v>
      </c>
      <c r="O1414" s="98">
        <v>90168</v>
      </c>
      <c r="P1414" s="98"/>
      <c r="Q1414" s="85">
        <v>1</v>
      </c>
      <c r="R1414" s="98"/>
      <c r="S1414" s="86">
        <v>90168</v>
      </c>
      <c r="T1414" s="98"/>
      <c r="U1414" s="85">
        <v>1</v>
      </c>
      <c r="V1414" s="98"/>
      <c r="W1414" s="86">
        <v>90168</v>
      </c>
    </row>
    <row r="1415" spans="2:23" ht="80.5" x14ac:dyDescent="0.35">
      <c r="B1415" s="83">
        <v>1735</v>
      </c>
      <c r="C1415" s="94" t="s">
        <v>334</v>
      </c>
      <c r="D1415" s="8" t="str">
        <f t="shared" si="44"/>
        <v>1735Vigilancia de la salud ambiental</v>
      </c>
      <c r="E1415" s="8" t="s">
        <v>72</v>
      </c>
      <c r="F1415" s="117" t="s">
        <v>202</v>
      </c>
      <c r="G1415" s="117" t="s">
        <v>305</v>
      </c>
      <c r="H1415" s="117" t="s">
        <v>85</v>
      </c>
      <c r="I1415" s="8" t="s">
        <v>346</v>
      </c>
      <c r="J1415" s="8" t="s">
        <v>346</v>
      </c>
      <c r="K1415" s="117" t="s">
        <v>34</v>
      </c>
      <c r="L1415" s="94" t="s">
        <v>479</v>
      </c>
      <c r="M1415" s="8" t="str">
        <f t="shared" si="45"/>
        <v>1735Vigilancia de la salud ambientalUSAQUEND. MARZO 2025</v>
      </c>
      <c r="O1415" s="98">
        <v>29478</v>
      </c>
      <c r="P1415" s="98"/>
      <c r="Q1415" s="85">
        <v>26</v>
      </c>
      <c r="R1415" s="98"/>
      <c r="S1415" s="86">
        <v>766428</v>
      </c>
      <c r="T1415" s="98"/>
      <c r="U1415" s="85">
        <v>26</v>
      </c>
      <c r="V1415" s="98"/>
      <c r="W1415" s="86">
        <v>766428</v>
      </c>
    </row>
    <row r="1416" spans="2:23" ht="60" x14ac:dyDescent="0.35">
      <c r="B1416" s="83">
        <v>1736</v>
      </c>
      <c r="C1416" s="94" t="s">
        <v>334</v>
      </c>
      <c r="D1416" s="8" t="str">
        <f t="shared" si="44"/>
        <v>1736Vigilancia de la salud ambiental</v>
      </c>
      <c r="E1416" s="8" t="s">
        <v>72</v>
      </c>
      <c r="F1416" s="117" t="s">
        <v>203</v>
      </c>
      <c r="G1416" s="117" t="s">
        <v>315</v>
      </c>
      <c r="H1416" s="117" t="s">
        <v>89</v>
      </c>
      <c r="I1416" s="8" t="s">
        <v>346</v>
      </c>
      <c r="J1416" s="8" t="s">
        <v>346</v>
      </c>
      <c r="K1416" s="117" t="s">
        <v>477</v>
      </c>
      <c r="L1416" s="94" t="s">
        <v>479</v>
      </c>
      <c r="M1416" s="8" t="str">
        <f t="shared" si="45"/>
        <v>1736Vigilancia de la salud ambientalBARRIOS UNIDOSD. MARZO 2025</v>
      </c>
      <c r="O1416" s="98">
        <v>5530386</v>
      </c>
      <c r="P1416" s="98"/>
      <c r="Q1416" s="85">
        <v>6</v>
      </c>
      <c r="R1416" s="98"/>
      <c r="S1416" s="86">
        <v>33182316</v>
      </c>
      <c r="T1416" s="98"/>
      <c r="U1416" s="85">
        <v>6</v>
      </c>
      <c r="V1416" s="98"/>
      <c r="W1416" s="86">
        <v>33182316</v>
      </c>
    </row>
    <row r="1417" spans="2:23" ht="60" x14ac:dyDescent="0.35">
      <c r="B1417" s="83">
        <v>1737</v>
      </c>
      <c r="C1417" s="94" t="s">
        <v>334</v>
      </c>
      <c r="D1417" s="8" t="str">
        <f t="shared" si="44"/>
        <v>1737Vigilancia de la salud ambiental</v>
      </c>
      <c r="E1417" s="8" t="s">
        <v>72</v>
      </c>
      <c r="F1417" s="117" t="s">
        <v>203</v>
      </c>
      <c r="G1417" s="117" t="s">
        <v>316</v>
      </c>
      <c r="H1417" s="117" t="s">
        <v>85</v>
      </c>
      <c r="I1417" s="8" t="s">
        <v>346</v>
      </c>
      <c r="J1417" s="8" t="s">
        <v>346</v>
      </c>
      <c r="K1417" s="117" t="s">
        <v>35</v>
      </c>
      <c r="L1417" s="94" t="s">
        <v>479</v>
      </c>
      <c r="M1417" s="8" t="str">
        <f t="shared" si="45"/>
        <v>1737Vigilancia de la salud ambientalENGATIVAD. MARZO 2025</v>
      </c>
      <c r="O1417" s="98">
        <v>240448</v>
      </c>
      <c r="P1417" s="98"/>
      <c r="Q1417" s="85">
        <v>10</v>
      </c>
      <c r="R1417" s="98"/>
      <c r="S1417" s="86">
        <v>2404480</v>
      </c>
      <c r="T1417" s="98"/>
      <c r="U1417" s="85">
        <v>10</v>
      </c>
      <c r="V1417" s="98"/>
      <c r="W1417" s="86">
        <v>2404480</v>
      </c>
    </row>
    <row r="1418" spans="2:23" ht="48" x14ac:dyDescent="0.35">
      <c r="B1418" s="83">
        <v>1737</v>
      </c>
      <c r="C1418" s="94" t="s">
        <v>334</v>
      </c>
      <c r="D1418" s="8" t="str">
        <f t="shared" si="44"/>
        <v>1737Vigilancia de la salud ambiental</v>
      </c>
      <c r="E1418" s="8" t="s">
        <v>72</v>
      </c>
      <c r="F1418" s="117" t="s">
        <v>203</v>
      </c>
      <c r="G1418" s="117" t="s">
        <v>316</v>
      </c>
      <c r="H1418" s="117" t="s">
        <v>85</v>
      </c>
      <c r="I1418" s="8" t="s">
        <v>346</v>
      </c>
      <c r="J1418" s="8" t="s">
        <v>346</v>
      </c>
      <c r="K1418" s="117" t="s">
        <v>36</v>
      </c>
      <c r="L1418" s="94" t="s">
        <v>479</v>
      </c>
      <c r="M1418" s="8" t="str">
        <f t="shared" si="45"/>
        <v>1737Vigilancia de la salud ambientalSUBAD. MARZO 2025</v>
      </c>
      <c r="O1418" s="98">
        <v>240448</v>
      </c>
      <c r="P1418" s="98"/>
      <c r="Q1418" s="85">
        <v>10</v>
      </c>
      <c r="R1418" s="98"/>
      <c r="S1418" s="86">
        <v>2404480</v>
      </c>
      <c r="T1418" s="98"/>
      <c r="U1418" s="85">
        <v>10</v>
      </c>
      <c r="V1418" s="98"/>
      <c r="W1418" s="86">
        <v>2404480</v>
      </c>
    </row>
    <row r="1419" spans="2:23" ht="115" x14ac:dyDescent="0.35">
      <c r="B1419" s="83">
        <v>1741</v>
      </c>
      <c r="C1419" s="94" t="s">
        <v>334</v>
      </c>
      <c r="D1419" s="8" t="str">
        <f t="shared" si="44"/>
        <v>1741Vigilancia de la salud ambiental</v>
      </c>
      <c r="E1419" s="8" t="s">
        <v>72</v>
      </c>
      <c r="F1419" s="117" t="s">
        <v>199</v>
      </c>
      <c r="G1419" s="117" t="s">
        <v>218</v>
      </c>
      <c r="H1419" s="117" t="s">
        <v>85</v>
      </c>
      <c r="I1419" s="8" t="s">
        <v>346</v>
      </c>
      <c r="J1419" s="8" t="s">
        <v>346</v>
      </c>
      <c r="K1419" s="117" t="s">
        <v>34</v>
      </c>
      <c r="L1419" s="94" t="s">
        <v>479</v>
      </c>
      <c r="M1419" s="8" t="str">
        <f t="shared" si="45"/>
        <v>1741Vigilancia de la salud ambientalUSAQUEND. MARZO 2025</v>
      </c>
      <c r="O1419" s="98">
        <v>0</v>
      </c>
      <c r="P1419" s="98"/>
      <c r="Q1419" s="85">
        <v>0</v>
      </c>
      <c r="R1419" s="98"/>
      <c r="S1419" s="86">
        <v>0</v>
      </c>
      <c r="T1419" s="98"/>
      <c r="U1419" s="85">
        <v>0</v>
      </c>
      <c r="V1419" s="98"/>
      <c r="W1419" s="86">
        <v>0</v>
      </c>
    </row>
    <row r="1420" spans="2:23" ht="115" x14ac:dyDescent="0.35">
      <c r="B1420" s="83">
        <v>1741</v>
      </c>
      <c r="C1420" s="94" t="s">
        <v>334</v>
      </c>
      <c r="D1420" s="8" t="str">
        <f t="shared" si="44"/>
        <v>1741Vigilancia de la salud ambiental</v>
      </c>
      <c r="E1420" s="8" t="s">
        <v>72</v>
      </c>
      <c r="F1420" s="117" t="s">
        <v>199</v>
      </c>
      <c r="G1420" s="117" t="s">
        <v>218</v>
      </c>
      <c r="H1420" s="117" t="s">
        <v>85</v>
      </c>
      <c r="I1420" s="8" t="s">
        <v>346</v>
      </c>
      <c r="J1420" s="8" t="s">
        <v>346</v>
      </c>
      <c r="K1420" s="117" t="s">
        <v>35</v>
      </c>
      <c r="L1420" s="94" t="s">
        <v>479</v>
      </c>
      <c r="M1420" s="8" t="str">
        <f t="shared" si="45"/>
        <v>1741Vigilancia de la salud ambientalENGATIVAD. MARZO 2025</v>
      </c>
      <c r="O1420" s="98">
        <v>0</v>
      </c>
      <c r="P1420" s="98"/>
      <c r="Q1420" s="85">
        <v>0</v>
      </c>
      <c r="R1420" s="98"/>
      <c r="S1420" s="86">
        <v>0</v>
      </c>
      <c r="T1420" s="98"/>
      <c r="U1420" s="85">
        <v>0</v>
      </c>
      <c r="V1420" s="98"/>
      <c r="W1420" s="86">
        <v>0</v>
      </c>
    </row>
    <row r="1421" spans="2:23" ht="115" x14ac:dyDescent="0.35">
      <c r="B1421" s="83">
        <v>1741</v>
      </c>
      <c r="C1421" s="94" t="s">
        <v>334</v>
      </c>
      <c r="D1421" s="8" t="str">
        <f t="shared" si="44"/>
        <v>1741Vigilancia de la salud ambiental</v>
      </c>
      <c r="E1421" s="8" t="s">
        <v>72</v>
      </c>
      <c r="F1421" s="117" t="s">
        <v>199</v>
      </c>
      <c r="G1421" s="117" t="s">
        <v>218</v>
      </c>
      <c r="H1421" s="117" t="s">
        <v>85</v>
      </c>
      <c r="I1421" s="8" t="s">
        <v>346</v>
      </c>
      <c r="J1421" s="8" t="s">
        <v>346</v>
      </c>
      <c r="K1421" s="117" t="s">
        <v>477</v>
      </c>
      <c r="L1421" s="94" t="s">
        <v>479</v>
      </c>
      <c r="M1421" s="8" t="str">
        <f t="shared" si="45"/>
        <v>1741Vigilancia de la salud ambientalBARRIOS UNIDOSD. MARZO 2025</v>
      </c>
      <c r="O1421" s="98">
        <v>0</v>
      </c>
      <c r="P1421" s="98"/>
      <c r="Q1421" s="85">
        <v>0</v>
      </c>
      <c r="R1421" s="98"/>
      <c r="S1421" s="86">
        <v>0</v>
      </c>
      <c r="T1421" s="98"/>
      <c r="U1421" s="85">
        <v>0</v>
      </c>
      <c r="V1421" s="98"/>
      <c r="W1421" s="86">
        <v>0</v>
      </c>
    </row>
    <row r="1422" spans="2:23" ht="126.5" x14ac:dyDescent="0.35">
      <c r="B1422" s="83">
        <v>1742</v>
      </c>
      <c r="C1422" s="94" t="s">
        <v>334</v>
      </c>
      <c r="D1422" s="8" t="str">
        <f t="shared" si="44"/>
        <v>1742Vigilancia de la salud ambiental</v>
      </c>
      <c r="E1422" s="8" t="s">
        <v>72</v>
      </c>
      <c r="F1422" s="117" t="s">
        <v>199</v>
      </c>
      <c r="G1422" s="117" t="s">
        <v>219</v>
      </c>
      <c r="H1422" s="117" t="s">
        <v>85</v>
      </c>
      <c r="I1422" s="8" t="s">
        <v>346</v>
      </c>
      <c r="J1422" s="8" t="s">
        <v>346</v>
      </c>
      <c r="K1422" s="117" t="s">
        <v>37</v>
      </c>
      <c r="L1422" s="94" t="s">
        <v>479</v>
      </c>
      <c r="M1422" s="8" t="str">
        <f t="shared" si="45"/>
        <v>1742Vigilancia de la salud ambientalCHAPINEROD. MARZO 2025</v>
      </c>
      <c r="O1422" s="98">
        <v>60112</v>
      </c>
      <c r="P1422" s="98"/>
      <c r="Q1422" s="85">
        <v>1</v>
      </c>
      <c r="R1422" s="98"/>
      <c r="S1422" s="86">
        <v>60112</v>
      </c>
      <c r="T1422" s="98"/>
      <c r="U1422" s="85">
        <v>1</v>
      </c>
      <c r="V1422" s="98"/>
      <c r="W1422" s="86">
        <v>60112</v>
      </c>
    </row>
    <row r="1423" spans="2:23" ht="126.5" x14ac:dyDescent="0.35">
      <c r="B1423" s="83">
        <v>1742</v>
      </c>
      <c r="C1423" s="94" t="s">
        <v>334</v>
      </c>
      <c r="D1423" s="8" t="str">
        <f t="shared" si="44"/>
        <v>1742Vigilancia de la salud ambiental</v>
      </c>
      <c r="E1423" s="8" t="s">
        <v>72</v>
      </c>
      <c r="F1423" s="117" t="s">
        <v>199</v>
      </c>
      <c r="G1423" s="117" t="s">
        <v>219</v>
      </c>
      <c r="H1423" s="117" t="s">
        <v>85</v>
      </c>
      <c r="I1423" s="8" t="s">
        <v>346</v>
      </c>
      <c r="J1423" s="8" t="s">
        <v>346</v>
      </c>
      <c r="K1423" s="117" t="s">
        <v>34</v>
      </c>
      <c r="L1423" s="94" t="s">
        <v>479</v>
      </c>
      <c r="M1423" s="8" t="str">
        <f t="shared" si="45"/>
        <v>1742Vigilancia de la salud ambientalUSAQUEND. MARZO 2025</v>
      </c>
      <c r="O1423" s="98">
        <v>60112</v>
      </c>
      <c r="P1423" s="98"/>
      <c r="Q1423" s="85">
        <v>10</v>
      </c>
      <c r="R1423" s="98"/>
      <c r="S1423" s="86">
        <v>601120</v>
      </c>
      <c r="T1423" s="98"/>
      <c r="U1423" s="85">
        <v>10</v>
      </c>
      <c r="V1423" s="98"/>
      <c r="W1423" s="86">
        <v>601120</v>
      </c>
    </row>
    <row r="1424" spans="2:23" ht="126.5" x14ac:dyDescent="0.35">
      <c r="B1424" s="83">
        <v>1742</v>
      </c>
      <c r="C1424" s="94" t="s">
        <v>334</v>
      </c>
      <c r="D1424" s="8" t="str">
        <f t="shared" si="44"/>
        <v>1742Vigilancia de la salud ambiental</v>
      </c>
      <c r="E1424" s="8" t="s">
        <v>72</v>
      </c>
      <c r="F1424" s="117" t="s">
        <v>199</v>
      </c>
      <c r="G1424" s="117" t="s">
        <v>219</v>
      </c>
      <c r="H1424" s="117" t="s">
        <v>85</v>
      </c>
      <c r="I1424" s="8" t="s">
        <v>346</v>
      </c>
      <c r="J1424" s="8" t="s">
        <v>346</v>
      </c>
      <c r="K1424" s="117" t="s">
        <v>35</v>
      </c>
      <c r="L1424" s="94" t="s">
        <v>479</v>
      </c>
      <c r="M1424" s="8" t="str">
        <f t="shared" si="45"/>
        <v>1742Vigilancia de la salud ambientalENGATIVAD. MARZO 2025</v>
      </c>
      <c r="O1424" s="98">
        <v>60112</v>
      </c>
      <c r="P1424" s="98"/>
      <c r="Q1424" s="85">
        <v>23</v>
      </c>
      <c r="R1424" s="98"/>
      <c r="S1424" s="86">
        <v>1382576</v>
      </c>
      <c r="T1424" s="98"/>
      <c r="U1424" s="85">
        <v>23</v>
      </c>
      <c r="V1424" s="98"/>
      <c r="W1424" s="86">
        <v>1382576</v>
      </c>
    </row>
    <row r="1425" spans="2:23" ht="126.5" x14ac:dyDescent="0.35">
      <c r="B1425" s="83">
        <v>1742</v>
      </c>
      <c r="C1425" s="94" t="s">
        <v>334</v>
      </c>
      <c r="D1425" s="8" t="str">
        <f t="shared" si="44"/>
        <v>1742Vigilancia de la salud ambiental</v>
      </c>
      <c r="E1425" s="8" t="s">
        <v>72</v>
      </c>
      <c r="F1425" s="117" t="s">
        <v>199</v>
      </c>
      <c r="G1425" s="117" t="s">
        <v>219</v>
      </c>
      <c r="H1425" s="117" t="s">
        <v>85</v>
      </c>
      <c r="I1425" s="8" t="s">
        <v>346</v>
      </c>
      <c r="J1425" s="8" t="s">
        <v>346</v>
      </c>
      <c r="K1425" s="117" t="s">
        <v>36</v>
      </c>
      <c r="L1425" s="94" t="s">
        <v>479</v>
      </c>
      <c r="M1425" s="8" t="str">
        <f t="shared" si="45"/>
        <v>1742Vigilancia de la salud ambientalSUBAD. MARZO 2025</v>
      </c>
      <c r="O1425" s="98">
        <v>60112</v>
      </c>
      <c r="P1425" s="98"/>
      <c r="Q1425" s="85">
        <v>47</v>
      </c>
      <c r="R1425" s="98"/>
      <c r="S1425" s="86">
        <v>2825264</v>
      </c>
      <c r="T1425" s="98"/>
      <c r="U1425" s="85">
        <v>47</v>
      </c>
      <c r="V1425" s="98"/>
      <c r="W1425" s="86">
        <v>2825264</v>
      </c>
    </row>
    <row r="1426" spans="2:23" ht="126.5" x14ac:dyDescent="0.35">
      <c r="B1426" s="83">
        <v>1742</v>
      </c>
      <c r="C1426" s="94" t="s">
        <v>334</v>
      </c>
      <c r="D1426" s="8" t="str">
        <f t="shared" si="44"/>
        <v>1742Vigilancia de la salud ambiental</v>
      </c>
      <c r="E1426" s="8" t="s">
        <v>72</v>
      </c>
      <c r="F1426" s="117" t="s">
        <v>199</v>
      </c>
      <c r="G1426" s="117" t="s">
        <v>219</v>
      </c>
      <c r="H1426" s="117" t="s">
        <v>85</v>
      </c>
      <c r="I1426" s="8" t="s">
        <v>346</v>
      </c>
      <c r="J1426" s="8" t="s">
        <v>346</v>
      </c>
      <c r="K1426" s="117" t="s">
        <v>477</v>
      </c>
      <c r="L1426" s="94" t="s">
        <v>479</v>
      </c>
      <c r="M1426" s="8" t="str">
        <f t="shared" si="45"/>
        <v>1742Vigilancia de la salud ambientalBARRIOS UNIDOSD. MARZO 2025</v>
      </c>
      <c r="O1426" s="98">
        <v>60112</v>
      </c>
      <c r="P1426" s="98"/>
      <c r="Q1426" s="85">
        <v>21</v>
      </c>
      <c r="R1426" s="98"/>
      <c r="S1426" s="86">
        <v>1262352</v>
      </c>
      <c r="T1426" s="98"/>
      <c r="U1426" s="85">
        <v>16</v>
      </c>
      <c r="V1426" s="98"/>
      <c r="W1426" s="86">
        <v>961792</v>
      </c>
    </row>
    <row r="1427" spans="2:23" ht="126.5" x14ac:dyDescent="0.35">
      <c r="B1427" s="83">
        <v>1742</v>
      </c>
      <c r="C1427" s="94" t="s">
        <v>334</v>
      </c>
      <c r="D1427" s="8" t="str">
        <f t="shared" si="44"/>
        <v>1742Vigilancia de la salud ambiental</v>
      </c>
      <c r="E1427" s="8" t="s">
        <v>72</v>
      </c>
      <c r="F1427" s="117" t="s">
        <v>199</v>
      </c>
      <c r="G1427" s="117" t="s">
        <v>219</v>
      </c>
      <c r="H1427" s="117" t="s">
        <v>85</v>
      </c>
      <c r="I1427" s="8" t="s">
        <v>346</v>
      </c>
      <c r="J1427" s="8" t="s">
        <v>346</v>
      </c>
      <c r="K1427" s="117" t="s">
        <v>38</v>
      </c>
      <c r="L1427" s="94" t="s">
        <v>479</v>
      </c>
      <c r="M1427" s="8" t="str">
        <f t="shared" si="45"/>
        <v>1742Vigilancia de la salud ambientalTEUSAQUILLOD. MARZO 2025</v>
      </c>
      <c r="O1427" s="98">
        <v>0</v>
      </c>
      <c r="P1427" s="98"/>
      <c r="Q1427" s="85">
        <v>0</v>
      </c>
      <c r="R1427" s="98"/>
      <c r="S1427" s="86">
        <v>0</v>
      </c>
      <c r="T1427" s="98"/>
      <c r="U1427" s="85">
        <v>0</v>
      </c>
      <c r="V1427" s="98"/>
      <c r="W1427" s="86">
        <v>0</v>
      </c>
    </row>
    <row r="1428" spans="2:23" ht="69" x14ac:dyDescent="0.35">
      <c r="B1428" s="83">
        <v>1743</v>
      </c>
      <c r="C1428" s="94" t="s">
        <v>334</v>
      </c>
      <c r="D1428" s="8" t="str">
        <f t="shared" si="44"/>
        <v>1743Vigilancia de la salud ambiental</v>
      </c>
      <c r="E1428" s="8" t="s">
        <v>72</v>
      </c>
      <c r="F1428" s="117" t="s">
        <v>199</v>
      </c>
      <c r="G1428" s="117" t="s">
        <v>220</v>
      </c>
      <c r="H1428" s="117" t="s">
        <v>85</v>
      </c>
      <c r="I1428" s="8" t="s">
        <v>346</v>
      </c>
      <c r="J1428" s="8" t="s">
        <v>346</v>
      </c>
      <c r="K1428" s="117" t="s">
        <v>35</v>
      </c>
      <c r="L1428" s="94" t="s">
        <v>479</v>
      </c>
      <c r="M1428" s="8" t="str">
        <f t="shared" si="45"/>
        <v>1743Vigilancia de la salud ambientalENGATIVAD. MARZO 2025</v>
      </c>
      <c r="O1428" s="98">
        <v>0</v>
      </c>
      <c r="P1428" s="98"/>
      <c r="Q1428" s="85">
        <v>0</v>
      </c>
      <c r="R1428" s="98"/>
      <c r="S1428" s="86">
        <v>0</v>
      </c>
      <c r="T1428" s="98"/>
      <c r="U1428" s="85">
        <v>0</v>
      </c>
      <c r="V1428" s="98"/>
      <c r="W1428" s="86">
        <v>0</v>
      </c>
    </row>
    <row r="1429" spans="2:23" ht="80.5" x14ac:dyDescent="0.35">
      <c r="B1429" s="83">
        <v>1744</v>
      </c>
      <c r="C1429" s="94" t="s">
        <v>334</v>
      </c>
      <c r="D1429" s="8" t="str">
        <f t="shared" si="44"/>
        <v>1744Vigilancia de la salud ambiental</v>
      </c>
      <c r="E1429" s="8" t="s">
        <v>72</v>
      </c>
      <c r="F1429" s="117" t="s">
        <v>199</v>
      </c>
      <c r="G1429" s="117" t="s">
        <v>221</v>
      </c>
      <c r="H1429" s="117" t="s">
        <v>85</v>
      </c>
      <c r="I1429" s="8" t="s">
        <v>346</v>
      </c>
      <c r="J1429" s="8" t="s">
        <v>346</v>
      </c>
      <c r="K1429" s="117" t="s">
        <v>34</v>
      </c>
      <c r="L1429" s="94" t="s">
        <v>479</v>
      </c>
      <c r="M1429" s="8" t="str">
        <f t="shared" si="45"/>
        <v>1744Vigilancia de la salud ambientalUSAQUEND. MARZO 2025</v>
      </c>
      <c r="O1429" s="98">
        <v>0</v>
      </c>
      <c r="P1429" s="98"/>
      <c r="Q1429" s="85">
        <v>0</v>
      </c>
      <c r="R1429" s="98"/>
      <c r="S1429" s="86">
        <v>0</v>
      </c>
      <c r="T1429" s="98"/>
      <c r="U1429" s="85">
        <v>0</v>
      </c>
      <c r="V1429" s="98"/>
      <c r="W1429" s="86">
        <v>0</v>
      </c>
    </row>
    <row r="1430" spans="2:23" ht="80.5" x14ac:dyDescent="0.35">
      <c r="B1430" s="83">
        <v>1744</v>
      </c>
      <c r="C1430" s="94" t="s">
        <v>334</v>
      </c>
      <c r="D1430" s="8" t="str">
        <f t="shared" si="44"/>
        <v>1744Vigilancia de la salud ambiental</v>
      </c>
      <c r="E1430" s="8" t="s">
        <v>72</v>
      </c>
      <c r="F1430" s="117" t="s">
        <v>199</v>
      </c>
      <c r="G1430" s="117" t="s">
        <v>221</v>
      </c>
      <c r="H1430" s="117" t="s">
        <v>85</v>
      </c>
      <c r="I1430" s="8" t="s">
        <v>346</v>
      </c>
      <c r="J1430" s="8" t="s">
        <v>346</v>
      </c>
      <c r="K1430" s="117" t="s">
        <v>35</v>
      </c>
      <c r="L1430" s="94" t="s">
        <v>479</v>
      </c>
      <c r="M1430" s="8" t="str">
        <f t="shared" si="45"/>
        <v>1744Vigilancia de la salud ambientalENGATIVAD. MARZO 2025</v>
      </c>
      <c r="O1430" s="98">
        <v>60112</v>
      </c>
      <c r="P1430" s="98"/>
      <c r="Q1430" s="85">
        <v>1</v>
      </c>
      <c r="R1430" s="98"/>
      <c r="S1430" s="86">
        <v>60112</v>
      </c>
      <c r="T1430" s="98"/>
      <c r="U1430" s="85">
        <v>1</v>
      </c>
      <c r="V1430" s="98"/>
      <c r="W1430" s="86">
        <v>60112</v>
      </c>
    </row>
    <row r="1431" spans="2:23" ht="80.5" x14ac:dyDescent="0.35">
      <c r="B1431" s="83">
        <v>1744</v>
      </c>
      <c r="C1431" s="94" t="s">
        <v>334</v>
      </c>
      <c r="D1431" s="8" t="str">
        <f t="shared" si="44"/>
        <v>1744Vigilancia de la salud ambiental</v>
      </c>
      <c r="E1431" s="8" t="s">
        <v>72</v>
      </c>
      <c r="F1431" s="117" t="s">
        <v>199</v>
      </c>
      <c r="G1431" s="117" t="s">
        <v>221</v>
      </c>
      <c r="H1431" s="117" t="s">
        <v>85</v>
      </c>
      <c r="I1431" s="8" t="s">
        <v>346</v>
      </c>
      <c r="J1431" s="8" t="s">
        <v>346</v>
      </c>
      <c r="K1431" s="117" t="s">
        <v>36</v>
      </c>
      <c r="L1431" s="94" t="s">
        <v>479</v>
      </c>
      <c r="M1431" s="8" t="str">
        <f t="shared" si="45"/>
        <v>1744Vigilancia de la salud ambientalSUBAD. MARZO 2025</v>
      </c>
      <c r="O1431" s="98">
        <v>0</v>
      </c>
      <c r="P1431" s="98"/>
      <c r="Q1431" s="85">
        <v>0</v>
      </c>
      <c r="R1431" s="98"/>
      <c r="S1431" s="86">
        <v>0</v>
      </c>
      <c r="T1431" s="98"/>
      <c r="U1431" s="85">
        <v>0</v>
      </c>
      <c r="V1431" s="98"/>
      <c r="W1431" s="86">
        <v>0</v>
      </c>
    </row>
    <row r="1432" spans="2:23" ht="80.5" x14ac:dyDescent="0.35">
      <c r="B1432" s="83">
        <v>1744</v>
      </c>
      <c r="C1432" s="94" t="s">
        <v>334</v>
      </c>
      <c r="D1432" s="8" t="str">
        <f t="shared" si="44"/>
        <v>1744Vigilancia de la salud ambiental</v>
      </c>
      <c r="E1432" s="8" t="s">
        <v>72</v>
      </c>
      <c r="F1432" s="117" t="s">
        <v>199</v>
      </c>
      <c r="G1432" s="117" t="s">
        <v>221</v>
      </c>
      <c r="H1432" s="117" t="s">
        <v>85</v>
      </c>
      <c r="I1432" s="8" t="s">
        <v>346</v>
      </c>
      <c r="J1432" s="8" t="s">
        <v>346</v>
      </c>
      <c r="K1432" s="117" t="s">
        <v>477</v>
      </c>
      <c r="L1432" s="94" t="s">
        <v>479</v>
      </c>
      <c r="M1432" s="8" t="str">
        <f t="shared" si="45"/>
        <v>1744Vigilancia de la salud ambientalBARRIOS UNIDOSD. MARZO 2025</v>
      </c>
      <c r="O1432" s="98">
        <v>60112</v>
      </c>
      <c r="P1432" s="98"/>
      <c r="Q1432" s="85">
        <v>1</v>
      </c>
      <c r="R1432" s="98"/>
      <c r="S1432" s="86">
        <v>60112</v>
      </c>
      <c r="T1432" s="98"/>
      <c r="U1432" s="85">
        <v>1</v>
      </c>
      <c r="V1432" s="98"/>
      <c r="W1432" s="86">
        <v>60112</v>
      </c>
    </row>
    <row r="1433" spans="2:23" ht="80.5" x14ac:dyDescent="0.35">
      <c r="B1433" s="83">
        <v>1744</v>
      </c>
      <c r="C1433" s="94" t="s">
        <v>334</v>
      </c>
      <c r="D1433" s="8" t="str">
        <f t="shared" si="44"/>
        <v>1744Vigilancia de la salud ambiental</v>
      </c>
      <c r="E1433" s="8" t="s">
        <v>72</v>
      </c>
      <c r="F1433" s="117" t="s">
        <v>199</v>
      </c>
      <c r="G1433" s="117" t="s">
        <v>221</v>
      </c>
      <c r="H1433" s="117" t="s">
        <v>85</v>
      </c>
      <c r="I1433" s="8" t="s">
        <v>346</v>
      </c>
      <c r="J1433" s="8" t="s">
        <v>346</v>
      </c>
      <c r="K1433" s="117" t="s">
        <v>38</v>
      </c>
      <c r="L1433" s="94" t="s">
        <v>479</v>
      </c>
      <c r="M1433" s="8" t="str">
        <f t="shared" si="45"/>
        <v>1744Vigilancia de la salud ambientalTEUSAQUILLOD. MARZO 2025</v>
      </c>
      <c r="O1433" s="98">
        <v>0</v>
      </c>
      <c r="P1433" s="98"/>
      <c r="Q1433" s="85">
        <v>0</v>
      </c>
      <c r="R1433" s="98"/>
      <c r="S1433" s="86">
        <v>0</v>
      </c>
      <c r="T1433" s="98"/>
      <c r="U1433" s="85">
        <v>0</v>
      </c>
      <c r="V1433" s="98"/>
      <c r="W1433" s="86">
        <v>0</v>
      </c>
    </row>
    <row r="1434" spans="2:23" ht="80.5" x14ac:dyDescent="0.35">
      <c r="B1434" s="83">
        <v>1746</v>
      </c>
      <c r="C1434" s="94" t="s">
        <v>334</v>
      </c>
      <c r="D1434" s="8" t="str">
        <f t="shared" si="44"/>
        <v>1746Vigilancia de la salud ambiental</v>
      </c>
      <c r="E1434" s="8" t="s">
        <v>72</v>
      </c>
      <c r="F1434" s="117" t="s">
        <v>199</v>
      </c>
      <c r="G1434" s="117" t="s">
        <v>222</v>
      </c>
      <c r="H1434" s="117" t="s">
        <v>85</v>
      </c>
      <c r="I1434" s="8" t="s">
        <v>346</v>
      </c>
      <c r="J1434" s="8" t="s">
        <v>346</v>
      </c>
      <c r="K1434" s="117" t="s">
        <v>35</v>
      </c>
      <c r="L1434" s="94" t="s">
        <v>479</v>
      </c>
      <c r="M1434" s="8" t="str">
        <f t="shared" si="45"/>
        <v>1746Vigilancia de la salud ambientalENGATIVAD. MARZO 2025</v>
      </c>
      <c r="O1434" s="98">
        <v>0</v>
      </c>
      <c r="P1434" s="98"/>
      <c r="Q1434" s="85">
        <v>0</v>
      </c>
      <c r="R1434" s="98"/>
      <c r="S1434" s="86">
        <v>0</v>
      </c>
      <c r="T1434" s="98"/>
      <c r="U1434" s="85">
        <v>0</v>
      </c>
      <c r="V1434" s="98"/>
      <c r="W1434" s="86">
        <v>0</v>
      </c>
    </row>
    <row r="1435" spans="2:23" ht="80.5" x14ac:dyDescent="0.35">
      <c r="B1435" s="83">
        <v>1746</v>
      </c>
      <c r="C1435" s="94" t="s">
        <v>334</v>
      </c>
      <c r="D1435" s="8" t="str">
        <f t="shared" si="44"/>
        <v>1746Vigilancia de la salud ambiental</v>
      </c>
      <c r="E1435" s="8" t="s">
        <v>72</v>
      </c>
      <c r="F1435" s="117" t="s">
        <v>199</v>
      </c>
      <c r="G1435" s="117" t="s">
        <v>222</v>
      </c>
      <c r="H1435" s="117" t="s">
        <v>85</v>
      </c>
      <c r="I1435" s="8" t="s">
        <v>346</v>
      </c>
      <c r="J1435" s="8" t="s">
        <v>346</v>
      </c>
      <c r="K1435" s="117" t="s">
        <v>36</v>
      </c>
      <c r="L1435" s="94" t="s">
        <v>479</v>
      </c>
      <c r="M1435" s="8" t="str">
        <f t="shared" si="45"/>
        <v>1746Vigilancia de la salud ambientalSUBAD. MARZO 2025</v>
      </c>
      <c r="O1435" s="98">
        <v>0</v>
      </c>
      <c r="P1435" s="98"/>
      <c r="Q1435" s="85">
        <v>0</v>
      </c>
      <c r="R1435" s="98"/>
      <c r="S1435" s="86">
        <v>0</v>
      </c>
      <c r="T1435" s="98"/>
      <c r="U1435" s="85">
        <v>0</v>
      </c>
      <c r="V1435" s="98"/>
      <c r="W1435" s="86">
        <v>0</v>
      </c>
    </row>
    <row r="1436" spans="2:23" ht="80.5" x14ac:dyDescent="0.35">
      <c r="B1436" s="83">
        <v>1746</v>
      </c>
      <c r="C1436" s="94" t="s">
        <v>334</v>
      </c>
      <c r="D1436" s="8" t="str">
        <f t="shared" si="44"/>
        <v>1746Vigilancia de la salud ambiental</v>
      </c>
      <c r="E1436" s="8" t="s">
        <v>72</v>
      </c>
      <c r="F1436" s="117" t="s">
        <v>199</v>
      </c>
      <c r="G1436" s="117" t="s">
        <v>222</v>
      </c>
      <c r="H1436" s="117" t="s">
        <v>85</v>
      </c>
      <c r="I1436" s="8" t="s">
        <v>346</v>
      </c>
      <c r="J1436" s="8" t="s">
        <v>346</v>
      </c>
      <c r="K1436" s="117" t="s">
        <v>477</v>
      </c>
      <c r="L1436" s="94" t="s">
        <v>479</v>
      </c>
      <c r="M1436" s="8" t="str">
        <f t="shared" si="45"/>
        <v>1746Vigilancia de la salud ambientalBARRIOS UNIDOSD. MARZO 2025</v>
      </c>
      <c r="O1436" s="98">
        <v>0</v>
      </c>
      <c r="P1436" s="98"/>
      <c r="Q1436" s="85">
        <v>0</v>
      </c>
      <c r="R1436" s="98"/>
      <c r="S1436" s="86">
        <v>0</v>
      </c>
      <c r="T1436" s="98"/>
      <c r="U1436" s="85">
        <v>0</v>
      </c>
      <c r="V1436" s="98"/>
      <c r="W1436" s="86">
        <v>0</v>
      </c>
    </row>
    <row r="1437" spans="2:23" ht="138" x14ac:dyDescent="0.35">
      <c r="B1437" s="83">
        <v>1748</v>
      </c>
      <c r="C1437" s="94" t="s">
        <v>334</v>
      </c>
      <c r="D1437" s="8" t="str">
        <f t="shared" si="44"/>
        <v>1748Vigilancia de la salud ambiental</v>
      </c>
      <c r="E1437" s="8" t="s">
        <v>72</v>
      </c>
      <c r="F1437" s="117" t="s">
        <v>199</v>
      </c>
      <c r="G1437" s="117" t="s">
        <v>223</v>
      </c>
      <c r="H1437" s="117" t="s">
        <v>85</v>
      </c>
      <c r="I1437" s="8" t="s">
        <v>346</v>
      </c>
      <c r="J1437" s="8" t="s">
        <v>346</v>
      </c>
      <c r="K1437" s="117" t="s">
        <v>36</v>
      </c>
      <c r="L1437" s="94" t="s">
        <v>479</v>
      </c>
      <c r="M1437" s="8" t="str">
        <f t="shared" si="45"/>
        <v>1748Vigilancia de la salud ambientalSUBAD. MARZO 2025</v>
      </c>
      <c r="O1437" s="98">
        <v>0</v>
      </c>
      <c r="P1437" s="98"/>
      <c r="Q1437" s="85">
        <v>0</v>
      </c>
      <c r="R1437" s="98"/>
      <c r="S1437" s="86">
        <v>0</v>
      </c>
      <c r="T1437" s="98"/>
      <c r="U1437" s="85">
        <v>0</v>
      </c>
      <c r="V1437" s="98"/>
      <c r="W1437" s="86">
        <v>0</v>
      </c>
    </row>
    <row r="1438" spans="2:23" ht="138" x14ac:dyDescent="0.35">
      <c r="B1438" s="83">
        <v>1748</v>
      </c>
      <c r="C1438" s="94" t="s">
        <v>334</v>
      </c>
      <c r="D1438" s="8" t="str">
        <f t="shared" si="44"/>
        <v>1748Vigilancia de la salud ambiental</v>
      </c>
      <c r="E1438" s="8" t="s">
        <v>72</v>
      </c>
      <c r="F1438" s="117" t="s">
        <v>199</v>
      </c>
      <c r="G1438" s="117" t="s">
        <v>223</v>
      </c>
      <c r="H1438" s="117" t="s">
        <v>85</v>
      </c>
      <c r="I1438" s="8" t="s">
        <v>346</v>
      </c>
      <c r="J1438" s="8" t="s">
        <v>346</v>
      </c>
      <c r="K1438" s="117" t="s">
        <v>477</v>
      </c>
      <c r="L1438" s="94" t="s">
        <v>479</v>
      </c>
      <c r="M1438" s="8" t="str">
        <f t="shared" si="45"/>
        <v>1748Vigilancia de la salud ambientalBARRIOS UNIDOSD. MARZO 2025</v>
      </c>
      <c r="O1438" s="98">
        <v>75140</v>
      </c>
      <c r="P1438" s="98"/>
      <c r="Q1438" s="85">
        <v>2</v>
      </c>
      <c r="R1438" s="98"/>
      <c r="S1438" s="86">
        <v>150280</v>
      </c>
      <c r="T1438" s="98"/>
      <c r="U1438" s="85">
        <v>2</v>
      </c>
      <c r="V1438" s="98"/>
      <c r="W1438" s="86">
        <v>150280</v>
      </c>
    </row>
    <row r="1439" spans="2:23" ht="80.5" x14ac:dyDescent="0.35">
      <c r="B1439" s="83">
        <v>1749</v>
      </c>
      <c r="C1439" s="94" t="s">
        <v>334</v>
      </c>
      <c r="D1439" s="8" t="str">
        <f t="shared" si="44"/>
        <v>1749Vigilancia de la salud ambiental</v>
      </c>
      <c r="E1439" s="8" t="s">
        <v>72</v>
      </c>
      <c r="F1439" s="117" t="s">
        <v>199</v>
      </c>
      <c r="G1439" s="117" t="s">
        <v>224</v>
      </c>
      <c r="H1439" s="117" t="s">
        <v>85</v>
      </c>
      <c r="I1439" s="8" t="s">
        <v>346</v>
      </c>
      <c r="J1439" s="8" t="s">
        <v>346</v>
      </c>
      <c r="K1439" s="117" t="s">
        <v>36</v>
      </c>
      <c r="L1439" s="94" t="s">
        <v>479</v>
      </c>
      <c r="M1439" s="8" t="str">
        <f t="shared" si="45"/>
        <v>1749Vigilancia de la salud ambientalSUBAD. MARZO 2025</v>
      </c>
      <c r="O1439" s="98">
        <v>0</v>
      </c>
      <c r="P1439" s="98"/>
      <c r="Q1439" s="85">
        <v>0</v>
      </c>
      <c r="R1439" s="98"/>
      <c r="S1439" s="86">
        <v>0</v>
      </c>
      <c r="T1439" s="98"/>
      <c r="U1439" s="85">
        <v>0</v>
      </c>
      <c r="V1439" s="98"/>
      <c r="W1439" s="86">
        <v>0</v>
      </c>
    </row>
    <row r="1440" spans="2:23" ht="92" x14ac:dyDescent="0.35">
      <c r="B1440" s="83">
        <v>1750</v>
      </c>
      <c r="C1440" s="94" t="s">
        <v>334</v>
      </c>
      <c r="D1440" s="8" t="str">
        <f t="shared" si="44"/>
        <v>1750Vigilancia de la salud ambiental</v>
      </c>
      <c r="E1440" s="8" t="s">
        <v>72</v>
      </c>
      <c r="F1440" s="117" t="s">
        <v>199</v>
      </c>
      <c r="G1440" s="117" t="s">
        <v>225</v>
      </c>
      <c r="H1440" s="117" t="s">
        <v>85</v>
      </c>
      <c r="I1440" s="8" t="s">
        <v>346</v>
      </c>
      <c r="J1440" s="8" t="s">
        <v>346</v>
      </c>
      <c r="K1440" s="117" t="s">
        <v>37</v>
      </c>
      <c r="L1440" s="94" t="s">
        <v>479</v>
      </c>
      <c r="M1440" s="8" t="str">
        <f t="shared" si="45"/>
        <v>1750Vigilancia de la salud ambientalCHAPINEROD. MARZO 2025</v>
      </c>
      <c r="O1440" s="98">
        <v>0</v>
      </c>
      <c r="P1440" s="98"/>
      <c r="Q1440" s="85">
        <v>0</v>
      </c>
      <c r="R1440" s="98"/>
      <c r="S1440" s="86">
        <v>0</v>
      </c>
      <c r="T1440" s="98"/>
      <c r="U1440" s="85">
        <v>0</v>
      </c>
      <c r="V1440" s="98"/>
      <c r="W1440" s="86">
        <v>0</v>
      </c>
    </row>
    <row r="1441" spans="2:23" ht="92" x14ac:dyDescent="0.35">
      <c r="B1441" s="83">
        <v>1750</v>
      </c>
      <c r="C1441" s="94" t="s">
        <v>334</v>
      </c>
      <c r="D1441" s="8" t="str">
        <f t="shared" si="44"/>
        <v>1750Vigilancia de la salud ambiental</v>
      </c>
      <c r="E1441" s="8" t="s">
        <v>72</v>
      </c>
      <c r="F1441" s="117" t="s">
        <v>199</v>
      </c>
      <c r="G1441" s="117" t="s">
        <v>225</v>
      </c>
      <c r="H1441" s="117" t="s">
        <v>85</v>
      </c>
      <c r="I1441" s="8" t="s">
        <v>346</v>
      </c>
      <c r="J1441" s="8" t="s">
        <v>346</v>
      </c>
      <c r="K1441" s="117" t="s">
        <v>34</v>
      </c>
      <c r="L1441" s="94" t="s">
        <v>479</v>
      </c>
      <c r="M1441" s="8" t="str">
        <f t="shared" si="45"/>
        <v>1750Vigilancia de la salud ambientalUSAQUEND. MARZO 2025</v>
      </c>
      <c r="O1441" s="98">
        <v>75140</v>
      </c>
      <c r="P1441" s="98"/>
      <c r="Q1441" s="85">
        <v>2</v>
      </c>
      <c r="R1441" s="98"/>
      <c r="S1441" s="86">
        <v>150280</v>
      </c>
      <c r="T1441" s="98"/>
      <c r="U1441" s="85">
        <v>2</v>
      </c>
      <c r="V1441" s="98"/>
      <c r="W1441" s="86">
        <v>150280</v>
      </c>
    </row>
    <row r="1442" spans="2:23" ht="92" x14ac:dyDescent="0.35">
      <c r="B1442" s="83">
        <v>1750</v>
      </c>
      <c r="C1442" s="94" t="s">
        <v>334</v>
      </c>
      <c r="D1442" s="8" t="str">
        <f t="shared" si="44"/>
        <v>1750Vigilancia de la salud ambiental</v>
      </c>
      <c r="E1442" s="8" t="s">
        <v>72</v>
      </c>
      <c r="F1442" s="117" t="s">
        <v>199</v>
      </c>
      <c r="G1442" s="117" t="s">
        <v>225</v>
      </c>
      <c r="H1442" s="117" t="s">
        <v>85</v>
      </c>
      <c r="I1442" s="8" t="s">
        <v>346</v>
      </c>
      <c r="J1442" s="8" t="s">
        <v>346</v>
      </c>
      <c r="K1442" s="117" t="s">
        <v>35</v>
      </c>
      <c r="L1442" s="94" t="s">
        <v>479</v>
      </c>
      <c r="M1442" s="8" t="str">
        <f t="shared" si="45"/>
        <v>1750Vigilancia de la salud ambientalENGATIVAD. MARZO 2025</v>
      </c>
      <c r="O1442" s="98">
        <v>75140</v>
      </c>
      <c r="P1442" s="98"/>
      <c r="Q1442" s="85">
        <v>9</v>
      </c>
      <c r="R1442" s="98"/>
      <c r="S1442" s="86">
        <v>676260</v>
      </c>
      <c r="T1442" s="98"/>
      <c r="U1442" s="85">
        <v>8</v>
      </c>
      <c r="V1442" s="98"/>
      <c r="W1442" s="86">
        <v>601120</v>
      </c>
    </row>
    <row r="1443" spans="2:23" ht="92" x14ac:dyDescent="0.35">
      <c r="B1443" s="83">
        <v>1750</v>
      </c>
      <c r="C1443" s="94" t="s">
        <v>334</v>
      </c>
      <c r="D1443" s="8" t="str">
        <f t="shared" si="44"/>
        <v>1750Vigilancia de la salud ambiental</v>
      </c>
      <c r="E1443" s="8" t="s">
        <v>72</v>
      </c>
      <c r="F1443" s="117" t="s">
        <v>199</v>
      </c>
      <c r="G1443" s="117" t="s">
        <v>225</v>
      </c>
      <c r="H1443" s="117" t="s">
        <v>85</v>
      </c>
      <c r="I1443" s="8" t="s">
        <v>346</v>
      </c>
      <c r="J1443" s="8" t="s">
        <v>346</v>
      </c>
      <c r="K1443" s="117" t="s">
        <v>36</v>
      </c>
      <c r="L1443" s="94" t="s">
        <v>479</v>
      </c>
      <c r="M1443" s="8" t="str">
        <f t="shared" si="45"/>
        <v>1750Vigilancia de la salud ambientalSUBAD. MARZO 2025</v>
      </c>
      <c r="O1443" s="98">
        <v>75140</v>
      </c>
      <c r="P1443" s="98"/>
      <c r="Q1443" s="85">
        <v>15</v>
      </c>
      <c r="R1443" s="98"/>
      <c r="S1443" s="86">
        <v>1127100</v>
      </c>
      <c r="T1443" s="98"/>
      <c r="U1443" s="85">
        <v>15</v>
      </c>
      <c r="V1443" s="98"/>
      <c r="W1443" s="86">
        <v>1127100</v>
      </c>
    </row>
    <row r="1444" spans="2:23" ht="92" x14ac:dyDescent="0.35">
      <c r="B1444" s="83">
        <v>1750</v>
      </c>
      <c r="C1444" s="94" t="s">
        <v>334</v>
      </c>
      <c r="D1444" s="8" t="str">
        <f t="shared" si="44"/>
        <v>1750Vigilancia de la salud ambiental</v>
      </c>
      <c r="E1444" s="8" t="s">
        <v>72</v>
      </c>
      <c r="F1444" s="117" t="s">
        <v>199</v>
      </c>
      <c r="G1444" s="117" t="s">
        <v>225</v>
      </c>
      <c r="H1444" s="117" t="s">
        <v>85</v>
      </c>
      <c r="I1444" s="8" t="s">
        <v>346</v>
      </c>
      <c r="J1444" s="8" t="s">
        <v>346</v>
      </c>
      <c r="K1444" s="117" t="s">
        <v>477</v>
      </c>
      <c r="L1444" s="94" t="s">
        <v>479</v>
      </c>
      <c r="M1444" s="8" t="str">
        <f t="shared" si="45"/>
        <v>1750Vigilancia de la salud ambientalBARRIOS UNIDOSD. MARZO 2025</v>
      </c>
      <c r="O1444" s="98">
        <v>75140</v>
      </c>
      <c r="P1444" s="98"/>
      <c r="Q1444" s="85">
        <v>10</v>
      </c>
      <c r="R1444" s="98"/>
      <c r="S1444" s="86">
        <v>751400</v>
      </c>
      <c r="T1444" s="98"/>
      <c r="U1444" s="85">
        <v>10</v>
      </c>
      <c r="V1444" s="98"/>
      <c r="W1444" s="86">
        <v>751400</v>
      </c>
    </row>
    <row r="1445" spans="2:23" ht="92" x14ac:dyDescent="0.35">
      <c r="B1445" s="83">
        <v>1750</v>
      </c>
      <c r="C1445" s="94" t="s">
        <v>334</v>
      </c>
      <c r="D1445" s="8" t="str">
        <f t="shared" si="44"/>
        <v>1750Vigilancia de la salud ambiental</v>
      </c>
      <c r="E1445" s="8" t="s">
        <v>72</v>
      </c>
      <c r="F1445" s="117" t="s">
        <v>199</v>
      </c>
      <c r="G1445" s="117" t="s">
        <v>225</v>
      </c>
      <c r="H1445" s="117" t="s">
        <v>85</v>
      </c>
      <c r="I1445" s="8" t="s">
        <v>346</v>
      </c>
      <c r="J1445" s="8" t="s">
        <v>346</v>
      </c>
      <c r="K1445" s="117" t="s">
        <v>38</v>
      </c>
      <c r="L1445" s="94" t="s">
        <v>479</v>
      </c>
      <c r="M1445" s="8" t="str">
        <f t="shared" si="45"/>
        <v>1750Vigilancia de la salud ambientalTEUSAQUILLOD. MARZO 2025</v>
      </c>
      <c r="O1445" s="98">
        <v>75140</v>
      </c>
      <c r="P1445" s="98"/>
      <c r="Q1445" s="85">
        <v>4</v>
      </c>
      <c r="R1445" s="98"/>
      <c r="S1445" s="86">
        <v>300560</v>
      </c>
      <c r="T1445" s="98"/>
      <c r="U1445" s="85">
        <v>4</v>
      </c>
      <c r="V1445" s="98"/>
      <c r="W1445" s="86">
        <v>300560</v>
      </c>
    </row>
    <row r="1446" spans="2:23" ht="80.5" x14ac:dyDescent="0.35">
      <c r="B1446" s="83">
        <v>1751</v>
      </c>
      <c r="C1446" s="94" t="s">
        <v>334</v>
      </c>
      <c r="D1446" s="8" t="str">
        <f t="shared" si="44"/>
        <v>1751Vigilancia de la salud ambiental</v>
      </c>
      <c r="E1446" s="8" t="s">
        <v>72</v>
      </c>
      <c r="F1446" s="117" t="s">
        <v>199</v>
      </c>
      <c r="G1446" s="117" t="s">
        <v>226</v>
      </c>
      <c r="H1446" s="117" t="s">
        <v>85</v>
      </c>
      <c r="I1446" s="8" t="s">
        <v>346</v>
      </c>
      <c r="J1446" s="8" t="s">
        <v>346</v>
      </c>
      <c r="K1446" s="117" t="s">
        <v>35</v>
      </c>
      <c r="L1446" s="94" t="s">
        <v>479</v>
      </c>
      <c r="M1446" s="8" t="str">
        <f t="shared" si="45"/>
        <v>1751Vigilancia de la salud ambientalENGATIVAD. MARZO 2025</v>
      </c>
      <c r="O1446" s="98">
        <v>0</v>
      </c>
      <c r="P1446" s="98"/>
      <c r="Q1446" s="85">
        <v>0</v>
      </c>
      <c r="R1446" s="98"/>
      <c r="S1446" s="86">
        <v>0</v>
      </c>
      <c r="T1446" s="98"/>
      <c r="U1446" s="85">
        <v>0</v>
      </c>
      <c r="V1446" s="98"/>
      <c r="W1446" s="86">
        <v>0</v>
      </c>
    </row>
    <row r="1447" spans="2:23" ht="92" x14ac:dyDescent="0.35">
      <c r="B1447" s="83">
        <v>1752</v>
      </c>
      <c r="C1447" s="94" t="s">
        <v>334</v>
      </c>
      <c r="D1447" s="8" t="str">
        <f t="shared" si="44"/>
        <v>1752Vigilancia de la salud ambiental</v>
      </c>
      <c r="E1447" s="8" t="s">
        <v>72</v>
      </c>
      <c r="F1447" s="117" t="s">
        <v>199</v>
      </c>
      <c r="G1447" s="117" t="s">
        <v>227</v>
      </c>
      <c r="H1447" s="117" t="s">
        <v>85</v>
      </c>
      <c r="I1447" s="8" t="s">
        <v>346</v>
      </c>
      <c r="J1447" s="8" t="s">
        <v>346</v>
      </c>
      <c r="K1447" s="117" t="s">
        <v>34</v>
      </c>
      <c r="L1447" s="94" t="s">
        <v>479</v>
      </c>
      <c r="M1447" s="8" t="str">
        <f t="shared" si="45"/>
        <v>1752Vigilancia de la salud ambientalUSAQUEND. MARZO 2025</v>
      </c>
      <c r="O1447" s="98">
        <v>0</v>
      </c>
      <c r="P1447" s="98"/>
      <c r="Q1447" s="85">
        <v>0</v>
      </c>
      <c r="R1447" s="98"/>
      <c r="S1447" s="86">
        <v>0</v>
      </c>
      <c r="T1447" s="98"/>
      <c r="U1447" s="85">
        <v>0</v>
      </c>
      <c r="V1447" s="98"/>
      <c r="W1447" s="86">
        <v>0</v>
      </c>
    </row>
    <row r="1448" spans="2:23" ht="92" x14ac:dyDescent="0.35">
      <c r="B1448" s="83">
        <v>1752</v>
      </c>
      <c r="C1448" s="94" t="s">
        <v>334</v>
      </c>
      <c r="D1448" s="8" t="str">
        <f t="shared" si="44"/>
        <v>1752Vigilancia de la salud ambiental</v>
      </c>
      <c r="E1448" s="8" t="s">
        <v>72</v>
      </c>
      <c r="F1448" s="117" t="s">
        <v>199</v>
      </c>
      <c r="G1448" s="117" t="s">
        <v>227</v>
      </c>
      <c r="H1448" s="117" t="s">
        <v>85</v>
      </c>
      <c r="I1448" s="8" t="s">
        <v>346</v>
      </c>
      <c r="J1448" s="8" t="s">
        <v>346</v>
      </c>
      <c r="K1448" s="117" t="s">
        <v>35</v>
      </c>
      <c r="L1448" s="94" t="s">
        <v>479</v>
      </c>
      <c r="M1448" s="8" t="str">
        <f t="shared" si="45"/>
        <v>1752Vigilancia de la salud ambientalENGATIVAD. MARZO 2025</v>
      </c>
      <c r="O1448" s="98">
        <v>75140</v>
      </c>
      <c r="P1448" s="98"/>
      <c r="Q1448" s="85">
        <v>1</v>
      </c>
      <c r="R1448" s="98"/>
      <c r="S1448" s="86">
        <v>75140</v>
      </c>
      <c r="T1448" s="98"/>
      <c r="U1448" s="85">
        <v>1</v>
      </c>
      <c r="V1448" s="98"/>
      <c r="W1448" s="86">
        <v>75140</v>
      </c>
    </row>
    <row r="1449" spans="2:23" ht="92" x14ac:dyDescent="0.35">
      <c r="B1449" s="83">
        <v>1752</v>
      </c>
      <c r="C1449" s="94" t="s">
        <v>334</v>
      </c>
      <c r="D1449" s="8" t="str">
        <f t="shared" si="44"/>
        <v>1752Vigilancia de la salud ambiental</v>
      </c>
      <c r="E1449" s="8" t="s">
        <v>72</v>
      </c>
      <c r="F1449" s="117" t="s">
        <v>199</v>
      </c>
      <c r="G1449" s="117" t="s">
        <v>227</v>
      </c>
      <c r="H1449" s="117" t="s">
        <v>85</v>
      </c>
      <c r="I1449" s="8" t="s">
        <v>346</v>
      </c>
      <c r="J1449" s="8" t="s">
        <v>346</v>
      </c>
      <c r="K1449" s="117" t="s">
        <v>36</v>
      </c>
      <c r="L1449" s="94" t="s">
        <v>479</v>
      </c>
      <c r="M1449" s="8" t="str">
        <f t="shared" si="45"/>
        <v>1752Vigilancia de la salud ambientalSUBAD. MARZO 2025</v>
      </c>
      <c r="O1449" s="98">
        <v>0</v>
      </c>
      <c r="P1449" s="98"/>
      <c r="Q1449" s="85">
        <v>0</v>
      </c>
      <c r="R1449" s="98"/>
      <c r="S1449" s="86">
        <v>0</v>
      </c>
      <c r="T1449" s="98"/>
      <c r="U1449" s="85">
        <v>0</v>
      </c>
      <c r="V1449" s="98"/>
      <c r="W1449" s="86">
        <v>0</v>
      </c>
    </row>
    <row r="1450" spans="2:23" ht="92" x14ac:dyDescent="0.35">
      <c r="B1450" s="83">
        <v>1752</v>
      </c>
      <c r="C1450" s="94" t="s">
        <v>334</v>
      </c>
      <c r="D1450" s="8" t="str">
        <f t="shared" si="44"/>
        <v>1752Vigilancia de la salud ambiental</v>
      </c>
      <c r="E1450" s="8" t="s">
        <v>72</v>
      </c>
      <c r="F1450" s="117" t="s">
        <v>199</v>
      </c>
      <c r="G1450" s="117" t="s">
        <v>227</v>
      </c>
      <c r="H1450" s="117" t="s">
        <v>85</v>
      </c>
      <c r="I1450" s="8" t="s">
        <v>346</v>
      </c>
      <c r="J1450" s="8" t="s">
        <v>346</v>
      </c>
      <c r="K1450" s="117" t="s">
        <v>477</v>
      </c>
      <c r="L1450" s="94" t="s">
        <v>479</v>
      </c>
      <c r="M1450" s="8" t="str">
        <f t="shared" si="45"/>
        <v>1752Vigilancia de la salud ambientalBARRIOS UNIDOSD. MARZO 2025</v>
      </c>
      <c r="O1450" s="98">
        <v>0</v>
      </c>
      <c r="P1450" s="98"/>
      <c r="Q1450" s="85">
        <v>0</v>
      </c>
      <c r="R1450" s="98"/>
      <c r="S1450" s="86">
        <v>0</v>
      </c>
      <c r="T1450" s="98"/>
      <c r="U1450" s="85">
        <v>0</v>
      </c>
      <c r="V1450" s="98"/>
      <c r="W1450" s="86">
        <v>0</v>
      </c>
    </row>
    <row r="1451" spans="2:23" ht="92" x14ac:dyDescent="0.35">
      <c r="B1451" s="83">
        <v>1752</v>
      </c>
      <c r="C1451" s="94" t="s">
        <v>334</v>
      </c>
      <c r="D1451" s="8" t="str">
        <f t="shared" si="44"/>
        <v>1752Vigilancia de la salud ambiental</v>
      </c>
      <c r="E1451" s="8" t="s">
        <v>72</v>
      </c>
      <c r="F1451" s="117" t="s">
        <v>199</v>
      </c>
      <c r="G1451" s="117" t="s">
        <v>227</v>
      </c>
      <c r="H1451" s="117" t="s">
        <v>85</v>
      </c>
      <c r="I1451" s="8" t="s">
        <v>346</v>
      </c>
      <c r="J1451" s="8" t="s">
        <v>346</v>
      </c>
      <c r="K1451" s="117" t="s">
        <v>38</v>
      </c>
      <c r="L1451" s="94" t="s">
        <v>479</v>
      </c>
      <c r="M1451" s="8" t="str">
        <f t="shared" si="45"/>
        <v>1752Vigilancia de la salud ambientalTEUSAQUILLOD. MARZO 2025</v>
      </c>
      <c r="O1451" s="98">
        <v>0</v>
      </c>
      <c r="P1451" s="98"/>
      <c r="Q1451" s="85">
        <v>0</v>
      </c>
      <c r="R1451" s="98"/>
      <c r="S1451" s="86">
        <v>0</v>
      </c>
      <c r="T1451" s="98"/>
      <c r="U1451" s="85">
        <v>0</v>
      </c>
      <c r="V1451" s="98"/>
      <c r="W1451" s="86">
        <v>0</v>
      </c>
    </row>
    <row r="1452" spans="2:23" ht="126.5" x14ac:dyDescent="0.35">
      <c r="B1452" s="83">
        <v>1753</v>
      </c>
      <c r="C1452" s="94" t="s">
        <v>334</v>
      </c>
      <c r="D1452" s="8" t="str">
        <f t="shared" si="44"/>
        <v>1753Vigilancia de la salud ambiental</v>
      </c>
      <c r="E1452" s="8" t="s">
        <v>72</v>
      </c>
      <c r="F1452" s="117" t="s">
        <v>199</v>
      </c>
      <c r="G1452" s="117" t="s">
        <v>228</v>
      </c>
      <c r="H1452" s="117" t="s">
        <v>85</v>
      </c>
      <c r="I1452" s="8" t="s">
        <v>346</v>
      </c>
      <c r="J1452" s="8" t="s">
        <v>346</v>
      </c>
      <c r="K1452" s="117" t="s">
        <v>34</v>
      </c>
      <c r="L1452" s="94" t="s">
        <v>479</v>
      </c>
      <c r="M1452" s="8" t="str">
        <f t="shared" si="45"/>
        <v>1753Vigilancia de la salud ambientalUSAQUEND. MARZO 2025</v>
      </c>
      <c r="O1452" s="98">
        <v>0</v>
      </c>
      <c r="P1452" s="98"/>
      <c r="Q1452" s="85">
        <v>0</v>
      </c>
      <c r="R1452" s="98"/>
      <c r="S1452" s="86">
        <v>0</v>
      </c>
      <c r="T1452" s="98"/>
      <c r="U1452" s="85">
        <v>0</v>
      </c>
      <c r="V1452" s="98"/>
      <c r="W1452" s="86">
        <v>0</v>
      </c>
    </row>
    <row r="1453" spans="2:23" ht="126.5" x14ac:dyDescent="0.35">
      <c r="B1453" s="83">
        <v>1753</v>
      </c>
      <c r="C1453" s="94" t="s">
        <v>334</v>
      </c>
      <c r="D1453" s="8" t="str">
        <f t="shared" si="44"/>
        <v>1753Vigilancia de la salud ambiental</v>
      </c>
      <c r="E1453" s="8" t="s">
        <v>72</v>
      </c>
      <c r="F1453" s="117" t="s">
        <v>199</v>
      </c>
      <c r="G1453" s="117" t="s">
        <v>228</v>
      </c>
      <c r="H1453" s="117" t="s">
        <v>85</v>
      </c>
      <c r="I1453" s="8" t="s">
        <v>346</v>
      </c>
      <c r="J1453" s="8" t="s">
        <v>346</v>
      </c>
      <c r="K1453" s="117" t="s">
        <v>35</v>
      </c>
      <c r="L1453" s="94" t="s">
        <v>479</v>
      </c>
      <c r="M1453" s="8" t="str">
        <f t="shared" si="45"/>
        <v>1753Vigilancia de la salud ambientalENGATIVAD. MARZO 2025</v>
      </c>
      <c r="O1453" s="98">
        <v>0</v>
      </c>
      <c r="P1453" s="98"/>
      <c r="Q1453" s="85">
        <v>0</v>
      </c>
      <c r="R1453" s="98"/>
      <c r="S1453" s="86">
        <v>0</v>
      </c>
      <c r="T1453" s="98"/>
      <c r="U1453" s="85">
        <v>0</v>
      </c>
      <c r="V1453" s="98"/>
      <c r="W1453" s="86">
        <v>0</v>
      </c>
    </row>
    <row r="1454" spans="2:23" ht="126.5" x14ac:dyDescent="0.35">
      <c r="B1454" s="83">
        <v>1753</v>
      </c>
      <c r="C1454" s="94" t="s">
        <v>334</v>
      </c>
      <c r="D1454" s="8" t="str">
        <f t="shared" si="44"/>
        <v>1753Vigilancia de la salud ambiental</v>
      </c>
      <c r="E1454" s="8" t="s">
        <v>72</v>
      </c>
      <c r="F1454" s="117" t="s">
        <v>199</v>
      </c>
      <c r="G1454" s="117" t="s">
        <v>228</v>
      </c>
      <c r="H1454" s="117" t="s">
        <v>85</v>
      </c>
      <c r="I1454" s="8" t="s">
        <v>346</v>
      </c>
      <c r="J1454" s="8" t="s">
        <v>346</v>
      </c>
      <c r="K1454" s="117" t="s">
        <v>36</v>
      </c>
      <c r="L1454" s="94" t="s">
        <v>479</v>
      </c>
      <c r="M1454" s="8" t="str">
        <f t="shared" si="45"/>
        <v>1753Vigilancia de la salud ambientalSUBAD. MARZO 2025</v>
      </c>
      <c r="O1454" s="98">
        <v>90168</v>
      </c>
      <c r="P1454" s="98"/>
      <c r="Q1454" s="85">
        <v>1</v>
      </c>
      <c r="R1454" s="98"/>
      <c r="S1454" s="86">
        <v>90168</v>
      </c>
      <c r="T1454" s="98"/>
      <c r="U1454" s="85">
        <v>1</v>
      </c>
      <c r="V1454" s="98"/>
      <c r="W1454" s="86">
        <v>90168</v>
      </c>
    </row>
    <row r="1455" spans="2:23" ht="138" x14ac:dyDescent="0.35">
      <c r="B1455" s="83">
        <v>1754</v>
      </c>
      <c r="C1455" s="94" t="s">
        <v>334</v>
      </c>
      <c r="D1455" s="8" t="str">
        <f t="shared" si="44"/>
        <v>1754Vigilancia de la salud ambiental</v>
      </c>
      <c r="E1455" s="8" t="s">
        <v>72</v>
      </c>
      <c r="F1455" s="117" t="s">
        <v>199</v>
      </c>
      <c r="G1455" s="117" t="s">
        <v>229</v>
      </c>
      <c r="H1455" s="117" t="s">
        <v>85</v>
      </c>
      <c r="I1455" s="8" t="s">
        <v>346</v>
      </c>
      <c r="J1455" s="8" t="s">
        <v>346</v>
      </c>
      <c r="K1455" s="117" t="s">
        <v>34</v>
      </c>
      <c r="L1455" s="94" t="s">
        <v>479</v>
      </c>
      <c r="M1455" s="8" t="str">
        <f t="shared" si="45"/>
        <v>1754Vigilancia de la salud ambientalUSAQUEND. MARZO 2025</v>
      </c>
      <c r="O1455" s="98">
        <v>75140</v>
      </c>
      <c r="P1455" s="98"/>
      <c r="Q1455" s="85">
        <v>6</v>
      </c>
      <c r="R1455" s="98"/>
      <c r="S1455" s="86">
        <v>450840</v>
      </c>
      <c r="T1455" s="98"/>
      <c r="U1455" s="85">
        <v>6</v>
      </c>
      <c r="V1455" s="98"/>
      <c r="W1455" s="86">
        <v>450840</v>
      </c>
    </row>
    <row r="1456" spans="2:23" ht="138" x14ac:dyDescent="0.35">
      <c r="B1456" s="83">
        <v>1754</v>
      </c>
      <c r="C1456" s="94" t="s">
        <v>334</v>
      </c>
      <c r="D1456" s="8" t="str">
        <f t="shared" si="44"/>
        <v>1754Vigilancia de la salud ambiental</v>
      </c>
      <c r="E1456" s="8" t="s">
        <v>72</v>
      </c>
      <c r="F1456" s="117" t="s">
        <v>199</v>
      </c>
      <c r="G1456" s="117" t="s">
        <v>229</v>
      </c>
      <c r="H1456" s="117" t="s">
        <v>85</v>
      </c>
      <c r="I1456" s="8" t="s">
        <v>346</v>
      </c>
      <c r="J1456" s="8" t="s">
        <v>346</v>
      </c>
      <c r="K1456" s="117" t="s">
        <v>35</v>
      </c>
      <c r="L1456" s="94" t="s">
        <v>479</v>
      </c>
      <c r="M1456" s="8" t="str">
        <f t="shared" si="45"/>
        <v>1754Vigilancia de la salud ambientalENGATIVAD. MARZO 2025</v>
      </c>
      <c r="O1456" s="98">
        <v>75140</v>
      </c>
      <c r="P1456" s="98"/>
      <c r="Q1456" s="85">
        <v>8</v>
      </c>
      <c r="R1456" s="98"/>
      <c r="S1456" s="86">
        <v>601120</v>
      </c>
      <c r="T1456" s="98"/>
      <c r="U1456" s="85">
        <v>8</v>
      </c>
      <c r="V1456" s="98"/>
      <c r="W1456" s="86">
        <v>601120</v>
      </c>
    </row>
    <row r="1457" spans="2:23" ht="138" x14ac:dyDescent="0.35">
      <c r="B1457" s="83">
        <v>1754</v>
      </c>
      <c r="C1457" s="94" t="s">
        <v>334</v>
      </c>
      <c r="D1457" s="8" t="str">
        <f t="shared" si="44"/>
        <v>1754Vigilancia de la salud ambiental</v>
      </c>
      <c r="E1457" s="8" t="s">
        <v>72</v>
      </c>
      <c r="F1457" s="117" t="s">
        <v>199</v>
      </c>
      <c r="G1457" s="117" t="s">
        <v>229</v>
      </c>
      <c r="H1457" s="117" t="s">
        <v>85</v>
      </c>
      <c r="I1457" s="8" t="s">
        <v>346</v>
      </c>
      <c r="J1457" s="8" t="s">
        <v>346</v>
      </c>
      <c r="K1457" s="117" t="s">
        <v>36</v>
      </c>
      <c r="L1457" s="94" t="s">
        <v>479</v>
      </c>
      <c r="M1457" s="8" t="str">
        <f t="shared" si="45"/>
        <v>1754Vigilancia de la salud ambientalSUBAD. MARZO 2025</v>
      </c>
      <c r="O1457" s="98">
        <v>75140</v>
      </c>
      <c r="P1457" s="98"/>
      <c r="Q1457" s="85">
        <v>7</v>
      </c>
      <c r="R1457" s="98"/>
      <c r="S1457" s="86">
        <v>525980</v>
      </c>
      <c r="T1457" s="98"/>
      <c r="U1457" s="85">
        <v>7</v>
      </c>
      <c r="V1457" s="98"/>
      <c r="W1457" s="86">
        <v>525980</v>
      </c>
    </row>
    <row r="1458" spans="2:23" ht="138" x14ac:dyDescent="0.35">
      <c r="B1458" s="83">
        <v>1754</v>
      </c>
      <c r="C1458" s="94" t="s">
        <v>334</v>
      </c>
      <c r="D1458" s="8" t="str">
        <f t="shared" si="44"/>
        <v>1754Vigilancia de la salud ambiental</v>
      </c>
      <c r="E1458" s="8" t="s">
        <v>72</v>
      </c>
      <c r="F1458" s="117" t="s">
        <v>199</v>
      </c>
      <c r="G1458" s="117" t="s">
        <v>229</v>
      </c>
      <c r="H1458" s="117" t="s">
        <v>85</v>
      </c>
      <c r="I1458" s="8" t="s">
        <v>346</v>
      </c>
      <c r="J1458" s="8" t="s">
        <v>346</v>
      </c>
      <c r="K1458" s="117" t="s">
        <v>477</v>
      </c>
      <c r="L1458" s="94" t="s">
        <v>479</v>
      </c>
      <c r="M1458" s="8" t="str">
        <f t="shared" si="45"/>
        <v>1754Vigilancia de la salud ambientalBARRIOS UNIDOSD. MARZO 2025</v>
      </c>
      <c r="O1458" s="98">
        <v>75140</v>
      </c>
      <c r="P1458" s="98"/>
      <c r="Q1458" s="85">
        <v>22</v>
      </c>
      <c r="R1458" s="98"/>
      <c r="S1458" s="86">
        <v>1653080</v>
      </c>
      <c r="T1458" s="98"/>
      <c r="U1458" s="85">
        <v>22</v>
      </c>
      <c r="V1458" s="98"/>
      <c r="W1458" s="86">
        <v>1653080</v>
      </c>
    </row>
    <row r="1459" spans="2:23" ht="138" x14ac:dyDescent="0.35">
      <c r="B1459" s="83">
        <v>1754</v>
      </c>
      <c r="C1459" s="94" t="s">
        <v>334</v>
      </c>
      <c r="D1459" s="8" t="str">
        <f t="shared" si="44"/>
        <v>1754Vigilancia de la salud ambiental</v>
      </c>
      <c r="E1459" s="8" t="s">
        <v>72</v>
      </c>
      <c r="F1459" s="117" t="s">
        <v>199</v>
      </c>
      <c r="G1459" s="117" t="s">
        <v>229</v>
      </c>
      <c r="H1459" s="117" t="s">
        <v>85</v>
      </c>
      <c r="I1459" s="8" t="s">
        <v>346</v>
      </c>
      <c r="J1459" s="8" t="s">
        <v>346</v>
      </c>
      <c r="K1459" s="117" t="s">
        <v>38</v>
      </c>
      <c r="L1459" s="94" t="s">
        <v>479</v>
      </c>
      <c r="M1459" s="8" t="str">
        <f t="shared" si="45"/>
        <v>1754Vigilancia de la salud ambientalTEUSAQUILLOD. MARZO 2025</v>
      </c>
      <c r="O1459" s="98">
        <v>75140</v>
      </c>
      <c r="P1459" s="98"/>
      <c r="Q1459" s="85">
        <v>1</v>
      </c>
      <c r="R1459" s="98"/>
      <c r="S1459" s="86">
        <v>75140</v>
      </c>
      <c r="T1459" s="98"/>
      <c r="U1459" s="85">
        <v>1</v>
      </c>
      <c r="V1459" s="98"/>
      <c r="W1459" s="86">
        <v>75140</v>
      </c>
    </row>
    <row r="1460" spans="2:23" ht="69" x14ac:dyDescent="0.35">
      <c r="B1460" s="83">
        <v>1755</v>
      </c>
      <c r="C1460" s="94" t="s">
        <v>334</v>
      </c>
      <c r="D1460" s="8" t="str">
        <f t="shared" si="44"/>
        <v>1755Vigilancia de la salud ambiental</v>
      </c>
      <c r="E1460" s="8" t="s">
        <v>72</v>
      </c>
      <c r="F1460" s="117" t="s">
        <v>199</v>
      </c>
      <c r="G1460" s="117" t="s">
        <v>496</v>
      </c>
      <c r="H1460" s="117" t="s">
        <v>85</v>
      </c>
      <c r="I1460" s="8" t="s">
        <v>346</v>
      </c>
      <c r="J1460" s="8" t="s">
        <v>346</v>
      </c>
      <c r="K1460" s="117" t="s">
        <v>477</v>
      </c>
      <c r="L1460" s="94" t="s">
        <v>479</v>
      </c>
      <c r="M1460" s="8" t="str">
        <f t="shared" si="45"/>
        <v>1755Vigilancia de la salud ambientalBARRIOS UNIDOSD. MARZO 2025</v>
      </c>
      <c r="O1460" s="98">
        <v>0</v>
      </c>
      <c r="P1460" s="98"/>
      <c r="Q1460" s="85">
        <v>0</v>
      </c>
      <c r="R1460" s="98"/>
      <c r="S1460" s="86">
        <v>0</v>
      </c>
      <c r="T1460" s="98"/>
      <c r="U1460" s="85">
        <v>0</v>
      </c>
      <c r="V1460" s="98"/>
      <c r="W1460" s="86">
        <v>0</v>
      </c>
    </row>
    <row r="1461" spans="2:23" ht="80.5" x14ac:dyDescent="0.35">
      <c r="B1461" s="83">
        <v>1756</v>
      </c>
      <c r="C1461" s="94" t="s">
        <v>334</v>
      </c>
      <c r="D1461" s="8" t="str">
        <f t="shared" si="44"/>
        <v>1756Vigilancia de la salud ambiental</v>
      </c>
      <c r="E1461" s="8" t="s">
        <v>72</v>
      </c>
      <c r="F1461" s="117" t="s">
        <v>199</v>
      </c>
      <c r="G1461" s="117" t="s">
        <v>230</v>
      </c>
      <c r="H1461" s="117" t="s">
        <v>85</v>
      </c>
      <c r="I1461" s="8" t="s">
        <v>346</v>
      </c>
      <c r="J1461" s="8" t="s">
        <v>346</v>
      </c>
      <c r="K1461" s="117" t="s">
        <v>36</v>
      </c>
      <c r="L1461" s="94" t="s">
        <v>479</v>
      </c>
      <c r="M1461" s="8" t="str">
        <f t="shared" si="45"/>
        <v>1756Vigilancia de la salud ambientalSUBAD. MARZO 2025</v>
      </c>
      <c r="O1461" s="98">
        <v>0</v>
      </c>
      <c r="P1461" s="98"/>
      <c r="Q1461" s="85">
        <v>0</v>
      </c>
      <c r="R1461" s="98"/>
      <c r="S1461" s="86">
        <v>0</v>
      </c>
      <c r="T1461" s="98"/>
      <c r="U1461" s="85">
        <v>0</v>
      </c>
      <c r="V1461" s="98"/>
      <c r="W1461" s="86">
        <v>0</v>
      </c>
    </row>
    <row r="1462" spans="2:23" ht="80.5" x14ac:dyDescent="0.35">
      <c r="B1462" s="83">
        <v>1756</v>
      </c>
      <c r="C1462" s="94" t="s">
        <v>334</v>
      </c>
      <c r="D1462" s="8" t="str">
        <f t="shared" si="44"/>
        <v>1756Vigilancia de la salud ambiental</v>
      </c>
      <c r="E1462" s="8" t="s">
        <v>72</v>
      </c>
      <c r="F1462" s="117" t="s">
        <v>199</v>
      </c>
      <c r="G1462" s="117" t="s">
        <v>230</v>
      </c>
      <c r="H1462" s="117" t="s">
        <v>85</v>
      </c>
      <c r="I1462" s="8" t="s">
        <v>346</v>
      </c>
      <c r="J1462" s="8" t="s">
        <v>346</v>
      </c>
      <c r="K1462" s="117" t="s">
        <v>477</v>
      </c>
      <c r="L1462" s="94" t="s">
        <v>479</v>
      </c>
      <c r="M1462" s="8" t="str">
        <f t="shared" si="45"/>
        <v>1756Vigilancia de la salud ambientalBARRIOS UNIDOSD. MARZO 2025</v>
      </c>
      <c r="O1462" s="98">
        <v>60112</v>
      </c>
      <c r="P1462" s="98"/>
      <c r="Q1462" s="85">
        <v>1</v>
      </c>
      <c r="R1462" s="98"/>
      <c r="S1462" s="86">
        <v>60112</v>
      </c>
      <c r="T1462" s="98"/>
      <c r="U1462" s="85">
        <v>1</v>
      </c>
      <c r="V1462" s="98"/>
      <c r="W1462" s="86">
        <v>60112</v>
      </c>
    </row>
    <row r="1463" spans="2:23" ht="115" x14ac:dyDescent="0.35">
      <c r="B1463" s="83">
        <v>1758</v>
      </c>
      <c r="C1463" s="94" t="s">
        <v>334</v>
      </c>
      <c r="D1463" s="8" t="str">
        <f t="shared" si="44"/>
        <v>1758Vigilancia de la salud ambiental</v>
      </c>
      <c r="E1463" s="8" t="s">
        <v>72</v>
      </c>
      <c r="F1463" s="117" t="s">
        <v>199</v>
      </c>
      <c r="G1463" s="117" t="s">
        <v>231</v>
      </c>
      <c r="H1463" s="117" t="s">
        <v>85</v>
      </c>
      <c r="I1463" s="8" t="s">
        <v>346</v>
      </c>
      <c r="J1463" s="8" t="s">
        <v>346</v>
      </c>
      <c r="K1463" s="117" t="s">
        <v>34</v>
      </c>
      <c r="L1463" s="94" t="s">
        <v>479</v>
      </c>
      <c r="M1463" s="8" t="str">
        <f t="shared" si="45"/>
        <v>1758Vigilancia de la salud ambientalUSAQUEND. MARZO 2025</v>
      </c>
      <c r="O1463" s="98">
        <v>90168</v>
      </c>
      <c r="P1463" s="98"/>
      <c r="Q1463" s="85">
        <v>2</v>
      </c>
      <c r="R1463" s="98"/>
      <c r="S1463" s="86">
        <v>180336</v>
      </c>
      <c r="T1463" s="98"/>
      <c r="U1463" s="85">
        <v>2</v>
      </c>
      <c r="V1463" s="98"/>
      <c r="W1463" s="86">
        <v>180336</v>
      </c>
    </row>
    <row r="1464" spans="2:23" ht="115" x14ac:dyDescent="0.35">
      <c r="B1464" s="83">
        <v>1758</v>
      </c>
      <c r="C1464" s="94" t="s">
        <v>334</v>
      </c>
      <c r="D1464" s="8" t="str">
        <f t="shared" si="44"/>
        <v>1758Vigilancia de la salud ambiental</v>
      </c>
      <c r="E1464" s="8" t="s">
        <v>72</v>
      </c>
      <c r="F1464" s="117" t="s">
        <v>199</v>
      </c>
      <c r="G1464" s="117" t="s">
        <v>231</v>
      </c>
      <c r="H1464" s="117" t="s">
        <v>85</v>
      </c>
      <c r="I1464" s="8" t="s">
        <v>346</v>
      </c>
      <c r="J1464" s="8" t="s">
        <v>346</v>
      </c>
      <c r="K1464" s="117" t="s">
        <v>35</v>
      </c>
      <c r="L1464" s="94" t="s">
        <v>479</v>
      </c>
      <c r="M1464" s="8" t="str">
        <f t="shared" si="45"/>
        <v>1758Vigilancia de la salud ambientalENGATIVAD. MARZO 2025</v>
      </c>
      <c r="O1464" s="98">
        <v>0</v>
      </c>
      <c r="P1464" s="98"/>
      <c r="Q1464" s="85">
        <v>0</v>
      </c>
      <c r="R1464" s="98"/>
      <c r="S1464" s="86">
        <v>0</v>
      </c>
      <c r="T1464" s="98"/>
      <c r="U1464" s="85">
        <v>0</v>
      </c>
      <c r="V1464" s="98"/>
      <c r="W1464" s="86">
        <v>0</v>
      </c>
    </row>
    <row r="1465" spans="2:23" ht="115" x14ac:dyDescent="0.35">
      <c r="B1465" s="83">
        <v>1758</v>
      </c>
      <c r="C1465" s="94" t="s">
        <v>334</v>
      </c>
      <c r="D1465" s="8" t="str">
        <f t="shared" si="44"/>
        <v>1758Vigilancia de la salud ambiental</v>
      </c>
      <c r="E1465" s="8" t="s">
        <v>72</v>
      </c>
      <c r="F1465" s="117" t="s">
        <v>199</v>
      </c>
      <c r="G1465" s="117" t="s">
        <v>231</v>
      </c>
      <c r="H1465" s="117" t="s">
        <v>85</v>
      </c>
      <c r="I1465" s="8" t="s">
        <v>346</v>
      </c>
      <c r="J1465" s="8" t="s">
        <v>346</v>
      </c>
      <c r="K1465" s="117" t="s">
        <v>36</v>
      </c>
      <c r="L1465" s="94" t="s">
        <v>479</v>
      </c>
      <c r="M1465" s="8" t="str">
        <f t="shared" si="45"/>
        <v>1758Vigilancia de la salud ambientalSUBAD. MARZO 2025</v>
      </c>
      <c r="O1465" s="98">
        <v>90168</v>
      </c>
      <c r="P1465" s="98"/>
      <c r="Q1465" s="85">
        <v>4</v>
      </c>
      <c r="R1465" s="98"/>
      <c r="S1465" s="86">
        <v>360672</v>
      </c>
      <c r="T1465" s="98"/>
      <c r="U1465" s="85">
        <v>4</v>
      </c>
      <c r="V1465" s="98"/>
      <c r="W1465" s="86">
        <v>360672</v>
      </c>
    </row>
    <row r="1466" spans="2:23" ht="115" x14ac:dyDescent="0.35">
      <c r="B1466" s="83">
        <v>1758</v>
      </c>
      <c r="C1466" s="94" t="s">
        <v>334</v>
      </c>
      <c r="D1466" s="8" t="str">
        <f t="shared" si="44"/>
        <v>1758Vigilancia de la salud ambiental</v>
      </c>
      <c r="E1466" s="8" t="s">
        <v>72</v>
      </c>
      <c r="F1466" s="117" t="s">
        <v>199</v>
      </c>
      <c r="G1466" s="117" t="s">
        <v>231</v>
      </c>
      <c r="H1466" s="117" t="s">
        <v>85</v>
      </c>
      <c r="I1466" s="8" t="s">
        <v>346</v>
      </c>
      <c r="J1466" s="8" t="s">
        <v>346</v>
      </c>
      <c r="K1466" s="117" t="s">
        <v>477</v>
      </c>
      <c r="L1466" s="94" t="s">
        <v>479</v>
      </c>
      <c r="M1466" s="8" t="str">
        <f t="shared" si="45"/>
        <v>1758Vigilancia de la salud ambientalBARRIOS UNIDOSD. MARZO 2025</v>
      </c>
      <c r="O1466" s="98">
        <v>90168</v>
      </c>
      <c r="P1466" s="98"/>
      <c r="Q1466" s="85">
        <v>1</v>
      </c>
      <c r="R1466" s="98"/>
      <c r="S1466" s="86">
        <v>90168</v>
      </c>
      <c r="T1466" s="98"/>
      <c r="U1466" s="85">
        <v>1</v>
      </c>
      <c r="V1466" s="98"/>
      <c r="W1466" s="86">
        <v>90168</v>
      </c>
    </row>
    <row r="1467" spans="2:23" ht="115" x14ac:dyDescent="0.35">
      <c r="B1467" s="83">
        <v>1758</v>
      </c>
      <c r="C1467" s="94" t="s">
        <v>334</v>
      </c>
      <c r="D1467" s="8" t="str">
        <f t="shared" si="44"/>
        <v>1758Vigilancia de la salud ambiental</v>
      </c>
      <c r="E1467" s="8" t="s">
        <v>72</v>
      </c>
      <c r="F1467" s="117" t="s">
        <v>199</v>
      </c>
      <c r="G1467" s="117" t="s">
        <v>231</v>
      </c>
      <c r="H1467" s="117" t="s">
        <v>85</v>
      </c>
      <c r="I1467" s="8" t="s">
        <v>346</v>
      </c>
      <c r="J1467" s="8" t="s">
        <v>346</v>
      </c>
      <c r="K1467" s="117" t="s">
        <v>38</v>
      </c>
      <c r="L1467" s="94" t="s">
        <v>479</v>
      </c>
      <c r="M1467" s="8" t="str">
        <f t="shared" si="45"/>
        <v>1758Vigilancia de la salud ambientalTEUSAQUILLOD. MARZO 2025</v>
      </c>
      <c r="O1467" s="98">
        <v>0</v>
      </c>
      <c r="P1467" s="98"/>
      <c r="Q1467" s="85">
        <v>0</v>
      </c>
      <c r="R1467" s="98"/>
      <c r="S1467" s="86">
        <v>0</v>
      </c>
      <c r="T1467" s="98"/>
      <c r="U1467" s="85">
        <v>0</v>
      </c>
      <c r="V1467" s="98"/>
      <c r="W1467" s="86">
        <v>0</v>
      </c>
    </row>
    <row r="1468" spans="2:23" ht="115" x14ac:dyDescent="0.35">
      <c r="B1468" s="83">
        <v>1759</v>
      </c>
      <c r="C1468" s="94" t="s">
        <v>334</v>
      </c>
      <c r="D1468" s="8" t="str">
        <f t="shared" si="44"/>
        <v>1759Vigilancia de la salud ambiental</v>
      </c>
      <c r="E1468" s="8" t="s">
        <v>72</v>
      </c>
      <c r="F1468" s="117" t="s">
        <v>199</v>
      </c>
      <c r="G1468" s="117" t="s">
        <v>232</v>
      </c>
      <c r="H1468" s="117" t="s">
        <v>85</v>
      </c>
      <c r="I1468" s="8" t="s">
        <v>346</v>
      </c>
      <c r="J1468" s="8" t="s">
        <v>346</v>
      </c>
      <c r="K1468" s="117" t="s">
        <v>37</v>
      </c>
      <c r="L1468" s="94" t="s">
        <v>479</v>
      </c>
      <c r="M1468" s="8" t="str">
        <f t="shared" si="45"/>
        <v>1759Vigilancia de la salud ambientalCHAPINEROD. MARZO 2025</v>
      </c>
      <c r="O1468" s="98">
        <v>60112</v>
      </c>
      <c r="P1468" s="98"/>
      <c r="Q1468" s="85">
        <v>1</v>
      </c>
      <c r="R1468" s="98"/>
      <c r="S1468" s="86">
        <v>60112</v>
      </c>
      <c r="T1468" s="98"/>
      <c r="U1468" s="85">
        <v>1</v>
      </c>
      <c r="V1468" s="98"/>
      <c r="W1468" s="86">
        <v>60112</v>
      </c>
    </row>
    <row r="1469" spans="2:23" ht="115" x14ac:dyDescent="0.35">
      <c r="B1469" s="83">
        <v>1759</v>
      </c>
      <c r="C1469" s="94" t="s">
        <v>334</v>
      </c>
      <c r="D1469" s="8" t="str">
        <f t="shared" si="44"/>
        <v>1759Vigilancia de la salud ambiental</v>
      </c>
      <c r="E1469" s="8" t="s">
        <v>72</v>
      </c>
      <c r="F1469" s="117" t="s">
        <v>199</v>
      </c>
      <c r="G1469" s="117" t="s">
        <v>232</v>
      </c>
      <c r="H1469" s="117" t="s">
        <v>85</v>
      </c>
      <c r="I1469" s="8" t="s">
        <v>346</v>
      </c>
      <c r="J1469" s="8" t="s">
        <v>346</v>
      </c>
      <c r="K1469" s="117" t="s">
        <v>34</v>
      </c>
      <c r="L1469" s="94" t="s">
        <v>479</v>
      </c>
      <c r="M1469" s="8" t="str">
        <f t="shared" si="45"/>
        <v>1759Vigilancia de la salud ambientalUSAQUEND. MARZO 2025</v>
      </c>
      <c r="O1469" s="98">
        <v>60112</v>
      </c>
      <c r="P1469" s="98"/>
      <c r="Q1469" s="85">
        <v>37</v>
      </c>
      <c r="R1469" s="98"/>
      <c r="S1469" s="86">
        <v>2224144</v>
      </c>
      <c r="T1469" s="98"/>
      <c r="U1469" s="85">
        <v>37</v>
      </c>
      <c r="V1469" s="98"/>
      <c r="W1469" s="86">
        <v>2224144</v>
      </c>
    </row>
    <row r="1470" spans="2:23" ht="115" x14ac:dyDescent="0.35">
      <c r="B1470" s="83">
        <v>1759</v>
      </c>
      <c r="C1470" s="94" t="s">
        <v>334</v>
      </c>
      <c r="D1470" s="8" t="str">
        <f t="shared" si="44"/>
        <v>1759Vigilancia de la salud ambiental</v>
      </c>
      <c r="E1470" s="8" t="s">
        <v>72</v>
      </c>
      <c r="F1470" s="117" t="s">
        <v>199</v>
      </c>
      <c r="G1470" s="117" t="s">
        <v>232</v>
      </c>
      <c r="H1470" s="117" t="s">
        <v>85</v>
      </c>
      <c r="I1470" s="8" t="s">
        <v>346</v>
      </c>
      <c r="J1470" s="8" t="s">
        <v>346</v>
      </c>
      <c r="K1470" s="117" t="s">
        <v>35</v>
      </c>
      <c r="L1470" s="94" t="s">
        <v>479</v>
      </c>
      <c r="M1470" s="8" t="str">
        <f t="shared" si="45"/>
        <v>1759Vigilancia de la salud ambientalENGATIVAD. MARZO 2025</v>
      </c>
      <c r="O1470" s="98">
        <v>60112</v>
      </c>
      <c r="P1470" s="98"/>
      <c r="Q1470" s="85">
        <v>30</v>
      </c>
      <c r="R1470" s="98"/>
      <c r="S1470" s="86">
        <v>1803360</v>
      </c>
      <c r="T1470" s="98"/>
      <c r="U1470" s="85">
        <v>30</v>
      </c>
      <c r="V1470" s="98"/>
      <c r="W1470" s="86">
        <v>1803360</v>
      </c>
    </row>
    <row r="1471" spans="2:23" ht="115" x14ac:dyDescent="0.35">
      <c r="B1471" s="83">
        <v>1759</v>
      </c>
      <c r="C1471" s="94" t="s">
        <v>334</v>
      </c>
      <c r="D1471" s="8" t="str">
        <f t="shared" si="44"/>
        <v>1759Vigilancia de la salud ambiental</v>
      </c>
      <c r="E1471" s="8" t="s">
        <v>72</v>
      </c>
      <c r="F1471" s="117" t="s">
        <v>199</v>
      </c>
      <c r="G1471" s="117" t="s">
        <v>232</v>
      </c>
      <c r="H1471" s="117" t="s">
        <v>85</v>
      </c>
      <c r="I1471" s="8" t="s">
        <v>346</v>
      </c>
      <c r="J1471" s="8" t="s">
        <v>346</v>
      </c>
      <c r="K1471" s="117" t="s">
        <v>36</v>
      </c>
      <c r="L1471" s="94" t="s">
        <v>479</v>
      </c>
      <c r="M1471" s="8" t="str">
        <f t="shared" si="45"/>
        <v>1759Vigilancia de la salud ambientalSUBAD. MARZO 2025</v>
      </c>
      <c r="O1471" s="98">
        <v>60112</v>
      </c>
      <c r="P1471" s="98"/>
      <c r="Q1471" s="85">
        <v>62</v>
      </c>
      <c r="R1471" s="98"/>
      <c r="S1471" s="86">
        <v>3726944</v>
      </c>
      <c r="T1471" s="98"/>
      <c r="U1471" s="85">
        <v>62</v>
      </c>
      <c r="V1471" s="98"/>
      <c r="W1471" s="86">
        <v>3726944</v>
      </c>
    </row>
    <row r="1472" spans="2:23" ht="115" x14ac:dyDescent="0.35">
      <c r="B1472" s="83">
        <v>1759</v>
      </c>
      <c r="C1472" s="94" t="s">
        <v>334</v>
      </c>
      <c r="D1472" s="8" t="str">
        <f t="shared" si="44"/>
        <v>1759Vigilancia de la salud ambiental</v>
      </c>
      <c r="E1472" s="8" t="s">
        <v>72</v>
      </c>
      <c r="F1472" s="117" t="s">
        <v>199</v>
      </c>
      <c r="G1472" s="117" t="s">
        <v>232</v>
      </c>
      <c r="H1472" s="117" t="s">
        <v>85</v>
      </c>
      <c r="I1472" s="8" t="s">
        <v>346</v>
      </c>
      <c r="J1472" s="8" t="s">
        <v>346</v>
      </c>
      <c r="K1472" s="117" t="s">
        <v>477</v>
      </c>
      <c r="L1472" s="94" t="s">
        <v>479</v>
      </c>
      <c r="M1472" s="8" t="str">
        <f t="shared" si="45"/>
        <v>1759Vigilancia de la salud ambientalBARRIOS UNIDOSD. MARZO 2025</v>
      </c>
      <c r="O1472" s="98">
        <v>60112</v>
      </c>
      <c r="P1472" s="98"/>
      <c r="Q1472" s="85">
        <v>82</v>
      </c>
      <c r="R1472" s="98"/>
      <c r="S1472" s="86">
        <v>4929184</v>
      </c>
      <c r="T1472" s="98"/>
      <c r="U1472" s="85">
        <v>77</v>
      </c>
      <c r="V1472" s="98"/>
      <c r="W1472" s="86">
        <v>4628624</v>
      </c>
    </row>
    <row r="1473" spans="2:23" ht="115" x14ac:dyDescent="0.35">
      <c r="B1473" s="83">
        <v>1759</v>
      </c>
      <c r="C1473" s="94" t="s">
        <v>334</v>
      </c>
      <c r="D1473" s="8" t="str">
        <f t="shared" si="44"/>
        <v>1759Vigilancia de la salud ambiental</v>
      </c>
      <c r="E1473" s="8" t="s">
        <v>72</v>
      </c>
      <c r="F1473" s="117" t="s">
        <v>199</v>
      </c>
      <c r="G1473" s="117" t="s">
        <v>232</v>
      </c>
      <c r="H1473" s="117" t="s">
        <v>85</v>
      </c>
      <c r="I1473" s="8" t="s">
        <v>346</v>
      </c>
      <c r="J1473" s="8" t="s">
        <v>346</v>
      </c>
      <c r="K1473" s="117" t="s">
        <v>38</v>
      </c>
      <c r="L1473" s="94" t="s">
        <v>479</v>
      </c>
      <c r="M1473" s="8" t="str">
        <f t="shared" si="45"/>
        <v>1759Vigilancia de la salud ambientalTEUSAQUILLOD. MARZO 2025</v>
      </c>
      <c r="O1473" s="98">
        <v>60112</v>
      </c>
      <c r="P1473" s="98"/>
      <c r="Q1473" s="85">
        <v>2</v>
      </c>
      <c r="R1473" s="98"/>
      <c r="S1473" s="86">
        <v>120224</v>
      </c>
      <c r="T1473" s="98"/>
      <c r="U1473" s="85">
        <v>2</v>
      </c>
      <c r="V1473" s="98"/>
      <c r="W1473" s="86">
        <v>120224</v>
      </c>
    </row>
    <row r="1474" spans="2:23" ht="69" x14ac:dyDescent="0.35">
      <c r="B1474" s="83">
        <v>1760</v>
      </c>
      <c r="C1474" s="94" t="s">
        <v>334</v>
      </c>
      <c r="D1474" s="8" t="str">
        <f t="shared" si="44"/>
        <v>1760Vigilancia de la salud ambiental</v>
      </c>
      <c r="E1474" s="8" t="s">
        <v>72</v>
      </c>
      <c r="F1474" s="117" t="s">
        <v>199</v>
      </c>
      <c r="G1474" s="117" t="s">
        <v>233</v>
      </c>
      <c r="H1474" s="117" t="s">
        <v>85</v>
      </c>
      <c r="I1474" s="8" t="s">
        <v>346</v>
      </c>
      <c r="J1474" s="8" t="s">
        <v>346</v>
      </c>
      <c r="K1474" s="117" t="s">
        <v>34</v>
      </c>
      <c r="L1474" s="94" t="s">
        <v>479</v>
      </c>
      <c r="M1474" s="8" t="str">
        <f t="shared" si="45"/>
        <v>1760Vigilancia de la salud ambientalUSAQUEND. MARZO 2025</v>
      </c>
      <c r="O1474" s="98">
        <v>0</v>
      </c>
      <c r="P1474" s="98"/>
      <c r="Q1474" s="85">
        <v>0</v>
      </c>
      <c r="R1474" s="98"/>
      <c r="S1474" s="86">
        <v>0</v>
      </c>
      <c r="T1474" s="98"/>
      <c r="U1474" s="85">
        <v>0</v>
      </c>
      <c r="V1474" s="98"/>
      <c r="W1474" s="86">
        <v>0</v>
      </c>
    </row>
    <row r="1475" spans="2:23" ht="69" x14ac:dyDescent="0.35">
      <c r="B1475" s="83">
        <v>1760</v>
      </c>
      <c r="C1475" s="94" t="s">
        <v>334</v>
      </c>
      <c r="D1475" s="8" t="str">
        <f t="shared" ref="D1475:D1538" si="46">+B1475&amp;C1475</f>
        <v>1760Vigilancia de la salud ambiental</v>
      </c>
      <c r="E1475" s="8" t="s">
        <v>72</v>
      </c>
      <c r="F1475" s="117" t="s">
        <v>199</v>
      </c>
      <c r="G1475" s="117" t="s">
        <v>233</v>
      </c>
      <c r="H1475" s="117" t="s">
        <v>85</v>
      </c>
      <c r="I1475" s="8" t="s">
        <v>346</v>
      </c>
      <c r="J1475" s="8" t="s">
        <v>346</v>
      </c>
      <c r="K1475" s="117" t="s">
        <v>477</v>
      </c>
      <c r="L1475" s="94" t="s">
        <v>479</v>
      </c>
      <c r="M1475" s="8" t="str">
        <f t="shared" ref="M1475:M1538" si="47">+D1475&amp;K1475&amp;L1475</f>
        <v>1760Vigilancia de la salud ambientalBARRIOS UNIDOSD. MARZO 2025</v>
      </c>
      <c r="O1475" s="98">
        <v>0</v>
      </c>
      <c r="P1475" s="98"/>
      <c r="Q1475" s="85">
        <v>0</v>
      </c>
      <c r="R1475" s="98"/>
      <c r="S1475" s="86">
        <v>0</v>
      </c>
      <c r="T1475" s="98"/>
      <c r="U1475" s="85">
        <v>0</v>
      </c>
      <c r="V1475" s="98"/>
      <c r="W1475" s="86">
        <v>0</v>
      </c>
    </row>
    <row r="1476" spans="2:23" ht="69" x14ac:dyDescent="0.35">
      <c r="B1476" s="83">
        <v>1761</v>
      </c>
      <c r="C1476" s="94" t="s">
        <v>334</v>
      </c>
      <c r="D1476" s="8" t="str">
        <f t="shared" si="46"/>
        <v>1761Vigilancia de la salud ambiental</v>
      </c>
      <c r="E1476" s="8" t="s">
        <v>72</v>
      </c>
      <c r="F1476" s="117" t="s">
        <v>199</v>
      </c>
      <c r="G1476" s="117" t="s">
        <v>234</v>
      </c>
      <c r="H1476" s="117" t="s">
        <v>85</v>
      </c>
      <c r="I1476" s="8" t="s">
        <v>346</v>
      </c>
      <c r="J1476" s="8" t="s">
        <v>346</v>
      </c>
      <c r="K1476" s="117" t="s">
        <v>37</v>
      </c>
      <c r="L1476" s="94" t="s">
        <v>479</v>
      </c>
      <c r="M1476" s="8" t="str">
        <f t="shared" si="47"/>
        <v>1761Vigilancia de la salud ambientalCHAPINEROD. MARZO 2025</v>
      </c>
      <c r="O1476" s="98">
        <v>60112</v>
      </c>
      <c r="P1476" s="98"/>
      <c r="Q1476" s="85">
        <v>1</v>
      </c>
      <c r="R1476" s="98"/>
      <c r="S1476" s="86">
        <v>60112</v>
      </c>
      <c r="T1476" s="98"/>
      <c r="U1476" s="85">
        <v>1</v>
      </c>
      <c r="V1476" s="98"/>
      <c r="W1476" s="86">
        <v>60112</v>
      </c>
    </row>
    <row r="1477" spans="2:23" ht="69" x14ac:dyDescent="0.35">
      <c r="B1477" s="83">
        <v>1761</v>
      </c>
      <c r="C1477" s="94" t="s">
        <v>334</v>
      </c>
      <c r="D1477" s="8" t="str">
        <f t="shared" si="46"/>
        <v>1761Vigilancia de la salud ambiental</v>
      </c>
      <c r="E1477" s="8" t="s">
        <v>72</v>
      </c>
      <c r="F1477" s="117" t="s">
        <v>199</v>
      </c>
      <c r="G1477" s="117" t="s">
        <v>234</v>
      </c>
      <c r="H1477" s="117" t="s">
        <v>85</v>
      </c>
      <c r="I1477" s="8" t="s">
        <v>346</v>
      </c>
      <c r="J1477" s="8" t="s">
        <v>346</v>
      </c>
      <c r="K1477" s="117" t="s">
        <v>34</v>
      </c>
      <c r="L1477" s="94" t="s">
        <v>479</v>
      </c>
      <c r="M1477" s="8" t="str">
        <f t="shared" si="47"/>
        <v>1761Vigilancia de la salud ambientalUSAQUEND. MARZO 2025</v>
      </c>
      <c r="O1477" s="98">
        <v>60112</v>
      </c>
      <c r="P1477" s="98"/>
      <c r="Q1477" s="85">
        <v>2</v>
      </c>
      <c r="R1477" s="98"/>
      <c r="S1477" s="86">
        <v>120224</v>
      </c>
      <c r="T1477" s="98"/>
      <c r="U1477" s="85">
        <v>2</v>
      </c>
      <c r="V1477" s="98"/>
      <c r="W1477" s="86">
        <v>120224</v>
      </c>
    </row>
    <row r="1478" spans="2:23" ht="69" x14ac:dyDescent="0.35">
      <c r="B1478" s="83">
        <v>1761</v>
      </c>
      <c r="C1478" s="94" t="s">
        <v>334</v>
      </c>
      <c r="D1478" s="8" t="str">
        <f t="shared" si="46"/>
        <v>1761Vigilancia de la salud ambiental</v>
      </c>
      <c r="E1478" s="8" t="s">
        <v>72</v>
      </c>
      <c r="F1478" s="117" t="s">
        <v>199</v>
      </c>
      <c r="G1478" s="117" t="s">
        <v>234</v>
      </c>
      <c r="H1478" s="117" t="s">
        <v>85</v>
      </c>
      <c r="I1478" s="8" t="s">
        <v>346</v>
      </c>
      <c r="J1478" s="8" t="s">
        <v>346</v>
      </c>
      <c r="K1478" s="117" t="s">
        <v>35</v>
      </c>
      <c r="L1478" s="94" t="s">
        <v>479</v>
      </c>
      <c r="M1478" s="8" t="str">
        <f t="shared" si="47"/>
        <v>1761Vigilancia de la salud ambientalENGATIVAD. MARZO 2025</v>
      </c>
      <c r="O1478" s="98">
        <v>60112</v>
      </c>
      <c r="P1478" s="98"/>
      <c r="Q1478" s="85">
        <v>5</v>
      </c>
      <c r="R1478" s="98"/>
      <c r="S1478" s="86">
        <v>300560</v>
      </c>
      <c r="T1478" s="98"/>
      <c r="U1478" s="85">
        <v>5</v>
      </c>
      <c r="V1478" s="98"/>
      <c r="W1478" s="86">
        <v>300560</v>
      </c>
    </row>
    <row r="1479" spans="2:23" ht="69" x14ac:dyDescent="0.35">
      <c r="B1479" s="83">
        <v>1761</v>
      </c>
      <c r="C1479" s="94" t="s">
        <v>334</v>
      </c>
      <c r="D1479" s="8" t="str">
        <f t="shared" si="46"/>
        <v>1761Vigilancia de la salud ambiental</v>
      </c>
      <c r="E1479" s="8" t="s">
        <v>72</v>
      </c>
      <c r="F1479" s="117" t="s">
        <v>199</v>
      </c>
      <c r="G1479" s="117" t="s">
        <v>234</v>
      </c>
      <c r="H1479" s="117" t="s">
        <v>85</v>
      </c>
      <c r="I1479" s="8" t="s">
        <v>346</v>
      </c>
      <c r="J1479" s="8" t="s">
        <v>346</v>
      </c>
      <c r="K1479" s="117" t="s">
        <v>36</v>
      </c>
      <c r="L1479" s="94" t="s">
        <v>479</v>
      </c>
      <c r="M1479" s="8" t="str">
        <f t="shared" si="47"/>
        <v>1761Vigilancia de la salud ambientalSUBAD. MARZO 2025</v>
      </c>
      <c r="O1479" s="98">
        <v>60112</v>
      </c>
      <c r="P1479" s="98"/>
      <c r="Q1479" s="85">
        <v>6</v>
      </c>
      <c r="R1479" s="98"/>
      <c r="S1479" s="86">
        <v>360672</v>
      </c>
      <c r="T1479" s="98"/>
      <c r="U1479" s="85">
        <v>6</v>
      </c>
      <c r="V1479" s="98"/>
      <c r="W1479" s="86">
        <v>360672</v>
      </c>
    </row>
    <row r="1480" spans="2:23" ht="69" x14ac:dyDescent="0.35">
      <c r="B1480" s="83">
        <v>1761</v>
      </c>
      <c r="C1480" s="94" t="s">
        <v>334</v>
      </c>
      <c r="D1480" s="8" t="str">
        <f t="shared" si="46"/>
        <v>1761Vigilancia de la salud ambiental</v>
      </c>
      <c r="E1480" s="8" t="s">
        <v>72</v>
      </c>
      <c r="F1480" s="117" t="s">
        <v>199</v>
      </c>
      <c r="G1480" s="117" t="s">
        <v>234</v>
      </c>
      <c r="H1480" s="117" t="s">
        <v>85</v>
      </c>
      <c r="I1480" s="8" t="s">
        <v>346</v>
      </c>
      <c r="J1480" s="8" t="s">
        <v>346</v>
      </c>
      <c r="K1480" s="117" t="s">
        <v>477</v>
      </c>
      <c r="L1480" s="94" t="s">
        <v>479</v>
      </c>
      <c r="M1480" s="8" t="str">
        <f t="shared" si="47"/>
        <v>1761Vigilancia de la salud ambientalBARRIOS UNIDOSD. MARZO 2025</v>
      </c>
      <c r="O1480" s="98">
        <v>60112</v>
      </c>
      <c r="P1480" s="98"/>
      <c r="Q1480" s="85">
        <v>1</v>
      </c>
      <c r="R1480" s="98"/>
      <c r="S1480" s="86">
        <v>60112</v>
      </c>
      <c r="T1480" s="98"/>
      <c r="U1480" s="85">
        <v>1</v>
      </c>
      <c r="V1480" s="98"/>
      <c r="W1480" s="86">
        <v>60112</v>
      </c>
    </row>
    <row r="1481" spans="2:23" ht="69" x14ac:dyDescent="0.35">
      <c r="B1481" s="83">
        <v>1761</v>
      </c>
      <c r="C1481" s="94" t="s">
        <v>334</v>
      </c>
      <c r="D1481" s="8" t="str">
        <f t="shared" si="46"/>
        <v>1761Vigilancia de la salud ambiental</v>
      </c>
      <c r="E1481" s="8" t="s">
        <v>72</v>
      </c>
      <c r="F1481" s="117" t="s">
        <v>199</v>
      </c>
      <c r="G1481" s="117" t="s">
        <v>234</v>
      </c>
      <c r="H1481" s="117" t="s">
        <v>85</v>
      </c>
      <c r="I1481" s="8" t="s">
        <v>346</v>
      </c>
      <c r="J1481" s="8" t="s">
        <v>346</v>
      </c>
      <c r="K1481" s="117" t="s">
        <v>38</v>
      </c>
      <c r="L1481" s="94" t="s">
        <v>479</v>
      </c>
      <c r="M1481" s="8" t="str">
        <f t="shared" si="47"/>
        <v>1761Vigilancia de la salud ambientalTEUSAQUILLOD. MARZO 2025</v>
      </c>
      <c r="O1481" s="98">
        <v>60112</v>
      </c>
      <c r="P1481" s="98"/>
      <c r="Q1481" s="85">
        <v>1</v>
      </c>
      <c r="R1481" s="98"/>
      <c r="S1481" s="86">
        <v>60112</v>
      </c>
      <c r="T1481" s="98"/>
      <c r="U1481" s="85">
        <v>1</v>
      </c>
      <c r="V1481" s="98"/>
      <c r="W1481" s="86">
        <v>60112</v>
      </c>
    </row>
    <row r="1482" spans="2:23" ht="60" x14ac:dyDescent="0.35">
      <c r="B1482" s="83">
        <v>1762</v>
      </c>
      <c r="C1482" s="94" t="s">
        <v>334</v>
      </c>
      <c r="D1482" s="8" t="str">
        <f t="shared" si="46"/>
        <v>1762Vigilancia de la salud ambiental</v>
      </c>
      <c r="E1482" s="8" t="s">
        <v>72</v>
      </c>
      <c r="F1482" s="117" t="s">
        <v>199</v>
      </c>
      <c r="G1482" s="117" t="s">
        <v>235</v>
      </c>
      <c r="H1482" s="117" t="s">
        <v>85</v>
      </c>
      <c r="I1482" s="8" t="s">
        <v>346</v>
      </c>
      <c r="J1482" s="8" t="s">
        <v>346</v>
      </c>
      <c r="K1482" s="117" t="s">
        <v>37</v>
      </c>
      <c r="L1482" s="94" t="s">
        <v>479</v>
      </c>
      <c r="M1482" s="8" t="str">
        <f t="shared" si="47"/>
        <v>1762Vigilancia de la salud ambientalCHAPINEROD. MARZO 2025</v>
      </c>
      <c r="O1482" s="98">
        <v>90168</v>
      </c>
      <c r="P1482" s="98"/>
      <c r="Q1482" s="85">
        <v>9</v>
      </c>
      <c r="R1482" s="98"/>
      <c r="S1482" s="86">
        <v>811512</v>
      </c>
      <c r="T1482" s="98"/>
      <c r="U1482" s="85">
        <v>9</v>
      </c>
      <c r="V1482" s="98"/>
      <c r="W1482" s="86">
        <v>811512</v>
      </c>
    </row>
    <row r="1483" spans="2:23" ht="60" x14ac:dyDescent="0.35">
      <c r="B1483" s="83">
        <v>1762</v>
      </c>
      <c r="C1483" s="94" t="s">
        <v>334</v>
      </c>
      <c r="D1483" s="8" t="str">
        <f t="shared" si="46"/>
        <v>1762Vigilancia de la salud ambiental</v>
      </c>
      <c r="E1483" s="8" t="s">
        <v>72</v>
      </c>
      <c r="F1483" s="117" t="s">
        <v>199</v>
      </c>
      <c r="G1483" s="117" t="s">
        <v>235</v>
      </c>
      <c r="H1483" s="117" t="s">
        <v>85</v>
      </c>
      <c r="I1483" s="8" t="s">
        <v>346</v>
      </c>
      <c r="J1483" s="8" t="s">
        <v>346</v>
      </c>
      <c r="K1483" s="117" t="s">
        <v>34</v>
      </c>
      <c r="L1483" s="94" t="s">
        <v>479</v>
      </c>
      <c r="M1483" s="8" t="str">
        <f t="shared" si="47"/>
        <v>1762Vigilancia de la salud ambientalUSAQUEND. MARZO 2025</v>
      </c>
      <c r="O1483" s="98">
        <v>90168</v>
      </c>
      <c r="P1483" s="98"/>
      <c r="Q1483" s="85">
        <v>2</v>
      </c>
      <c r="R1483" s="98"/>
      <c r="S1483" s="86">
        <v>180336</v>
      </c>
      <c r="T1483" s="98"/>
      <c r="U1483" s="85">
        <v>2</v>
      </c>
      <c r="V1483" s="98"/>
      <c r="W1483" s="86">
        <v>180336</v>
      </c>
    </row>
    <row r="1484" spans="2:23" ht="60" x14ac:dyDescent="0.35">
      <c r="B1484" s="83">
        <v>1762</v>
      </c>
      <c r="C1484" s="94" t="s">
        <v>334</v>
      </c>
      <c r="D1484" s="8" t="str">
        <f t="shared" si="46"/>
        <v>1762Vigilancia de la salud ambiental</v>
      </c>
      <c r="E1484" s="8" t="s">
        <v>72</v>
      </c>
      <c r="F1484" s="117" t="s">
        <v>199</v>
      </c>
      <c r="G1484" s="117" t="s">
        <v>235</v>
      </c>
      <c r="H1484" s="117" t="s">
        <v>85</v>
      </c>
      <c r="I1484" s="8" t="s">
        <v>346</v>
      </c>
      <c r="J1484" s="8" t="s">
        <v>346</v>
      </c>
      <c r="K1484" s="117" t="s">
        <v>35</v>
      </c>
      <c r="L1484" s="94" t="s">
        <v>479</v>
      </c>
      <c r="M1484" s="8" t="str">
        <f t="shared" si="47"/>
        <v>1762Vigilancia de la salud ambientalENGATIVAD. MARZO 2025</v>
      </c>
      <c r="O1484" s="98">
        <v>90168</v>
      </c>
      <c r="P1484" s="98"/>
      <c r="Q1484" s="85">
        <v>5</v>
      </c>
      <c r="R1484" s="98"/>
      <c r="S1484" s="86">
        <v>450840</v>
      </c>
      <c r="T1484" s="98"/>
      <c r="U1484" s="85">
        <v>5</v>
      </c>
      <c r="V1484" s="98"/>
      <c r="W1484" s="86">
        <v>450840</v>
      </c>
    </row>
    <row r="1485" spans="2:23" ht="57.5" x14ac:dyDescent="0.35">
      <c r="B1485" s="83">
        <v>1762</v>
      </c>
      <c r="C1485" s="94" t="s">
        <v>334</v>
      </c>
      <c r="D1485" s="8" t="str">
        <f t="shared" si="46"/>
        <v>1762Vigilancia de la salud ambiental</v>
      </c>
      <c r="E1485" s="8" t="s">
        <v>72</v>
      </c>
      <c r="F1485" s="117" t="s">
        <v>199</v>
      </c>
      <c r="G1485" s="117" t="s">
        <v>235</v>
      </c>
      <c r="H1485" s="117" t="s">
        <v>85</v>
      </c>
      <c r="I1485" s="8" t="s">
        <v>346</v>
      </c>
      <c r="J1485" s="8" t="s">
        <v>346</v>
      </c>
      <c r="K1485" s="117" t="s">
        <v>36</v>
      </c>
      <c r="L1485" s="94" t="s">
        <v>479</v>
      </c>
      <c r="M1485" s="8" t="str">
        <f t="shared" si="47"/>
        <v>1762Vigilancia de la salud ambientalSUBAD. MARZO 2025</v>
      </c>
      <c r="O1485" s="98">
        <v>90168</v>
      </c>
      <c r="P1485" s="98"/>
      <c r="Q1485" s="85">
        <v>3</v>
      </c>
      <c r="R1485" s="98"/>
      <c r="S1485" s="86">
        <v>270504</v>
      </c>
      <c r="T1485" s="98"/>
      <c r="U1485" s="85">
        <v>3</v>
      </c>
      <c r="V1485" s="98"/>
      <c r="W1485" s="86">
        <v>270504</v>
      </c>
    </row>
    <row r="1486" spans="2:23" ht="60" x14ac:dyDescent="0.35">
      <c r="B1486" s="83">
        <v>1762</v>
      </c>
      <c r="C1486" s="94" t="s">
        <v>334</v>
      </c>
      <c r="D1486" s="8" t="str">
        <f t="shared" si="46"/>
        <v>1762Vigilancia de la salud ambiental</v>
      </c>
      <c r="E1486" s="8" t="s">
        <v>72</v>
      </c>
      <c r="F1486" s="117" t="s">
        <v>199</v>
      </c>
      <c r="G1486" s="117" t="s">
        <v>235</v>
      </c>
      <c r="H1486" s="117" t="s">
        <v>85</v>
      </c>
      <c r="I1486" s="8" t="s">
        <v>346</v>
      </c>
      <c r="J1486" s="8" t="s">
        <v>346</v>
      </c>
      <c r="K1486" s="117" t="s">
        <v>477</v>
      </c>
      <c r="L1486" s="94" t="s">
        <v>479</v>
      </c>
      <c r="M1486" s="8" t="str">
        <f t="shared" si="47"/>
        <v>1762Vigilancia de la salud ambientalBARRIOS UNIDOSD. MARZO 2025</v>
      </c>
      <c r="O1486" s="98">
        <v>90168</v>
      </c>
      <c r="P1486" s="98"/>
      <c r="Q1486" s="85">
        <v>5</v>
      </c>
      <c r="R1486" s="98"/>
      <c r="S1486" s="86">
        <v>450840</v>
      </c>
      <c r="T1486" s="98"/>
      <c r="U1486" s="85">
        <v>5</v>
      </c>
      <c r="V1486" s="98"/>
      <c r="W1486" s="86">
        <v>450840</v>
      </c>
    </row>
    <row r="1487" spans="2:23" ht="60" x14ac:dyDescent="0.35">
      <c r="B1487" s="83">
        <v>1762</v>
      </c>
      <c r="C1487" s="94" t="s">
        <v>334</v>
      </c>
      <c r="D1487" s="8" t="str">
        <f t="shared" si="46"/>
        <v>1762Vigilancia de la salud ambiental</v>
      </c>
      <c r="E1487" s="8" t="s">
        <v>72</v>
      </c>
      <c r="F1487" s="117" t="s">
        <v>199</v>
      </c>
      <c r="G1487" s="117" t="s">
        <v>235</v>
      </c>
      <c r="H1487" s="117" t="s">
        <v>85</v>
      </c>
      <c r="I1487" s="8" t="s">
        <v>346</v>
      </c>
      <c r="J1487" s="8" t="s">
        <v>346</v>
      </c>
      <c r="K1487" s="117" t="s">
        <v>38</v>
      </c>
      <c r="L1487" s="94" t="s">
        <v>479</v>
      </c>
      <c r="M1487" s="8" t="str">
        <f t="shared" si="47"/>
        <v>1762Vigilancia de la salud ambientalTEUSAQUILLOD. MARZO 2025</v>
      </c>
      <c r="O1487" s="98">
        <v>90168</v>
      </c>
      <c r="P1487" s="98"/>
      <c r="Q1487" s="85">
        <v>3</v>
      </c>
      <c r="R1487" s="98"/>
      <c r="S1487" s="86">
        <v>270504</v>
      </c>
      <c r="T1487" s="98"/>
      <c r="U1487" s="85">
        <v>3</v>
      </c>
      <c r="V1487" s="98"/>
      <c r="W1487" s="86">
        <v>270504</v>
      </c>
    </row>
    <row r="1488" spans="2:23" ht="92" x14ac:dyDescent="0.35">
      <c r="B1488" s="83">
        <v>1763</v>
      </c>
      <c r="C1488" s="94" t="s">
        <v>334</v>
      </c>
      <c r="D1488" s="8" t="str">
        <f t="shared" si="46"/>
        <v>1763Vigilancia de la salud ambiental</v>
      </c>
      <c r="E1488" s="8" t="s">
        <v>72</v>
      </c>
      <c r="F1488" s="117" t="s">
        <v>201</v>
      </c>
      <c r="G1488" s="117" t="s">
        <v>489</v>
      </c>
      <c r="H1488" s="117" t="s">
        <v>85</v>
      </c>
      <c r="I1488" s="8" t="s">
        <v>346</v>
      </c>
      <c r="J1488" s="8" t="s">
        <v>346</v>
      </c>
      <c r="K1488" s="117" t="s">
        <v>37</v>
      </c>
      <c r="L1488" s="94" t="s">
        <v>479</v>
      </c>
      <c r="M1488" s="8" t="str">
        <f t="shared" si="47"/>
        <v>1763Vigilancia de la salud ambientalCHAPINEROD. MARZO 2025</v>
      </c>
      <c r="O1488" s="98">
        <v>0</v>
      </c>
      <c r="P1488" s="98"/>
      <c r="Q1488" s="85">
        <v>0</v>
      </c>
      <c r="R1488" s="98"/>
      <c r="S1488" s="86">
        <v>0</v>
      </c>
      <c r="T1488" s="98"/>
      <c r="U1488" s="85">
        <v>0</v>
      </c>
      <c r="V1488" s="98"/>
      <c r="W1488" s="86">
        <v>0</v>
      </c>
    </row>
    <row r="1489" spans="2:23" ht="92" x14ac:dyDescent="0.35">
      <c r="B1489" s="83">
        <v>1763</v>
      </c>
      <c r="C1489" s="94" t="s">
        <v>334</v>
      </c>
      <c r="D1489" s="8" t="str">
        <f t="shared" si="46"/>
        <v>1763Vigilancia de la salud ambiental</v>
      </c>
      <c r="E1489" s="8" t="s">
        <v>72</v>
      </c>
      <c r="F1489" s="117" t="s">
        <v>201</v>
      </c>
      <c r="G1489" s="117" t="s">
        <v>489</v>
      </c>
      <c r="H1489" s="117" t="s">
        <v>85</v>
      </c>
      <c r="I1489" s="8" t="s">
        <v>346</v>
      </c>
      <c r="J1489" s="8" t="s">
        <v>346</v>
      </c>
      <c r="K1489" s="117" t="s">
        <v>34</v>
      </c>
      <c r="L1489" s="94" t="s">
        <v>479</v>
      </c>
      <c r="M1489" s="8" t="str">
        <f t="shared" si="47"/>
        <v>1763Vigilancia de la salud ambientalUSAQUEND. MARZO 2025</v>
      </c>
      <c r="O1489" s="98">
        <v>0</v>
      </c>
      <c r="P1489" s="98"/>
      <c r="Q1489" s="85">
        <v>0</v>
      </c>
      <c r="R1489" s="98"/>
      <c r="S1489" s="86">
        <v>0</v>
      </c>
      <c r="T1489" s="98"/>
      <c r="U1489" s="85">
        <v>0</v>
      </c>
      <c r="V1489" s="98"/>
      <c r="W1489" s="86">
        <v>0</v>
      </c>
    </row>
    <row r="1490" spans="2:23" ht="92" x14ac:dyDescent="0.35">
      <c r="B1490" s="83">
        <v>1763</v>
      </c>
      <c r="C1490" s="94" t="s">
        <v>334</v>
      </c>
      <c r="D1490" s="8" t="str">
        <f t="shared" si="46"/>
        <v>1763Vigilancia de la salud ambiental</v>
      </c>
      <c r="E1490" s="8" t="s">
        <v>72</v>
      </c>
      <c r="F1490" s="117" t="s">
        <v>201</v>
      </c>
      <c r="G1490" s="117" t="s">
        <v>489</v>
      </c>
      <c r="H1490" s="117" t="s">
        <v>85</v>
      </c>
      <c r="I1490" s="8" t="s">
        <v>346</v>
      </c>
      <c r="J1490" s="8" t="s">
        <v>346</v>
      </c>
      <c r="K1490" s="117" t="s">
        <v>35</v>
      </c>
      <c r="L1490" s="94" t="s">
        <v>479</v>
      </c>
      <c r="M1490" s="8" t="str">
        <f t="shared" si="47"/>
        <v>1763Vigilancia de la salud ambientalENGATIVAD. MARZO 2025</v>
      </c>
      <c r="O1490" s="98">
        <v>0</v>
      </c>
      <c r="P1490" s="98"/>
      <c r="Q1490" s="85">
        <v>0</v>
      </c>
      <c r="R1490" s="98"/>
      <c r="S1490" s="86">
        <v>0</v>
      </c>
      <c r="T1490" s="98"/>
      <c r="U1490" s="85">
        <v>0</v>
      </c>
      <c r="V1490" s="98"/>
      <c r="W1490" s="86">
        <v>0</v>
      </c>
    </row>
    <row r="1491" spans="2:23" ht="92" x14ac:dyDescent="0.35">
      <c r="B1491" s="83">
        <v>1763</v>
      </c>
      <c r="C1491" s="94" t="s">
        <v>334</v>
      </c>
      <c r="D1491" s="8" t="str">
        <f t="shared" si="46"/>
        <v>1763Vigilancia de la salud ambiental</v>
      </c>
      <c r="E1491" s="8" t="s">
        <v>72</v>
      </c>
      <c r="F1491" s="117" t="s">
        <v>201</v>
      </c>
      <c r="G1491" s="117" t="s">
        <v>489</v>
      </c>
      <c r="H1491" s="117" t="s">
        <v>85</v>
      </c>
      <c r="I1491" s="8" t="s">
        <v>346</v>
      </c>
      <c r="J1491" s="8" t="s">
        <v>346</v>
      </c>
      <c r="K1491" s="117" t="s">
        <v>36</v>
      </c>
      <c r="L1491" s="94" t="s">
        <v>479</v>
      </c>
      <c r="M1491" s="8" t="str">
        <f t="shared" si="47"/>
        <v>1763Vigilancia de la salud ambientalSUBAD. MARZO 2025</v>
      </c>
      <c r="O1491" s="98">
        <v>0</v>
      </c>
      <c r="P1491" s="98"/>
      <c r="Q1491" s="85">
        <v>0</v>
      </c>
      <c r="R1491" s="98"/>
      <c r="S1491" s="86">
        <v>0</v>
      </c>
      <c r="T1491" s="98"/>
      <c r="U1491" s="85">
        <v>0</v>
      </c>
      <c r="V1491" s="98"/>
      <c r="W1491" s="86">
        <v>0</v>
      </c>
    </row>
    <row r="1492" spans="2:23" ht="92" x14ac:dyDescent="0.35">
      <c r="B1492" s="83">
        <v>1763</v>
      </c>
      <c r="C1492" s="94" t="s">
        <v>334</v>
      </c>
      <c r="D1492" s="8" t="str">
        <f t="shared" si="46"/>
        <v>1763Vigilancia de la salud ambiental</v>
      </c>
      <c r="E1492" s="8" t="s">
        <v>72</v>
      </c>
      <c r="F1492" s="117" t="s">
        <v>201</v>
      </c>
      <c r="G1492" s="117" t="s">
        <v>489</v>
      </c>
      <c r="H1492" s="117" t="s">
        <v>85</v>
      </c>
      <c r="I1492" s="8" t="s">
        <v>346</v>
      </c>
      <c r="J1492" s="8" t="s">
        <v>346</v>
      </c>
      <c r="K1492" s="117" t="s">
        <v>38</v>
      </c>
      <c r="L1492" s="94" t="s">
        <v>479</v>
      </c>
      <c r="M1492" s="8" t="str">
        <f t="shared" si="47"/>
        <v>1763Vigilancia de la salud ambientalTEUSAQUILLOD. MARZO 2025</v>
      </c>
      <c r="O1492" s="98">
        <v>0</v>
      </c>
      <c r="P1492" s="98"/>
      <c r="Q1492" s="85">
        <v>0</v>
      </c>
      <c r="R1492" s="98"/>
      <c r="S1492" s="86">
        <v>0</v>
      </c>
      <c r="T1492" s="98"/>
      <c r="U1492" s="85">
        <v>0</v>
      </c>
      <c r="V1492" s="98"/>
      <c r="W1492" s="86">
        <v>0</v>
      </c>
    </row>
    <row r="1493" spans="2:23" ht="103.5" x14ac:dyDescent="0.35">
      <c r="B1493" s="83">
        <v>1764</v>
      </c>
      <c r="C1493" s="94" t="s">
        <v>334</v>
      </c>
      <c r="D1493" s="8" t="str">
        <f t="shared" si="46"/>
        <v>1764Vigilancia de la salud ambiental</v>
      </c>
      <c r="E1493" s="8" t="s">
        <v>72</v>
      </c>
      <c r="F1493" s="117" t="s">
        <v>200</v>
      </c>
      <c r="G1493" s="117" t="s">
        <v>497</v>
      </c>
      <c r="H1493" s="117" t="s">
        <v>85</v>
      </c>
      <c r="I1493" s="8" t="s">
        <v>346</v>
      </c>
      <c r="J1493" s="8" t="s">
        <v>346</v>
      </c>
      <c r="K1493" s="117" t="s">
        <v>477</v>
      </c>
      <c r="L1493" s="94" t="s">
        <v>479</v>
      </c>
      <c r="M1493" s="8" t="str">
        <f t="shared" si="47"/>
        <v>1764Vigilancia de la salud ambientalBARRIOS UNIDOSD. MARZO 2025</v>
      </c>
      <c r="O1493" s="98">
        <v>0</v>
      </c>
      <c r="P1493" s="98"/>
      <c r="Q1493" s="85">
        <v>0</v>
      </c>
      <c r="R1493" s="98"/>
      <c r="S1493" s="86">
        <v>0</v>
      </c>
      <c r="T1493" s="98"/>
      <c r="U1493" s="85">
        <v>0</v>
      </c>
      <c r="V1493" s="98"/>
      <c r="W1493" s="86">
        <v>0</v>
      </c>
    </row>
    <row r="1494" spans="2:23" ht="80.5" x14ac:dyDescent="0.35">
      <c r="B1494" s="83">
        <v>1771</v>
      </c>
      <c r="C1494" s="94" t="s">
        <v>334</v>
      </c>
      <c r="D1494" s="8" t="str">
        <f t="shared" si="46"/>
        <v>1771Vigilancia de la salud ambiental</v>
      </c>
      <c r="E1494" s="8" t="s">
        <v>72</v>
      </c>
      <c r="F1494" s="117" t="s">
        <v>201</v>
      </c>
      <c r="G1494" s="117" t="s">
        <v>284</v>
      </c>
      <c r="H1494" s="117" t="s">
        <v>85</v>
      </c>
      <c r="I1494" s="8" t="s">
        <v>346</v>
      </c>
      <c r="J1494" s="8" t="s">
        <v>346</v>
      </c>
      <c r="K1494" s="117" t="s">
        <v>37</v>
      </c>
      <c r="L1494" s="94" t="s">
        <v>479</v>
      </c>
      <c r="M1494" s="8" t="str">
        <f t="shared" si="47"/>
        <v>1771Vigilancia de la salud ambientalCHAPINEROD. MARZO 2025</v>
      </c>
      <c r="O1494" s="98">
        <v>104040</v>
      </c>
      <c r="P1494" s="98"/>
      <c r="Q1494" s="85">
        <v>1</v>
      </c>
      <c r="R1494" s="98"/>
      <c r="S1494" s="86">
        <v>104040</v>
      </c>
      <c r="T1494" s="98"/>
      <c r="U1494" s="85">
        <v>1</v>
      </c>
      <c r="V1494" s="98"/>
      <c r="W1494" s="86">
        <v>104040</v>
      </c>
    </row>
    <row r="1495" spans="2:23" ht="80.5" x14ac:dyDescent="0.35">
      <c r="B1495" s="83">
        <v>1771</v>
      </c>
      <c r="C1495" s="94" t="s">
        <v>334</v>
      </c>
      <c r="D1495" s="8" t="str">
        <f t="shared" si="46"/>
        <v>1771Vigilancia de la salud ambiental</v>
      </c>
      <c r="E1495" s="8" t="s">
        <v>72</v>
      </c>
      <c r="F1495" s="117" t="s">
        <v>201</v>
      </c>
      <c r="G1495" s="117" t="s">
        <v>284</v>
      </c>
      <c r="H1495" s="117" t="s">
        <v>85</v>
      </c>
      <c r="I1495" s="8" t="s">
        <v>346</v>
      </c>
      <c r="J1495" s="8" t="s">
        <v>346</v>
      </c>
      <c r="K1495" s="117" t="s">
        <v>34</v>
      </c>
      <c r="L1495" s="94" t="s">
        <v>479</v>
      </c>
      <c r="M1495" s="8" t="str">
        <f t="shared" si="47"/>
        <v>1771Vigilancia de la salud ambientalUSAQUEND. MARZO 2025</v>
      </c>
      <c r="O1495" s="98">
        <v>104040</v>
      </c>
      <c r="P1495" s="98"/>
      <c r="Q1495" s="85">
        <v>1</v>
      </c>
      <c r="R1495" s="98"/>
      <c r="S1495" s="86">
        <v>104040</v>
      </c>
      <c r="T1495" s="98"/>
      <c r="U1495" s="85">
        <v>1</v>
      </c>
      <c r="V1495" s="98"/>
      <c r="W1495" s="86">
        <v>104040</v>
      </c>
    </row>
    <row r="1496" spans="2:23" ht="80.5" x14ac:dyDescent="0.35">
      <c r="B1496" s="83">
        <v>1771</v>
      </c>
      <c r="C1496" s="94" t="s">
        <v>334</v>
      </c>
      <c r="D1496" s="8" t="str">
        <f t="shared" si="46"/>
        <v>1771Vigilancia de la salud ambiental</v>
      </c>
      <c r="E1496" s="8" t="s">
        <v>72</v>
      </c>
      <c r="F1496" s="117" t="s">
        <v>201</v>
      </c>
      <c r="G1496" s="117" t="s">
        <v>284</v>
      </c>
      <c r="H1496" s="117" t="s">
        <v>85</v>
      </c>
      <c r="I1496" s="8" t="s">
        <v>346</v>
      </c>
      <c r="J1496" s="8" t="s">
        <v>346</v>
      </c>
      <c r="K1496" s="117" t="s">
        <v>35</v>
      </c>
      <c r="L1496" s="94" t="s">
        <v>479</v>
      </c>
      <c r="M1496" s="8" t="str">
        <f t="shared" si="47"/>
        <v>1771Vigilancia de la salud ambientalENGATIVAD. MARZO 2025</v>
      </c>
      <c r="O1496" s="98">
        <v>104040</v>
      </c>
      <c r="P1496" s="98"/>
      <c r="Q1496" s="85">
        <v>1</v>
      </c>
      <c r="R1496" s="98"/>
      <c r="S1496" s="86">
        <v>104040</v>
      </c>
      <c r="T1496" s="98"/>
      <c r="U1496" s="85">
        <v>1</v>
      </c>
      <c r="V1496" s="98"/>
      <c r="W1496" s="86">
        <v>104040</v>
      </c>
    </row>
    <row r="1497" spans="2:23" ht="80.5" x14ac:dyDescent="0.35">
      <c r="B1497" s="83">
        <v>1771</v>
      </c>
      <c r="C1497" s="94" t="s">
        <v>334</v>
      </c>
      <c r="D1497" s="8" t="str">
        <f t="shared" si="46"/>
        <v>1771Vigilancia de la salud ambiental</v>
      </c>
      <c r="E1497" s="8" t="s">
        <v>72</v>
      </c>
      <c r="F1497" s="117" t="s">
        <v>201</v>
      </c>
      <c r="G1497" s="117" t="s">
        <v>284</v>
      </c>
      <c r="H1497" s="117" t="s">
        <v>85</v>
      </c>
      <c r="I1497" s="8" t="s">
        <v>346</v>
      </c>
      <c r="J1497" s="8" t="s">
        <v>346</v>
      </c>
      <c r="K1497" s="117" t="s">
        <v>36</v>
      </c>
      <c r="L1497" s="94" t="s">
        <v>479</v>
      </c>
      <c r="M1497" s="8" t="str">
        <f t="shared" si="47"/>
        <v>1771Vigilancia de la salud ambientalSUBAD. MARZO 2025</v>
      </c>
      <c r="O1497" s="98">
        <v>104040</v>
      </c>
      <c r="P1497" s="98"/>
      <c r="Q1497" s="85">
        <v>1</v>
      </c>
      <c r="R1497" s="98"/>
      <c r="S1497" s="86">
        <v>104040</v>
      </c>
      <c r="T1497" s="98"/>
      <c r="U1497" s="85">
        <v>1</v>
      </c>
      <c r="V1497" s="98"/>
      <c r="W1497" s="86">
        <v>104040</v>
      </c>
    </row>
    <row r="1498" spans="2:23" ht="80.5" x14ac:dyDescent="0.35">
      <c r="B1498" s="83">
        <v>1771</v>
      </c>
      <c r="C1498" s="94" t="s">
        <v>334</v>
      </c>
      <c r="D1498" s="8" t="str">
        <f t="shared" si="46"/>
        <v>1771Vigilancia de la salud ambiental</v>
      </c>
      <c r="E1498" s="8" t="s">
        <v>72</v>
      </c>
      <c r="F1498" s="117" t="s">
        <v>201</v>
      </c>
      <c r="G1498" s="117" t="s">
        <v>284</v>
      </c>
      <c r="H1498" s="117" t="s">
        <v>85</v>
      </c>
      <c r="I1498" s="8" t="s">
        <v>346</v>
      </c>
      <c r="J1498" s="8" t="s">
        <v>346</v>
      </c>
      <c r="K1498" s="117" t="s">
        <v>477</v>
      </c>
      <c r="L1498" s="94" t="s">
        <v>479</v>
      </c>
      <c r="M1498" s="8" t="str">
        <f t="shared" si="47"/>
        <v>1771Vigilancia de la salud ambientalBARRIOS UNIDOSD. MARZO 2025</v>
      </c>
      <c r="O1498" s="98">
        <v>104040</v>
      </c>
      <c r="P1498" s="98"/>
      <c r="Q1498" s="85">
        <v>1</v>
      </c>
      <c r="R1498" s="98"/>
      <c r="S1498" s="86">
        <v>104040</v>
      </c>
      <c r="T1498" s="98"/>
      <c r="U1498" s="85">
        <v>1</v>
      </c>
      <c r="V1498" s="98"/>
      <c r="W1498" s="86">
        <v>104040</v>
      </c>
    </row>
    <row r="1499" spans="2:23" ht="80.5" x14ac:dyDescent="0.35">
      <c r="B1499" s="83">
        <v>1771</v>
      </c>
      <c r="C1499" s="94" t="s">
        <v>334</v>
      </c>
      <c r="D1499" s="8" t="str">
        <f t="shared" si="46"/>
        <v>1771Vigilancia de la salud ambiental</v>
      </c>
      <c r="E1499" s="8" t="s">
        <v>72</v>
      </c>
      <c r="F1499" s="117" t="s">
        <v>201</v>
      </c>
      <c r="G1499" s="117" t="s">
        <v>284</v>
      </c>
      <c r="H1499" s="117" t="s">
        <v>85</v>
      </c>
      <c r="I1499" s="8" t="s">
        <v>346</v>
      </c>
      <c r="J1499" s="8" t="s">
        <v>346</v>
      </c>
      <c r="K1499" s="117" t="s">
        <v>38</v>
      </c>
      <c r="L1499" s="94" t="s">
        <v>479</v>
      </c>
      <c r="M1499" s="8" t="str">
        <f t="shared" si="47"/>
        <v>1771Vigilancia de la salud ambientalTEUSAQUILLOD. MARZO 2025</v>
      </c>
      <c r="O1499" s="98">
        <v>104040</v>
      </c>
      <c r="P1499" s="98"/>
      <c r="Q1499" s="85">
        <v>1</v>
      </c>
      <c r="R1499" s="98"/>
      <c r="S1499" s="86">
        <v>104040</v>
      </c>
      <c r="T1499" s="98"/>
      <c r="U1499" s="85">
        <v>1</v>
      </c>
      <c r="V1499" s="98"/>
      <c r="W1499" s="86">
        <v>104040</v>
      </c>
    </row>
    <row r="1500" spans="2:23" ht="60" x14ac:dyDescent="0.35">
      <c r="B1500" s="83">
        <v>1777</v>
      </c>
      <c r="C1500" s="94" t="s">
        <v>334</v>
      </c>
      <c r="D1500" s="8" t="str">
        <f t="shared" si="46"/>
        <v>1777Vigilancia de la salud ambiental</v>
      </c>
      <c r="E1500" s="8" t="s">
        <v>72</v>
      </c>
      <c r="F1500" s="117" t="s">
        <v>199</v>
      </c>
      <c r="G1500" s="117" t="s">
        <v>427</v>
      </c>
      <c r="H1500" s="117" t="s">
        <v>85</v>
      </c>
      <c r="I1500" s="8" t="s">
        <v>346</v>
      </c>
      <c r="J1500" s="8" t="s">
        <v>346</v>
      </c>
      <c r="K1500" s="117" t="s">
        <v>35</v>
      </c>
      <c r="L1500" s="94" t="s">
        <v>479</v>
      </c>
      <c r="M1500" s="8" t="str">
        <f t="shared" si="47"/>
        <v>1777Vigilancia de la salud ambientalENGATIVAD. MARZO 2025</v>
      </c>
      <c r="O1500" s="98">
        <v>0</v>
      </c>
      <c r="P1500" s="98"/>
      <c r="Q1500" s="85">
        <v>0</v>
      </c>
      <c r="R1500" s="98"/>
      <c r="S1500" s="86">
        <v>0</v>
      </c>
      <c r="T1500" s="98"/>
      <c r="U1500" s="85">
        <v>0</v>
      </c>
      <c r="V1500" s="98"/>
      <c r="W1500" s="86">
        <v>0</v>
      </c>
    </row>
    <row r="1501" spans="2:23" ht="60" x14ac:dyDescent="0.35">
      <c r="B1501" s="83">
        <v>1777</v>
      </c>
      <c r="C1501" s="94" t="s">
        <v>334</v>
      </c>
      <c r="D1501" s="8" t="str">
        <f t="shared" si="46"/>
        <v>1777Vigilancia de la salud ambiental</v>
      </c>
      <c r="E1501" s="8" t="s">
        <v>72</v>
      </c>
      <c r="F1501" s="117" t="s">
        <v>199</v>
      </c>
      <c r="G1501" s="117" t="s">
        <v>427</v>
      </c>
      <c r="H1501" s="117" t="s">
        <v>85</v>
      </c>
      <c r="I1501" s="8" t="s">
        <v>346</v>
      </c>
      <c r="J1501" s="8" t="s">
        <v>346</v>
      </c>
      <c r="K1501" s="117" t="s">
        <v>477</v>
      </c>
      <c r="L1501" s="94" t="s">
        <v>479</v>
      </c>
      <c r="M1501" s="8" t="str">
        <f t="shared" si="47"/>
        <v>1777Vigilancia de la salud ambientalBARRIOS UNIDOSD. MARZO 2025</v>
      </c>
      <c r="O1501" s="98">
        <v>0</v>
      </c>
      <c r="P1501" s="98"/>
      <c r="Q1501" s="85">
        <v>0</v>
      </c>
      <c r="R1501" s="98"/>
      <c r="S1501" s="86">
        <v>0</v>
      </c>
      <c r="T1501" s="98"/>
      <c r="U1501" s="85">
        <v>0</v>
      </c>
      <c r="V1501" s="98"/>
      <c r="W1501" s="86">
        <v>0</v>
      </c>
    </row>
    <row r="1502" spans="2:23" ht="60" x14ac:dyDescent="0.35">
      <c r="B1502" s="83">
        <v>1777</v>
      </c>
      <c r="C1502" s="94" t="s">
        <v>334</v>
      </c>
      <c r="D1502" s="8" t="str">
        <f t="shared" si="46"/>
        <v>1777Vigilancia de la salud ambiental</v>
      </c>
      <c r="E1502" s="8" t="s">
        <v>72</v>
      </c>
      <c r="F1502" s="117" t="s">
        <v>199</v>
      </c>
      <c r="G1502" s="117" t="s">
        <v>427</v>
      </c>
      <c r="H1502" s="117" t="s">
        <v>85</v>
      </c>
      <c r="I1502" s="8" t="s">
        <v>346</v>
      </c>
      <c r="J1502" s="8" t="s">
        <v>346</v>
      </c>
      <c r="K1502" s="117" t="s">
        <v>38</v>
      </c>
      <c r="L1502" s="94" t="s">
        <v>479</v>
      </c>
      <c r="M1502" s="8" t="str">
        <f t="shared" si="47"/>
        <v>1777Vigilancia de la salud ambientalTEUSAQUILLOD. MARZO 2025</v>
      </c>
      <c r="O1502" s="98">
        <v>0</v>
      </c>
      <c r="P1502" s="98"/>
      <c r="Q1502" s="85">
        <v>0</v>
      </c>
      <c r="R1502" s="98"/>
      <c r="S1502" s="86">
        <v>0</v>
      </c>
      <c r="T1502" s="98"/>
      <c r="U1502" s="85">
        <v>0</v>
      </c>
      <c r="V1502" s="98"/>
      <c r="W1502" s="86">
        <v>0</v>
      </c>
    </row>
    <row r="1503" spans="2:23" ht="60" x14ac:dyDescent="0.35">
      <c r="B1503" s="83">
        <v>1780</v>
      </c>
      <c r="C1503" s="94" t="s">
        <v>334</v>
      </c>
      <c r="D1503" s="8" t="str">
        <f t="shared" si="46"/>
        <v>1780Vigilancia de la salud ambiental</v>
      </c>
      <c r="E1503" s="8" t="s">
        <v>72</v>
      </c>
      <c r="F1503" s="117" t="s">
        <v>202</v>
      </c>
      <c r="G1503" s="117" t="s">
        <v>310</v>
      </c>
      <c r="H1503" s="117" t="s">
        <v>85</v>
      </c>
      <c r="I1503" s="8" t="s">
        <v>346</v>
      </c>
      <c r="J1503" s="8" t="s">
        <v>346</v>
      </c>
      <c r="K1503" s="117" t="s">
        <v>37</v>
      </c>
      <c r="L1503" s="94" t="s">
        <v>479</v>
      </c>
      <c r="M1503" s="8" t="str">
        <f t="shared" si="47"/>
        <v>1780Vigilancia de la salud ambientalCHAPINEROD. MARZO 2025</v>
      </c>
      <c r="O1503" s="98">
        <v>0</v>
      </c>
      <c r="P1503" s="98"/>
      <c r="Q1503" s="85">
        <v>0</v>
      </c>
      <c r="R1503" s="98"/>
      <c r="S1503" s="86">
        <v>0</v>
      </c>
      <c r="T1503" s="98"/>
      <c r="U1503" s="85">
        <v>0</v>
      </c>
      <c r="V1503" s="98"/>
      <c r="W1503" s="86">
        <v>0</v>
      </c>
    </row>
    <row r="1504" spans="2:23" ht="60" x14ac:dyDescent="0.35">
      <c r="B1504" s="83">
        <v>1780</v>
      </c>
      <c r="C1504" s="94" t="s">
        <v>334</v>
      </c>
      <c r="D1504" s="8" t="str">
        <f t="shared" si="46"/>
        <v>1780Vigilancia de la salud ambiental</v>
      </c>
      <c r="E1504" s="8" t="s">
        <v>72</v>
      </c>
      <c r="F1504" s="117" t="s">
        <v>202</v>
      </c>
      <c r="G1504" s="117" t="s">
        <v>310</v>
      </c>
      <c r="H1504" s="117" t="s">
        <v>85</v>
      </c>
      <c r="I1504" s="8" t="s">
        <v>346</v>
      </c>
      <c r="J1504" s="8" t="s">
        <v>346</v>
      </c>
      <c r="K1504" s="117" t="s">
        <v>34</v>
      </c>
      <c r="L1504" s="94" t="s">
        <v>479</v>
      </c>
      <c r="M1504" s="8" t="str">
        <f t="shared" si="47"/>
        <v>1780Vigilancia de la salud ambientalUSAQUEND. MARZO 2025</v>
      </c>
      <c r="O1504" s="98">
        <v>0</v>
      </c>
      <c r="P1504" s="98"/>
      <c r="Q1504" s="85">
        <v>0</v>
      </c>
      <c r="R1504" s="98"/>
      <c r="S1504" s="86">
        <v>0</v>
      </c>
      <c r="T1504" s="98"/>
      <c r="U1504" s="85">
        <v>0</v>
      </c>
      <c r="V1504" s="98"/>
      <c r="W1504" s="86">
        <v>0</v>
      </c>
    </row>
    <row r="1505" spans="2:23" ht="60" x14ac:dyDescent="0.35">
      <c r="B1505" s="83">
        <v>1780</v>
      </c>
      <c r="C1505" s="94" t="s">
        <v>334</v>
      </c>
      <c r="D1505" s="8" t="str">
        <f t="shared" si="46"/>
        <v>1780Vigilancia de la salud ambiental</v>
      </c>
      <c r="E1505" s="8" t="s">
        <v>72</v>
      </c>
      <c r="F1505" s="117" t="s">
        <v>202</v>
      </c>
      <c r="G1505" s="117" t="s">
        <v>310</v>
      </c>
      <c r="H1505" s="117" t="s">
        <v>85</v>
      </c>
      <c r="I1505" s="8" t="s">
        <v>346</v>
      </c>
      <c r="J1505" s="8" t="s">
        <v>346</v>
      </c>
      <c r="K1505" s="117" t="s">
        <v>35</v>
      </c>
      <c r="L1505" s="94" t="s">
        <v>479</v>
      </c>
      <c r="M1505" s="8" t="str">
        <f t="shared" si="47"/>
        <v>1780Vigilancia de la salud ambientalENGATIVAD. MARZO 2025</v>
      </c>
      <c r="O1505" s="98">
        <v>0</v>
      </c>
      <c r="P1505" s="98"/>
      <c r="Q1505" s="85">
        <v>0</v>
      </c>
      <c r="R1505" s="98"/>
      <c r="S1505" s="86">
        <v>0</v>
      </c>
      <c r="T1505" s="98"/>
      <c r="U1505" s="85">
        <v>0</v>
      </c>
      <c r="V1505" s="98"/>
      <c r="W1505" s="86">
        <v>0</v>
      </c>
    </row>
    <row r="1506" spans="2:23" ht="48" x14ac:dyDescent="0.35">
      <c r="B1506" s="83">
        <v>1780</v>
      </c>
      <c r="C1506" s="94" t="s">
        <v>334</v>
      </c>
      <c r="D1506" s="8" t="str">
        <f t="shared" si="46"/>
        <v>1780Vigilancia de la salud ambiental</v>
      </c>
      <c r="E1506" s="8" t="s">
        <v>72</v>
      </c>
      <c r="F1506" s="117" t="s">
        <v>202</v>
      </c>
      <c r="G1506" s="117" t="s">
        <v>310</v>
      </c>
      <c r="H1506" s="117" t="s">
        <v>85</v>
      </c>
      <c r="I1506" s="8" t="s">
        <v>346</v>
      </c>
      <c r="J1506" s="8" t="s">
        <v>346</v>
      </c>
      <c r="K1506" s="117" t="s">
        <v>36</v>
      </c>
      <c r="L1506" s="94" t="s">
        <v>479</v>
      </c>
      <c r="M1506" s="8" t="str">
        <f t="shared" si="47"/>
        <v>1780Vigilancia de la salud ambientalSUBAD. MARZO 2025</v>
      </c>
      <c r="O1506" s="98">
        <v>0</v>
      </c>
      <c r="P1506" s="98"/>
      <c r="Q1506" s="85">
        <v>0</v>
      </c>
      <c r="R1506" s="98"/>
      <c r="S1506" s="86">
        <v>0</v>
      </c>
      <c r="T1506" s="98"/>
      <c r="U1506" s="85">
        <v>0</v>
      </c>
      <c r="V1506" s="98"/>
      <c r="W1506" s="86">
        <v>0</v>
      </c>
    </row>
    <row r="1507" spans="2:23" ht="60" x14ac:dyDescent="0.35">
      <c r="B1507" s="83">
        <v>1780</v>
      </c>
      <c r="C1507" s="94" t="s">
        <v>334</v>
      </c>
      <c r="D1507" s="8" t="str">
        <f t="shared" si="46"/>
        <v>1780Vigilancia de la salud ambiental</v>
      </c>
      <c r="E1507" s="8" t="s">
        <v>72</v>
      </c>
      <c r="F1507" s="117" t="s">
        <v>202</v>
      </c>
      <c r="G1507" s="117" t="s">
        <v>310</v>
      </c>
      <c r="H1507" s="117" t="s">
        <v>85</v>
      </c>
      <c r="I1507" s="8" t="s">
        <v>346</v>
      </c>
      <c r="J1507" s="8" t="s">
        <v>346</v>
      </c>
      <c r="K1507" s="117" t="s">
        <v>477</v>
      </c>
      <c r="L1507" s="94" t="s">
        <v>479</v>
      </c>
      <c r="M1507" s="8" t="str">
        <f t="shared" si="47"/>
        <v>1780Vigilancia de la salud ambientalBARRIOS UNIDOSD. MARZO 2025</v>
      </c>
      <c r="O1507" s="98">
        <v>0</v>
      </c>
      <c r="P1507" s="98"/>
      <c r="Q1507" s="85">
        <v>0</v>
      </c>
      <c r="R1507" s="98"/>
      <c r="S1507" s="86">
        <v>0</v>
      </c>
      <c r="T1507" s="98"/>
      <c r="U1507" s="85">
        <v>0</v>
      </c>
      <c r="V1507" s="98"/>
      <c r="W1507" s="86">
        <v>0</v>
      </c>
    </row>
    <row r="1508" spans="2:23" ht="60" x14ac:dyDescent="0.35">
      <c r="B1508" s="83">
        <v>1780</v>
      </c>
      <c r="C1508" s="94" t="s">
        <v>334</v>
      </c>
      <c r="D1508" s="8" t="str">
        <f t="shared" si="46"/>
        <v>1780Vigilancia de la salud ambiental</v>
      </c>
      <c r="E1508" s="8" t="s">
        <v>72</v>
      </c>
      <c r="F1508" s="117" t="s">
        <v>202</v>
      </c>
      <c r="G1508" s="117" t="s">
        <v>310</v>
      </c>
      <c r="H1508" s="117" t="s">
        <v>85</v>
      </c>
      <c r="I1508" s="8" t="s">
        <v>346</v>
      </c>
      <c r="J1508" s="8" t="s">
        <v>346</v>
      </c>
      <c r="K1508" s="117" t="s">
        <v>38</v>
      </c>
      <c r="L1508" s="94" t="s">
        <v>479</v>
      </c>
      <c r="M1508" s="8" t="str">
        <f t="shared" si="47"/>
        <v>1780Vigilancia de la salud ambientalTEUSAQUILLOD. MARZO 2025</v>
      </c>
      <c r="O1508" s="98">
        <v>0</v>
      </c>
      <c r="P1508" s="98"/>
      <c r="Q1508" s="85">
        <v>0</v>
      </c>
      <c r="R1508" s="98"/>
      <c r="S1508" s="86">
        <v>0</v>
      </c>
      <c r="T1508" s="98"/>
      <c r="U1508" s="85">
        <v>0</v>
      </c>
      <c r="V1508" s="98"/>
      <c r="W1508" s="86">
        <v>0</v>
      </c>
    </row>
    <row r="1509" spans="2:23" ht="60" x14ac:dyDescent="0.35">
      <c r="B1509" s="83">
        <v>1783</v>
      </c>
      <c r="C1509" s="94" t="s">
        <v>334</v>
      </c>
      <c r="D1509" s="8" t="str">
        <f t="shared" si="46"/>
        <v>1783Vigilancia de la salud ambiental</v>
      </c>
      <c r="E1509" s="8" t="s">
        <v>72</v>
      </c>
      <c r="F1509" s="117" t="s">
        <v>203</v>
      </c>
      <c r="G1509" s="117" t="s">
        <v>428</v>
      </c>
      <c r="H1509" s="117" t="s">
        <v>85</v>
      </c>
      <c r="I1509" s="8" t="s">
        <v>346</v>
      </c>
      <c r="J1509" s="8" t="s">
        <v>346</v>
      </c>
      <c r="K1509" s="117" t="s">
        <v>35</v>
      </c>
      <c r="L1509" s="94" t="s">
        <v>479</v>
      </c>
      <c r="M1509" s="8" t="str">
        <f t="shared" si="47"/>
        <v>1783Vigilancia de la salud ambientalENGATIVAD. MARZO 2025</v>
      </c>
      <c r="O1509" s="98">
        <v>0</v>
      </c>
      <c r="P1509" s="98"/>
      <c r="Q1509" s="85">
        <v>0</v>
      </c>
      <c r="R1509" s="98"/>
      <c r="S1509" s="86">
        <v>0</v>
      </c>
      <c r="T1509" s="98"/>
      <c r="U1509" s="85">
        <v>0</v>
      </c>
      <c r="V1509" s="98"/>
      <c r="W1509" s="86">
        <v>0</v>
      </c>
    </row>
    <row r="1510" spans="2:23" ht="48" x14ac:dyDescent="0.35">
      <c r="B1510" s="83">
        <v>1783</v>
      </c>
      <c r="C1510" s="94" t="s">
        <v>334</v>
      </c>
      <c r="D1510" s="8" t="str">
        <f t="shared" si="46"/>
        <v>1783Vigilancia de la salud ambiental</v>
      </c>
      <c r="E1510" s="8" t="s">
        <v>72</v>
      </c>
      <c r="F1510" s="117" t="s">
        <v>203</v>
      </c>
      <c r="G1510" s="117" t="s">
        <v>428</v>
      </c>
      <c r="H1510" s="117" t="s">
        <v>85</v>
      </c>
      <c r="I1510" s="8" t="s">
        <v>346</v>
      </c>
      <c r="J1510" s="8" t="s">
        <v>346</v>
      </c>
      <c r="K1510" s="117" t="s">
        <v>36</v>
      </c>
      <c r="L1510" s="94" t="s">
        <v>479</v>
      </c>
      <c r="M1510" s="8" t="str">
        <f t="shared" si="47"/>
        <v>1783Vigilancia de la salud ambientalSUBAD. MARZO 2025</v>
      </c>
      <c r="O1510" s="98">
        <v>0</v>
      </c>
      <c r="P1510" s="98"/>
      <c r="Q1510" s="85">
        <v>0</v>
      </c>
      <c r="R1510" s="98"/>
      <c r="S1510" s="86">
        <v>0</v>
      </c>
      <c r="T1510" s="98"/>
      <c r="U1510" s="85">
        <v>0</v>
      </c>
      <c r="V1510" s="98"/>
      <c r="W1510" s="86">
        <v>0</v>
      </c>
    </row>
    <row r="1511" spans="2:23" ht="60" x14ac:dyDescent="0.35">
      <c r="B1511" s="83">
        <v>1783</v>
      </c>
      <c r="C1511" s="94" t="s">
        <v>334</v>
      </c>
      <c r="D1511" s="8" t="str">
        <f t="shared" si="46"/>
        <v>1783Vigilancia de la salud ambiental</v>
      </c>
      <c r="E1511" s="8" t="s">
        <v>72</v>
      </c>
      <c r="F1511" s="117" t="s">
        <v>203</v>
      </c>
      <c r="G1511" s="117" t="s">
        <v>428</v>
      </c>
      <c r="H1511" s="117" t="s">
        <v>85</v>
      </c>
      <c r="I1511" s="8" t="s">
        <v>346</v>
      </c>
      <c r="J1511" s="8" t="s">
        <v>346</v>
      </c>
      <c r="K1511" s="117" t="s">
        <v>477</v>
      </c>
      <c r="L1511" s="94" t="s">
        <v>479</v>
      </c>
      <c r="M1511" s="8" t="str">
        <f t="shared" si="47"/>
        <v>1783Vigilancia de la salud ambientalBARRIOS UNIDOSD. MARZO 2025</v>
      </c>
      <c r="O1511" s="98">
        <v>0</v>
      </c>
      <c r="P1511" s="98"/>
      <c r="Q1511" s="85">
        <v>0</v>
      </c>
      <c r="R1511" s="98"/>
      <c r="S1511" s="86">
        <v>0</v>
      </c>
      <c r="T1511" s="98"/>
      <c r="U1511" s="85">
        <v>0</v>
      </c>
      <c r="V1511" s="98"/>
      <c r="W1511" s="86">
        <v>0</v>
      </c>
    </row>
    <row r="1512" spans="2:23" ht="60" x14ac:dyDescent="0.35">
      <c r="B1512" s="83">
        <v>1783</v>
      </c>
      <c r="C1512" s="94" t="s">
        <v>334</v>
      </c>
      <c r="D1512" s="8" t="str">
        <f t="shared" si="46"/>
        <v>1783Vigilancia de la salud ambiental</v>
      </c>
      <c r="E1512" s="8" t="s">
        <v>72</v>
      </c>
      <c r="F1512" s="117" t="s">
        <v>203</v>
      </c>
      <c r="G1512" s="117" t="s">
        <v>428</v>
      </c>
      <c r="H1512" s="117" t="s">
        <v>85</v>
      </c>
      <c r="I1512" s="8" t="s">
        <v>346</v>
      </c>
      <c r="J1512" s="8" t="s">
        <v>346</v>
      </c>
      <c r="K1512" s="117" t="s">
        <v>38</v>
      </c>
      <c r="L1512" s="94" t="s">
        <v>479</v>
      </c>
      <c r="M1512" s="8" t="str">
        <f t="shared" si="47"/>
        <v>1783Vigilancia de la salud ambientalTEUSAQUILLOD. MARZO 2025</v>
      </c>
      <c r="O1512" s="98">
        <v>0</v>
      </c>
      <c r="P1512" s="98"/>
      <c r="Q1512" s="85">
        <v>0</v>
      </c>
      <c r="R1512" s="98"/>
      <c r="S1512" s="86">
        <v>0</v>
      </c>
      <c r="T1512" s="98"/>
      <c r="U1512" s="85">
        <v>0</v>
      </c>
      <c r="V1512" s="98"/>
      <c r="W1512" s="86">
        <v>0</v>
      </c>
    </row>
    <row r="1513" spans="2:23" ht="103.5" x14ac:dyDescent="0.35">
      <c r="B1513" s="83">
        <v>1808</v>
      </c>
      <c r="C1513" s="94" t="s">
        <v>334</v>
      </c>
      <c r="D1513" s="8" t="str">
        <f t="shared" si="46"/>
        <v>1808Vigilancia de la salud ambiental</v>
      </c>
      <c r="E1513" s="8" t="s">
        <v>72</v>
      </c>
      <c r="F1513" s="117" t="s">
        <v>201</v>
      </c>
      <c r="G1513" s="117" t="s">
        <v>283</v>
      </c>
      <c r="H1513" s="117" t="s">
        <v>91</v>
      </c>
      <c r="I1513" s="8" t="s">
        <v>346</v>
      </c>
      <c r="J1513" s="8" t="s">
        <v>346</v>
      </c>
      <c r="K1513" s="117" t="s">
        <v>477</v>
      </c>
      <c r="L1513" s="94" t="s">
        <v>479</v>
      </c>
      <c r="M1513" s="8" t="str">
        <f t="shared" si="47"/>
        <v>1808Vigilancia de la salud ambientalBARRIOS UNIDOSD. MARZO 2025</v>
      </c>
      <c r="O1513" s="98">
        <v>0</v>
      </c>
      <c r="P1513" s="98"/>
      <c r="Q1513" s="85">
        <v>0</v>
      </c>
      <c r="R1513" s="98"/>
      <c r="S1513" s="86">
        <v>0</v>
      </c>
      <c r="T1513" s="98"/>
      <c r="U1513" s="85">
        <v>0</v>
      </c>
      <c r="V1513" s="98"/>
      <c r="W1513" s="86">
        <v>0</v>
      </c>
    </row>
    <row r="1514" spans="2:23" ht="60" x14ac:dyDescent="0.35">
      <c r="B1514" s="83">
        <v>1820</v>
      </c>
      <c r="C1514" s="94" t="s">
        <v>334</v>
      </c>
      <c r="D1514" s="8" t="str">
        <f t="shared" si="46"/>
        <v>1820Vigilancia de la salud ambiental</v>
      </c>
      <c r="E1514" s="8" t="s">
        <v>72</v>
      </c>
      <c r="F1514" s="117" t="s">
        <v>202</v>
      </c>
      <c r="G1514" s="117" t="s">
        <v>299</v>
      </c>
      <c r="H1514" s="117" t="s">
        <v>85</v>
      </c>
      <c r="I1514" s="8" t="s">
        <v>346</v>
      </c>
      <c r="J1514" s="8" t="s">
        <v>346</v>
      </c>
      <c r="K1514" s="117" t="s">
        <v>34</v>
      </c>
      <c r="L1514" s="94" t="s">
        <v>479</v>
      </c>
      <c r="M1514" s="8" t="str">
        <f t="shared" si="47"/>
        <v>1820Vigilancia de la salud ambientalUSAQUEND. MARZO 2025</v>
      </c>
      <c r="O1514" s="98">
        <v>0</v>
      </c>
      <c r="P1514" s="98"/>
      <c r="Q1514" s="85">
        <v>0</v>
      </c>
      <c r="R1514" s="98"/>
      <c r="S1514" s="86">
        <v>0</v>
      </c>
      <c r="T1514" s="98"/>
      <c r="U1514" s="85">
        <v>0</v>
      </c>
      <c r="V1514" s="98"/>
      <c r="W1514" s="86">
        <v>0</v>
      </c>
    </row>
    <row r="1515" spans="2:23" ht="60" x14ac:dyDescent="0.35">
      <c r="B1515" s="83">
        <v>1847</v>
      </c>
      <c r="C1515" s="94" t="s">
        <v>334</v>
      </c>
      <c r="D1515" s="8" t="str">
        <f t="shared" si="46"/>
        <v>1847Vigilancia de la salud ambiental</v>
      </c>
      <c r="E1515" s="8" t="s">
        <v>72</v>
      </c>
      <c r="F1515" s="117" t="s">
        <v>205</v>
      </c>
      <c r="G1515" s="117" t="s">
        <v>324</v>
      </c>
      <c r="H1515" s="117" t="s">
        <v>87</v>
      </c>
      <c r="I1515" s="8" t="s">
        <v>346</v>
      </c>
      <c r="J1515" s="8" t="s">
        <v>346</v>
      </c>
      <c r="K1515" s="117" t="s">
        <v>34</v>
      </c>
      <c r="L1515" s="94" t="s">
        <v>479</v>
      </c>
      <c r="M1515" s="8" t="str">
        <f t="shared" si="47"/>
        <v>1847Vigilancia de la salud ambientalUSAQUEND. MARZO 2025</v>
      </c>
      <c r="O1515" s="98">
        <v>0</v>
      </c>
      <c r="P1515" s="98"/>
      <c r="Q1515" s="85">
        <v>0</v>
      </c>
      <c r="R1515" s="98"/>
      <c r="S1515" s="86">
        <v>0</v>
      </c>
      <c r="T1515" s="98"/>
      <c r="U1515" s="85">
        <v>0</v>
      </c>
      <c r="V1515" s="98"/>
      <c r="W1515" s="86">
        <v>0</v>
      </c>
    </row>
    <row r="1516" spans="2:23" ht="60" x14ac:dyDescent="0.35">
      <c r="B1516" s="83">
        <v>1849</v>
      </c>
      <c r="C1516" s="94" t="s">
        <v>334</v>
      </c>
      <c r="D1516" s="8" t="str">
        <f t="shared" si="46"/>
        <v>1849Vigilancia de la salud ambiental</v>
      </c>
      <c r="E1516" s="8" t="s">
        <v>72</v>
      </c>
      <c r="F1516" s="117" t="s">
        <v>203</v>
      </c>
      <c r="G1516" s="117" t="s">
        <v>315</v>
      </c>
      <c r="H1516" s="117" t="s">
        <v>89</v>
      </c>
      <c r="I1516" s="8" t="s">
        <v>346</v>
      </c>
      <c r="J1516" s="8" t="s">
        <v>346</v>
      </c>
      <c r="K1516" s="117" t="s">
        <v>477</v>
      </c>
      <c r="L1516" s="94" t="s">
        <v>479</v>
      </c>
      <c r="M1516" s="8" t="str">
        <f t="shared" si="47"/>
        <v>1849Vigilancia de la salud ambientalBARRIOS UNIDOSD. MARZO 2025</v>
      </c>
      <c r="O1516" s="98">
        <v>0</v>
      </c>
      <c r="P1516" s="98"/>
      <c r="Q1516" s="85">
        <v>0</v>
      </c>
      <c r="R1516" s="98"/>
      <c r="S1516" s="86">
        <v>0</v>
      </c>
      <c r="T1516" s="98"/>
      <c r="U1516" s="85">
        <v>0</v>
      </c>
      <c r="V1516" s="98"/>
      <c r="W1516" s="86">
        <v>0</v>
      </c>
    </row>
    <row r="1517" spans="2:23" ht="60" x14ac:dyDescent="0.35">
      <c r="B1517" s="83">
        <v>1860</v>
      </c>
      <c r="C1517" s="94" t="s">
        <v>334</v>
      </c>
      <c r="D1517" s="8" t="str">
        <f t="shared" si="46"/>
        <v>1860Vigilancia de la salud ambiental</v>
      </c>
      <c r="E1517" s="8" t="s">
        <v>72</v>
      </c>
      <c r="F1517" s="117" t="s">
        <v>199</v>
      </c>
      <c r="G1517" s="117" t="s">
        <v>236</v>
      </c>
      <c r="H1517" s="117" t="s">
        <v>86</v>
      </c>
      <c r="I1517" s="8" t="s">
        <v>346</v>
      </c>
      <c r="J1517" s="8" t="s">
        <v>346</v>
      </c>
      <c r="K1517" s="117" t="s">
        <v>37</v>
      </c>
      <c r="L1517" s="94" t="s">
        <v>479</v>
      </c>
      <c r="M1517" s="8" t="str">
        <f t="shared" si="47"/>
        <v>1860Vigilancia de la salud ambientalCHAPINEROD. MARZO 2025</v>
      </c>
      <c r="O1517" s="98">
        <v>0</v>
      </c>
      <c r="P1517" s="98"/>
      <c r="Q1517" s="85">
        <v>0</v>
      </c>
      <c r="R1517" s="98"/>
      <c r="S1517" s="86">
        <v>0</v>
      </c>
      <c r="T1517" s="98"/>
      <c r="U1517" s="85">
        <v>0</v>
      </c>
      <c r="V1517" s="98"/>
      <c r="W1517" s="86">
        <v>0</v>
      </c>
    </row>
    <row r="1518" spans="2:23" ht="60" x14ac:dyDescent="0.35">
      <c r="B1518" s="83">
        <v>1860</v>
      </c>
      <c r="C1518" s="94" t="s">
        <v>334</v>
      </c>
      <c r="D1518" s="8" t="str">
        <f t="shared" si="46"/>
        <v>1860Vigilancia de la salud ambiental</v>
      </c>
      <c r="E1518" s="8" t="s">
        <v>72</v>
      </c>
      <c r="F1518" s="117" t="s">
        <v>199</v>
      </c>
      <c r="G1518" s="117" t="s">
        <v>236</v>
      </c>
      <c r="H1518" s="117" t="s">
        <v>86</v>
      </c>
      <c r="I1518" s="8" t="s">
        <v>346</v>
      </c>
      <c r="J1518" s="8" t="s">
        <v>346</v>
      </c>
      <c r="K1518" s="117" t="s">
        <v>34</v>
      </c>
      <c r="L1518" s="94" t="s">
        <v>479</v>
      </c>
      <c r="M1518" s="8" t="str">
        <f t="shared" si="47"/>
        <v>1860Vigilancia de la salud ambientalUSAQUEND. MARZO 2025</v>
      </c>
      <c r="O1518" s="98">
        <v>0</v>
      </c>
      <c r="P1518" s="98"/>
      <c r="Q1518" s="85">
        <v>0</v>
      </c>
      <c r="R1518" s="98"/>
      <c r="S1518" s="86">
        <v>0</v>
      </c>
      <c r="T1518" s="98"/>
      <c r="U1518" s="85">
        <v>0</v>
      </c>
      <c r="V1518" s="98"/>
      <c r="W1518" s="86">
        <v>0</v>
      </c>
    </row>
    <row r="1519" spans="2:23" ht="60" x14ac:dyDescent="0.35">
      <c r="B1519" s="83">
        <v>1860</v>
      </c>
      <c r="C1519" s="94" t="s">
        <v>334</v>
      </c>
      <c r="D1519" s="8" t="str">
        <f t="shared" si="46"/>
        <v>1860Vigilancia de la salud ambiental</v>
      </c>
      <c r="E1519" s="8" t="s">
        <v>72</v>
      </c>
      <c r="F1519" s="117" t="s">
        <v>199</v>
      </c>
      <c r="G1519" s="117" t="s">
        <v>236</v>
      </c>
      <c r="H1519" s="117" t="s">
        <v>86</v>
      </c>
      <c r="I1519" s="8" t="s">
        <v>346</v>
      </c>
      <c r="J1519" s="8" t="s">
        <v>346</v>
      </c>
      <c r="K1519" s="117" t="s">
        <v>35</v>
      </c>
      <c r="L1519" s="94" t="s">
        <v>479</v>
      </c>
      <c r="M1519" s="8" t="str">
        <f t="shared" si="47"/>
        <v>1860Vigilancia de la salud ambientalENGATIVAD. MARZO 2025</v>
      </c>
      <c r="O1519" s="98">
        <v>0</v>
      </c>
      <c r="P1519" s="98"/>
      <c r="Q1519" s="85">
        <v>0</v>
      </c>
      <c r="R1519" s="98"/>
      <c r="S1519" s="86">
        <v>0</v>
      </c>
      <c r="T1519" s="98"/>
      <c r="U1519" s="85">
        <v>0</v>
      </c>
      <c r="V1519" s="98"/>
      <c r="W1519" s="86">
        <v>0</v>
      </c>
    </row>
    <row r="1520" spans="2:23" ht="57.5" x14ac:dyDescent="0.35">
      <c r="B1520" s="83">
        <v>1860</v>
      </c>
      <c r="C1520" s="94" t="s">
        <v>334</v>
      </c>
      <c r="D1520" s="8" t="str">
        <f t="shared" si="46"/>
        <v>1860Vigilancia de la salud ambiental</v>
      </c>
      <c r="E1520" s="8" t="s">
        <v>72</v>
      </c>
      <c r="F1520" s="117" t="s">
        <v>199</v>
      </c>
      <c r="G1520" s="117" t="s">
        <v>236</v>
      </c>
      <c r="H1520" s="117" t="s">
        <v>86</v>
      </c>
      <c r="I1520" s="8" t="s">
        <v>346</v>
      </c>
      <c r="J1520" s="8" t="s">
        <v>346</v>
      </c>
      <c r="K1520" s="117" t="s">
        <v>36</v>
      </c>
      <c r="L1520" s="94" t="s">
        <v>479</v>
      </c>
      <c r="M1520" s="8" t="str">
        <f t="shared" si="47"/>
        <v>1860Vigilancia de la salud ambientalSUBAD. MARZO 2025</v>
      </c>
      <c r="O1520" s="98">
        <v>0</v>
      </c>
      <c r="P1520" s="98"/>
      <c r="Q1520" s="85">
        <v>0</v>
      </c>
      <c r="R1520" s="98"/>
      <c r="S1520" s="86">
        <v>0</v>
      </c>
      <c r="T1520" s="98"/>
      <c r="U1520" s="85">
        <v>0</v>
      </c>
      <c r="V1520" s="98"/>
      <c r="W1520" s="86">
        <v>0</v>
      </c>
    </row>
    <row r="1521" spans="2:23" ht="60" x14ac:dyDescent="0.35">
      <c r="B1521" s="83">
        <v>1860</v>
      </c>
      <c r="C1521" s="94" t="s">
        <v>334</v>
      </c>
      <c r="D1521" s="8" t="str">
        <f t="shared" si="46"/>
        <v>1860Vigilancia de la salud ambiental</v>
      </c>
      <c r="E1521" s="8" t="s">
        <v>72</v>
      </c>
      <c r="F1521" s="117" t="s">
        <v>199</v>
      </c>
      <c r="G1521" s="117" t="s">
        <v>236</v>
      </c>
      <c r="H1521" s="117" t="s">
        <v>86</v>
      </c>
      <c r="I1521" s="8" t="s">
        <v>346</v>
      </c>
      <c r="J1521" s="8" t="s">
        <v>346</v>
      </c>
      <c r="K1521" s="117" t="s">
        <v>477</v>
      </c>
      <c r="L1521" s="94" t="s">
        <v>479</v>
      </c>
      <c r="M1521" s="8" t="str">
        <f t="shared" si="47"/>
        <v>1860Vigilancia de la salud ambientalBARRIOS UNIDOSD. MARZO 2025</v>
      </c>
      <c r="O1521" s="98">
        <v>0</v>
      </c>
      <c r="P1521" s="98"/>
      <c r="Q1521" s="85">
        <v>0</v>
      </c>
      <c r="R1521" s="98"/>
      <c r="S1521" s="86">
        <v>0</v>
      </c>
      <c r="T1521" s="98"/>
      <c r="U1521" s="85">
        <v>0</v>
      </c>
      <c r="V1521" s="98"/>
      <c r="W1521" s="86">
        <v>0</v>
      </c>
    </row>
    <row r="1522" spans="2:23" ht="60" x14ac:dyDescent="0.35">
      <c r="B1522" s="83">
        <v>1860</v>
      </c>
      <c r="C1522" s="94" t="s">
        <v>334</v>
      </c>
      <c r="D1522" s="8" t="str">
        <f t="shared" si="46"/>
        <v>1860Vigilancia de la salud ambiental</v>
      </c>
      <c r="E1522" s="8" t="s">
        <v>72</v>
      </c>
      <c r="F1522" s="117" t="s">
        <v>199</v>
      </c>
      <c r="G1522" s="117" t="s">
        <v>236</v>
      </c>
      <c r="H1522" s="117" t="s">
        <v>86</v>
      </c>
      <c r="I1522" s="8" t="s">
        <v>346</v>
      </c>
      <c r="J1522" s="8" t="s">
        <v>346</v>
      </c>
      <c r="K1522" s="117" t="s">
        <v>38</v>
      </c>
      <c r="L1522" s="94" t="s">
        <v>479</v>
      </c>
      <c r="M1522" s="8" t="str">
        <f t="shared" si="47"/>
        <v>1860Vigilancia de la salud ambientalTEUSAQUILLOD. MARZO 2025</v>
      </c>
      <c r="O1522" s="98">
        <v>180339</v>
      </c>
      <c r="P1522" s="98"/>
      <c r="Q1522" s="85">
        <v>1</v>
      </c>
      <c r="R1522" s="98"/>
      <c r="S1522" s="86">
        <v>180339</v>
      </c>
      <c r="T1522" s="98"/>
      <c r="U1522" s="85">
        <v>1</v>
      </c>
      <c r="V1522" s="98"/>
      <c r="W1522" s="86">
        <v>180339</v>
      </c>
    </row>
    <row r="1523" spans="2:23" ht="60" x14ac:dyDescent="0.35">
      <c r="B1523" s="83">
        <v>1861</v>
      </c>
      <c r="C1523" s="94" t="s">
        <v>334</v>
      </c>
      <c r="D1523" s="8" t="str">
        <f t="shared" si="46"/>
        <v>1861Vigilancia de la salud ambiental</v>
      </c>
      <c r="E1523" s="8" t="s">
        <v>72</v>
      </c>
      <c r="F1523" s="117" t="s">
        <v>199</v>
      </c>
      <c r="G1523" s="117" t="s">
        <v>237</v>
      </c>
      <c r="H1523" s="117" t="s">
        <v>86</v>
      </c>
      <c r="I1523" s="8" t="s">
        <v>346</v>
      </c>
      <c r="J1523" s="8" t="s">
        <v>346</v>
      </c>
      <c r="K1523" s="117" t="s">
        <v>37</v>
      </c>
      <c r="L1523" s="94" t="s">
        <v>479</v>
      </c>
      <c r="M1523" s="8" t="str">
        <f t="shared" si="47"/>
        <v>1861Vigilancia de la salud ambientalCHAPINEROD. MARZO 2025</v>
      </c>
      <c r="O1523" s="98">
        <v>180339</v>
      </c>
      <c r="P1523" s="98"/>
      <c r="Q1523" s="85">
        <v>1</v>
      </c>
      <c r="R1523" s="98"/>
      <c r="S1523" s="86">
        <v>180339</v>
      </c>
      <c r="T1523" s="98"/>
      <c r="U1523" s="85">
        <v>1</v>
      </c>
      <c r="V1523" s="98"/>
      <c r="W1523" s="86">
        <v>180339</v>
      </c>
    </row>
    <row r="1524" spans="2:23" ht="60" x14ac:dyDescent="0.35">
      <c r="B1524" s="83">
        <v>1861</v>
      </c>
      <c r="C1524" s="94" t="s">
        <v>334</v>
      </c>
      <c r="D1524" s="8" t="str">
        <f t="shared" si="46"/>
        <v>1861Vigilancia de la salud ambiental</v>
      </c>
      <c r="E1524" s="8" t="s">
        <v>72</v>
      </c>
      <c r="F1524" s="117" t="s">
        <v>199</v>
      </c>
      <c r="G1524" s="117" t="s">
        <v>237</v>
      </c>
      <c r="H1524" s="117" t="s">
        <v>86</v>
      </c>
      <c r="I1524" s="8" t="s">
        <v>346</v>
      </c>
      <c r="J1524" s="8" t="s">
        <v>346</v>
      </c>
      <c r="K1524" s="117" t="s">
        <v>34</v>
      </c>
      <c r="L1524" s="94" t="s">
        <v>479</v>
      </c>
      <c r="M1524" s="8" t="str">
        <f t="shared" si="47"/>
        <v>1861Vigilancia de la salud ambientalUSAQUEND. MARZO 2025</v>
      </c>
      <c r="O1524" s="98">
        <v>0</v>
      </c>
      <c r="P1524" s="98"/>
      <c r="Q1524" s="85">
        <v>0</v>
      </c>
      <c r="R1524" s="98"/>
      <c r="S1524" s="86">
        <v>0</v>
      </c>
      <c r="T1524" s="98"/>
      <c r="U1524" s="85">
        <v>0</v>
      </c>
      <c r="V1524" s="98"/>
      <c r="W1524" s="86">
        <v>0</v>
      </c>
    </row>
    <row r="1525" spans="2:23" ht="60" x14ac:dyDescent="0.35">
      <c r="B1525" s="83">
        <v>1861</v>
      </c>
      <c r="C1525" s="94" t="s">
        <v>334</v>
      </c>
      <c r="D1525" s="8" t="str">
        <f t="shared" si="46"/>
        <v>1861Vigilancia de la salud ambiental</v>
      </c>
      <c r="E1525" s="8" t="s">
        <v>72</v>
      </c>
      <c r="F1525" s="117" t="s">
        <v>199</v>
      </c>
      <c r="G1525" s="117" t="s">
        <v>237</v>
      </c>
      <c r="H1525" s="117" t="s">
        <v>86</v>
      </c>
      <c r="I1525" s="8" t="s">
        <v>346</v>
      </c>
      <c r="J1525" s="8" t="s">
        <v>346</v>
      </c>
      <c r="K1525" s="117" t="s">
        <v>35</v>
      </c>
      <c r="L1525" s="94" t="s">
        <v>479</v>
      </c>
      <c r="M1525" s="8" t="str">
        <f t="shared" si="47"/>
        <v>1861Vigilancia de la salud ambientalENGATIVAD. MARZO 2025</v>
      </c>
      <c r="O1525" s="98">
        <v>180339</v>
      </c>
      <c r="P1525" s="98"/>
      <c r="Q1525" s="85">
        <v>1</v>
      </c>
      <c r="R1525" s="98"/>
      <c r="S1525" s="86">
        <v>180339</v>
      </c>
      <c r="T1525" s="98"/>
      <c r="U1525" s="85">
        <v>1</v>
      </c>
      <c r="V1525" s="98"/>
      <c r="W1525" s="86">
        <v>180339</v>
      </c>
    </row>
    <row r="1526" spans="2:23" ht="57.5" x14ac:dyDescent="0.35">
      <c r="B1526" s="83">
        <v>1861</v>
      </c>
      <c r="C1526" s="94" t="s">
        <v>334</v>
      </c>
      <c r="D1526" s="8" t="str">
        <f t="shared" si="46"/>
        <v>1861Vigilancia de la salud ambiental</v>
      </c>
      <c r="E1526" s="8" t="s">
        <v>72</v>
      </c>
      <c r="F1526" s="117" t="s">
        <v>199</v>
      </c>
      <c r="G1526" s="117" t="s">
        <v>237</v>
      </c>
      <c r="H1526" s="117" t="s">
        <v>86</v>
      </c>
      <c r="I1526" s="8" t="s">
        <v>346</v>
      </c>
      <c r="J1526" s="8" t="s">
        <v>346</v>
      </c>
      <c r="K1526" s="117" t="s">
        <v>36</v>
      </c>
      <c r="L1526" s="94" t="s">
        <v>479</v>
      </c>
      <c r="M1526" s="8" t="str">
        <f t="shared" si="47"/>
        <v>1861Vigilancia de la salud ambientalSUBAD. MARZO 2025</v>
      </c>
      <c r="O1526" s="98">
        <v>0</v>
      </c>
      <c r="P1526" s="98"/>
      <c r="Q1526" s="85">
        <v>0</v>
      </c>
      <c r="R1526" s="98"/>
      <c r="S1526" s="86">
        <v>0</v>
      </c>
      <c r="T1526" s="98"/>
      <c r="U1526" s="85">
        <v>0</v>
      </c>
      <c r="V1526" s="98"/>
      <c r="W1526" s="86">
        <v>0</v>
      </c>
    </row>
    <row r="1527" spans="2:23" ht="60" x14ac:dyDescent="0.35">
      <c r="B1527" s="83">
        <v>1861</v>
      </c>
      <c r="C1527" s="94" t="s">
        <v>334</v>
      </c>
      <c r="D1527" s="8" t="str">
        <f t="shared" si="46"/>
        <v>1861Vigilancia de la salud ambiental</v>
      </c>
      <c r="E1527" s="8" t="s">
        <v>72</v>
      </c>
      <c r="F1527" s="117" t="s">
        <v>199</v>
      </c>
      <c r="G1527" s="117" t="s">
        <v>237</v>
      </c>
      <c r="H1527" s="117" t="s">
        <v>86</v>
      </c>
      <c r="I1527" s="8" t="s">
        <v>346</v>
      </c>
      <c r="J1527" s="8" t="s">
        <v>346</v>
      </c>
      <c r="K1527" s="117" t="s">
        <v>477</v>
      </c>
      <c r="L1527" s="94" t="s">
        <v>479</v>
      </c>
      <c r="M1527" s="8" t="str">
        <f t="shared" si="47"/>
        <v>1861Vigilancia de la salud ambientalBARRIOS UNIDOSD. MARZO 2025</v>
      </c>
      <c r="O1527" s="98">
        <v>0</v>
      </c>
      <c r="P1527" s="98"/>
      <c r="Q1527" s="85">
        <v>0</v>
      </c>
      <c r="R1527" s="98"/>
      <c r="S1527" s="86">
        <v>0</v>
      </c>
      <c r="T1527" s="98"/>
      <c r="U1527" s="85">
        <v>0</v>
      </c>
      <c r="V1527" s="98"/>
      <c r="W1527" s="86">
        <v>0</v>
      </c>
    </row>
    <row r="1528" spans="2:23" ht="60" x14ac:dyDescent="0.35">
      <c r="B1528" s="83">
        <v>1861</v>
      </c>
      <c r="C1528" s="94" t="s">
        <v>334</v>
      </c>
      <c r="D1528" s="8" t="str">
        <f t="shared" si="46"/>
        <v>1861Vigilancia de la salud ambiental</v>
      </c>
      <c r="E1528" s="8" t="s">
        <v>72</v>
      </c>
      <c r="F1528" s="117" t="s">
        <v>199</v>
      </c>
      <c r="G1528" s="117" t="s">
        <v>237</v>
      </c>
      <c r="H1528" s="117" t="s">
        <v>86</v>
      </c>
      <c r="I1528" s="8" t="s">
        <v>346</v>
      </c>
      <c r="J1528" s="8" t="s">
        <v>346</v>
      </c>
      <c r="K1528" s="117" t="s">
        <v>38</v>
      </c>
      <c r="L1528" s="94" t="s">
        <v>479</v>
      </c>
      <c r="M1528" s="8" t="str">
        <f t="shared" si="47"/>
        <v>1861Vigilancia de la salud ambientalTEUSAQUILLOD. MARZO 2025</v>
      </c>
      <c r="O1528" s="98">
        <v>0</v>
      </c>
      <c r="P1528" s="98"/>
      <c r="Q1528" s="85">
        <v>0</v>
      </c>
      <c r="R1528" s="98"/>
      <c r="S1528" s="86">
        <v>0</v>
      </c>
      <c r="T1528" s="98"/>
      <c r="U1528" s="85">
        <v>0</v>
      </c>
      <c r="V1528" s="98"/>
      <c r="W1528" s="86">
        <v>0</v>
      </c>
    </row>
    <row r="1529" spans="2:23" ht="92" x14ac:dyDescent="0.35">
      <c r="B1529" s="83">
        <v>1862</v>
      </c>
      <c r="C1529" s="94" t="s">
        <v>334</v>
      </c>
      <c r="D1529" s="8" t="str">
        <f t="shared" si="46"/>
        <v>1862Vigilancia de la salud ambiental</v>
      </c>
      <c r="E1529" s="8" t="s">
        <v>72</v>
      </c>
      <c r="F1529" s="117" t="s">
        <v>201</v>
      </c>
      <c r="G1529" s="117" t="s">
        <v>498</v>
      </c>
      <c r="H1529" s="117" t="s">
        <v>86</v>
      </c>
      <c r="I1529" s="8" t="s">
        <v>346</v>
      </c>
      <c r="J1529" s="8" t="s">
        <v>346</v>
      </c>
      <c r="K1529" s="117" t="s">
        <v>37</v>
      </c>
      <c r="L1529" s="94" t="s">
        <v>479</v>
      </c>
      <c r="M1529" s="8" t="str">
        <f t="shared" si="47"/>
        <v>1862Vigilancia de la salud ambientalCHAPINEROD. MARZO 2025</v>
      </c>
      <c r="O1529" s="98">
        <v>0</v>
      </c>
      <c r="P1529" s="98"/>
      <c r="Q1529" s="85">
        <v>0</v>
      </c>
      <c r="R1529" s="98"/>
      <c r="S1529" s="86">
        <v>0</v>
      </c>
      <c r="T1529" s="98"/>
      <c r="U1529" s="85">
        <v>0</v>
      </c>
      <c r="V1529" s="98"/>
      <c r="W1529" s="86">
        <v>0</v>
      </c>
    </row>
    <row r="1530" spans="2:23" ht="69" x14ac:dyDescent="0.35">
      <c r="B1530" s="83">
        <v>1864</v>
      </c>
      <c r="C1530" s="94" t="s">
        <v>334</v>
      </c>
      <c r="D1530" s="8" t="str">
        <f t="shared" si="46"/>
        <v>1864Vigilancia de la salud ambiental</v>
      </c>
      <c r="E1530" s="8" t="s">
        <v>72</v>
      </c>
      <c r="F1530" s="117" t="s">
        <v>202</v>
      </c>
      <c r="G1530" s="117" t="s">
        <v>306</v>
      </c>
      <c r="H1530" s="117" t="s">
        <v>86</v>
      </c>
      <c r="I1530" s="8" t="s">
        <v>346</v>
      </c>
      <c r="J1530" s="8" t="s">
        <v>346</v>
      </c>
      <c r="K1530" s="117" t="s">
        <v>37</v>
      </c>
      <c r="L1530" s="94" t="s">
        <v>479</v>
      </c>
      <c r="M1530" s="8" t="str">
        <f t="shared" si="47"/>
        <v>1864Vigilancia de la salud ambientalCHAPINEROD. MARZO 2025</v>
      </c>
      <c r="O1530" s="98">
        <v>90169</v>
      </c>
      <c r="P1530" s="98"/>
      <c r="Q1530" s="85">
        <v>2</v>
      </c>
      <c r="R1530" s="98"/>
      <c r="S1530" s="86">
        <v>180338</v>
      </c>
      <c r="T1530" s="98"/>
      <c r="U1530" s="85">
        <v>2</v>
      </c>
      <c r="V1530" s="98"/>
      <c r="W1530" s="86">
        <v>180338</v>
      </c>
    </row>
    <row r="1531" spans="2:23" ht="69" x14ac:dyDescent="0.35">
      <c r="B1531" s="83">
        <v>1864</v>
      </c>
      <c r="C1531" s="94" t="s">
        <v>334</v>
      </c>
      <c r="D1531" s="8" t="str">
        <f t="shared" si="46"/>
        <v>1864Vigilancia de la salud ambiental</v>
      </c>
      <c r="E1531" s="8" t="s">
        <v>72</v>
      </c>
      <c r="F1531" s="117" t="s">
        <v>202</v>
      </c>
      <c r="G1531" s="117" t="s">
        <v>306</v>
      </c>
      <c r="H1531" s="117" t="s">
        <v>86</v>
      </c>
      <c r="I1531" s="8" t="s">
        <v>346</v>
      </c>
      <c r="J1531" s="8" t="s">
        <v>346</v>
      </c>
      <c r="K1531" s="117" t="s">
        <v>34</v>
      </c>
      <c r="L1531" s="94" t="s">
        <v>479</v>
      </c>
      <c r="M1531" s="8" t="str">
        <f t="shared" si="47"/>
        <v>1864Vigilancia de la salud ambientalUSAQUEND. MARZO 2025</v>
      </c>
      <c r="O1531" s="98">
        <v>90169</v>
      </c>
      <c r="P1531" s="98"/>
      <c r="Q1531" s="85">
        <v>2</v>
      </c>
      <c r="R1531" s="98"/>
      <c r="S1531" s="86">
        <v>180338</v>
      </c>
      <c r="T1531" s="98"/>
      <c r="U1531" s="85">
        <v>2</v>
      </c>
      <c r="V1531" s="98"/>
      <c r="W1531" s="86">
        <v>180338</v>
      </c>
    </row>
    <row r="1532" spans="2:23" ht="69" x14ac:dyDescent="0.35">
      <c r="B1532" s="83">
        <v>1864</v>
      </c>
      <c r="C1532" s="94" t="s">
        <v>334</v>
      </c>
      <c r="D1532" s="8" t="str">
        <f t="shared" si="46"/>
        <v>1864Vigilancia de la salud ambiental</v>
      </c>
      <c r="E1532" s="8" t="s">
        <v>72</v>
      </c>
      <c r="F1532" s="117" t="s">
        <v>202</v>
      </c>
      <c r="G1532" s="117" t="s">
        <v>306</v>
      </c>
      <c r="H1532" s="117" t="s">
        <v>86</v>
      </c>
      <c r="I1532" s="8" t="s">
        <v>346</v>
      </c>
      <c r="J1532" s="8" t="s">
        <v>346</v>
      </c>
      <c r="K1532" s="117" t="s">
        <v>35</v>
      </c>
      <c r="L1532" s="94" t="s">
        <v>479</v>
      </c>
      <c r="M1532" s="8" t="str">
        <f t="shared" si="47"/>
        <v>1864Vigilancia de la salud ambientalENGATIVAD. MARZO 2025</v>
      </c>
      <c r="O1532" s="98">
        <v>90169</v>
      </c>
      <c r="P1532" s="98"/>
      <c r="Q1532" s="85">
        <v>3</v>
      </c>
      <c r="R1532" s="98"/>
      <c r="S1532" s="86">
        <v>270507</v>
      </c>
      <c r="T1532" s="98"/>
      <c r="U1532" s="85">
        <v>3</v>
      </c>
      <c r="V1532" s="98"/>
      <c r="W1532" s="86">
        <v>270507</v>
      </c>
    </row>
    <row r="1533" spans="2:23" ht="69" x14ac:dyDescent="0.35">
      <c r="B1533" s="83">
        <v>1864</v>
      </c>
      <c r="C1533" s="94" t="s">
        <v>334</v>
      </c>
      <c r="D1533" s="8" t="str">
        <f t="shared" si="46"/>
        <v>1864Vigilancia de la salud ambiental</v>
      </c>
      <c r="E1533" s="8" t="s">
        <v>72</v>
      </c>
      <c r="F1533" s="117" t="s">
        <v>202</v>
      </c>
      <c r="G1533" s="117" t="s">
        <v>306</v>
      </c>
      <c r="H1533" s="117" t="s">
        <v>86</v>
      </c>
      <c r="I1533" s="8" t="s">
        <v>346</v>
      </c>
      <c r="J1533" s="8" t="s">
        <v>346</v>
      </c>
      <c r="K1533" s="117" t="s">
        <v>36</v>
      </c>
      <c r="L1533" s="94" t="s">
        <v>479</v>
      </c>
      <c r="M1533" s="8" t="str">
        <f t="shared" si="47"/>
        <v>1864Vigilancia de la salud ambientalSUBAD. MARZO 2025</v>
      </c>
      <c r="O1533" s="98">
        <v>90169</v>
      </c>
      <c r="P1533" s="98"/>
      <c r="Q1533" s="85">
        <v>3</v>
      </c>
      <c r="R1533" s="98"/>
      <c r="S1533" s="86">
        <v>270507</v>
      </c>
      <c r="T1533" s="98"/>
      <c r="U1533" s="85">
        <v>3</v>
      </c>
      <c r="V1533" s="98"/>
      <c r="W1533" s="86">
        <v>270507</v>
      </c>
    </row>
    <row r="1534" spans="2:23" ht="69" x14ac:dyDescent="0.35">
      <c r="B1534" s="83">
        <v>1864</v>
      </c>
      <c r="C1534" s="94" t="s">
        <v>334</v>
      </c>
      <c r="D1534" s="8" t="str">
        <f t="shared" si="46"/>
        <v>1864Vigilancia de la salud ambiental</v>
      </c>
      <c r="E1534" s="8" t="s">
        <v>72</v>
      </c>
      <c r="F1534" s="117" t="s">
        <v>202</v>
      </c>
      <c r="G1534" s="117" t="s">
        <v>306</v>
      </c>
      <c r="H1534" s="117" t="s">
        <v>86</v>
      </c>
      <c r="I1534" s="8" t="s">
        <v>346</v>
      </c>
      <c r="J1534" s="8" t="s">
        <v>346</v>
      </c>
      <c r="K1534" s="117" t="s">
        <v>477</v>
      </c>
      <c r="L1534" s="94" t="s">
        <v>479</v>
      </c>
      <c r="M1534" s="8" t="str">
        <f t="shared" si="47"/>
        <v>1864Vigilancia de la salud ambientalBARRIOS UNIDOSD. MARZO 2025</v>
      </c>
      <c r="O1534" s="98">
        <v>90169</v>
      </c>
      <c r="P1534" s="98"/>
      <c r="Q1534" s="85">
        <v>3</v>
      </c>
      <c r="R1534" s="98"/>
      <c r="S1534" s="86">
        <v>270507</v>
      </c>
      <c r="T1534" s="98"/>
      <c r="U1534" s="85">
        <v>3</v>
      </c>
      <c r="V1534" s="98"/>
      <c r="W1534" s="86">
        <v>270507</v>
      </c>
    </row>
    <row r="1535" spans="2:23" ht="69" x14ac:dyDescent="0.35">
      <c r="B1535" s="83">
        <v>1864</v>
      </c>
      <c r="C1535" s="94" t="s">
        <v>334</v>
      </c>
      <c r="D1535" s="8" t="str">
        <f t="shared" si="46"/>
        <v>1864Vigilancia de la salud ambiental</v>
      </c>
      <c r="E1535" s="8" t="s">
        <v>72</v>
      </c>
      <c r="F1535" s="117" t="s">
        <v>202</v>
      </c>
      <c r="G1535" s="117" t="s">
        <v>306</v>
      </c>
      <c r="H1535" s="117" t="s">
        <v>86</v>
      </c>
      <c r="I1535" s="8" t="s">
        <v>346</v>
      </c>
      <c r="J1535" s="8" t="s">
        <v>346</v>
      </c>
      <c r="K1535" s="117" t="s">
        <v>38</v>
      </c>
      <c r="L1535" s="94" t="s">
        <v>479</v>
      </c>
      <c r="M1535" s="8" t="str">
        <f t="shared" si="47"/>
        <v>1864Vigilancia de la salud ambientalTEUSAQUILLOD. MARZO 2025</v>
      </c>
      <c r="O1535" s="98">
        <v>90169</v>
      </c>
      <c r="P1535" s="98"/>
      <c r="Q1535" s="85">
        <v>3</v>
      </c>
      <c r="R1535" s="98"/>
      <c r="S1535" s="86">
        <v>270507</v>
      </c>
      <c r="T1535" s="98"/>
      <c r="U1535" s="85">
        <v>3</v>
      </c>
      <c r="V1535" s="98"/>
      <c r="W1535" s="86">
        <v>270507</v>
      </c>
    </row>
    <row r="1536" spans="2:23" ht="57.5" x14ac:dyDescent="0.35">
      <c r="B1536" s="83">
        <v>1865</v>
      </c>
      <c r="C1536" s="94" t="s">
        <v>334</v>
      </c>
      <c r="D1536" s="8" t="str">
        <f t="shared" si="46"/>
        <v>1865Vigilancia de la salud ambiental</v>
      </c>
      <c r="E1536" s="8" t="s">
        <v>72</v>
      </c>
      <c r="F1536" s="117" t="s">
        <v>205</v>
      </c>
      <c r="G1536" s="117" t="s">
        <v>325</v>
      </c>
      <c r="H1536" s="117" t="s">
        <v>87</v>
      </c>
      <c r="I1536" s="8" t="s">
        <v>346</v>
      </c>
      <c r="J1536" s="8" t="s">
        <v>346</v>
      </c>
      <c r="K1536" s="117" t="s">
        <v>36</v>
      </c>
      <c r="L1536" s="94" t="s">
        <v>479</v>
      </c>
      <c r="M1536" s="8" t="str">
        <f t="shared" si="47"/>
        <v>1865Vigilancia de la salud ambientalSUBAD. MARZO 2025</v>
      </c>
      <c r="O1536" s="98">
        <v>0</v>
      </c>
      <c r="P1536" s="98"/>
      <c r="Q1536" s="85">
        <v>0</v>
      </c>
      <c r="R1536" s="98"/>
      <c r="S1536" s="86">
        <v>0</v>
      </c>
      <c r="T1536" s="98"/>
      <c r="U1536" s="85">
        <v>0</v>
      </c>
      <c r="V1536" s="98"/>
      <c r="W1536" s="86">
        <v>0</v>
      </c>
    </row>
    <row r="1537" spans="2:23" ht="60" x14ac:dyDescent="0.35">
      <c r="B1537" s="83">
        <v>1868</v>
      </c>
      <c r="C1537" s="94" t="s">
        <v>334</v>
      </c>
      <c r="D1537" s="8" t="str">
        <f t="shared" si="46"/>
        <v>1868Vigilancia de la salud ambiental</v>
      </c>
      <c r="E1537" s="8" t="s">
        <v>72</v>
      </c>
      <c r="F1537" s="117" t="s">
        <v>200</v>
      </c>
      <c r="G1537" s="117" t="s">
        <v>254</v>
      </c>
      <c r="H1537" s="117" t="s">
        <v>85</v>
      </c>
      <c r="I1537" s="8" t="s">
        <v>346</v>
      </c>
      <c r="J1537" s="8" t="s">
        <v>346</v>
      </c>
      <c r="K1537" s="117" t="s">
        <v>37</v>
      </c>
      <c r="L1537" s="94" t="s">
        <v>479</v>
      </c>
      <c r="M1537" s="8" t="str">
        <f t="shared" si="47"/>
        <v>1868Vigilancia de la salud ambientalCHAPINEROD. MARZO 2025</v>
      </c>
      <c r="O1537" s="98">
        <v>0</v>
      </c>
      <c r="P1537" s="98"/>
      <c r="Q1537" s="85">
        <v>0</v>
      </c>
      <c r="R1537" s="98"/>
      <c r="S1537" s="86">
        <v>0</v>
      </c>
      <c r="T1537" s="98"/>
      <c r="U1537" s="85">
        <v>0</v>
      </c>
      <c r="V1537" s="98"/>
      <c r="W1537" s="86">
        <v>0</v>
      </c>
    </row>
    <row r="1538" spans="2:23" ht="60" x14ac:dyDescent="0.35">
      <c r="B1538" s="83">
        <v>1868</v>
      </c>
      <c r="C1538" s="94" t="s">
        <v>334</v>
      </c>
      <c r="D1538" s="8" t="str">
        <f t="shared" si="46"/>
        <v>1868Vigilancia de la salud ambiental</v>
      </c>
      <c r="E1538" s="8" t="s">
        <v>72</v>
      </c>
      <c r="F1538" s="117" t="s">
        <v>200</v>
      </c>
      <c r="G1538" s="117" t="s">
        <v>254</v>
      </c>
      <c r="H1538" s="117" t="s">
        <v>85</v>
      </c>
      <c r="I1538" s="8" t="s">
        <v>346</v>
      </c>
      <c r="J1538" s="8" t="s">
        <v>346</v>
      </c>
      <c r="K1538" s="117" t="s">
        <v>34</v>
      </c>
      <c r="L1538" s="94" t="s">
        <v>479</v>
      </c>
      <c r="M1538" s="8" t="str">
        <f t="shared" si="47"/>
        <v>1868Vigilancia de la salud ambientalUSAQUEND. MARZO 2025</v>
      </c>
      <c r="O1538" s="98">
        <v>0</v>
      </c>
      <c r="P1538" s="98"/>
      <c r="Q1538" s="85">
        <v>0</v>
      </c>
      <c r="R1538" s="98"/>
      <c r="S1538" s="86">
        <v>0</v>
      </c>
      <c r="T1538" s="98"/>
      <c r="U1538" s="85">
        <v>0</v>
      </c>
      <c r="V1538" s="98"/>
      <c r="W1538" s="86">
        <v>0</v>
      </c>
    </row>
    <row r="1539" spans="2:23" ht="60" x14ac:dyDescent="0.35">
      <c r="B1539" s="83">
        <v>1868</v>
      </c>
      <c r="C1539" s="94" t="s">
        <v>334</v>
      </c>
      <c r="D1539" s="8" t="str">
        <f t="shared" ref="D1539:D1602" si="48">+B1539&amp;C1539</f>
        <v>1868Vigilancia de la salud ambiental</v>
      </c>
      <c r="E1539" s="8" t="s">
        <v>72</v>
      </c>
      <c r="F1539" s="117" t="s">
        <v>200</v>
      </c>
      <c r="G1539" s="117" t="s">
        <v>254</v>
      </c>
      <c r="H1539" s="117" t="s">
        <v>85</v>
      </c>
      <c r="I1539" s="8" t="s">
        <v>346</v>
      </c>
      <c r="J1539" s="8" t="s">
        <v>346</v>
      </c>
      <c r="K1539" s="117" t="s">
        <v>35</v>
      </c>
      <c r="L1539" s="94" t="s">
        <v>479</v>
      </c>
      <c r="M1539" s="8" t="str">
        <f t="shared" ref="M1539:M1602" si="49">+D1539&amp;K1539&amp;L1539</f>
        <v>1868Vigilancia de la salud ambientalENGATIVAD. MARZO 2025</v>
      </c>
      <c r="O1539" s="98">
        <v>0</v>
      </c>
      <c r="P1539" s="98"/>
      <c r="Q1539" s="85">
        <v>0</v>
      </c>
      <c r="R1539" s="98"/>
      <c r="S1539" s="86">
        <v>0</v>
      </c>
      <c r="T1539" s="98"/>
      <c r="U1539" s="85">
        <v>0</v>
      </c>
      <c r="V1539" s="98"/>
      <c r="W1539" s="86">
        <v>0</v>
      </c>
    </row>
    <row r="1540" spans="2:23" ht="48" x14ac:dyDescent="0.35">
      <c r="B1540" s="83">
        <v>1868</v>
      </c>
      <c r="C1540" s="94" t="s">
        <v>334</v>
      </c>
      <c r="D1540" s="8" t="str">
        <f t="shared" si="48"/>
        <v>1868Vigilancia de la salud ambiental</v>
      </c>
      <c r="E1540" s="8" t="s">
        <v>72</v>
      </c>
      <c r="F1540" s="117" t="s">
        <v>200</v>
      </c>
      <c r="G1540" s="117" t="s">
        <v>254</v>
      </c>
      <c r="H1540" s="117" t="s">
        <v>85</v>
      </c>
      <c r="I1540" s="8" t="s">
        <v>346</v>
      </c>
      <c r="J1540" s="8" t="s">
        <v>346</v>
      </c>
      <c r="K1540" s="117" t="s">
        <v>36</v>
      </c>
      <c r="L1540" s="94" t="s">
        <v>479</v>
      </c>
      <c r="M1540" s="8" t="str">
        <f t="shared" si="49"/>
        <v>1868Vigilancia de la salud ambientalSUBAD. MARZO 2025</v>
      </c>
      <c r="O1540" s="98">
        <v>0</v>
      </c>
      <c r="P1540" s="98"/>
      <c r="Q1540" s="85">
        <v>0</v>
      </c>
      <c r="R1540" s="98"/>
      <c r="S1540" s="86">
        <v>0</v>
      </c>
      <c r="T1540" s="98"/>
      <c r="U1540" s="85">
        <v>0</v>
      </c>
      <c r="V1540" s="98"/>
      <c r="W1540" s="86">
        <v>0</v>
      </c>
    </row>
    <row r="1541" spans="2:23" ht="60" x14ac:dyDescent="0.35">
      <c r="B1541" s="83">
        <v>1868</v>
      </c>
      <c r="C1541" s="94" t="s">
        <v>334</v>
      </c>
      <c r="D1541" s="8" t="str">
        <f t="shared" si="48"/>
        <v>1868Vigilancia de la salud ambiental</v>
      </c>
      <c r="E1541" s="8" t="s">
        <v>72</v>
      </c>
      <c r="F1541" s="117" t="s">
        <v>200</v>
      </c>
      <c r="G1541" s="117" t="s">
        <v>254</v>
      </c>
      <c r="H1541" s="117" t="s">
        <v>85</v>
      </c>
      <c r="I1541" s="8" t="s">
        <v>346</v>
      </c>
      <c r="J1541" s="8" t="s">
        <v>346</v>
      </c>
      <c r="K1541" s="117" t="s">
        <v>477</v>
      </c>
      <c r="L1541" s="94" t="s">
        <v>479</v>
      </c>
      <c r="M1541" s="8" t="str">
        <f t="shared" si="49"/>
        <v>1868Vigilancia de la salud ambientalBARRIOS UNIDOSD. MARZO 2025</v>
      </c>
      <c r="O1541" s="98">
        <v>0</v>
      </c>
      <c r="P1541" s="98"/>
      <c r="Q1541" s="85">
        <v>0</v>
      </c>
      <c r="R1541" s="98"/>
      <c r="S1541" s="86">
        <v>0</v>
      </c>
      <c r="T1541" s="98"/>
      <c r="U1541" s="85">
        <v>0</v>
      </c>
      <c r="V1541" s="98"/>
      <c r="W1541" s="86">
        <v>0</v>
      </c>
    </row>
    <row r="1542" spans="2:23" ht="60" x14ac:dyDescent="0.35">
      <c r="B1542" s="83">
        <v>1868</v>
      </c>
      <c r="C1542" s="94" t="s">
        <v>334</v>
      </c>
      <c r="D1542" s="8" t="str">
        <f t="shared" si="48"/>
        <v>1868Vigilancia de la salud ambiental</v>
      </c>
      <c r="E1542" s="8" t="s">
        <v>72</v>
      </c>
      <c r="F1542" s="117" t="s">
        <v>200</v>
      </c>
      <c r="G1542" s="117" t="s">
        <v>254</v>
      </c>
      <c r="H1542" s="117" t="s">
        <v>85</v>
      </c>
      <c r="I1542" s="8" t="s">
        <v>346</v>
      </c>
      <c r="J1542" s="8" t="s">
        <v>346</v>
      </c>
      <c r="K1542" s="117" t="s">
        <v>38</v>
      </c>
      <c r="L1542" s="94" t="s">
        <v>479</v>
      </c>
      <c r="M1542" s="8" t="str">
        <f t="shared" si="49"/>
        <v>1868Vigilancia de la salud ambientalTEUSAQUILLOD. MARZO 2025</v>
      </c>
      <c r="O1542" s="98">
        <v>0</v>
      </c>
      <c r="P1542" s="98"/>
      <c r="Q1542" s="85">
        <v>0</v>
      </c>
      <c r="R1542" s="98"/>
      <c r="S1542" s="86">
        <v>0</v>
      </c>
      <c r="T1542" s="98"/>
      <c r="U1542" s="85">
        <v>0</v>
      </c>
      <c r="V1542" s="98"/>
      <c r="W1542" s="86">
        <v>0</v>
      </c>
    </row>
    <row r="1543" spans="2:23" ht="103.5" x14ac:dyDescent="0.35">
      <c r="B1543" s="83">
        <v>1880</v>
      </c>
      <c r="C1543" s="94" t="s">
        <v>334</v>
      </c>
      <c r="D1543" s="8" t="str">
        <f t="shared" si="48"/>
        <v>1880Vigilancia de la salud ambiental</v>
      </c>
      <c r="E1543" s="8" t="s">
        <v>72</v>
      </c>
      <c r="F1543" s="117" t="s">
        <v>204</v>
      </c>
      <c r="G1543" s="117" t="s">
        <v>499</v>
      </c>
      <c r="H1543" s="117" t="s">
        <v>90</v>
      </c>
      <c r="I1543" s="8" t="s">
        <v>346</v>
      </c>
      <c r="J1543" s="8" t="s">
        <v>346</v>
      </c>
      <c r="K1543" s="117" t="s">
        <v>37</v>
      </c>
      <c r="L1543" s="94" t="s">
        <v>479</v>
      </c>
      <c r="M1543" s="8" t="str">
        <f t="shared" si="49"/>
        <v>1880Vigilancia de la salud ambientalCHAPINEROD. MARZO 2025</v>
      </c>
      <c r="O1543" s="98">
        <v>393059</v>
      </c>
      <c r="P1543" s="98"/>
      <c r="Q1543" s="85">
        <v>2</v>
      </c>
      <c r="R1543" s="98"/>
      <c r="S1543" s="86">
        <v>786118</v>
      </c>
      <c r="T1543" s="98"/>
      <c r="U1543" s="85">
        <v>0</v>
      </c>
      <c r="V1543" s="98"/>
      <c r="W1543" s="86">
        <v>0</v>
      </c>
    </row>
    <row r="1544" spans="2:23" ht="103.5" x14ac:dyDescent="0.35">
      <c r="B1544" s="83">
        <v>1880</v>
      </c>
      <c r="C1544" s="94" t="s">
        <v>334</v>
      </c>
      <c r="D1544" s="8" t="str">
        <f t="shared" si="48"/>
        <v>1880Vigilancia de la salud ambiental</v>
      </c>
      <c r="E1544" s="8" t="s">
        <v>72</v>
      </c>
      <c r="F1544" s="117" t="s">
        <v>204</v>
      </c>
      <c r="G1544" s="117" t="s">
        <v>499</v>
      </c>
      <c r="H1544" s="117" t="s">
        <v>90</v>
      </c>
      <c r="I1544" s="8" t="s">
        <v>346</v>
      </c>
      <c r="J1544" s="8" t="s">
        <v>346</v>
      </c>
      <c r="K1544" s="117" t="s">
        <v>35</v>
      </c>
      <c r="L1544" s="94" t="s">
        <v>479</v>
      </c>
      <c r="M1544" s="8" t="str">
        <f t="shared" si="49"/>
        <v>1880Vigilancia de la salud ambientalENGATIVAD. MARZO 2025</v>
      </c>
      <c r="O1544" s="98">
        <v>393059</v>
      </c>
      <c r="P1544" s="98"/>
      <c r="Q1544" s="85">
        <v>2</v>
      </c>
      <c r="R1544" s="98"/>
      <c r="S1544" s="86">
        <v>786118</v>
      </c>
      <c r="T1544" s="98"/>
      <c r="U1544" s="85">
        <v>2</v>
      </c>
      <c r="V1544" s="98"/>
      <c r="W1544" s="86">
        <v>786118</v>
      </c>
    </row>
    <row r="1545" spans="2:23" ht="103.5" x14ac:dyDescent="0.35">
      <c r="B1545" s="83">
        <v>1880</v>
      </c>
      <c r="C1545" s="94" t="s">
        <v>334</v>
      </c>
      <c r="D1545" s="8" t="str">
        <f t="shared" si="48"/>
        <v>1880Vigilancia de la salud ambiental</v>
      </c>
      <c r="E1545" s="8" t="s">
        <v>72</v>
      </c>
      <c r="F1545" s="117" t="s">
        <v>204</v>
      </c>
      <c r="G1545" s="117" t="s">
        <v>499</v>
      </c>
      <c r="H1545" s="117" t="s">
        <v>90</v>
      </c>
      <c r="I1545" s="8" t="s">
        <v>346</v>
      </c>
      <c r="J1545" s="8" t="s">
        <v>346</v>
      </c>
      <c r="K1545" s="117" t="s">
        <v>36</v>
      </c>
      <c r="L1545" s="94" t="s">
        <v>479</v>
      </c>
      <c r="M1545" s="8" t="str">
        <f t="shared" si="49"/>
        <v>1880Vigilancia de la salud ambientalSUBAD. MARZO 2025</v>
      </c>
      <c r="O1545" s="98">
        <v>393059</v>
      </c>
      <c r="P1545" s="98"/>
      <c r="Q1545" s="85">
        <v>2</v>
      </c>
      <c r="R1545" s="98"/>
      <c r="S1545" s="86">
        <v>786118</v>
      </c>
      <c r="T1545" s="98"/>
      <c r="U1545" s="85">
        <v>2</v>
      </c>
      <c r="V1545" s="98"/>
      <c r="W1545" s="86">
        <v>786118</v>
      </c>
    </row>
    <row r="1546" spans="2:23" ht="60" x14ac:dyDescent="0.35">
      <c r="B1546" s="83">
        <v>1882</v>
      </c>
      <c r="C1546" s="94" t="s">
        <v>334</v>
      </c>
      <c r="D1546" s="8" t="str">
        <f t="shared" si="48"/>
        <v>1882Vigilancia de la salud ambiental</v>
      </c>
      <c r="E1546" s="8" t="s">
        <v>72</v>
      </c>
      <c r="F1546" s="117" t="s">
        <v>201</v>
      </c>
      <c r="G1546" s="117" t="s">
        <v>429</v>
      </c>
      <c r="H1546" s="117" t="s">
        <v>85</v>
      </c>
      <c r="I1546" s="8" t="s">
        <v>346</v>
      </c>
      <c r="J1546" s="8" t="s">
        <v>346</v>
      </c>
      <c r="K1546" s="117" t="s">
        <v>37</v>
      </c>
      <c r="L1546" s="94" t="s">
        <v>479</v>
      </c>
      <c r="M1546" s="8" t="str">
        <f t="shared" si="49"/>
        <v>1882Vigilancia de la salud ambientalCHAPINEROD. MARZO 2025</v>
      </c>
      <c r="O1546" s="98">
        <v>0</v>
      </c>
      <c r="P1546" s="98"/>
      <c r="Q1546" s="85">
        <v>0</v>
      </c>
      <c r="R1546" s="98"/>
      <c r="S1546" s="86">
        <v>0</v>
      </c>
      <c r="T1546" s="98"/>
      <c r="U1546" s="85">
        <v>0</v>
      </c>
      <c r="V1546" s="98"/>
      <c r="W1546" s="86">
        <v>0</v>
      </c>
    </row>
    <row r="1547" spans="2:23" ht="60" x14ac:dyDescent="0.35">
      <c r="B1547" s="83">
        <v>1882</v>
      </c>
      <c r="C1547" s="94" t="s">
        <v>334</v>
      </c>
      <c r="D1547" s="8" t="str">
        <f t="shared" si="48"/>
        <v>1882Vigilancia de la salud ambiental</v>
      </c>
      <c r="E1547" s="8" t="s">
        <v>72</v>
      </c>
      <c r="F1547" s="117" t="s">
        <v>201</v>
      </c>
      <c r="G1547" s="117" t="s">
        <v>429</v>
      </c>
      <c r="H1547" s="117" t="s">
        <v>85</v>
      </c>
      <c r="I1547" s="8" t="s">
        <v>346</v>
      </c>
      <c r="J1547" s="8" t="s">
        <v>346</v>
      </c>
      <c r="K1547" s="117" t="s">
        <v>34</v>
      </c>
      <c r="L1547" s="94" t="s">
        <v>479</v>
      </c>
      <c r="M1547" s="8" t="str">
        <f t="shared" si="49"/>
        <v>1882Vigilancia de la salud ambientalUSAQUEND. MARZO 2025</v>
      </c>
      <c r="O1547" s="98">
        <v>0</v>
      </c>
      <c r="P1547" s="98"/>
      <c r="Q1547" s="85">
        <v>0</v>
      </c>
      <c r="R1547" s="98"/>
      <c r="S1547" s="86">
        <v>0</v>
      </c>
      <c r="T1547" s="98"/>
      <c r="U1547" s="85">
        <v>0</v>
      </c>
      <c r="V1547" s="98"/>
      <c r="W1547" s="86">
        <v>0</v>
      </c>
    </row>
    <row r="1548" spans="2:23" ht="60" x14ac:dyDescent="0.35">
      <c r="B1548" s="83">
        <v>1882</v>
      </c>
      <c r="C1548" s="94" t="s">
        <v>334</v>
      </c>
      <c r="D1548" s="8" t="str">
        <f t="shared" si="48"/>
        <v>1882Vigilancia de la salud ambiental</v>
      </c>
      <c r="E1548" s="8" t="s">
        <v>72</v>
      </c>
      <c r="F1548" s="117" t="s">
        <v>201</v>
      </c>
      <c r="G1548" s="117" t="s">
        <v>429</v>
      </c>
      <c r="H1548" s="117" t="s">
        <v>85</v>
      </c>
      <c r="I1548" s="8" t="s">
        <v>346</v>
      </c>
      <c r="J1548" s="8" t="s">
        <v>346</v>
      </c>
      <c r="K1548" s="117" t="s">
        <v>35</v>
      </c>
      <c r="L1548" s="94" t="s">
        <v>479</v>
      </c>
      <c r="M1548" s="8" t="str">
        <f t="shared" si="49"/>
        <v>1882Vigilancia de la salud ambientalENGATIVAD. MARZO 2025</v>
      </c>
      <c r="O1548" s="98">
        <v>0</v>
      </c>
      <c r="P1548" s="98"/>
      <c r="Q1548" s="85">
        <v>0</v>
      </c>
      <c r="R1548" s="98"/>
      <c r="S1548" s="86">
        <v>0</v>
      </c>
      <c r="T1548" s="98"/>
      <c r="U1548" s="85">
        <v>0</v>
      </c>
      <c r="V1548" s="98"/>
      <c r="W1548" s="86">
        <v>0</v>
      </c>
    </row>
    <row r="1549" spans="2:23" ht="48" x14ac:dyDescent="0.35">
      <c r="B1549" s="83">
        <v>1882</v>
      </c>
      <c r="C1549" s="94" t="s">
        <v>334</v>
      </c>
      <c r="D1549" s="8" t="str">
        <f t="shared" si="48"/>
        <v>1882Vigilancia de la salud ambiental</v>
      </c>
      <c r="E1549" s="8" t="s">
        <v>72</v>
      </c>
      <c r="F1549" s="117" t="s">
        <v>201</v>
      </c>
      <c r="G1549" s="117" t="s">
        <v>429</v>
      </c>
      <c r="H1549" s="117" t="s">
        <v>85</v>
      </c>
      <c r="I1549" s="8" t="s">
        <v>346</v>
      </c>
      <c r="J1549" s="8" t="s">
        <v>346</v>
      </c>
      <c r="K1549" s="117" t="s">
        <v>36</v>
      </c>
      <c r="L1549" s="94" t="s">
        <v>479</v>
      </c>
      <c r="M1549" s="8" t="str">
        <f t="shared" si="49"/>
        <v>1882Vigilancia de la salud ambientalSUBAD. MARZO 2025</v>
      </c>
      <c r="O1549" s="98">
        <v>0</v>
      </c>
      <c r="P1549" s="98"/>
      <c r="Q1549" s="85">
        <v>0</v>
      </c>
      <c r="R1549" s="98"/>
      <c r="S1549" s="86">
        <v>0</v>
      </c>
      <c r="T1549" s="98"/>
      <c r="U1549" s="85">
        <v>0</v>
      </c>
      <c r="V1549" s="98"/>
      <c r="W1549" s="86">
        <v>0</v>
      </c>
    </row>
    <row r="1550" spans="2:23" ht="60" x14ac:dyDescent="0.35">
      <c r="B1550" s="83">
        <v>1882</v>
      </c>
      <c r="C1550" s="94" t="s">
        <v>334</v>
      </c>
      <c r="D1550" s="8" t="str">
        <f t="shared" si="48"/>
        <v>1882Vigilancia de la salud ambiental</v>
      </c>
      <c r="E1550" s="8" t="s">
        <v>72</v>
      </c>
      <c r="F1550" s="117" t="s">
        <v>201</v>
      </c>
      <c r="G1550" s="117" t="s">
        <v>429</v>
      </c>
      <c r="H1550" s="117" t="s">
        <v>85</v>
      </c>
      <c r="I1550" s="8" t="s">
        <v>346</v>
      </c>
      <c r="J1550" s="8" t="s">
        <v>346</v>
      </c>
      <c r="K1550" s="117" t="s">
        <v>477</v>
      </c>
      <c r="L1550" s="94" t="s">
        <v>479</v>
      </c>
      <c r="M1550" s="8" t="str">
        <f t="shared" si="49"/>
        <v>1882Vigilancia de la salud ambientalBARRIOS UNIDOSD. MARZO 2025</v>
      </c>
      <c r="O1550" s="98">
        <v>0</v>
      </c>
      <c r="P1550" s="98"/>
      <c r="Q1550" s="85">
        <v>0</v>
      </c>
      <c r="R1550" s="98"/>
      <c r="S1550" s="86">
        <v>0</v>
      </c>
      <c r="T1550" s="98"/>
      <c r="U1550" s="85">
        <v>0</v>
      </c>
      <c r="V1550" s="98"/>
      <c r="W1550" s="86">
        <v>0</v>
      </c>
    </row>
    <row r="1551" spans="2:23" ht="60" x14ac:dyDescent="0.35">
      <c r="B1551" s="83">
        <v>1882</v>
      </c>
      <c r="C1551" s="94" t="s">
        <v>334</v>
      </c>
      <c r="D1551" s="8" t="str">
        <f t="shared" si="48"/>
        <v>1882Vigilancia de la salud ambiental</v>
      </c>
      <c r="E1551" s="8" t="s">
        <v>72</v>
      </c>
      <c r="F1551" s="117" t="s">
        <v>201</v>
      </c>
      <c r="G1551" s="117" t="s">
        <v>429</v>
      </c>
      <c r="H1551" s="117" t="s">
        <v>85</v>
      </c>
      <c r="I1551" s="8" t="s">
        <v>346</v>
      </c>
      <c r="J1551" s="8" t="s">
        <v>346</v>
      </c>
      <c r="K1551" s="117" t="s">
        <v>38</v>
      </c>
      <c r="L1551" s="94" t="s">
        <v>479</v>
      </c>
      <c r="M1551" s="8" t="str">
        <f t="shared" si="49"/>
        <v>1882Vigilancia de la salud ambientalTEUSAQUILLOD. MARZO 2025</v>
      </c>
      <c r="O1551" s="98">
        <v>0</v>
      </c>
      <c r="P1551" s="98"/>
      <c r="Q1551" s="85">
        <v>0</v>
      </c>
      <c r="R1551" s="98"/>
      <c r="S1551" s="86">
        <v>0</v>
      </c>
      <c r="T1551" s="98"/>
      <c r="U1551" s="85">
        <v>0</v>
      </c>
      <c r="V1551" s="98"/>
      <c r="W1551" s="86">
        <v>0</v>
      </c>
    </row>
    <row r="1552" spans="2:23" ht="149.5" x14ac:dyDescent="0.35">
      <c r="B1552" s="83">
        <v>1897</v>
      </c>
      <c r="C1552" s="94" t="s">
        <v>334</v>
      </c>
      <c r="D1552" s="8" t="str">
        <f t="shared" si="48"/>
        <v>1897Vigilancia de la salud ambiental</v>
      </c>
      <c r="E1552" s="8" t="s">
        <v>72</v>
      </c>
      <c r="F1552" s="117" t="s">
        <v>199</v>
      </c>
      <c r="G1552" s="117" t="s">
        <v>215</v>
      </c>
      <c r="H1552" s="117" t="s">
        <v>91</v>
      </c>
      <c r="I1552" s="8" t="s">
        <v>346</v>
      </c>
      <c r="J1552" s="8" t="s">
        <v>346</v>
      </c>
      <c r="K1552" s="117" t="s">
        <v>34</v>
      </c>
      <c r="L1552" s="94" t="s">
        <v>479</v>
      </c>
      <c r="M1552" s="8" t="str">
        <f t="shared" si="49"/>
        <v>1897Vigilancia de la salud ambientalUSAQUEND. MARZO 2025</v>
      </c>
      <c r="O1552" s="98">
        <v>0</v>
      </c>
      <c r="P1552" s="98"/>
      <c r="Q1552" s="85">
        <v>0</v>
      </c>
      <c r="R1552" s="98"/>
      <c r="S1552" s="86">
        <v>0</v>
      </c>
      <c r="T1552" s="98"/>
      <c r="U1552" s="85">
        <v>0</v>
      </c>
      <c r="V1552" s="98"/>
      <c r="W1552" s="86">
        <v>0</v>
      </c>
    </row>
    <row r="1553" spans="2:23" ht="60" x14ac:dyDescent="0.35">
      <c r="B1553" s="83">
        <v>1908</v>
      </c>
      <c r="C1553" s="94" t="s">
        <v>334</v>
      </c>
      <c r="D1553" s="8" t="str">
        <f t="shared" si="48"/>
        <v>1908Vigilancia de la salud ambiental</v>
      </c>
      <c r="E1553" s="8" t="s">
        <v>72</v>
      </c>
      <c r="F1553" s="117" t="s">
        <v>202</v>
      </c>
      <c r="G1553" s="117" t="s">
        <v>295</v>
      </c>
      <c r="H1553" s="117" t="s">
        <v>83</v>
      </c>
      <c r="I1553" s="8" t="s">
        <v>346</v>
      </c>
      <c r="J1553" s="8" t="s">
        <v>346</v>
      </c>
      <c r="K1553" s="117" t="s">
        <v>35</v>
      </c>
      <c r="L1553" s="94" t="s">
        <v>479</v>
      </c>
      <c r="M1553" s="8" t="str">
        <f t="shared" si="49"/>
        <v>1908Vigilancia de la salud ambientalENGATIVAD. MARZO 2025</v>
      </c>
      <c r="O1553" s="98">
        <v>0</v>
      </c>
      <c r="P1553" s="98"/>
      <c r="Q1553" s="85">
        <v>0</v>
      </c>
      <c r="R1553" s="98"/>
      <c r="S1553" s="86">
        <v>0</v>
      </c>
      <c r="T1553" s="98"/>
      <c r="U1553" s="85">
        <v>0</v>
      </c>
      <c r="V1553" s="98"/>
      <c r="W1553" s="86">
        <v>0</v>
      </c>
    </row>
    <row r="1554" spans="2:23" ht="103.5" x14ac:dyDescent="0.35">
      <c r="B1554" s="83">
        <v>1912</v>
      </c>
      <c r="C1554" s="94" t="s">
        <v>334</v>
      </c>
      <c r="D1554" s="8" t="str">
        <f t="shared" si="48"/>
        <v>1912Vigilancia de la salud ambiental</v>
      </c>
      <c r="E1554" s="8" t="s">
        <v>72</v>
      </c>
      <c r="F1554" s="117" t="s">
        <v>200</v>
      </c>
      <c r="G1554" s="117" t="s">
        <v>255</v>
      </c>
      <c r="H1554" s="117" t="s">
        <v>91</v>
      </c>
      <c r="I1554" s="8" t="s">
        <v>346</v>
      </c>
      <c r="J1554" s="8" t="s">
        <v>346</v>
      </c>
      <c r="K1554" s="117" t="s">
        <v>37</v>
      </c>
      <c r="L1554" s="94" t="s">
        <v>479</v>
      </c>
      <c r="M1554" s="8" t="str">
        <f t="shared" si="49"/>
        <v>1912Vigilancia de la salud ambientalCHAPINEROD. MARZO 2025</v>
      </c>
      <c r="O1554" s="98">
        <v>38070316</v>
      </c>
      <c r="P1554" s="98"/>
      <c r="Q1554" s="85">
        <v>1</v>
      </c>
      <c r="R1554" s="98"/>
      <c r="S1554" s="86">
        <v>38070316</v>
      </c>
      <c r="T1554" s="98"/>
      <c r="U1554" s="85">
        <v>1</v>
      </c>
      <c r="V1554" s="98"/>
      <c r="W1554" s="86">
        <v>38070316</v>
      </c>
    </row>
    <row r="1555" spans="2:23" ht="92" x14ac:dyDescent="0.35">
      <c r="B1555" s="83">
        <v>1945</v>
      </c>
      <c r="C1555" s="94" t="s">
        <v>334</v>
      </c>
      <c r="D1555" s="8" t="str">
        <f t="shared" si="48"/>
        <v>1945Vigilancia de la salud ambiental</v>
      </c>
      <c r="E1555" s="8" t="s">
        <v>72</v>
      </c>
      <c r="F1555" s="117" t="s">
        <v>201</v>
      </c>
      <c r="G1555" s="117" t="s">
        <v>500</v>
      </c>
      <c r="H1555" s="117" t="s">
        <v>85</v>
      </c>
      <c r="I1555" s="8" t="s">
        <v>346</v>
      </c>
      <c r="J1555" s="8" t="s">
        <v>346</v>
      </c>
      <c r="K1555" s="117" t="s">
        <v>37</v>
      </c>
      <c r="L1555" s="94" t="s">
        <v>479</v>
      </c>
      <c r="M1555" s="8" t="str">
        <f t="shared" si="49"/>
        <v>1945Vigilancia de la salud ambientalCHAPINEROD. MARZO 2025</v>
      </c>
      <c r="O1555" s="98">
        <v>0</v>
      </c>
      <c r="P1555" s="98"/>
      <c r="Q1555" s="85">
        <v>0</v>
      </c>
      <c r="R1555" s="98"/>
      <c r="S1555" s="86">
        <v>0</v>
      </c>
      <c r="T1555" s="98"/>
      <c r="U1555" s="85">
        <v>0</v>
      </c>
      <c r="V1555" s="98"/>
      <c r="W1555" s="86">
        <v>0</v>
      </c>
    </row>
    <row r="1556" spans="2:23" ht="92" x14ac:dyDescent="0.35">
      <c r="B1556" s="83">
        <v>1945</v>
      </c>
      <c r="C1556" s="94" t="s">
        <v>334</v>
      </c>
      <c r="D1556" s="8" t="str">
        <f t="shared" si="48"/>
        <v>1945Vigilancia de la salud ambiental</v>
      </c>
      <c r="E1556" s="8" t="s">
        <v>72</v>
      </c>
      <c r="F1556" s="117" t="s">
        <v>201</v>
      </c>
      <c r="G1556" s="117" t="s">
        <v>500</v>
      </c>
      <c r="H1556" s="117" t="s">
        <v>85</v>
      </c>
      <c r="I1556" s="8" t="s">
        <v>346</v>
      </c>
      <c r="J1556" s="8" t="s">
        <v>346</v>
      </c>
      <c r="K1556" s="117" t="s">
        <v>35</v>
      </c>
      <c r="L1556" s="94" t="s">
        <v>479</v>
      </c>
      <c r="M1556" s="8" t="str">
        <f t="shared" si="49"/>
        <v>1945Vigilancia de la salud ambientalENGATIVAD. MARZO 2025</v>
      </c>
      <c r="O1556" s="98">
        <v>0</v>
      </c>
      <c r="P1556" s="98"/>
      <c r="Q1556" s="85">
        <v>0</v>
      </c>
      <c r="R1556" s="98"/>
      <c r="S1556" s="86">
        <v>0</v>
      </c>
      <c r="T1556" s="98"/>
      <c r="U1556" s="85">
        <v>0</v>
      </c>
      <c r="V1556" s="98"/>
      <c r="W1556" s="86">
        <v>0</v>
      </c>
    </row>
    <row r="1557" spans="2:23" ht="92" x14ac:dyDescent="0.35">
      <c r="B1557" s="83">
        <v>1945</v>
      </c>
      <c r="C1557" s="94" t="s">
        <v>334</v>
      </c>
      <c r="D1557" s="8" t="str">
        <f t="shared" si="48"/>
        <v>1945Vigilancia de la salud ambiental</v>
      </c>
      <c r="E1557" s="8" t="s">
        <v>72</v>
      </c>
      <c r="F1557" s="117" t="s">
        <v>201</v>
      </c>
      <c r="G1557" s="117" t="s">
        <v>500</v>
      </c>
      <c r="H1557" s="117" t="s">
        <v>85</v>
      </c>
      <c r="I1557" s="8" t="s">
        <v>346</v>
      </c>
      <c r="J1557" s="8" t="s">
        <v>346</v>
      </c>
      <c r="K1557" s="117" t="s">
        <v>36</v>
      </c>
      <c r="L1557" s="94" t="s">
        <v>479</v>
      </c>
      <c r="M1557" s="8" t="str">
        <f t="shared" si="49"/>
        <v>1945Vigilancia de la salud ambientalSUBAD. MARZO 2025</v>
      </c>
      <c r="O1557" s="98">
        <v>0</v>
      </c>
      <c r="P1557" s="98"/>
      <c r="Q1557" s="85">
        <v>0</v>
      </c>
      <c r="R1557" s="98"/>
      <c r="S1557" s="86">
        <v>0</v>
      </c>
      <c r="T1557" s="98"/>
      <c r="U1557" s="85">
        <v>0</v>
      </c>
      <c r="V1557" s="98"/>
      <c r="W1557" s="86">
        <v>0</v>
      </c>
    </row>
    <row r="1558" spans="2:23" ht="92" x14ac:dyDescent="0.35">
      <c r="B1558" s="83">
        <v>1945</v>
      </c>
      <c r="C1558" s="94" t="s">
        <v>334</v>
      </c>
      <c r="D1558" s="8" t="str">
        <f t="shared" si="48"/>
        <v>1945Vigilancia de la salud ambiental</v>
      </c>
      <c r="E1558" s="8" t="s">
        <v>72</v>
      </c>
      <c r="F1558" s="117" t="s">
        <v>201</v>
      </c>
      <c r="G1558" s="117" t="s">
        <v>500</v>
      </c>
      <c r="H1558" s="117" t="s">
        <v>85</v>
      </c>
      <c r="I1558" s="8" t="s">
        <v>346</v>
      </c>
      <c r="J1558" s="8" t="s">
        <v>346</v>
      </c>
      <c r="K1558" s="117" t="s">
        <v>38</v>
      </c>
      <c r="L1558" s="94" t="s">
        <v>479</v>
      </c>
      <c r="M1558" s="8" t="str">
        <f t="shared" si="49"/>
        <v>1945Vigilancia de la salud ambientalTEUSAQUILLOD. MARZO 2025</v>
      </c>
      <c r="O1558" s="98">
        <v>0</v>
      </c>
      <c r="P1558" s="98"/>
      <c r="Q1558" s="85">
        <v>0</v>
      </c>
      <c r="R1558" s="98"/>
      <c r="S1558" s="86">
        <v>0</v>
      </c>
      <c r="T1558" s="98"/>
      <c r="U1558" s="85">
        <v>0</v>
      </c>
      <c r="V1558" s="98"/>
      <c r="W1558" s="86">
        <v>0</v>
      </c>
    </row>
    <row r="1559" spans="2:23" ht="60" x14ac:dyDescent="0.35">
      <c r="B1559" s="83">
        <v>1946</v>
      </c>
      <c r="C1559" s="94" t="s">
        <v>334</v>
      </c>
      <c r="D1559" s="8" t="str">
        <f t="shared" si="48"/>
        <v>1946Vigilancia de la salud ambiental</v>
      </c>
      <c r="E1559" s="8" t="s">
        <v>72</v>
      </c>
      <c r="F1559" s="117" t="s">
        <v>202</v>
      </c>
      <c r="G1559" s="117" t="s">
        <v>307</v>
      </c>
      <c r="H1559" s="117" t="s">
        <v>85</v>
      </c>
      <c r="I1559" s="8" t="s">
        <v>346</v>
      </c>
      <c r="J1559" s="8" t="s">
        <v>346</v>
      </c>
      <c r="K1559" s="117" t="s">
        <v>37</v>
      </c>
      <c r="L1559" s="94" t="s">
        <v>479</v>
      </c>
      <c r="M1559" s="8" t="str">
        <f t="shared" si="49"/>
        <v>1946Vigilancia de la salud ambientalCHAPINEROD. MARZO 2025</v>
      </c>
      <c r="O1559" s="98">
        <v>149124</v>
      </c>
      <c r="P1559" s="98"/>
      <c r="Q1559" s="85">
        <v>8</v>
      </c>
      <c r="R1559" s="98"/>
      <c r="S1559" s="86">
        <v>1192992</v>
      </c>
      <c r="T1559" s="98"/>
      <c r="U1559" s="85">
        <v>8</v>
      </c>
      <c r="V1559" s="98"/>
      <c r="W1559" s="86">
        <v>1192992</v>
      </c>
    </row>
    <row r="1560" spans="2:23" ht="60" x14ac:dyDescent="0.35">
      <c r="B1560" s="83">
        <v>1946</v>
      </c>
      <c r="C1560" s="94" t="s">
        <v>334</v>
      </c>
      <c r="D1560" s="8" t="str">
        <f t="shared" si="48"/>
        <v>1946Vigilancia de la salud ambiental</v>
      </c>
      <c r="E1560" s="8" t="s">
        <v>72</v>
      </c>
      <c r="F1560" s="117" t="s">
        <v>202</v>
      </c>
      <c r="G1560" s="117" t="s">
        <v>307</v>
      </c>
      <c r="H1560" s="117" t="s">
        <v>85</v>
      </c>
      <c r="I1560" s="8" t="s">
        <v>346</v>
      </c>
      <c r="J1560" s="8" t="s">
        <v>346</v>
      </c>
      <c r="K1560" s="117" t="s">
        <v>34</v>
      </c>
      <c r="L1560" s="94" t="s">
        <v>479</v>
      </c>
      <c r="M1560" s="8" t="str">
        <f t="shared" si="49"/>
        <v>1946Vigilancia de la salud ambientalUSAQUEND. MARZO 2025</v>
      </c>
      <c r="O1560" s="98">
        <v>149124</v>
      </c>
      <c r="P1560" s="98"/>
      <c r="Q1560" s="85">
        <v>5</v>
      </c>
      <c r="R1560" s="98"/>
      <c r="S1560" s="86">
        <v>745620</v>
      </c>
      <c r="T1560" s="98"/>
      <c r="U1560" s="85">
        <v>5</v>
      </c>
      <c r="V1560" s="98"/>
      <c r="W1560" s="86">
        <v>745620</v>
      </c>
    </row>
    <row r="1561" spans="2:23" ht="60" x14ac:dyDescent="0.35">
      <c r="B1561" s="83">
        <v>1946</v>
      </c>
      <c r="C1561" s="94" t="s">
        <v>334</v>
      </c>
      <c r="D1561" s="8" t="str">
        <f t="shared" si="48"/>
        <v>1946Vigilancia de la salud ambiental</v>
      </c>
      <c r="E1561" s="8" t="s">
        <v>72</v>
      </c>
      <c r="F1561" s="117" t="s">
        <v>202</v>
      </c>
      <c r="G1561" s="117" t="s">
        <v>307</v>
      </c>
      <c r="H1561" s="117" t="s">
        <v>85</v>
      </c>
      <c r="I1561" s="8" t="s">
        <v>346</v>
      </c>
      <c r="J1561" s="8" t="s">
        <v>346</v>
      </c>
      <c r="K1561" s="117" t="s">
        <v>35</v>
      </c>
      <c r="L1561" s="94" t="s">
        <v>479</v>
      </c>
      <c r="M1561" s="8" t="str">
        <f t="shared" si="49"/>
        <v>1946Vigilancia de la salud ambientalENGATIVAD. MARZO 2025</v>
      </c>
      <c r="O1561" s="98">
        <v>149124</v>
      </c>
      <c r="P1561" s="98"/>
      <c r="Q1561" s="85">
        <v>8</v>
      </c>
      <c r="R1561" s="98"/>
      <c r="S1561" s="86">
        <v>1192992</v>
      </c>
      <c r="T1561" s="98"/>
      <c r="U1561" s="85">
        <v>8</v>
      </c>
      <c r="V1561" s="98"/>
      <c r="W1561" s="86">
        <v>1192992</v>
      </c>
    </row>
    <row r="1562" spans="2:23" ht="48" x14ac:dyDescent="0.35">
      <c r="B1562" s="83">
        <v>1946</v>
      </c>
      <c r="C1562" s="94" t="s">
        <v>334</v>
      </c>
      <c r="D1562" s="8" t="str">
        <f t="shared" si="48"/>
        <v>1946Vigilancia de la salud ambiental</v>
      </c>
      <c r="E1562" s="8" t="s">
        <v>72</v>
      </c>
      <c r="F1562" s="117" t="s">
        <v>202</v>
      </c>
      <c r="G1562" s="117" t="s">
        <v>307</v>
      </c>
      <c r="H1562" s="117" t="s">
        <v>85</v>
      </c>
      <c r="I1562" s="8" t="s">
        <v>346</v>
      </c>
      <c r="J1562" s="8" t="s">
        <v>346</v>
      </c>
      <c r="K1562" s="117" t="s">
        <v>36</v>
      </c>
      <c r="L1562" s="94" t="s">
        <v>479</v>
      </c>
      <c r="M1562" s="8" t="str">
        <f t="shared" si="49"/>
        <v>1946Vigilancia de la salud ambientalSUBAD. MARZO 2025</v>
      </c>
      <c r="O1562" s="98">
        <v>149124</v>
      </c>
      <c r="P1562" s="98"/>
      <c r="Q1562" s="85">
        <v>23</v>
      </c>
      <c r="R1562" s="98"/>
      <c r="S1562" s="86">
        <v>3429852</v>
      </c>
      <c r="T1562" s="98"/>
      <c r="U1562" s="85">
        <v>23</v>
      </c>
      <c r="V1562" s="98"/>
      <c r="W1562" s="86">
        <v>3429852</v>
      </c>
    </row>
    <row r="1563" spans="2:23" ht="60" x14ac:dyDescent="0.35">
      <c r="B1563" s="83">
        <v>1946</v>
      </c>
      <c r="C1563" s="94" t="s">
        <v>334</v>
      </c>
      <c r="D1563" s="8" t="str">
        <f t="shared" si="48"/>
        <v>1946Vigilancia de la salud ambiental</v>
      </c>
      <c r="E1563" s="8" t="s">
        <v>72</v>
      </c>
      <c r="F1563" s="117" t="s">
        <v>202</v>
      </c>
      <c r="G1563" s="117" t="s">
        <v>307</v>
      </c>
      <c r="H1563" s="117" t="s">
        <v>85</v>
      </c>
      <c r="I1563" s="8" t="s">
        <v>346</v>
      </c>
      <c r="J1563" s="8" t="s">
        <v>346</v>
      </c>
      <c r="K1563" s="117" t="s">
        <v>477</v>
      </c>
      <c r="L1563" s="94" t="s">
        <v>479</v>
      </c>
      <c r="M1563" s="8" t="str">
        <f t="shared" si="49"/>
        <v>1946Vigilancia de la salud ambientalBARRIOS UNIDOSD. MARZO 2025</v>
      </c>
      <c r="O1563" s="98">
        <v>149124</v>
      </c>
      <c r="P1563" s="98"/>
      <c r="Q1563" s="85">
        <v>6</v>
      </c>
      <c r="R1563" s="98"/>
      <c r="S1563" s="86">
        <v>894744</v>
      </c>
      <c r="T1563" s="98"/>
      <c r="U1563" s="85">
        <v>6</v>
      </c>
      <c r="V1563" s="98"/>
      <c r="W1563" s="86">
        <v>894744</v>
      </c>
    </row>
    <row r="1564" spans="2:23" ht="60" x14ac:dyDescent="0.35">
      <c r="B1564" s="83">
        <v>1946</v>
      </c>
      <c r="C1564" s="94" t="s">
        <v>334</v>
      </c>
      <c r="D1564" s="8" t="str">
        <f t="shared" si="48"/>
        <v>1946Vigilancia de la salud ambiental</v>
      </c>
      <c r="E1564" s="8" t="s">
        <v>72</v>
      </c>
      <c r="F1564" s="117" t="s">
        <v>202</v>
      </c>
      <c r="G1564" s="117" t="s">
        <v>307</v>
      </c>
      <c r="H1564" s="117" t="s">
        <v>85</v>
      </c>
      <c r="I1564" s="8" t="s">
        <v>346</v>
      </c>
      <c r="J1564" s="8" t="s">
        <v>346</v>
      </c>
      <c r="K1564" s="117" t="s">
        <v>38</v>
      </c>
      <c r="L1564" s="94" t="s">
        <v>479</v>
      </c>
      <c r="M1564" s="8" t="str">
        <f t="shared" si="49"/>
        <v>1946Vigilancia de la salud ambientalTEUSAQUILLOD. MARZO 2025</v>
      </c>
      <c r="O1564" s="98">
        <v>149124</v>
      </c>
      <c r="P1564" s="98"/>
      <c r="Q1564" s="85">
        <v>4</v>
      </c>
      <c r="R1564" s="98"/>
      <c r="S1564" s="86">
        <v>596496</v>
      </c>
      <c r="T1564" s="98"/>
      <c r="U1564" s="85">
        <v>4</v>
      </c>
      <c r="V1564" s="98"/>
      <c r="W1564" s="86">
        <v>596496</v>
      </c>
    </row>
    <row r="1565" spans="2:23" ht="60" x14ac:dyDescent="0.35">
      <c r="B1565" s="83">
        <v>1949</v>
      </c>
      <c r="C1565" s="94" t="s">
        <v>334</v>
      </c>
      <c r="D1565" s="8" t="str">
        <f t="shared" si="48"/>
        <v>1949Vigilancia de la salud ambiental</v>
      </c>
      <c r="E1565" s="8" t="s">
        <v>72</v>
      </c>
      <c r="F1565" s="117" t="s">
        <v>203</v>
      </c>
      <c r="G1565" s="117" t="s">
        <v>317</v>
      </c>
      <c r="H1565" s="117" t="s">
        <v>84</v>
      </c>
      <c r="I1565" s="8" t="s">
        <v>346</v>
      </c>
      <c r="J1565" s="8" t="s">
        <v>346</v>
      </c>
      <c r="K1565" s="117" t="s">
        <v>37</v>
      </c>
      <c r="L1565" s="94" t="s">
        <v>479</v>
      </c>
      <c r="M1565" s="8" t="str">
        <f t="shared" si="49"/>
        <v>1949Vigilancia de la salud ambientalCHAPINEROD. MARZO 2025</v>
      </c>
      <c r="O1565" s="98">
        <v>0</v>
      </c>
      <c r="P1565" s="98"/>
      <c r="Q1565" s="85">
        <v>0</v>
      </c>
      <c r="R1565" s="98"/>
      <c r="S1565" s="86">
        <v>0</v>
      </c>
      <c r="T1565" s="98"/>
      <c r="U1565" s="85">
        <v>0</v>
      </c>
      <c r="V1565" s="98"/>
      <c r="W1565" s="86">
        <v>0</v>
      </c>
    </row>
    <row r="1566" spans="2:23" ht="60" x14ac:dyDescent="0.35">
      <c r="B1566" s="83">
        <v>1949</v>
      </c>
      <c r="C1566" s="94" t="s">
        <v>334</v>
      </c>
      <c r="D1566" s="8" t="str">
        <f t="shared" si="48"/>
        <v>1949Vigilancia de la salud ambiental</v>
      </c>
      <c r="E1566" s="8" t="s">
        <v>72</v>
      </c>
      <c r="F1566" s="117" t="s">
        <v>203</v>
      </c>
      <c r="G1566" s="117" t="s">
        <v>317</v>
      </c>
      <c r="H1566" s="117" t="s">
        <v>84</v>
      </c>
      <c r="I1566" s="8" t="s">
        <v>346</v>
      </c>
      <c r="J1566" s="8" t="s">
        <v>346</v>
      </c>
      <c r="K1566" s="117" t="s">
        <v>34</v>
      </c>
      <c r="L1566" s="94" t="s">
        <v>479</v>
      </c>
      <c r="M1566" s="8" t="str">
        <f t="shared" si="49"/>
        <v>1949Vigilancia de la salud ambientalUSAQUEND. MARZO 2025</v>
      </c>
      <c r="O1566" s="98">
        <v>388424</v>
      </c>
      <c r="P1566" s="98"/>
      <c r="Q1566" s="85">
        <v>2</v>
      </c>
      <c r="R1566" s="98"/>
      <c r="S1566" s="86">
        <v>776848</v>
      </c>
      <c r="T1566" s="98"/>
      <c r="U1566" s="85">
        <v>2</v>
      </c>
      <c r="V1566" s="98"/>
      <c r="W1566" s="86">
        <v>776848</v>
      </c>
    </row>
    <row r="1567" spans="2:23" ht="60" x14ac:dyDescent="0.35">
      <c r="B1567" s="83">
        <v>1949</v>
      </c>
      <c r="C1567" s="94" t="s">
        <v>334</v>
      </c>
      <c r="D1567" s="8" t="str">
        <f t="shared" si="48"/>
        <v>1949Vigilancia de la salud ambiental</v>
      </c>
      <c r="E1567" s="8" t="s">
        <v>72</v>
      </c>
      <c r="F1567" s="117" t="s">
        <v>203</v>
      </c>
      <c r="G1567" s="117" t="s">
        <v>317</v>
      </c>
      <c r="H1567" s="117" t="s">
        <v>84</v>
      </c>
      <c r="I1567" s="8" t="s">
        <v>346</v>
      </c>
      <c r="J1567" s="8" t="s">
        <v>346</v>
      </c>
      <c r="K1567" s="117" t="s">
        <v>35</v>
      </c>
      <c r="L1567" s="94" t="s">
        <v>479</v>
      </c>
      <c r="M1567" s="8" t="str">
        <f t="shared" si="49"/>
        <v>1949Vigilancia de la salud ambientalENGATIVAD. MARZO 2025</v>
      </c>
      <c r="O1567" s="98">
        <v>388424</v>
      </c>
      <c r="P1567" s="98"/>
      <c r="Q1567" s="85">
        <v>2</v>
      </c>
      <c r="R1567" s="98"/>
      <c r="S1567" s="86">
        <v>776848</v>
      </c>
      <c r="T1567" s="98"/>
      <c r="U1567" s="85">
        <v>2</v>
      </c>
      <c r="V1567" s="98"/>
      <c r="W1567" s="86">
        <v>776848</v>
      </c>
    </row>
    <row r="1568" spans="2:23" ht="57.5" x14ac:dyDescent="0.35">
      <c r="B1568" s="83">
        <v>1949</v>
      </c>
      <c r="C1568" s="94" t="s">
        <v>334</v>
      </c>
      <c r="D1568" s="8" t="str">
        <f t="shared" si="48"/>
        <v>1949Vigilancia de la salud ambiental</v>
      </c>
      <c r="E1568" s="8" t="s">
        <v>72</v>
      </c>
      <c r="F1568" s="117" t="s">
        <v>203</v>
      </c>
      <c r="G1568" s="117" t="s">
        <v>317</v>
      </c>
      <c r="H1568" s="117" t="s">
        <v>84</v>
      </c>
      <c r="I1568" s="8" t="s">
        <v>346</v>
      </c>
      <c r="J1568" s="8" t="s">
        <v>346</v>
      </c>
      <c r="K1568" s="117" t="s">
        <v>36</v>
      </c>
      <c r="L1568" s="94" t="s">
        <v>479</v>
      </c>
      <c r="M1568" s="8" t="str">
        <f t="shared" si="49"/>
        <v>1949Vigilancia de la salud ambientalSUBAD. MARZO 2025</v>
      </c>
      <c r="O1568" s="98">
        <v>388424</v>
      </c>
      <c r="P1568" s="98"/>
      <c r="Q1568" s="85">
        <v>2</v>
      </c>
      <c r="R1568" s="98"/>
      <c r="S1568" s="86">
        <v>776848</v>
      </c>
      <c r="T1568" s="98"/>
      <c r="U1568" s="85">
        <v>2</v>
      </c>
      <c r="V1568" s="98"/>
      <c r="W1568" s="86">
        <v>776848</v>
      </c>
    </row>
    <row r="1569" spans="2:23" ht="60" x14ac:dyDescent="0.35">
      <c r="B1569" s="83">
        <v>1949</v>
      </c>
      <c r="C1569" s="94" t="s">
        <v>334</v>
      </c>
      <c r="D1569" s="8" t="str">
        <f t="shared" si="48"/>
        <v>1949Vigilancia de la salud ambiental</v>
      </c>
      <c r="E1569" s="8" t="s">
        <v>72</v>
      </c>
      <c r="F1569" s="117" t="s">
        <v>203</v>
      </c>
      <c r="G1569" s="117" t="s">
        <v>317</v>
      </c>
      <c r="H1569" s="117" t="s">
        <v>84</v>
      </c>
      <c r="I1569" s="8" t="s">
        <v>346</v>
      </c>
      <c r="J1569" s="8" t="s">
        <v>346</v>
      </c>
      <c r="K1569" s="117" t="s">
        <v>477</v>
      </c>
      <c r="L1569" s="94" t="s">
        <v>479</v>
      </c>
      <c r="M1569" s="8" t="str">
        <f t="shared" si="49"/>
        <v>1949Vigilancia de la salud ambientalBARRIOS UNIDOSD. MARZO 2025</v>
      </c>
      <c r="O1569" s="98">
        <v>388424</v>
      </c>
      <c r="P1569" s="98"/>
      <c r="Q1569" s="85">
        <v>1</v>
      </c>
      <c r="R1569" s="98"/>
      <c r="S1569" s="86">
        <v>388424</v>
      </c>
      <c r="T1569" s="98"/>
      <c r="U1569" s="85">
        <v>1</v>
      </c>
      <c r="V1569" s="98"/>
      <c r="W1569" s="86">
        <v>388424</v>
      </c>
    </row>
    <row r="1570" spans="2:23" ht="60" x14ac:dyDescent="0.35">
      <c r="B1570" s="83">
        <v>1949</v>
      </c>
      <c r="C1570" s="94" t="s">
        <v>334</v>
      </c>
      <c r="D1570" s="8" t="str">
        <f t="shared" si="48"/>
        <v>1949Vigilancia de la salud ambiental</v>
      </c>
      <c r="E1570" s="8" t="s">
        <v>72</v>
      </c>
      <c r="F1570" s="117" t="s">
        <v>203</v>
      </c>
      <c r="G1570" s="117" t="s">
        <v>317</v>
      </c>
      <c r="H1570" s="117" t="s">
        <v>84</v>
      </c>
      <c r="I1570" s="8" t="s">
        <v>346</v>
      </c>
      <c r="J1570" s="8" t="s">
        <v>346</v>
      </c>
      <c r="K1570" s="117" t="s">
        <v>38</v>
      </c>
      <c r="L1570" s="94" t="s">
        <v>479</v>
      </c>
      <c r="M1570" s="8" t="str">
        <f t="shared" si="49"/>
        <v>1949Vigilancia de la salud ambientalTEUSAQUILLOD. MARZO 2025</v>
      </c>
      <c r="O1570" s="98">
        <v>388424</v>
      </c>
      <c r="P1570" s="98"/>
      <c r="Q1570" s="85">
        <v>1</v>
      </c>
      <c r="R1570" s="98"/>
      <c r="S1570" s="86">
        <v>388424</v>
      </c>
      <c r="T1570" s="98"/>
      <c r="U1570" s="85">
        <v>1</v>
      </c>
      <c r="V1570" s="98"/>
      <c r="W1570" s="86">
        <v>388424</v>
      </c>
    </row>
    <row r="1571" spans="2:23" ht="80.5" x14ac:dyDescent="0.35">
      <c r="B1571" s="83">
        <v>1960</v>
      </c>
      <c r="C1571" s="94" t="s">
        <v>334</v>
      </c>
      <c r="D1571" s="8" t="str">
        <f t="shared" si="48"/>
        <v>1960Vigilancia de la salud ambiental</v>
      </c>
      <c r="E1571" s="8" t="s">
        <v>72</v>
      </c>
      <c r="F1571" s="117" t="s">
        <v>199</v>
      </c>
      <c r="G1571" s="117" t="s">
        <v>238</v>
      </c>
      <c r="H1571" s="117" t="s">
        <v>83</v>
      </c>
      <c r="I1571" s="8" t="s">
        <v>346</v>
      </c>
      <c r="J1571" s="8" t="s">
        <v>346</v>
      </c>
      <c r="K1571" s="117" t="s">
        <v>34</v>
      </c>
      <c r="L1571" s="94" t="s">
        <v>479</v>
      </c>
      <c r="M1571" s="8" t="str">
        <f t="shared" si="49"/>
        <v>1960Vigilancia de la salud ambientalUSAQUEND. MARZO 2025</v>
      </c>
      <c r="O1571" s="98">
        <v>0</v>
      </c>
      <c r="P1571" s="98"/>
      <c r="Q1571" s="85">
        <v>0</v>
      </c>
      <c r="R1571" s="98"/>
      <c r="S1571" s="86">
        <v>0</v>
      </c>
      <c r="T1571" s="98"/>
      <c r="U1571" s="85">
        <v>0</v>
      </c>
      <c r="V1571" s="98"/>
      <c r="W1571" s="86">
        <v>0</v>
      </c>
    </row>
    <row r="1572" spans="2:23" ht="60" x14ac:dyDescent="0.35">
      <c r="B1572" s="83">
        <v>1963</v>
      </c>
      <c r="C1572" s="94" t="s">
        <v>334</v>
      </c>
      <c r="D1572" s="8" t="str">
        <f t="shared" si="48"/>
        <v>1963Vigilancia de la salud ambiental</v>
      </c>
      <c r="E1572" s="8" t="s">
        <v>72</v>
      </c>
      <c r="F1572" s="117" t="s">
        <v>200</v>
      </c>
      <c r="G1572" s="117" t="s">
        <v>248</v>
      </c>
      <c r="H1572" s="117" t="s">
        <v>91</v>
      </c>
      <c r="I1572" s="8" t="s">
        <v>346</v>
      </c>
      <c r="J1572" s="8" t="s">
        <v>346</v>
      </c>
      <c r="K1572" s="117" t="s">
        <v>34</v>
      </c>
      <c r="L1572" s="94" t="s">
        <v>479</v>
      </c>
      <c r="M1572" s="8" t="str">
        <f t="shared" si="49"/>
        <v>1963Vigilancia de la salud ambientalUSAQUEND. MARZO 2025</v>
      </c>
      <c r="O1572" s="98">
        <v>24352808</v>
      </c>
      <c r="P1572" s="98"/>
      <c r="Q1572" s="85">
        <v>1</v>
      </c>
      <c r="R1572" s="98"/>
      <c r="S1572" s="86">
        <v>24352808</v>
      </c>
      <c r="T1572" s="98"/>
      <c r="U1572" s="85">
        <v>1</v>
      </c>
      <c r="V1572" s="98"/>
      <c r="W1572" s="86">
        <v>24352808</v>
      </c>
    </row>
    <row r="1573" spans="2:23" ht="60" x14ac:dyDescent="0.35">
      <c r="B1573" s="83">
        <v>1968</v>
      </c>
      <c r="C1573" s="94" t="s">
        <v>334</v>
      </c>
      <c r="D1573" s="8" t="str">
        <f t="shared" si="48"/>
        <v>1968Vigilancia de la salud ambiental</v>
      </c>
      <c r="E1573" s="8" t="s">
        <v>72</v>
      </c>
      <c r="F1573" s="117" t="s">
        <v>202</v>
      </c>
      <c r="G1573" s="117" t="s">
        <v>300</v>
      </c>
      <c r="H1573" s="117" t="s">
        <v>85</v>
      </c>
      <c r="I1573" s="8" t="s">
        <v>346</v>
      </c>
      <c r="J1573" s="8" t="s">
        <v>346</v>
      </c>
      <c r="K1573" s="117" t="s">
        <v>35</v>
      </c>
      <c r="L1573" s="94" t="s">
        <v>479</v>
      </c>
      <c r="M1573" s="8" t="str">
        <f t="shared" si="49"/>
        <v>1968Vigilancia de la salud ambientalENGATIVAD. MARZO 2025</v>
      </c>
      <c r="O1573" s="98">
        <v>0</v>
      </c>
      <c r="P1573" s="98"/>
      <c r="Q1573" s="85">
        <v>0</v>
      </c>
      <c r="R1573" s="98"/>
      <c r="S1573" s="86">
        <v>0</v>
      </c>
      <c r="T1573" s="98"/>
      <c r="U1573" s="85">
        <v>0</v>
      </c>
      <c r="V1573" s="98"/>
      <c r="W1573" s="86">
        <v>0</v>
      </c>
    </row>
    <row r="1574" spans="2:23" ht="92" x14ac:dyDescent="0.35">
      <c r="B1574" s="83">
        <v>1971</v>
      </c>
      <c r="C1574" s="94" t="s">
        <v>334</v>
      </c>
      <c r="D1574" s="8" t="str">
        <f t="shared" si="48"/>
        <v>1971Vigilancia de la salud ambiental</v>
      </c>
      <c r="E1574" s="8" t="s">
        <v>72</v>
      </c>
      <c r="F1574" s="117" t="s">
        <v>202</v>
      </c>
      <c r="G1574" s="117" t="s">
        <v>308</v>
      </c>
      <c r="H1574" s="117" t="s">
        <v>85</v>
      </c>
      <c r="I1574" s="8" t="s">
        <v>346</v>
      </c>
      <c r="J1574" s="8" t="s">
        <v>346</v>
      </c>
      <c r="K1574" s="117" t="s">
        <v>35</v>
      </c>
      <c r="L1574" s="94" t="s">
        <v>479</v>
      </c>
      <c r="M1574" s="8" t="str">
        <f t="shared" si="49"/>
        <v>1971Vigilancia de la salud ambientalENGATIVAD. MARZO 2025</v>
      </c>
      <c r="O1574" s="98">
        <v>0</v>
      </c>
      <c r="P1574" s="98"/>
      <c r="Q1574" s="85">
        <v>0</v>
      </c>
      <c r="R1574" s="98"/>
      <c r="S1574" s="86">
        <v>0</v>
      </c>
      <c r="T1574" s="98"/>
      <c r="U1574" s="85">
        <v>0</v>
      </c>
      <c r="V1574" s="98"/>
      <c r="W1574" s="86">
        <v>0</v>
      </c>
    </row>
    <row r="1575" spans="2:23" ht="92" x14ac:dyDescent="0.35">
      <c r="B1575" s="83">
        <v>1971</v>
      </c>
      <c r="C1575" s="94" t="s">
        <v>334</v>
      </c>
      <c r="D1575" s="8" t="str">
        <f t="shared" si="48"/>
        <v>1971Vigilancia de la salud ambiental</v>
      </c>
      <c r="E1575" s="8" t="s">
        <v>72</v>
      </c>
      <c r="F1575" s="117" t="s">
        <v>202</v>
      </c>
      <c r="G1575" s="117" t="s">
        <v>308</v>
      </c>
      <c r="H1575" s="117" t="s">
        <v>85</v>
      </c>
      <c r="I1575" s="8" t="s">
        <v>346</v>
      </c>
      <c r="J1575" s="8" t="s">
        <v>346</v>
      </c>
      <c r="K1575" s="117" t="s">
        <v>477</v>
      </c>
      <c r="L1575" s="94" t="s">
        <v>479</v>
      </c>
      <c r="M1575" s="8" t="str">
        <f t="shared" si="49"/>
        <v>1971Vigilancia de la salud ambientalBARRIOS UNIDOSD. MARZO 2025</v>
      </c>
      <c r="O1575" s="98">
        <v>0</v>
      </c>
      <c r="P1575" s="98"/>
      <c r="Q1575" s="85">
        <v>0</v>
      </c>
      <c r="R1575" s="98"/>
      <c r="S1575" s="86">
        <v>0</v>
      </c>
      <c r="T1575" s="98"/>
      <c r="U1575" s="85">
        <v>0</v>
      </c>
      <c r="V1575" s="98"/>
      <c r="W1575" s="86">
        <v>0</v>
      </c>
    </row>
    <row r="1576" spans="2:23" ht="69" x14ac:dyDescent="0.35">
      <c r="B1576" s="83">
        <v>1980</v>
      </c>
      <c r="C1576" s="94" t="s">
        <v>334</v>
      </c>
      <c r="D1576" s="8" t="str">
        <f t="shared" si="48"/>
        <v>1980Vigilancia de la salud ambiental</v>
      </c>
      <c r="E1576" s="8" t="s">
        <v>72</v>
      </c>
      <c r="F1576" s="117" t="s">
        <v>205</v>
      </c>
      <c r="G1576" s="117" t="s">
        <v>323</v>
      </c>
      <c r="H1576" s="117" t="s">
        <v>87</v>
      </c>
      <c r="I1576" s="8" t="s">
        <v>346</v>
      </c>
      <c r="J1576" s="8" t="s">
        <v>346</v>
      </c>
      <c r="K1576" s="117" t="s">
        <v>477</v>
      </c>
      <c r="L1576" s="94" t="s">
        <v>479</v>
      </c>
      <c r="M1576" s="8" t="str">
        <f t="shared" si="49"/>
        <v>1980Vigilancia de la salud ambientalBARRIOS UNIDOSD. MARZO 2025</v>
      </c>
      <c r="O1576" s="98">
        <v>0</v>
      </c>
      <c r="P1576" s="98"/>
      <c r="Q1576" s="85">
        <v>0</v>
      </c>
      <c r="R1576" s="98"/>
      <c r="S1576" s="86">
        <v>0</v>
      </c>
      <c r="T1576" s="98"/>
      <c r="U1576" s="85">
        <v>0</v>
      </c>
      <c r="V1576" s="98"/>
      <c r="W1576" s="86">
        <v>0</v>
      </c>
    </row>
    <row r="1577" spans="2:23" ht="60" x14ac:dyDescent="0.35">
      <c r="B1577" s="83">
        <v>1981</v>
      </c>
      <c r="C1577" s="94" t="s">
        <v>334</v>
      </c>
      <c r="D1577" s="8" t="str">
        <f t="shared" si="48"/>
        <v>1981Vigilancia de la salud ambiental</v>
      </c>
      <c r="E1577" s="8" t="s">
        <v>72</v>
      </c>
      <c r="F1577" s="117" t="s">
        <v>205</v>
      </c>
      <c r="G1577" s="117" t="s">
        <v>326</v>
      </c>
      <c r="H1577" s="117" t="s">
        <v>87</v>
      </c>
      <c r="I1577" s="8" t="s">
        <v>346</v>
      </c>
      <c r="J1577" s="8" t="s">
        <v>346</v>
      </c>
      <c r="K1577" s="117" t="s">
        <v>37</v>
      </c>
      <c r="L1577" s="94" t="s">
        <v>479</v>
      </c>
      <c r="M1577" s="8" t="str">
        <f t="shared" si="49"/>
        <v>1981Vigilancia de la salud ambientalCHAPINEROD. MARZO 2025</v>
      </c>
      <c r="O1577" s="98">
        <v>0</v>
      </c>
      <c r="P1577" s="98"/>
      <c r="Q1577" s="85">
        <v>0</v>
      </c>
      <c r="R1577" s="98"/>
      <c r="S1577" s="86">
        <v>0</v>
      </c>
      <c r="T1577" s="98"/>
      <c r="U1577" s="85">
        <v>0</v>
      </c>
      <c r="V1577" s="98"/>
      <c r="W1577" s="86">
        <v>0</v>
      </c>
    </row>
    <row r="1578" spans="2:23" ht="60" x14ac:dyDescent="0.35">
      <c r="B1578" s="83">
        <v>1982</v>
      </c>
      <c r="C1578" s="94" t="s">
        <v>334</v>
      </c>
      <c r="D1578" s="8" t="str">
        <f t="shared" si="48"/>
        <v>1982Vigilancia de la salud ambiental</v>
      </c>
      <c r="E1578" s="8" t="s">
        <v>72</v>
      </c>
      <c r="F1578" s="117" t="s">
        <v>205</v>
      </c>
      <c r="G1578" s="117" t="s">
        <v>327</v>
      </c>
      <c r="H1578" s="117" t="s">
        <v>87</v>
      </c>
      <c r="I1578" s="8" t="s">
        <v>346</v>
      </c>
      <c r="J1578" s="8" t="s">
        <v>346</v>
      </c>
      <c r="K1578" s="117" t="s">
        <v>34</v>
      </c>
      <c r="L1578" s="94" t="s">
        <v>479</v>
      </c>
      <c r="M1578" s="8" t="str">
        <f t="shared" si="49"/>
        <v>1982Vigilancia de la salud ambientalUSAQUEND. MARZO 2025</v>
      </c>
      <c r="O1578" s="98">
        <v>0</v>
      </c>
      <c r="P1578" s="98"/>
      <c r="Q1578" s="85">
        <v>0</v>
      </c>
      <c r="R1578" s="98"/>
      <c r="S1578" s="86">
        <v>0</v>
      </c>
      <c r="T1578" s="98"/>
      <c r="U1578" s="85">
        <v>0</v>
      </c>
      <c r="V1578" s="98"/>
      <c r="W1578" s="86">
        <v>0</v>
      </c>
    </row>
    <row r="1579" spans="2:23" ht="60" x14ac:dyDescent="0.35">
      <c r="B1579" s="83">
        <v>1985</v>
      </c>
      <c r="C1579" s="94" t="s">
        <v>334</v>
      </c>
      <c r="D1579" s="8" t="str">
        <f t="shared" si="48"/>
        <v>1985Vigilancia de la salud ambiental</v>
      </c>
      <c r="E1579" s="8" t="s">
        <v>72</v>
      </c>
      <c r="F1579" s="117" t="s">
        <v>200</v>
      </c>
      <c r="G1579" s="117" t="s">
        <v>248</v>
      </c>
      <c r="H1579" s="117" t="s">
        <v>91</v>
      </c>
      <c r="I1579" s="8" t="s">
        <v>346</v>
      </c>
      <c r="J1579" s="8" t="s">
        <v>346</v>
      </c>
      <c r="K1579" s="117" t="s">
        <v>34</v>
      </c>
      <c r="L1579" s="94" t="s">
        <v>479</v>
      </c>
      <c r="M1579" s="8" t="str">
        <f t="shared" si="49"/>
        <v>1985Vigilancia de la salud ambientalUSAQUEND. MARZO 2025</v>
      </c>
      <c r="O1579" s="98">
        <v>0</v>
      </c>
      <c r="P1579" s="98"/>
      <c r="Q1579" s="85">
        <v>0</v>
      </c>
      <c r="R1579" s="98"/>
      <c r="S1579" s="86">
        <v>0</v>
      </c>
      <c r="T1579" s="98"/>
      <c r="U1579" s="85">
        <v>0</v>
      </c>
      <c r="V1579" s="98"/>
      <c r="W1579" s="86">
        <v>0</v>
      </c>
    </row>
    <row r="1580" spans="2:23" ht="103.5" x14ac:dyDescent="0.35">
      <c r="B1580" s="83">
        <v>1990</v>
      </c>
      <c r="C1580" s="94" t="s">
        <v>334</v>
      </c>
      <c r="D1580" s="8" t="str">
        <f t="shared" si="48"/>
        <v>1990Vigilancia de la salud ambiental</v>
      </c>
      <c r="E1580" s="8" t="s">
        <v>72</v>
      </c>
      <c r="F1580" s="117" t="s">
        <v>200</v>
      </c>
      <c r="G1580" s="117" t="s">
        <v>255</v>
      </c>
      <c r="H1580" s="117" t="s">
        <v>91</v>
      </c>
      <c r="I1580" s="8" t="s">
        <v>346</v>
      </c>
      <c r="J1580" s="8" t="s">
        <v>346</v>
      </c>
      <c r="K1580" s="117" t="s">
        <v>37</v>
      </c>
      <c r="L1580" s="94" t="s">
        <v>479</v>
      </c>
      <c r="M1580" s="8" t="str">
        <f t="shared" si="49"/>
        <v>1990Vigilancia de la salud ambientalCHAPINEROD. MARZO 2025</v>
      </c>
      <c r="O1580" s="98">
        <v>0</v>
      </c>
      <c r="P1580" s="98"/>
      <c r="Q1580" s="85">
        <v>0</v>
      </c>
      <c r="R1580" s="98"/>
      <c r="S1580" s="86">
        <v>0</v>
      </c>
      <c r="T1580" s="98"/>
      <c r="U1580" s="85">
        <v>0</v>
      </c>
      <c r="V1580" s="98"/>
      <c r="W1580" s="86">
        <v>0</v>
      </c>
    </row>
    <row r="1581" spans="2:23" ht="184" x14ac:dyDescent="0.35">
      <c r="B1581" s="83">
        <v>2002</v>
      </c>
      <c r="C1581" s="94" t="s">
        <v>334</v>
      </c>
      <c r="D1581" s="8" t="str">
        <f t="shared" si="48"/>
        <v>2002Vigilancia de la salud ambiental</v>
      </c>
      <c r="E1581" s="8" t="s">
        <v>72</v>
      </c>
      <c r="F1581" s="117" t="s">
        <v>204</v>
      </c>
      <c r="G1581" s="117" t="s">
        <v>322</v>
      </c>
      <c r="H1581" s="117" t="s">
        <v>90</v>
      </c>
      <c r="I1581" s="8" t="s">
        <v>346</v>
      </c>
      <c r="J1581" s="8" t="s">
        <v>346</v>
      </c>
      <c r="K1581" s="117" t="s">
        <v>34</v>
      </c>
      <c r="L1581" s="94" t="s">
        <v>479</v>
      </c>
      <c r="M1581" s="8" t="str">
        <f t="shared" si="49"/>
        <v>2002Vigilancia de la salud ambientalUSAQUEND. MARZO 2025</v>
      </c>
      <c r="O1581" s="98">
        <v>3615949</v>
      </c>
      <c r="P1581" s="98"/>
      <c r="Q1581" s="85">
        <v>2</v>
      </c>
      <c r="R1581" s="98"/>
      <c r="S1581" s="86">
        <v>7231898</v>
      </c>
      <c r="T1581" s="98"/>
      <c r="U1581" s="85">
        <v>2</v>
      </c>
      <c r="V1581" s="98"/>
      <c r="W1581" s="86">
        <v>7231898</v>
      </c>
    </row>
    <row r="1582" spans="2:23" ht="60" x14ac:dyDescent="0.35">
      <c r="B1582" s="83">
        <v>2016</v>
      </c>
      <c r="C1582" s="94" t="s">
        <v>334</v>
      </c>
      <c r="D1582" s="8" t="str">
        <f t="shared" si="48"/>
        <v>2016Vigilancia de la salud ambiental</v>
      </c>
      <c r="E1582" s="8" t="s">
        <v>72</v>
      </c>
      <c r="F1582" s="117" t="s">
        <v>202</v>
      </c>
      <c r="G1582" s="117" t="s">
        <v>309</v>
      </c>
      <c r="H1582" s="117" t="s">
        <v>85</v>
      </c>
      <c r="I1582" s="8" t="s">
        <v>346</v>
      </c>
      <c r="J1582" s="8" t="s">
        <v>346</v>
      </c>
      <c r="K1582" s="117" t="s">
        <v>37</v>
      </c>
      <c r="L1582" s="94" t="s">
        <v>479</v>
      </c>
      <c r="M1582" s="8" t="str">
        <f t="shared" si="49"/>
        <v>2016Vigilancia de la salud ambientalCHAPINEROD. MARZO 2025</v>
      </c>
      <c r="O1582" s="98">
        <v>30056</v>
      </c>
      <c r="P1582" s="98"/>
      <c r="Q1582" s="85">
        <v>2</v>
      </c>
      <c r="R1582" s="98"/>
      <c r="S1582" s="86">
        <v>60112</v>
      </c>
      <c r="T1582" s="98"/>
      <c r="U1582" s="85">
        <v>2</v>
      </c>
      <c r="V1582" s="98"/>
      <c r="W1582" s="86">
        <v>60112</v>
      </c>
    </row>
    <row r="1583" spans="2:23" ht="60" x14ac:dyDescent="0.35">
      <c r="B1583" s="83">
        <v>2016</v>
      </c>
      <c r="C1583" s="94" t="s">
        <v>334</v>
      </c>
      <c r="D1583" s="8" t="str">
        <f t="shared" si="48"/>
        <v>2016Vigilancia de la salud ambiental</v>
      </c>
      <c r="E1583" s="8" t="s">
        <v>72</v>
      </c>
      <c r="F1583" s="117" t="s">
        <v>202</v>
      </c>
      <c r="G1583" s="117" t="s">
        <v>309</v>
      </c>
      <c r="H1583" s="117" t="s">
        <v>85</v>
      </c>
      <c r="I1583" s="8" t="s">
        <v>346</v>
      </c>
      <c r="J1583" s="8" t="s">
        <v>346</v>
      </c>
      <c r="K1583" s="117" t="s">
        <v>34</v>
      </c>
      <c r="L1583" s="94" t="s">
        <v>479</v>
      </c>
      <c r="M1583" s="8" t="str">
        <f t="shared" si="49"/>
        <v>2016Vigilancia de la salud ambientalUSAQUEND. MARZO 2025</v>
      </c>
      <c r="O1583" s="98">
        <v>30056</v>
      </c>
      <c r="P1583" s="98"/>
      <c r="Q1583" s="85">
        <v>2</v>
      </c>
      <c r="R1583" s="98"/>
      <c r="S1583" s="86">
        <v>60112</v>
      </c>
      <c r="T1583" s="98"/>
      <c r="U1583" s="85">
        <v>2</v>
      </c>
      <c r="V1583" s="98"/>
      <c r="W1583" s="86">
        <v>60112</v>
      </c>
    </row>
    <row r="1584" spans="2:23" ht="60" x14ac:dyDescent="0.35">
      <c r="B1584" s="83">
        <v>2016</v>
      </c>
      <c r="C1584" s="94" t="s">
        <v>334</v>
      </c>
      <c r="D1584" s="8" t="str">
        <f t="shared" si="48"/>
        <v>2016Vigilancia de la salud ambiental</v>
      </c>
      <c r="E1584" s="8" t="s">
        <v>72</v>
      </c>
      <c r="F1584" s="117" t="s">
        <v>202</v>
      </c>
      <c r="G1584" s="117" t="s">
        <v>309</v>
      </c>
      <c r="H1584" s="117" t="s">
        <v>85</v>
      </c>
      <c r="I1584" s="8" t="s">
        <v>346</v>
      </c>
      <c r="J1584" s="8" t="s">
        <v>346</v>
      </c>
      <c r="K1584" s="117" t="s">
        <v>35</v>
      </c>
      <c r="L1584" s="94" t="s">
        <v>479</v>
      </c>
      <c r="M1584" s="8" t="str">
        <f t="shared" si="49"/>
        <v>2016Vigilancia de la salud ambientalENGATIVAD. MARZO 2025</v>
      </c>
      <c r="O1584" s="98">
        <v>30056</v>
      </c>
      <c r="P1584" s="98"/>
      <c r="Q1584" s="85">
        <v>3</v>
      </c>
      <c r="R1584" s="98"/>
      <c r="S1584" s="86">
        <v>90168</v>
      </c>
      <c r="T1584" s="98"/>
      <c r="U1584" s="85">
        <v>3</v>
      </c>
      <c r="V1584" s="98"/>
      <c r="W1584" s="86">
        <v>90168</v>
      </c>
    </row>
    <row r="1585" spans="2:23" ht="48" x14ac:dyDescent="0.35">
      <c r="B1585" s="83">
        <v>2016</v>
      </c>
      <c r="C1585" s="94" t="s">
        <v>334</v>
      </c>
      <c r="D1585" s="8" t="str">
        <f t="shared" si="48"/>
        <v>2016Vigilancia de la salud ambiental</v>
      </c>
      <c r="E1585" s="8" t="s">
        <v>72</v>
      </c>
      <c r="F1585" s="117" t="s">
        <v>202</v>
      </c>
      <c r="G1585" s="117" t="s">
        <v>309</v>
      </c>
      <c r="H1585" s="117" t="s">
        <v>85</v>
      </c>
      <c r="I1585" s="8" t="s">
        <v>346</v>
      </c>
      <c r="J1585" s="8" t="s">
        <v>346</v>
      </c>
      <c r="K1585" s="117" t="s">
        <v>36</v>
      </c>
      <c r="L1585" s="94" t="s">
        <v>479</v>
      </c>
      <c r="M1585" s="8" t="str">
        <f t="shared" si="49"/>
        <v>2016Vigilancia de la salud ambientalSUBAD. MARZO 2025</v>
      </c>
      <c r="O1585" s="98">
        <v>30056</v>
      </c>
      <c r="P1585" s="98"/>
      <c r="Q1585" s="85">
        <v>3</v>
      </c>
      <c r="R1585" s="98"/>
      <c r="S1585" s="86">
        <v>90168</v>
      </c>
      <c r="T1585" s="98"/>
      <c r="U1585" s="85">
        <v>3</v>
      </c>
      <c r="V1585" s="98"/>
      <c r="W1585" s="86">
        <v>90168</v>
      </c>
    </row>
    <row r="1586" spans="2:23" ht="60" x14ac:dyDescent="0.35">
      <c r="B1586" s="83">
        <v>2016</v>
      </c>
      <c r="C1586" s="94" t="s">
        <v>334</v>
      </c>
      <c r="D1586" s="8" t="str">
        <f t="shared" si="48"/>
        <v>2016Vigilancia de la salud ambiental</v>
      </c>
      <c r="E1586" s="8" t="s">
        <v>72</v>
      </c>
      <c r="F1586" s="117" t="s">
        <v>202</v>
      </c>
      <c r="G1586" s="117" t="s">
        <v>309</v>
      </c>
      <c r="H1586" s="117" t="s">
        <v>85</v>
      </c>
      <c r="I1586" s="8" t="s">
        <v>346</v>
      </c>
      <c r="J1586" s="8" t="s">
        <v>346</v>
      </c>
      <c r="K1586" s="117" t="s">
        <v>477</v>
      </c>
      <c r="L1586" s="94" t="s">
        <v>479</v>
      </c>
      <c r="M1586" s="8" t="str">
        <f t="shared" si="49"/>
        <v>2016Vigilancia de la salud ambientalBARRIOS UNIDOSD. MARZO 2025</v>
      </c>
      <c r="O1586" s="98">
        <v>30056</v>
      </c>
      <c r="P1586" s="98"/>
      <c r="Q1586" s="85">
        <v>3</v>
      </c>
      <c r="R1586" s="98"/>
      <c r="S1586" s="86">
        <v>90168</v>
      </c>
      <c r="T1586" s="98"/>
      <c r="U1586" s="85">
        <v>3</v>
      </c>
      <c r="V1586" s="98"/>
      <c r="W1586" s="86">
        <v>90168</v>
      </c>
    </row>
    <row r="1587" spans="2:23" ht="60" x14ac:dyDescent="0.35">
      <c r="B1587" s="83">
        <v>2016</v>
      </c>
      <c r="C1587" s="94" t="s">
        <v>334</v>
      </c>
      <c r="D1587" s="8" t="str">
        <f t="shared" si="48"/>
        <v>2016Vigilancia de la salud ambiental</v>
      </c>
      <c r="E1587" s="8" t="s">
        <v>72</v>
      </c>
      <c r="F1587" s="117" t="s">
        <v>202</v>
      </c>
      <c r="G1587" s="117" t="s">
        <v>309</v>
      </c>
      <c r="H1587" s="117" t="s">
        <v>85</v>
      </c>
      <c r="I1587" s="8" t="s">
        <v>346</v>
      </c>
      <c r="J1587" s="8" t="s">
        <v>346</v>
      </c>
      <c r="K1587" s="117" t="s">
        <v>38</v>
      </c>
      <c r="L1587" s="94" t="s">
        <v>479</v>
      </c>
      <c r="M1587" s="8" t="str">
        <f t="shared" si="49"/>
        <v>2016Vigilancia de la salud ambientalTEUSAQUILLOD. MARZO 2025</v>
      </c>
      <c r="O1587" s="98">
        <v>30056</v>
      </c>
      <c r="P1587" s="98"/>
      <c r="Q1587" s="85">
        <v>3</v>
      </c>
      <c r="R1587" s="98"/>
      <c r="S1587" s="86">
        <v>90168</v>
      </c>
      <c r="T1587" s="98"/>
      <c r="U1587" s="85">
        <v>3</v>
      </c>
      <c r="V1587" s="98"/>
      <c r="W1587" s="86">
        <v>90168</v>
      </c>
    </row>
    <row r="1588" spans="2:23" ht="60" x14ac:dyDescent="0.35">
      <c r="B1588" s="83">
        <v>2018</v>
      </c>
      <c r="C1588" s="94" t="s">
        <v>334</v>
      </c>
      <c r="D1588" s="8" t="str">
        <f t="shared" si="48"/>
        <v>2018Vigilancia de la salud ambiental</v>
      </c>
      <c r="E1588" s="8" t="s">
        <v>72</v>
      </c>
      <c r="F1588" s="117" t="s">
        <v>200</v>
      </c>
      <c r="G1588" s="117" t="s">
        <v>256</v>
      </c>
      <c r="H1588" s="117" t="s">
        <v>85</v>
      </c>
      <c r="I1588" s="8" t="s">
        <v>346</v>
      </c>
      <c r="J1588" s="8" t="s">
        <v>346</v>
      </c>
      <c r="K1588" s="117" t="s">
        <v>37</v>
      </c>
      <c r="L1588" s="94" t="s">
        <v>479</v>
      </c>
      <c r="M1588" s="8" t="str">
        <f t="shared" si="49"/>
        <v>2018Vigilancia de la salud ambientalCHAPINEROD. MARZO 2025</v>
      </c>
      <c r="O1588" s="98">
        <v>39304</v>
      </c>
      <c r="P1588" s="98"/>
      <c r="Q1588" s="85">
        <v>110</v>
      </c>
      <c r="R1588" s="98"/>
      <c r="S1588" s="86">
        <v>4323440</v>
      </c>
      <c r="T1588" s="98"/>
      <c r="U1588" s="85">
        <v>103</v>
      </c>
      <c r="V1588" s="98"/>
      <c r="W1588" s="86">
        <v>4048312</v>
      </c>
    </row>
    <row r="1589" spans="2:23" ht="60" x14ac:dyDescent="0.35">
      <c r="B1589" s="83">
        <v>2018</v>
      </c>
      <c r="C1589" s="94" t="s">
        <v>334</v>
      </c>
      <c r="D1589" s="8" t="str">
        <f t="shared" si="48"/>
        <v>2018Vigilancia de la salud ambiental</v>
      </c>
      <c r="E1589" s="8" t="s">
        <v>72</v>
      </c>
      <c r="F1589" s="117" t="s">
        <v>200</v>
      </c>
      <c r="G1589" s="117" t="s">
        <v>256</v>
      </c>
      <c r="H1589" s="117" t="s">
        <v>85</v>
      </c>
      <c r="I1589" s="8" t="s">
        <v>346</v>
      </c>
      <c r="J1589" s="8" t="s">
        <v>346</v>
      </c>
      <c r="K1589" s="117" t="s">
        <v>34</v>
      </c>
      <c r="L1589" s="94" t="s">
        <v>479</v>
      </c>
      <c r="M1589" s="8" t="str">
        <f t="shared" si="49"/>
        <v>2018Vigilancia de la salud ambientalUSAQUEND. MARZO 2025</v>
      </c>
      <c r="O1589" s="98">
        <v>39304</v>
      </c>
      <c r="P1589" s="98"/>
      <c r="Q1589" s="85">
        <v>32</v>
      </c>
      <c r="R1589" s="98"/>
      <c r="S1589" s="86">
        <v>1257728</v>
      </c>
      <c r="T1589" s="98"/>
      <c r="U1589" s="85">
        <v>32</v>
      </c>
      <c r="V1589" s="98"/>
      <c r="W1589" s="86">
        <v>1257728</v>
      </c>
    </row>
    <row r="1590" spans="2:23" ht="60" x14ac:dyDescent="0.35">
      <c r="B1590" s="83">
        <v>2018</v>
      </c>
      <c r="C1590" s="94" t="s">
        <v>334</v>
      </c>
      <c r="D1590" s="8" t="str">
        <f t="shared" si="48"/>
        <v>2018Vigilancia de la salud ambiental</v>
      </c>
      <c r="E1590" s="8" t="s">
        <v>72</v>
      </c>
      <c r="F1590" s="117" t="s">
        <v>200</v>
      </c>
      <c r="G1590" s="117" t="s">
        <v>256</v>
      </c>
      <c r="H1590" s="117" t="s">
        <v>85</v>
      </c>
      <c r="I1590" s="8" t="s">
        <v>346</v>
      </c>
      <c r="J1590" s="8" t="s">
        <v>346</v>
      </c>
      <c r="K1590" s="117" t="s">
        <v>35</v>
      </c>
      <c r="L1590" s="94" t="s">
        <v>479</v>
      </c>
      <c r="M1590" s="8" t="str">
        <f t="shared" si="49"/>
        <v>2018Vigilancia de la salud ambientalENGATIVAD. MARZO 2025</v>
      </c>
      <c r="O1590" s="98">
        <v>39304</v>
      </c>
      <c r="P1590" s="98"/>
      <c r="Q1590" s="85">
        <v>86</v>
      </c>
      <c r="R1590" s="98"/>
      <c r="S1590" s="86">
        <v>3380144</v>
      </c>
      <c r="T1590" s="98"/>
      <c r="U1590" s="85">
        <v>85</v>
      </c>
      <c r="V1590" s="98"/>
      <c r="W1590" s="86">
        <v>3340840</v>
      </c>
    </row>
    <row r="1591" spans="2:23" ht="57.5" x14ac:dyDescent="0.35">
      <c r="B1591" s="83">
        <v>2018</v>
      </c>
      <c r="C1591" s="94" t="s">
        <v>334</v>
      </c>
      <c r="D1591" s="8" t="str">
        <f t="shared" si="48"/>
        <v>2018Vigilancia de la salud ambiental</v>
      </c>
      <c r="E1591" s="8" t="s">
        <v>72</v>
      </c>
      <c r="F1591" s="117" t="s">
        <v>200</v>
      </c>
      <c r="G1591" s="117" t="s">
        <v>256</v>
      </c>
      <c r="H1591" s="117" t="s">
        <v>85</v>
      </c>
      <c r="I1591" s="8" t="s">
        <v>346</v>
      </c>
      <c r="J1591" s="8" t="s">
        <v>346</v>
      </c>
      <c r="K1591" s="117" t="s">
        <v>36</v>
      </c>
      <c r="L1591" s="94" t="s">
        <v>479</v>
      </c>
      <c r="M1591" s="8" t="str">
        <f t="shared" si="49"/>
        <v>2018Vigilancia de la salud ambientalSUBAD. MARZO 2025</v>
      </c>
      <c r="O1591" s="98">
        <v>39304</v>
      </c>
      <c r="P1591" s="98"/>
      <c r="Q1591" s="85">
        <v>152</v>
      </c>
      <c r="R1591" s="98"/>
      <c r="S1591" s="86">
        <v>5974208</v>
      </c>
      <c r="T1591" s="98"/>
      <c r="U1591" s="85">
        <v>142</v>
      </c>
      <c r="V1591" s="98"/>
      <c r="W1591" s="86">
        <v>5581168</v>
      </c>
    </row>
    <row r="1592" spans="2:23" ht="60" x14ac:dyDescent="0.35">
      <c r="B1592" s="83">
        <v>2018</v>
      </c>
      <c r="C1592" s="94" t="s">
        <v>334</v>
      </c>
      <c r="D1592" s="8" t="str">
        <f t="shared" si="48"/>
        <v>2018Vigilancia de la salud ambiental</v>
      </c>
      <c r="E1592" s="8" t="s">
        <v>72</v>
      </c>
      <c r="F1592" s="117" t="s">
        <v>200</v>
      </c>
      <c r="G1592" s="117" t="s">
        <v>256</v>
      </c>
      <c r="H1592" s="117" t="s">
        <v>85</v>
      </c>
      <c r="I1592" s="8" t="s">
        <v>346</v>
      </c>
      <c r="J1592" s="8" t="s">
        <v>346</v>
      </c>
      <c r="K1592" s="117" t="s">
        <v>477</v>
      </c>
      <c r="L1592" s="94" t="s">
        <v>479</v>
      </c>
      <c r="M1592" s="8" t="str">
        <f t="shared" si="49"/>
        <v>2018Vigilancia de la salud ambientalBARRIOS UNIDOSD. MARZO 2025</v>
      </c>
      <c r="O1592" s="98">
        <v>39304</v>
      </c>
      <c r="P1592" s="98"/>
      <c r="Q1592" s="85">
        <v>78</v>
      </c>
      <c r="R1592" s="98"/>
      <c r="S1592" s="86">
        <v>3065712</v>
      </c>
      <c r="T1592" s="98"/>
      <c r="U1592" s="85">
        <v>78</v>
      </c>
      <c r="V1592" s="98"/>
      <c r="W1592" s="86">
        <v>3065712</v>
      </c>
    </row>
    <row r="1593" spans="2:23" ht="60" x14ac:dyDescent="0.35">
      <c r="B1593" s="83">
        <v>2018</v>
      </c>
      <c r="C1593" s="94" t="s">
        <v>334</v>
      </c>
      <c r="D1593" s="8" t="str">
        <f t="shared" si="48"/>
        <v>2018Vigilancia de la salud ambiental</v>
      </c>
      <c r="E1593" s="8" t="s">
        <v>72</v>
      </c>
      <c r="F1593" s="117" t="s">
        <v>200</v>
      </c>
      <c r="G1593" s="117" t="s">
        <v>256</v>
      </c>
      <c r="H1593" s="117" t="s">
        <v>85</v>
      </c>
      <c r="I1593" s="8" t="s">
        <v>346</v>
      </c>
      <c r="J1593" s="8" t="s">
        <v>346</v>
      </c>
      <c r="K1593" s="117" t="s">
        <v>38</v>
      </c>
      <c r="L1593" s="94" t="s">
        <v>479</v>
      </c>
      <c r="M1593" s="8" t="str">
        <f t="shared" si="49"/>
        <v>2018Vigilancia de la salud ambientalTEUSAQUILLOD. MARZO 2025</v>
      </c>
      <c r="O1593" s="98">
        <v>39304</v>
      </c>
      <c r="P1593" s="98"/>
      <c r="Q1593" s="85">
        <v>44</v>
      </c>
      <c r="R1593" s="98"/>
      <c r="S1593" s="86">
        <v>1729376</v>
      </c>
      <c r="T1593" s="98"/>
      <c r="U1593" s="85">
        <v>44</v>
      </c>
      <c r="V1593" s="98"/>
      <c r="W1593" s="86">
        <v>1729376</v>
      </c>
    </row>
    <row r="1594" spans="2:23" ht="172.5" x14ac:dyDescent="0.35">
      <c r="B1594" s="83">
        <v>2019</v>
      </c>
      <c r="C1594" s="94" t="s">
        <v>334</v>
      </c>
      <c r="D1594" s="8" t="str">
        <f t="shared" si="48"/>
        <v>2019Vigilancia de la salud ambiental</v>
      </c>
      <c r="E1594" s="8" t="s">
        <v>72</v>
      </c>
      <c r="F1594" s="117" t="s">
        <v>200</v>
      </c>
      <c r="G1594" s="117" t="s">
        <v>257</v>
      </c>
      <c r="H1594" s="117" t="s">
        <v>85</v>
      </c>
      <c r="I1594" s="8" t="s">
        <v>346</v>
      </c>
      <c r="J1594" s="8" t="s">
        <v>346</v>
      </c>
      <c r="K1594" s="117" t="s">
        <v>37</v>
      </c>
      <c r="L1594" s="94" t="s">
        <v>479</v>
      </c>
      <c r="M1594" s="8" t="str">
        <f t="shared" si="49"/>
        <v>2019Vigilancia de la salud ambientalCHAPINEROD. MARZO 2025</v>
      </c>
      <c r="O1594" s="98">
        <v>39304</v>
      </c>
      <c r="P1594" s="98"/>
      <c r="Q1594" s="85">
        <v>8</v>
      </c>
      <c r="R1594" s="98"/>
      <c r="S1594" s="86">
        <v>314432</v>
      </c>
      <c r="T1594" s="98"/>
      <c r="U1594" s="85">
        <v>8</v>
      </c>
      <c r="V1594" s="98"/>
      <c r="W1594" s="86">
        <v>314432</v>
      </c>
    </row>
    <row r="1595" spans="2:23" ht="172.5" x14ac:dyDescent="0.35">
      <c r="B1595" s="83">
        <v>2019</v>
      </c>
      <c r="C1595" s="94" t="s">
        <v>334</v>
      </c>
      <c r="D1595" s="8" t="str">
        <f t="shared" si="48"/>
        <v>2019Vigilancia de la salud ambiental</v>
      </c>
      <c r="E1595" s="8" t="s">
        <v>72</v>
      </c>
      <c r="F1595" s="117" t="s">
        <v>200</v>
      </c>
      <c r="G1595" s="117" t="s">
        <v>257</v>
      </c>
      <c r="H1595" s="117" t="s">
        <v>85</v>
      </c>
      <c r="I1595" s="8" t="s">
        <v>346</v>
      </c>
      <c r="J1595" s="8" t="s">
        <v>346</v>
      </c>
      <c r="K1595" s="117" t="s">
        <v>34</v>
      </c>
      <c r="L1595" s="94" t="s">
        <v>479</v>
      </c>
      <c r="M1595" s="8" t="str">
        <f t="shared" si="49"/>
        <v>2019Vigilancia de la salud ambientalUSAQUEND. MARZO 2025</v>
      </c>
      <c r="O1595" s="98">
        <v>39304</v>
      </c>
      <c r="P1595" s="98"/>
      <c r="Q1595" s="85">
        <v>2</v>
      </c>
      <c r="R1595" s="98"/>
      <c r="S1595" s="86">
        <v>78608</v>
      </c>
      <c r="T1595" s="98"/>
      <c r="U1595" s="85">
        <v>2</v>
      </c>
      <c r="V1595" s="98"/>
      <c r="W1595" s="86">
        <v>78608</v>
      </c>
    </row>
    <row r="1596" spans="2:23" ht="172.5" x14ac:dyDescent="0.35">
      <c r="B1596" s="83">
        <v>2019</v>
      </c>
      <c r="C1596" s="94" t="s">
        <v>334</v>
      </c>
      <c r="D1596" s="8" t="str">
        <f t="shared" si="48"/>
        <v>2019Vigilancia de la salud ambiental</v>
      </c>
      <c r="E1596" s="8" t="s">
        <v>72</v>
      </c>
      <c r="F1596" s="117" t="s">
        <v>200</v>
      </c>
      <c r="G1596" s="117" t="s">
        <v>257</v>
      </c>
      <c r="H1596" s="117" t="s">
        <v>85</v>
      </c>
      <c r="I1596" s="8" t="s">
        <v>346</v>
      </c>
      <c r="J1596" s="8" t="s">
        <v>346</v>
      </c>
      <c r="K1596" s="117" t="s">
        <v>35</v>
      </c>
      <c r="L1596" s="94" t="s">
        <v>479</v>
      </c>
      <c r="M1596" s="8" t="str">
        <f t="shared" si="49"/>
        <v>2019Vigilancia de la salud ambientalENGATIVAD. MARZO 2025</v>
      </c>
      <c r="O1596" s="98">
        <v>39304</v>
      </c>
      <c r="P1596" s="98"/>
      <c r="Q1596" s="85">
        <v>14</v>
      </c>
      <c r="R1596" s="98"/>
      <c r="S1596" s="86">
        <v>550256</v>
      </c>
      <c r="T1596" s="98"/>
      <c r="U1596" s="85">
        <v>14</v>
      </c>
      <c r="V1596" s="98"/>
      <c r="W1596" s="86">
        <v>550256</v>
      </c>
    </row>
    <row r="1597" spans="2:23" ht="172.5" x14ac:dyDescent="0.35">
      <c r="B1597" s="83">
        <v>2019</v>
      </c>
      <c r="C1597" s="94" t="s">
        <v>334</v>
      </c>
      <c r="D1597" s="8" t="str">
        <f t="shared" si="48"/>
        <v>2019Vigilancia de la salud ambiental</v>
      </c>
      <c r="E1597" s="8" t="s">
        <v>72</v>
      </c>
      <c r="F1597" s="117" t="s">
        <v>200</v>
      </c>
      <c r="G1597" s="117" t="s">
        <v>257</v>
      </c>
      <c r="H1597" s="117" t="s">
        <v>85</v>
      </c>
      <c r="I1597" s="8" t="s">
        <v>346</v>
      </c>
      <c r="J1597" s="8" t="s">
        <v>346</v>
      </c>
      <c r="K1597" s="117" t="s">
        <v>36</v>
      </c>
      <c r="L1597" s="94" t="s">
        <v>479</v>
      </c>
      <c r="M1597" s="8" t="str">
        <f t="shared" si="49"/>
        <v>2019Vigilancia de la salud ambientalSUBAD. MARZO 2025</v>
      </c>
      <c r="O1597" s="98">
        <v>39304</v>
      </c>
      <c r="P1597" s="98"/>
      <c r="Q1597" s="85">
        <v>7</v>
      </c>
      <c r="R1597" s="98"/>
      <c r="S1597" s="86">
        <v>275128</v>
      </c>
      <c r="T1597" s="98"/>
      <c r="U1597" s="85">
        <v>7</v>
      </c>
      <c r="V1597" s="98"/>
      <c r="W1597" s="86">
        <v>275128</v>
      </c>
    </row>
    <row r="1598" spans="2:23" ht="172.5" x14ac:dyDescent="0.35">
      <c r="B1598" s="83">
        <v>2019</v>
      </c>
      <c r="C1598" s="94" t="s">
        <v>334</v>
      </c>
      <c r="D1598" s="8" t="str">
        <f t="shared" si="48"/>
        <v>2019Vigilancia de la salud ambiental</v>
      </c>
      <c r="E1598" s="8" t="s">
        <v>72</v>
      </c>
      <c r="F1598" s="117" t="s">
        <v>200</v>
      </c>
      <c r="G1598" s="117" t="s">
        <v>257</v>
      </c>
      <c r="H1598" s="117" t="s">
        <v>85</v>
      </c>
      <c r="I1598" s="8" t="s">
        <v>346</v>
      </c>
      <c r="J1598" s="8" t="s">
        <v>346</v>
      </c>
      <c r="K1598" s="117" t="s">
        <v>477</v>
      </c>
      <c r="L1598" s="94" t="s">
        <v>479</v>
      </c>
      <c r="M1598" s="8" t="str">
        <f t="shared" si="49"/>
        <v>2019Vigilancia de la salud ambientalBARRIOS UNIDOSD. MARZO 2025</v>
      </c>
      <c r="O1598" s="98">
        <v>39304</v>
      </c>
      <c r="P1598" s="98"/>
      <c r="Q1598" s="85">
        <v>18</v>
      </c>
      <c r="R1598" s="98"/>
      <c r="S1598" s="86">
        <v>707472</v>
      </c>
      <c r="T1598" s="98"/>
      <c r="U1598" s="85">
        <v>18</v>
      </c>
      <c r="V1598" s="98"/>
      <c r="W1598" s="86">
        <v>707472</v>
      </c>
    </row>
    <row r="1599" spans="2:23" ht="172.5" x14ac:dyDescent="0.35">
      <c r="B1599" s="83">
        <v>2019</v>
      </c>
      <c r="C1599" s="94" t="s">
        <v>334</v>
      </c>
      <c r="D1599" s="8" t="str">
        <f t="shared" si="48"/>
        <v>2019Vigilancia de la salud ambiental</v>
      </c>
      <c r="E1599" s="8" t="s">
        <v>72</v>
      </c>
      <c r="F1599" s="117" t="s">
        <v>200</v>
      </c>
      <c r="G1599" s="117" t="s">
        <v>257</v>
      </c>
      <c r="H1599" s="117" t="s">
        <v>85</v>
      </c>
      <c r="I1599" s="8" t="s">
        <v>346</v>
      </c>
      <c r="J1599" s="8" t="s">
        <v>346</v>
      </c>
      <c r="K1599" s="117" t="s">
        <v>38</v>
      </c>
      <c r="L1599" s="94" t="s">
        <v>479</v>
      </c>
      <c r="M1599" s="8" t="str">
        <f t="shared" si="49"/>
        <v>2019Vigilancia de la salud ambientalTEUSAQUILLOD. MARZO 2025</v>
      </c>
      <c r="O1599" s="98">
        <v>39304</v>
      </c>
      <c r="P1599" s="98"/>
      <c r="Q1599" s="85">
        <v>2</v>
      </c>
      <c r="R1599" s="98"/>
      <c r="S1599" s="86">
        <v>78608</v>
      </c>
      <c r="T1599" s="98"/>
      <c r="U1599" s="85">
        <v>2</v>
      </c>
      <c r="V1599" s="98"/>
      <c r="W1599" s="86">
        <v>78608</v>
      </c>
    </row>
    <row r="1600" spans="2:23" ht="60" x14ac:dyDescent="0.35">
      <c r="B1600" s="83">
        <v>2020</v>
      </c>
      <c r="C1600" s="94" t="s">
        <v>334</v>
      </c>
      <c r="D1600" s="8" t="str">
        <f t="shared" si="48"/>
        <v>2020Vigilancia de la salud ambiental</v>
      </c>
      <c r="E1600" s="8" t="s">
        <v>72</v>
      </c>
      <c r="F1600" s="117" t="s">
        <v>200</v>
      </c>
      <c r="G1600" s="117" t="s">
        <v>244</v>
      </c>
      <c r="H1600" s="117" t="s">
        <v>85</v>
      </c>
      <c r="I1600" s="8" t="s">
        <v>346</v>
      </c>
      <c r="J1600" s="8" t="s">
        <v>346</v>
      </c>
      <c r="K1600" s="117" t="s">
        <v>37</v>
      </c>
      <c r="L1600" s="94" t="s">
        <v>479</v>
      </c>
      <c r="M1600" s="8" t="str">
        <f t="shared" si="49"/>
        <v>2020Vigilancia de la salud ambientalCHAPINEROD. MARZO 2025</v>
      </c>
      <c r="O1600" s="98">
        <v>149124</v>
      </c>
      <c r="P1600" s="98"/>
      <c r="Q1600" s="85">
        <v>2</v>
      </c>
      <c r="R1600" s="98"/>
      <c r="S1600" s="86">
        <v>298248</v>
      </c>
      <c r="T1600" s="98"/>
      <c r="U1600" s="85">
        <v>2</v>
      </c>
      <c r="V1600" s="98"/>
      <c r="W1600" s="86">
        <v>298248</v>
      </c>
    </row>
    <row r="1601" spans="2:23" ht="60" x14ac:dyDescent="0.35">
      <c r="B1601" s="83">
        <v>2020</v>
      </c>
      <c r="C1601" s="94" t="s">
        <v>334</v>
      </c>
      <c r="D1601" s="8" t="str">
        <f t="shared" si="48"/>
        <v>2020Vigilancia de la salud ambiental</v>
      </c>
      <c r="E1601" s="8" t="s">
        <v>72</v>
      </c>
      <c r="F1601" s="117" t="s">
        <v>200</v>
      </c>
      <c r="G1601" s="117" t="s">
        <v>244</v>
      </c>
      <c r="H1601" s="117" t="s">
        <v>85</v>
      </c>
      <c r="I1601" s="8" t="s">
        <v>346</v>
      </c>
      <c r="J1601" s="8" t="s">
        <v>346</v>
      </c>
      <c r="K1601" s="117" t="s">
        <v>34</v>
      </c>
      <c r="L1601" s="94" t="s">
        <v>479</v>
      </c>
      <c r="M1601" s="8" t="str">
        <f t="shared" si="49"/>
        <v>2020Vigilancia de la salud ambientalUSAQUEND. MARZO 2025</v>
      </c>
      <c r="O1601" s="98">
        <v>149124</v>
      </c>
      <c r="P1601" s="98"/>
      <c r="Q1601" s="85">
        <v>1</v>
      </c>
      <c r="R1601" s="98"/>
      <c r="S1601" s="86">
        <v>149124</v>
      </c>
      <c r="T1601" s="98"/>
      <c r="U1601" s="85">
        <v>1</v>
      </c>
      <c r="V1601" s="98"/>
      <c r="W1601" s="86">
        <v>149124</v>
      </c>
    </row>
    <row r="1602" spans="2:23" ht="60" x14ac:dyDescent="0.35">
      <c r="B1602" s="83">
        <v>2020</v>
      </c>
      <c r="C1602" s="94" t="s">
        <v>334</v>
      </c>
      <c r="D1602" s="8" t="str">
        <f t="shared" si="48"/>
        <v>2020Vigilancia de la salud ambiental</v>
      </c>
      <c r="E1602" s="8" t="s">
        <v>72</v>
      </c>
      <c r="F1602" s="117" t="s">
        <v>200</v>
      </c>
      <c r="G1602" s="117" t="s">
        <v>244</v>
      </c>
      <c r="H1602" s="117" t="s">
        <v>85</v>
      </c>
      <c r="I1602" s="8" t="s">
        <v>346</v>
      </c>
      <c r="J1602" s="8" t="s">
        <v>346</v>
      </c>
      <c r="K1602" s="117" t="s">
        <v>35</v>
      </c>
      <c r="L1602" s="94" t="s">
        <v>479</v>
      </c>
      <c r="M1602" s="8" t="str">
        <f t="shared" si="49"/>
        <v>2020Vigilancia de la salud ambientalENGATIVAD. MARZO 2025</v>
      </c>
      <c r="O1602" s="98">
        <v>149124</v>
      </c>
      <c r="P1602" s="98"/>
      <c r="Q1602" s="85">
        <v>1</v>
      </c>
      <c r="R1602" s="98"/>
      <c r="S1602" s="86">
        <v>149124</v>
      </c>
      <c r="T1602" s="98"/>
      <c r="U1602" s="85">
        <v>1</v>
      </c>
      <c r="V1602" s="98"/>
      <c r="W1602" s="86">
        <v>149124</v>
      </c>
    </row>
    <row r="1603" spans="2:23" ht="48" x14ac:dyDescent="0.35">
      <c r="B1603" s="83">
        <v>2020</v>
      </c>
      <c r="C1603" s="94" t="s">
        <v>334</v>
      </c>
      <c r="D1603" s="8" t="str">
        <f t="shared" ref="D1603:D1666" si="50">+B1603&amp;C1603</f>
        <v>2020Vigilancia de la salud ambiental</v>
      </c>
      <c r="E1603" s="8" t="s">
        <v>72</v>
      </c>
      <c r="F1603" s="117" t="s">
        <v>200</v>
      </c>
      <c r="G1603" s="117" t="s">
        <v>244</v>
      </c>
      <c r="H1603" s="117" t="s">
        <v>85</v>
      </c>
      <c r="I1603" s="8" t="s">
        <v>346</v>
      </c>
      <c r="J1603" s="8" t="s">
        <v>346</v>
      </c>
      <c r="K1603" s="117" t="s">
        <v>36</v>
      </c>
      <c r="L1603" s="94" t="s">
        <v>479</v>
      </c>
      <c r="M1603" s="8" t="str">
        <f t="shared" ref="M1603:M1666" si="51">+D1603&amp;K1603&amp;L1603</f>
        <v>2020Vigilancia de la salud ambientalSUBAD. MARZO 2025</v>
      </c>
      <c r="O1603" s="98">
        <v>149124</v>
      </c>
      <c r="P1603" s="98"/>
      <c r="Q1603" s="85">
        <v>1</v>
      </c>
      <c r="R1603" s="98"/>
      <c r="S1603" s="86">
        <v>149124</v>
      </c>
      <c r="T1603" s="98"/>
      <c r="U1603" s="85">
        <v>1</v>
      </c>
      <c r="V1603" s="98"/>
      <c r="W1603" s="86">
        <v>149124</v>
      </c>
    </row>
    <row r="1604" spans="2:23" ht="60" x14ac:dyDescent="0.35">
      <c r="B1604" s="83">
        <v>2020</v>
      </c>
      <c r="C1604" s="94" t="s">
        <v>334</v>
      </c>
      <c r="D1604" s="8" t="str">
        <f t="shared" si="50"/>
        <v>2020Vigilancia de la salud ambiental</v>
      </c>
      <c r="E1604" s="8" t="s">
        <v>72</v>
      </c>
      <c r="F1604" s="117" t="s">
        <v>200</v>
      </c>
      <c r="G1604" s="117" t="s">
        <v>244</v>
      </c>
      <c r="H1604" s="117" t="s">
        <v>85</v>
      </c>
      <c r="I1604" s="8" t="s">
        <v>346</v>
      </c>
      <c r="J1604" s="8" t="s">
        <v>346</v>
      </c>
      <c r="K1604" s="117" t="s">
        <v>477</v>
      </c>
      <c r="L1604" s="94" t="s">
        <v>479</v>
      </c>
      <c r="M1604" s="8" t="str">
        <f t="shared" si="51"/>
        <v>2020Vigilancia de la salud ambientalBARRIOS UNIDOSD. MARZO 2025</v>
      </c>
      <c r="O1604" s="98">
        <v>149124</v>
      </c>
      <c r="P1604" s="98"/>
      <c r="Q1604" s="85">
        <v>2</v>
      </c>
      <c r="R1604" s="98"/>
      <c r="S1604" s="86">
        <v>298248</v>
      </c>
      <c r="T1604" s="98"/>
      <c r="U1604" s="85">
        <v>2</v>
      </c>
      <c r="V1604" s="98"/>
      <c r="W1604" s="86">
        <v>298248</v>
      </c>
    </row>
    <row r="1605" spans="2:23" ht="60" x14ac:dyDescent="0.35">
      <c r="B1605" s="83">
        <v>2020</v>
      </c>
      <c r="C1605" s="94" t="s">
        <v>334</v>
      </c>
      <c r="D1605" s="8" t="str">
        <f t="shared" si="50"/>
        <v>2020Vigilancia de la salud ambiental</v>
      </c>
      <c r="E1605" s="8" t="s">
        <v>72</v>
      </c>
      <c r="F1605" s="117" t="s">
        <v>200</v>
      </c>
      <c r="G1605" s="117" t="s">
        <v>244</v>
      </c>
      <c r="H1605" s="117" t="s">
        <v>85</v>
      </c>
      <c r="I1605" s="8" t="s">
        <v>346</v>
      </c>
      <c r="J1605" s="8" t="s">
        <v>346</v>
      </c>
      <c r="K1605" s="117" t="s">
        <v>38</v>
      </c>
      <c r="L1605" s="94" t="s">
        <v>479</v>
      </c>
      <c r="M1605" s="8" t="str">
        <f t="shared" si="51"/>
        <v>2020Vigilancia de la salud ambientalTEUSAQUILLOD. MARZO 2025</v>
      </c>
      <c r="O1605" s="98">
        <v>149124</v>
      </c>
      <c r="P1605" s="98"/>
      <c r="Q1605" s="85">
        <v>1</v>
      </c>
      <c r="R1605" s="98"/>
      <c r="S1605" s="86">
        <v>149124</v>
      </c>
      <c r="T1605" s="98"/>
      <c r="U1605" s="85">
        <v>1</v>
      </c>
      <c r="V1605" s="98"/>
      <c r="W1605" s="86">
        <v>149124</v>
      </c>
    </row>
    <row r="1606" spans="2:23" ht="69" x14ac:dyDescent="0.35">
      <c r="B1606" s="83">
        <v>2021</v>
      </c>
      <c r="C1606" s="94" t="s">
        <v>334</v>
      </c>
      <c r="D1606" s="8" t="str">
        <f t="shared" si="50"/>
        <v>2021Vigilancia de la salud ambiental</v>
      </c>
      <c r="E1606" s="8" t="s">
        <v>72</v>
      </c>
      <c r="F1606" s="117" t="s">
        <v>200</v>
      </c>
      <c r="G1606" s="117" t="s">
        <v>258</v>
      </c>
      <c r="H1606" s="117" t="s">
        <v>85</v>
      </c>
      <c r="I1606" s="8" t="s">
        <v>346</v>
      </c>
      <c r="J1606" s="8" t="s">
        <v>346</v>
      </c>
      <c r="K1606" s="117" t="s">
        <v>37</v>
      </c>
      <c r="L1606" s="94" t="s">
        <v>479</v>
      </c>
      <c r="M1606" s="8" t="str">
        <f t="shared" si="51"/>
        <v>2021Vigilancia de la salud ambientalCHAPINEROD. MARZO 2025</v>
      </c>
      <c r="O1606" s="98">
        <v>360672</v>
      </c>
      <c r="P1606" s="98"/>
      <c r="Q1606" s="85">
        <v>4</v>
      </c>
      <c r="R1606" s="98"/>
      <c r="S1606" s="86">
        <v>1442688</v>
      </c>
      <c r="T1606" s="98"/>
      <c r="U1606" s="85">
        <v>4</v>
      </c>
      <c r="V1606" s="98"/>
      <c r="W1606" s="86">
        <v>1442688</v>
      </c>
    </row>
    <row r="1607" spans="2:23" ht="69" x14ac:dyDescent="0.35">
      <c r="B1607" s="83">
        <v>2021</v>
      </c>
      <c r="C1607" s="94" t="s">
        <v>334</v>
      </c>
      <c r="D1607" s="8" t="str">
        <f t="shared" si="50"/>
        <v>2021Vigilancia de la salud ambiental</v>
      </c>
      <c r="E1607" s="8" t="s">
        <v>72</v>
      </c>
      <c r="F1607" s="117" t="s">
        <v>200</v>
      </c>
      <c r="G1607" s="117" t="s">
        <v>258</v>
      </c>
      <c r="H1607" s="117" t="s">
        <v>85</v>
      </c>
      <c r="I1607" s="8" t="s">
        <v>346</v>
      </c>
      <c r="J1607" s="8" t="s">
        <v>346</v>
      </c>
      <c r="K1607" s="117" t="s">
        <v>34</v>
      </c>
      <c r="L1607" s="94" t="s">
        <v>479</v>
      </c>
      <c r="M1607" s="8" t="str">
        <f t="shared" si="51"/>
        <v>2021Vigilancia de la salud ambientalUSAQUEND. MARZO 2025</v>
      </c>
      <c r="O1607" s="98">
        <v>360672</v>
      </c>
      <c r="P1607" s="98"/>
      <c r="Q1607" s="85">
        <v>1</v>
      </c>
      <c r="R1607" s="98"/>
      <c r="S1607" s="86">
        <v>360672</v>
      </c>
      <c r="T1607" s="98"/>
      <c r="U1607" s="85">
        <v>1</v>
      </c>
      <c r="V1607" s="98"/>
      <c r="W1607" s="86">
        <v>360672</v>
      </c>
    </row>
    <row r="1608" spans="2:23" ht="69" x14ac:dyDescent="0.35">
      <c r="B1608" s="83">
        <v>2021</v>
      </c>
      <c r="C1608" s="94" t="s">
        <v>334</v>
      </c>
      <c r="D1608" s="8" t="str">
        <f t="shared" si="50"/>
        <v>2021Vigilancia de la salud ambiental</v>
      </c>
      <c r="E1608" s="8" t="s">
        <v>72</v>
      </c>
      <c r="F1608" s="117" t="s">
        <v>200</v>
      </c>
      <c r="G1608" s="117" t="s">
        <v>258</v>
      </c>
      <c r="H1608" s="117" t="s">
        <v>85</v>
      </c>
      <c r="I1608" s="8" t="s">
        <v>346</v>
      </c>
      <c r="J1608" s="8" t="s">
        <v>346</v>
      </c>
      <c r="K1608" s="117" t="s">
        <v>35</v>
      </c>
      <c r="L1608" s="94" t="s">
        <v>479</v>
      </c>
      <c r="M1608" s="8" t="str">
        <f t="shared" si="51"/>
        <v>2021Vigilancia de la salud ambientalENGATIVAD. MARZO 2025</v>
      </c>
      <c r="O1608" s="98">
        <v>360672</v>
      </c>
      <c r="P1608" s="98"/>
      <c r="Q1608" s="85">
        <v>2</v>
      </c>
      <c r="R1608" s="98"/>
      <c r="S1608" s="86">
        <v>721344</v>
      </c>
      <c r="T1608" s="98"/>
      <c r="U1608" s="85">
        <v>2</v>
      </c>
      <c r="V1608" s="98"/>
      <c r="W1608" s="86">
        <v>721344</v>
      </c>
    </row>
    <row r="1609" spans="2:23" ht="69" x14ac:dyDescent="0.35">
      <c r="B1609" s="83">
        <v>2021</v>
      </c>
      <c r="C1609" s="94" t="s">
        <v>334</v>
      </c>
      <c r="D1609" s="8" t="str">
        <f t="shared" si="50"/>
        <v>2021Vigilancia de la salud ambiental</v>
      </c>
      <c r="E1609" s="8" t="s">
        <v>72</v>
      </c>
      <c r="F1609" s="117" t="s">
        <v>200</v>
      </c>
      <c r="G1609" s="117" t="s">
        <v>258</v>
      </c>
      <c r="H1609" s="117" t="s">
        <v>85</v>
      </c>
      <c r="I1609" s="8" t="s">
        <v>346</v>
      </c>
      <c r="J1609" s="8" t="s">
        <v>346</v>
      </c>
      <c r="K1609" s="117" t="s">
        <v>36</v>
      </c>
      <c r="L1609" s="94" t="s">
        <v>479</v>
      </c>
      <c r="M1609" s="8" t="str">
        <f t="shared" si="51"/>
        <v>2021Vigilancia de la salud ambientalSUBAD. MARZO 2025</v>
      </c>
      <c r="O1609" s="98">
        <v>360672</v>
      </c>
      <c r="P1609" s="98"/>
      <c r="Q1609" s="85">
        <v>1</v>
      </c>
      <c r="R1609" s="98"/>
      <c r="S1609" s="86">
        <v>360672</v>
      </c>
      <c r="T1609" s="98"/>
      <c r="U1609" s="85">
        <v>1</v>
      </c>
      <c r="V1609" s="98"/>
      <c r="W1609" s="86">
        <v>360672</v>
      </c>
    </row>
    <row r="1610" spans="2:23" ht="69" x14ac:dyDescent="0.35">
      <c r="B1610" s="83">
        <v>2021</v>
      </c>
      <c r="C1610" s="94" t="s">
        <v>334</v>
      </c>
      <c r="D1610" s="8" t="str">
        <f t="shared" si="50"/>
        <v>2021Vigilancia de la salud ambiental</v>
      </c>
      <c r="E1610" s="8" t="s">
        <v>72</v>
      </c>
      <c r="F1610" s="117" t="s">
        <v>200</v>
      </c>
      <c r="G1610" s="117" t="s">
        <v>258</v>
      </c>
      <c r="H1610" s="117" t="s">
        <v>85</v>
      </c>
      <c r="I1610" s="8" t="s">
        <v>346</v>
      </c>
      <c r="J1610" s="8" t="s">
        <v>346</v>
      </c>
      <c r="K1610" s="117" t="s">
        <v>477</v>
      </c>
      <c r="L1610" s="94" t="s">
        <v>479</v>
      </c>
      <c r="M1610" s="8" t="str">
        <f t="shared" si="51"/>
        <v>2021Vigilancia de la salud ambientalBARRIOS UNIDOSD. MARZO 2025</v>
      </c>
      <c r="O1610" s="98">
        <v>0</v>
      </c>
      <c r="P1610" s="98"/>
      <c r="Q1610" s="85">
        <v>0</v>
      </c>
      <c r="R1610" s="98"/>
      <c r="S1610" s="86">
        <v>0</v>
      </c>
      <c r="T1610" s="98"/>
      <c r="U1610" s="85">
        <v>0</v>
      </c>
      <c r="V1610" s="98"/>
      <c r="W1610" s="86">
        <v>0</v>
      </c>
    </row>
    <row r="1611" spans="2:23" ht="69" x14ac:dyDescent="0.35">
      <c r="B1611" s="83">
        <v>2021</v>
      </c>
      <c r="C1611" s="94" t="s">
        <v>334</v>
      </c>
      <c r="D1611" s="8" t="str">
        <f t="shared" si="50"/>
        <v>2021Vigilancia de la salud ambiental</v>
      </c>
      <c r="E1611" s="8" t="s">
        <v>72</v>
      </c>
      <c r="F1611" s="117" t="s">
        <v>200</v>
      </c>
      <c r="G1611" s="117" t="s">
        <v>258</v>
      </c>
      <c r="H1611" s="117" t="s">
        <v>85</v>
      </c>
      <c r="I1611" s="8" t="s">
        <v>346</v>
      </c>
      <c r="J1611" s="8" t="s">
        <v>346</v>
      </c>
      <c r="K1611" s="117" t="s">
        <v>38</v>
      </c>
      <c r="L1611" s="94" t="s">
        <v>479</v>
      </c>
      <c r="M1611" s="8" t="str">
        <f t="shared" si="51"/>
        <v>2021Vigilancia de la salud ambientalTEUSAQUILLOD. MARZO 2025</v>
      </c>
      <c r="O1611" s="98">
        <v>360672</v>
      </c>
      <c r="P1611" s="98"/>
      <c r="Q1611" s="85">
        <v>1</v>
      </c>
      <c r="R1611" s="98"/>
      <c r="S1611" s="86">
        <v>360672</v>
      </c>
      <c r="T1611" s="98"/>
      <c r="U1611" s="85">
        <v>1</v>
      </c>
      <c r="V1611" s="98"/>
      <c r="W1611" s="86">
        <v>360672</v>
      </c>
    </row>
    <row r="1612" spans="2:23" ht="60" x14ac:dyDescent="0.35">
      <c r="B1612" s="83">
        <v>2022</v>
      </c>
      <c r="C1612" s="94" t="s">
        <v>334</v>
      </c>
      <c r="D1612" s="8" t="str">
        <f t="shared" si="50"/>
        <v>2022Vigilancia de la salud ambiental</v>
      </c>
      <c r="E1612" s="8" t="s">
        <v>72</v>
      </c>
      <c r="F1612" s="117" t="s">
        <v>200</v>
      </c>
      <c r="G1612" s="117" t="s">
        <v>430</v>
      </c>
      <c r="H1612" s="117" t="s">
        <v>85</v>
      </c>
      <c r="I1612" s="8" t="s">
        <v>346</v>
      </c>
      <c r="J1612" s="8" t="s">
        <v>346</v>
      </c>
      <c r="K1612" s="117" t="s">
        <v>37</v>
      </c>
      <c r="L1612" s="94" t="s">
        <v>479</v>
      </c>
      <c r="M1612" s="8" t="str">
        <f t="shared" si="51"/>
        <v>2022Vigilancia de la salud ambientalCHAPINEROD. MARZO 2025</v>
      </c>
      <c r="O1612" s="98">
        <v>601120</v>
      </c>
      <c r="P1612" s="98"/>
      <c r="Q1612" s="85">
        <v>2</v>
      </c>
      <c r="R1612" s="98"/>
      <c r="S1612" s="86">
        <v>1202240</v>
      </c>
      <c r="T1612" s="98"/>
      <c r="U1612" s="85">
        <v>2</v>
      </c>
      <c r="V1612" s="98"/>
      <c r="W1612" s="86">
        <v>1202240</v>
      </c>
    </row>
    <row r="1613" spans="2:23" ht="60" x14ac:dyDescent="0.35">
      <c r="B1613" s="83">
        <v>2022</v>
      </c>
      <c r="C1613" s="94" t="s">
        <v>334</v>
      </c>
      <c r="D1613" s="8" t="str">
        <f t="shared" si="50"/>
        <v>2022Vigilancia de la salud ambiental</v>
      </c>
      <c r="E1613" s="8" t="s">
        <v>72</v>
      </c>
      <c r="F1613" s="117" t="s">
        <v>200</v>
      </c>
      <c r="G1613" s="117" t="s">
        <v>430</v>
      </c>
      <c r="H1613" s="117" t="s">
        <v>85</v>
      </c>
      <c r="I1613" s="8" t="s">
        <v>346</v>
      </c>
      <c r="J1613" s="8" t="s">
        <v>346</v>
      </c>
      <c r="K1613" s="117" t="s">
        <v>34</v>
      </c>
      <c r="L1613" s="94" t="s">
        <v>479</v>
      </c>
      <c r="M1613" s="8" t="str">
        <f t="shared" si="51"/>
        <v>2022Vigilancia de la salud ambientalUSAQUEND. MARZO 2025</v>
      </c>
      <c r="O1613" s="98">
        <v>601120</v>
      </c>
      <c r="P1613" s="98"/>
      <c r="Q1613" s="85">
        <v>1</v>
      </c>
      <c r="R1613" s="98"/>
      <c r="S1613" s="86">
        <v>601120</v>
      </c>
      <c r="T1613" s="98"/>
      <c r="U1613" s="85">
        <v>1</v>
      </c>
      <c r="V1613" s="98"/>
      <c r="W1613" s="86">
        <v>601120</v>
      </c>
    </row>
    <row r="1614" spans="2:23" ht="60" x14ac:dyDescent="0.35">
      <c r="B1614" s="83">
        <v>2022</v>
      </c>
      <c r="C1614" s="94" t="s">
        <v>334</v>
      </c>
      <c r="D1614" s="8" t="str">
        <f t="shared" si="50"/>
        <v>2022Vigilancia de la salud ambiental</v>
      </c>
      <c r="E1614" s="8" t="s">
        <v>72</v>
      </c>
      <c r="F1614" s="117" t="s">
        <v>200</v>
      </c>
      <c r="G1614" s="117" t="s">
        <v>430</v>
      </c>
      <c r="H1614" s="117" t="s">
        <v>85</v>
      </c>
      <c r="I1614" s="8" t="s">
        <v>346</v>
      </c>
      <c r="J1614" s="8" t="s">
        <v>346</v>
      </c>
      <c r="K1614" s="117" t="s">
        <v>35</v>
      </c>
      <c r="L1614" s="94" t="s">
        <v>479</v>
      </c>
      <c r="M1614" s="8" t="str">
        <f t="shared" si="51"/>
        <v>2022Vigilancia de la salud ambientalENGATIVAD. MARZO 2025</v>
      </c>
      <c r="O1614" s="98">
        <v>0</v>
      </c>
      <c r="P1614" s="98"/>
      <c r="Q1614" s="85">
        <v>0</v>
      </c>
      <c r="R1614" s="98"/>
      <c r="S1614" s="86">
        <v>0</v>
      </c>
      <c r="T1614" s="98"/>
      <c r="U1614" s="85">
        <v>0</v>
      </c>
      <c r="V1614" s="98"/>
      <c r="W1614" s="86">
        <v>0</v>
      </c>
    </row>
    <row r="1615" spans="2:23" ht="60" x14ac:dyDescent="0.35">
      <c r="B1615" s="83">
        <v>2022</v>
      </c>
      <c r="C1615" s="94" t="s">
        <v>334</v>
      </c>
      <c r="D1615" s="8" t="str">
        <f t="shared" si="50"/>
        <v>2022Vigilancia de la salud ambiental</v>
      </c>
      <c r="E1615" s="8" t="s">
        <v>72</v>
      </c>
      <c r="F1615" s="117" t="s">
        <v>200</v>
      </c>
      <c r="G1615" s="117" t="s">
        <v>430</v>
      </c>
      <c r="H1615" s="117" t="s">
        <v>85</v>
      </c>
      <c r="I1615" s="8" t="s">
        <v>346</v>
      </c>
      <c r="J1615" s="8" t="s">
        <v>346</v>
      </c>
      <c r="K1615" s="117" t="s">
        <v>477</v>
      </c>
      <c r="L1615" s="94" t="s">
        <v>479</v>
      </c>
      <c r="M1615" s="8" t="str">
        <f t="shared" si="51"/>
        <v>2022Vigilancia de la salud ambientalBARRIOS UNIDOSD. MARZO 2025</v>
      </c>
      <c r="O1615" s="98">
        <v>0</v>
      </c>
      <c r="P1615" s="98"/>
      <c r="Q1615" s="85">
        <v>0</v>
      </c>
      <c r="R1615" s="98"/>
      <c r="S1615" s="86">
        <v>0</v>
      </c>
      <c r="T1615" s="98"/>
      <c r="U1615" s="85">
        <v>0</v>
      </c>
      <c r="V1615" s="98"/>
      <c r="W1615" s="86">
        <v>0</v>
      </c>
    </row>
    <row r="1616" spans="2:23" ht="60" x14ac:dyDescent="0.35">
      <c r="B1616" s="83">
        <v>2022</v>
      </c>
      <c r="C1616" s="94" t="s">
        <v>334</v>
      </c>
      <c r="D1616" s="8" t="str">
        <f t="shared" si="50"/>
        <v>2022Vigilancia de la salud ambiental</v>
      </c>
      <c r="E1616" s="8" t="s">
        <v>72</v>
      </c>
      <c r="F1616" s="117" t="s">
        <v>200</v>
      </c>
      <c r="G1616" s="117" t="s">
        <v>430</v>
      </c>
      <c r="H1616" s="117" t="s">
        <v>85</v>
      </c>
      <c r="I1616" s="8" t="s">
        <v>346</v>
      </c>
      <c r="J1616" s="8" t="s">
        <v>346</v>
      </c>
      <c r="K1616" s="117" t="s">
        <v>38</v>
      </c>
      <c r="L1616" s="94" t="s">
        <v>479</v>
      </c>
      <c r="M1616" s="8" t="str">
        <f t="shared" si="51"/>
        <v>2022Vigilancia de la salud ambientalTEUSAQUILLOD. MARZO 2025</v>
      </c>
      <c r="O1616" s="98">
        <v>0</v>
      </c>
      <c r="P1616" s="98"/>
      <c r="Q1616" s="85">
        <v>0</v>
      </c>
      <c r="R1616" s="98"/>
      <c r="S1616" s="86">
        <v>0</v>
      </c>
      <c r="T1616" s="98"/>
      <c r="U1616" s="85">
        <v>0</v>
      </c>
      <c r="V1616" s="98"/>
      <c r="W1616" s="86">
        <v>0</v>
      </c>
    </row>
    <row r="1617" spans="2:23" ht="60" x14ac:dyDescent="0.35">
      <c r="B1617" s="83">
        <v>2023</v>
      </c>
      <c r="C1617" s="94" t="s">
        <v>334</v>
      </c>
      <c r="D1617" s="8" t="str">
        <f t="shared" si="50"/>
        <v>2023Vigilancia de la salud ambiental</v>
      </c>
      <c r="E1617" s="8" t="s">
        <v>72</v>
      </c>
      <c r="F1617" s="117" t="s">
        <v>200</v>
      </c>
      <c r="G1617" s="117" t="s">
        <v>259</v>
      </c>
      <c r="H1617" s="117" t="s">
        <v>85</v>
      </c>
      <c r="I1617" s="8" t="s">
        <v>346</v>
      </c>
      <c r="J1617" s="8" t="s">
        <v>346</v>
      </c>
      <c r="K1617" s="117" t="s">
        <v>37</v>
      </c>
      <c r="L1617" s="94" t="s">
        <v>479</v>
      </c>
      <c r="M1617" s="8" t="str">
        <f t="shared" si="51"/>
        <v>2023Vigilancia de la salud ambientalCHAPINEROD. MARZO 2025</v>
      </c>
      <c r="O1617" s="98">
        <v>240448</v>
      </c>
      <c r="P1617" s="98"/>
      <c r="Q1617" s="85">
        <v>2</v>
      </c>
      <c r="R1617" s="98"/>
      <c r="S1617" s="86">
        <v>480896</v>
      </c>
      <c r="T1617" s="98"/>
      <c r="U1617" s="85">
        <v>2</v>
      </c>
      <c r="V1617" s="98"/>
      <c r="W1617" s="86">
        <v>480896</v>
      </c>
    </row>
    <row r="1618" spans="2:23" ht="60" x14ac:dyDescent="0.35">
      <c r="B1618" s="83">
        <v>2023</v>
      </c>
      <c r="C1618" s="94" t="s">
        <v>334</v>
      </c>
      <c r="D1618" s="8" t="str">
        <f t="shared" si="50"/>
        <v>2023Vigilancia de la salud ambiental</v>
      </c>
      <c r="E1618" s="8" t="s">
        <v>72</v>
      </c>
      <c r="F1618" s="117" t="s">
        <v>200</v>
      </c>
      <c r="G1618" s="117" t="s">
        <v>259</v>
      </c>
      <c r="H1618" s="117" t="s">
        <v>85</v>
      </c>
      <c r="I1618" s="8" t="s">
        <v>346</v>
      </c>
      <c r="J1618" s="8" t="s">
        <v>346</v>
      </c>
      <c r="K1618" s="117" t="s">
        <v>34</v>
      </c>
      <c r="L1618" s="94" t="s">
        <v>479</v>
      </c>
      <c r="M1618" s="8" t="str">
        <f t="shared" si="51"/>
        <v>2023Vigilancia de la salud ambientalUSAQUEND. MARZO 2025</v>
      </c>
      <c r="O1618" s="98">
        <v>240448</v>
      </c>
      <c r="P1618" s="98"/>
      <c r="Q1618" s="85">
        <v>1</v>
      </c>
      <c r="R1618" s="98"/>
      <c r="S1618" s="86">
        <v>240448</v>
      </c>
      <c r="T1618" s="98"/>
      <c r="U1618" s="85">
        <v>1</v>
      </c>
      <c r="V1618" s="98"/>
      <c r="W1618" s="86">
        <v>240448</v>
      </c>
    </row>
    <row r="1619" spans="2:23" ht="60" x14ac:dyDescent="0.35">
      <c r="B1619" s="83">
        <v>2023</v>
      </c>
      <c r="C1619" s="94" t="s">
        <v>334</v>
      </c>
      <c r="D1619" s="8" t="str">
        <f t="shared" si="50"/>
        <v>2023Vigilancia de la salud ambiental</v>
      </c>
      <c r="E1619" s="8" t="s">
        <v>72</v>
      </c>
      <c r="F1619" s="117" t="s">
        <v>200</v>
      </c>
      <c r="G1619" s="117" t="s">
        <v>259</v>
      </c>
      <c r="H1619" s="117" t="s">
        <v>85</v>
      </c>
      <c r="I1619" s="8" t="s">
        <v>346</v>
      </c>
      <c r="J1619" s="8" t="s">
        <v>346</v>
      </c>
      <c r="K1619" s="117" t="s">
        <v>35</v>
      </c>
      <c r="L1619" s="94" t="s">
        <v>479</v>
      </c>
      <c r="M1619" s="8" t="str">
        <f t="shared" si="51"/>
        <v>2023Vigilancia de la salud ambientalENGATIVAD. MARZO 2025</v>
      </c>
      <c r="O1619" s="98">
        <v>240448</v>
      </c>
      <c r="P1619" s="98"/>
      <c r="Q1619" s="85">
        <v>1</v>
      </c>
      <c r="R1619" s="98"/>
      <c r="S1619" s="86">
        <v>240448</v>
      </c>
      <c r="T1619" s="98"/>
      <c r="U1619" s="85">
        <v>1</v>
      </c>
      <c r="V1619" s="98"/>
      <c r="W1619" s="86">
        <v>240448</v>
      </c>
    </row>
    <row r="1620" spans="2:23" ht="57.5" x14ac:dyDescent="0.35">
      <c r="B1620" s="83">
        <v>2023</v>
      </c>
      <c r="C1620" s="94" t="s">
        <v>334</v>
      </c>
      <c r="D1620" s="8" t="str">
        <f t="shared" si="50"/>
        <v>2023Vigilancia de la salud ambiental</v>
      </c>
      <c r="E1620" s="8" t="s">
        <v>72</v>
      </c>
      <c r="F1620" s="117" t="s">
        <v>200</v>
      </c>
      <c r="G1620" s="117" t="s">
        <v>259</v>
      </c>
      <c r="H1620" s="117" t="s">
        <v>85</v>
      </c>
      <c r="I1620" s="8" t="s">
        <v>346</v>
      </c>
      <c r="J1620" s="8" t="s">
        <v>346</v>
      </c>
      <c r="K1620" s="117" t="s">
        <v>36</v>
      </c>
      <c r="L1620" s="94" t="s">
        <v>479</v>
      </c>
      <c r="M1620" s="8" t="str">
        <f t="shared" si="51"/>
        <v>2023Vigilancia de la salud ambientalSUBAD. MARZO 2025</v>
      </c>
      <c r="O1620" s="98">
        <v>240448</v>
      </c>
      <c r="P1620" s="98"/>
      <c r="Q1620" s="85">
        <v>2</v>
      </c>
      <c r="R1620" s="98"/>
      <c r="S1620" s="86">
        <v>480896</v>
      </c>
      <c r="T1620" s="98"/>
      <c r="U1620" s="85">
        <v>2</v>
      </c>
      <c r="V1620" s="98"/>
      <c r="W1620" s="86">
        <v>480896</v>
      </c>
    </row>
    <row r="1621" spans="2:23" ht="60" x14ac:dyDescent="0.35">
      <c r="B1621" s="83">
        <v>2023</v>
      </c>
      <c r="C1621" s="94" t="s">
        <v>334</v>
      </c>
      <c r="D1621" s="8" t="str">
        <f t="shared" si="50"/>
        <v>2023Vigilancia de la salud ambiental</v>
      </c>
      <c r="E1621" s="8" t="s">
        <v>72</v>
      </c>
      <c r="F1621" s="117" t="s">
        <v>200</v>
      </c>
      <c r="G1621" s="117" t="s">
        <v>259</v>
      </c>
      <c r="H1621" s="117" t="s">
        <v>85</v>
      </c>
      <c r="I1621" s="8" t="s">
        <v>346</v>
      </c>
      <c r="J1621" s="8" t="s">
        <v>346</v>
      </c>
      <c r="K1621" s="117" t="s">
        <v>477</v>
      </c>
      <c r="L1621" s="94" t="s">
        <v>479</v>
      </c>
      <c r="M1621" s="8" t="str">
        <f t="shared" si="51"/>
        <v>2023Vigilancia de la salud ambientalBARRIOS UNIDOSD. MARZO 2025</v>
      </c>
      <c r="O1621" s="98">
        <v>240448</v>
      </c>
      <c r="P1621" s="98"/>
      <c r="Q1621" s="85">
        <v>4</v>
      </c>
      <c r="R1621" s="98"/>
      <c r="S1621" s="86">
        <v>961792</v>
      </c>
      <c r="T1621" s="98"/>
      <c r="U1621" s="85">
        <v>4</v>
      </c>
      <c r="V1621" s="98"/>
      <c r="W1621" s="86">
        <v>961792</v>
      </c>
    </row>
    <row r="1622" spans="2:23" ht="60" x14ac:dyDescent="0.35">
      <c r="B1622" s="83">
        <v>2023</v>
      </c>
      <c r="C1622" s="94" t="s">
        <v>334</v>
      </c>
      <c r="D1622" s="8" t="str">
        <f t="shared" si="50"/>
        <v>2023Vigilancia de la salud ambiental</v>
      </c>
      <c r="E1622" s="8" t="s">
        <v>72</v>
      </c>
      <c r="F1622" s="117" t="s">
        <v>200</v>
      </c>
      <c r="G1622" s="117" t="s">
        <v>259</v>
      </c>
      <c r="H1622" s="117" t="s">
        <v>85</v>
      </c>
      <c r="I1622" s="8" t="s">
        <v>346</v>
      </c>
      <c r="J1622" s="8" t="s">
        <v>346</v>
      </c>
      <c r="K1622" s="117" t="s">
        <v>38</v>
      </c>
      <c r="L1622" s="94" t="s">
        <v>479</v>
      </c>
      <c r="M1622" s="8" t="str">
        <f t="shared" si="51"/>
        <v>2023Vigilancia de la salud ambientalTEUSAQUILLOD. MARZO 2025</v>
      </c>
      <c r="O1622" s="98">
        <v>240448</v>
      </c>
      <c r="P1622" s="98"/>
      <c r="Q1622" s="85">
        <v>1</v>
      </c>
      <c r="R1622" s="98"/>
      <c r="S1622" s="86">
        <v>240448</v>
      </c>
      <c r="T1622" s="98"/>
      <c r="U1622" s="85">
        <v>1</v>
      </c>
      <c r="V1622" s="98"/>
      <c r="W1622" s="86">
        <v>240448</v>
      </c>
    </row>
    <row r="1623" spans="2:23" ht="149.5" x14ac:dyDescent="0.35">
      <c r="B1623" s="83">
        <v>2024</v>
      </c>
      <c r="C1623" s="94" t="s">
        <v>334</v>
      </c>
      <c r="D1623" s="8" t="str">
        <f t="shared" si="50"/>
        <v>2024Vigilancia de la salud ambiental</v>
      </c>
      <c r="E1623" s="8" t="s">
        <v>72</v>
      </c>
      <c r="F1623" s="117" t="s">
        <v>200</v>
      </c>
      <c r="G1623" s="117" t="s">
        <v>510</v>
      </c>
      <c r="H1623" s="117" t="s">
        <v>85</v>
      </c>
      <c r="I1623" s="8" t="s">
        <v>346</v>
      </c>
      <c r="J1623" s="8" t="s">
        <v>346</v>
      </c>
      <c r="K1623" s="117" t="s">
        <v>35</v>
      </c>
      <c r="L1623" s="94" t="s">
        <v>479</v>
      </c>
      <c r="M1623" s="8" t="str">
        <f t="shared" si="51"/>
        <v>2024Vigilancia de la salud ambientalENGATIVAD. MARZO 2025</v>
      </c>
      <c r="O1623" s="98">
        <v>360672</v>
      </c>
      <c r="P1623" s="98"/>
      <c r="Q1623" s="85">
        <v>1</v>
      </c>
      <c r="R1623" s="98"/>
      <c r="S1623" s="86">
        <v>360672</v>
      </c>
      <c r="T1623" s="98"/>
      <c r="U1623" s="85">
        <v>1</v>
      </c>
      <c r="V1623" s="98"/>
      <c r="W1623" s="86">
        <v>360672</v>
      </c>
    </row>
    <row r="1624" spans="2:23" ht="149.5" x14ac:dyDescent="0.35">
      <c r="B1624" s="83">
        <v>2025</v>
      </c>
      <c r="C1624" s="94" t="s">
        <v>334</v>
      </c>
      <c r="D1624" s="8" t="str">
        <f t="shared" si="50"/>
        <v>2025Vigilancia de la salud ambiental</v>
      </c>
      <c r="E1624" s="8" t="s">
        <v>72</v>
      </c>
      <c r="F1624" s="117" t="s">
        <v>200</v>
      </c>
      <c r="G1624" s="117" t="s">
        <v>260</v>
      </c>
      <c r="H1624" s="117" t="s">
        <v>85</v>
      </c>
      <c r="I1624" s="8" t="s">
        <v>346</v>
      </c>
      <c r="J1624" s="8" t="s">
        <v>346</v>
      </c>
      <c r="K1624" s="117" t="s">
        <v>37</v>
      </c>
      <c r="L1624" s="94" t="s">
        <v>479</v>
      </c>
      <c r="M1624" s="8" t="str">
        <f t="shared" si="51"/>
        <v>2025Vigilancia de la salud ambientalCHAPINEROD. MARZO 2025</v>
      </c>
      <c r="O1624" s="98">
        <v>240448</v>
      </c>
      <c r="P1624" s="98"/>
      <c r="Q1624" s="85">
        <v>1</v>
      </c>
      <c r="R1624" s="98"/>
      <c r="S1624" s="86">
        <v>240448</v>
      </c>
      <c r="T1624" s="98"/>
      <c r="U1624" s="85">
        <v>1</v>
      </c>
      <c r="V1624" s="98"/>
      <c r="W1624" s="86">
        <v>240448</v>
      </c>
    </row>
    <row r="1625" spans="2:23" ht="149.5" x14ac:dyDescent="0.35">
      <c r="B1625" s="83">
        <v>2025</v>
      </c>
      <c r="C1625" s="94" t="s">
        <v>334</v>
      </c>
      <c r="D1625" s="8" t="str">
        <f t="shared" si="50"/>
        <v>2025Vigilancia de la salud ambiental</v>
      </c>
      <c r="E1625" s="8" t="s">
        <v>72</v>
      </c>
      <c r="F1625" s="117" t="s">
        <v>200</v>
      </c>
      <c r="G1625" s="117" t="s">
        <v>260</v>
      </c>
      <c r="H1625" s="117" t="s">
        <v>85</v>
      </c>
      <c r="I1625" s="8" t="s">
        <v>346</v>
      </c>
      <c r="J1625" s="8" t="s">
        <v>346</v>
      </c>
      <c r="K1625" s="117" t="s">
        <v>34</v>
      </c>
      <c r="L1625" s="94" t="s">
        <v>479</v>
      </c>
      <c r="M1625" s="8" t="str">
        <f t="shared" si="51"/>
        <v>2025Vigilancia de la salud ambientalUSAQUEND. MARZO 2025</v>
      </c>
      <c r="O1625" s="98">
        <v>0</v>
      </c>
      <c r="P1625" s="98"/>
      <c r="Q1625" s="85">
        <v>0</v>
      </c>
      <c r="R1625" s="98"/>
      <c r="S1625" s="86">
        <v>0</v>
      </c>
      <c r="T1625" s="98"/>
      <c r="U1625" s="85">
        <v>0</v>
      </c>
      <c r="V1625" s="98"/>
      <c r="W1625" s="86">
        <v>0</v>
      </c>
    </row>
    <row r="1626" spans="2:23" ht="149.5" x14ac:dyDescent="0.35">
      <c r="B1626" s="83">
        <v>2025</v>
      </c>
      <c r="C1626" s="94" t="s">
        <v>334</v>
      </c>
      <c r="D1626" s="8" t="str">
        <f t="shared" si="50"/>
        <v>2025Vigilancia de la salud ambiental</v>
      </c>
      <c r="E1626" s="8" t="s">
        <v>72</v>
      </c>
      <c r="F1626" s="117" t="s">
        <v>200</v>
      </c>
      <c r="G1626" s="117" t="s">
        <v>260</v>
      </c>
      <c r="H1626" s="117" t="s">
        <v>85</v>
      </c>
      <c r="I1626" s="8" t="s">
        <v>346</v>
      </c>
      <c r="J1626" s="8" t="s">
        <v>346</v>
      </c>
      <c r="K1626" s="117" t="s">
        <v>35</v>
      </c>
      <c r="L1626" s="94" t="s">
        <v>479</v>
      </c>
      <c r="M1626" s="8" t="str">
        <f t="shared" si="51"/>
        <v>2025Vigilancia de la salud ambientalENGATIVAD. MARZO 2025</v>
      </c>
      <c r="O1626" s="98">
        <v>240448</v>
      </c>
      <c r="P1626" s="98"/>
      <c r="Q1626" s="85">
        <v>1</v>
      </c>
      <c r="R1626" s="98"/>
      <c r="S1626" s="86">
        <v>240448</v>
      </c>
      <c r="T1626" s="98"/>
      <c r="U1626" s="85">
        <v>1</v>
      </c>
      <c r="V1626" s="98"/>
      <c r="W1626" s="86">
        <v>240448</v>
      </c>
    </row>
    <row r="1627" spans="2:23" ht="149.5" x14ac:dyDescent="0.35">
      <c r="B1627" s="83">
        <v>2025</v>
      </c>
      <c r="C1627" s="94" t="s">
        <v>334</v>
      </c>
      <c r="D1627" s="8" t="str">
        <f t="shared" si="50"/>
        <v>2025Vigilancia de la salud ambiental</v>
      </c>
      <c r="E1627" s="8" t="s">
        <v>72</v>
      </c>
      <c r="F1627" s="117" t="s">
        <v>200</v>
      </c>
      <c r="G1627" s="117" t="s">
        <v>260</v>
      </c>
      <c r="H1627" s="117" t="s">
        <v>85</v>
      </c>
      <c r="I1627" s="8" t="s">
        <v>346</v>
      </c>
      <c r="J1627" s="8" t="s">
        <v>346</v>
      </c>
      <c r="K1627" s="117" t="s">
        <v>36</v>
      </c>
      <c r="L1627" s="94" t="s">
        <v>479</v>
      </c>
      <c r="M1627" s="8" t="str">
        <f t="shared" si="51"/>
        <v>2025Vigilancia de la salud ambientalSUBAD. MARZO 2025</v>
      </c>
      <c r="O1627" s="98">
        <v>0</v>
      </c>
      <c r="P1627" s="98"/>
      <c r="Q1627" s="85">
        <v>0</v>
      </c>
      <c r="R1627" s="98"/>
      <c r="S1627" s="86">
        <v>0</v>
      </c>
      <c r="T1627" s="98"/>
      <c r="U1627" s="85">
        <v>0</v>
      </c>
      <c r="V1627" s="98"/>
      <c r="W1627" s="86">
        <v>0</v>
      </c>
    </row>
    <row r="1628" spans="2:23" ht="149.5" x14ac:dyDescent="0.35">
      <c r="B1628" s="83">
        <v>2025</v>
      </c>
      <c r="C1628" s="94" t="s">
        <v>334</v>
      </c>
      <c r="D1628" s="8" t="str">
        <f t="shared" si="50"/>
        <v>2025Vigilancia de la salud ambiental</v>
      </c>
      <c r="E1628" s="8" t="s">
        <v>72</v>
      </c>
      <c r="F1628" s="117" t="s">
        <v>200</v>
      </c>
      <c r="G1628" s="117" t="s">
        <v>260</v>
      </c>
      <c r="H1628" s="117" t="s">
        <v>85</v>
      </c>
      <c r="I1628" s="8" t="s">
        <v>346</v>
      </c>
      <c r="J1628" s="8" t="s">
        <v>346</v>
      </c>
      <c r="K1628" s="117" t="s">
        <v>477</v>
      </c>
      <c r="L1628" s="94" t="s">
        <v>479</v>
      </c>
      <c r="M1628" s="8" t="str">
        <f t="shared" si="51"/>
        <v>2025Vigilancia de la salud ambientalBARRIOS UNIDOSD. MARZO 2025</v>
      </c>
      <c r="O1628" s="98">
        <v>240448</v>
      </c>
      <c r="P1628" s="98"/>
      <c r="Q1628" s="85">
        <v>1</v>
      </c>
      <c r="R1628" s="98"/>
      <c r="S1628" s="86">
        <v>240448</v>
      </c>
      <c r="T1628" s="98"/>
      <c r="U1628" s="85">
        <v>1</v>
      </c>
      <c r="V1628" s="98"/>
      <c r="W1628" s="86">
        <v>240448</v>
      </c>
    </row>
    <row r="1629" spans="2:23" ht="149.5" x14ac:dyDescent="0.35">
      <c r="B1629" s="83">
        <v>2025</v>
      </c>
      <c r="C1629" s="94" t="s">
        <v>334</v>
      </c>
      <c r="D1629" s="8" t="str">
        <f t="shared" si="50"/>
        <v>2025Vigilancia de la salud ambiental</v>
      </c>
      <c r="E1629" s="8" t="s">
        <v>72</v>
      </c>
      <c r="F1629" s="117" t="s">
        <v>200</v>
      </c>
      <c r="G1629" s="117" t="s">
        <v>260</v>
      </c>
      <c r="H1629" s="117" t="s">
        <v>85</v>
      </c>
      <c r="I1629" s="8" t="s">
        <v>346</v>
      </c>
      <c r="J1629" s="8" t="s">
        <v>346</v>
      </c>
      <c r="K1629" s="117" t="s">
        <v>38</v>
      </c>
      <c r="L1629" s="94" t="s">
        <v>479</v>
      </c>
      <c r="M1629" s="8" t="str">
        <f t="shared" si="51"/>
        <v>2025Vigilancia de la salud ambientalTEUSAQUILLOD. MARZO 2025</v>
      </c>
      <c r="O1629" s="98">
        <v>0</v>
      </c>
      <c r="P1629" s="98"/>
      <c r="Q1629" s="85">
        <v>0</v>
      </c>
      <c r="R1629" s="98"/>
      <c r="S1629" s="86">
        <v>0</v>
      </c>
      <c r="T1629" s="98"/>
      <c r="U1629" s="85">
        <v>0</v>
      </c>
      <c r="V1629" s="98"/>
      <c r="W1629" s="86">
        <v>0</v>
      </c>
    </row>
    <row r="1630" spans="2:23" ht="80.5" x14ac:dyDescent="0.35">
      <c r="B1630" s="83">
        <v>2027</v>
      </c>
      <c r="C1630" s="94" t="s">
        <v>334</v>
      </c>
      <c r="D1630" s="8" t="str">
        <f t="shared" si="50"/>
        <v>2027Vigilancia de la salud ambiental</v>
      </c>
      <c r="E1630" s="8" t="s">
        <v>72</v>
      </c>
      <c r="F1630" s="117" t="s">
        <v>200</v>
      </c>
      <c r="G1630" s="117" t="s">
        <v>261</v>
      </c>
      <c r="H1630" s="117" t="s">
        <v>85</v>
      </c>
      <c r="I1630" s="8" t="s">
        <v>346</v>
      </c>
      <c r="J1630" s="8" t="s">
        <v>346</v>
      </c>
      <c r="K1630" s="117" t="s">
        <v>37</v>
      </c>
      <c r="L1630" s="94" t="s">
        <v>479</v>
      </c>
      <c r="M1630" s="8" t="str">
        <f t="shared" si="51"/>
        <v>2027Vigilancia de la salud ambientalCHAPINEROD. MARZO 2025</v>
      </c>
      <c r="O1630" s="98">
        <v>0</v>
      </c>
      <c r="P1630" s="98"/>
      <c r="Q1630" s="85">
        <v>0</v>
      </c>
      <c r="R1630" s="98"/>
      <c r="S1630" s="86">
        <v>0</v>
      </c>
      <c r="T1630" s="98"/>
      <c r="U1630" s="85">
        <v>0</v>
      </c>
      <c r="V1630" s="98"/>
      <c r="W1630" s="86">
        <v>0</v>
      </c>
    </row>
    <row r="1631" spans="2:23" ht="80.5" x14ac:dyDescent="0.35">
      <c r="B1631" s="83">
        <v>2027</v>
      </c>
      <c r="C1631" s="94" t="s">
        <v>334</v>
      </c>
      <c r="D1631" s="8" t="str">
        <f t="shared" si="50"/>
        <v>2027Vigilancia de la salud ambiental</v>
      </c>
      <c r="E1631" s="8" t="s">
        <v>72</v>
      </c>
      <c r="F1631" s="117" t="s">
        <v>200</v>
      </c>
      <c r="G1631" s="117" t="s">
        <v>261</v>
      </c>
      <c r="H1631" s="117" t="s">
        <v>85</v>
      </c>
      <c r="I1631" s="8" t="s">
        <v>346</v>
      </c>
      <c r="J1631" s="8" t="s">
        <v>346</v>
      </c>
      <c r="K1631" s="117" t="s">
        <v>34</v>
      </c>
      <c r="L1631" s="94" t="s">
        <v>479</v>
      </c>
      <c r="M1631" s="8" t="str">
        <f t="shared" si="51"/>
        <v>2027Vigilancia de la salud ambientalUSAQUEND. MARZO 2025</v>
      </c>
      <c r="O1631" s="98">
        <v>240448</v>
      </c>
      <c r="P1631" s="98"/>
      <c r="Q1631" s="85">
        <v>1</v>
      </c>
      <c r="R1631" s="98"/>
      <c r="S1631" s="86">
        <v>240448</v>
      </c>
      <c r="T1631" s="98"/>
      <c r="U1631" s="85">
        <v>1</v>
      </c>
      <c r="V1631" s="98"/>
      <c r="W1631" s="86">
        <v>240448</v>
      </c>
    </row>
    <row r="1632" spans="2:23" ht="80.5" x14ac:dyDescent="0.35">
      <c r="B1632" s="83">
        <v>2027</v>
      </c>
      <c r="C1632" s="94" t="s">
        <v>334</v>
      </c>
      <c r="D1632" s="8" t="str">
        <f t="shared" si="50"/>
        <v>2027Vigilancia de la salud ambiental</v>
      </c>
      <c r="E1632" s="8" t="s">
        <v>72</v>
      </c>
      <c r="F1632" s="117" t="s">
        <v>200</v>
      </c>
      <c r="G1632" s="117" t="s">
        <v>261</v>
      </c>
      <c r="H1632" s="117" t="s">
        <v>85</v>
      </c>
      <c r="I1632" s="8" t="s">
        <v>346</v>
      </c>
      <c r="J1632" s="8" t="s">
        <v>346</v>
      </c>
      <c r="K1632" s="117" t="s">
        <v>35</v>
      </c>
      <c r="L1632" s="94" t="s">
        <v>479</v>
      </c>
      <c r="M1632" s="8" t="str">
        <f t="shared" si="51"/>
        <v>2027Vigilancia de la salud ambientalENGATIVAD. MARZO 2025</v>
      </c>
      <c r="O1632" s="98">
        <v>240448</v>
      </c>
      <c r="P1632" s="98"/>
      <c r="Q1632" s="85">
        <v>10</v>
      </c>
      <c r="R1632" s="98"/>
      <c r="S1632" s="86">
        <v>2404480</v>
      </c>
      <c r="T1632" s="98"/>
      <c r="U1632" s="85">
        <v>10</v>
      </c>
      <c r="V1632" s="98"/>
      <c r="W1632" s="86">
        <v>2404480</v>
      </c>
    </row>
    <row r="1633" spans="2:23" ht="80.5" x14ac:dyDescent="0.35">
      <c r="B1633" s="83">
        <v>2027</v>
      </c>
      <c r="C1633" s="94" t="s">
        <v>334</v>
      </c>
      <c r="D1633" s="8" t="str">
        <f t="shared" si="50"/>
        <v>2027Vigilancia de la salud ambiental</v>
      </c>
      <c r="E1633" s="8" t="s">
        <v>72</v>
      </c>
      <c r="F1633" s="117" t="s">
        <v>200</v>
      </c>
      <c r="G1633" s="117" t="s">
        <v>261</v>
      </c>
      <c r="H1633" s="117" t="s">
        <v>85</v>
      </c>
      <c r="I1633" s="8" t="s">
        <v>346</v>
      </c>
      <c r="J1633" s="8" t="s">
        <v>346</v>
      </c>
      <c r="K1633" s="117" t="s">
        <v>36</v>
      </c>
      <c r="L1633" s="94" t="s">
        <v>479</v>
      </c>
      <c r="M1633" s="8" t="str">
        <f t="shared" si="51"/>
        <v>2027Vigilancia de la salud ambientalSUBAD. MARZO 2025</v>
      </c>
      <c r="O1633" s="98">
        <v>240448</v>
      </c>
      <c r="P1633" s="98"/>
      <c r="Q1633" s="85">
        <v>5</v>
      </c>
      <c r="R1633" s="98"/>
      <c r="S1633" s="86">
        <v>1202240</v>
      </c>
      <c r="T1633" s="98"/>
      <c r="U1633" s="85">
        <v>3</v>
      </c>
      <c r="V1633" s="98"/>
      <c r="W1633" s="86">
        <v>721344</v>
      </c>
    </row>
    <row r="1634" spans="2:23" ht="80.5" x14ac:dyDescent="0.35">
      <c r="B1634" s="83">
        <v>2027</v>
      </c>
      <c r="C1634" s="94" t="s">
        <v>334</v>
      </c>
      <c r="D1634" s="8" t="str">
        <f t="shared" si="50"/>
        <v>2027Vigilancia de la salud ambiental</v>
      </c>
      <c r="E1634" s="8" t="s">
        <v>72</v>
      </c>
      <c r="F1634" s="117" t="s">
        <v>200</v>
      </c>
      <c r="G1634" s="117" t="s">
        <v>261</v>
      </c>
      <c r="H1634" s="117" t="s">
        <v>85</v>
      </c>
      <c r="I1634" s="8" t="s">
        <v>346</v>
      </c>
      <c r="J1634" s="8" t="s">
        <v>346</v>
      </c>
      <c r="K1634" s="117" t="s">
        <v>477</v>
      </c>
      <c r="L1634" s="94" t="s">
        <v>479</v>
      </c>
      <c r="M1634" s="8" t="str">
        <f t="shared" si="51"/>
        <v>2027Vigilancia de la salud ambientalBARRIOS UNIDOSD. MARZO 2025</v>
      </c>
      <c r="O1634" s="98">
        <v>240448</v>
      </c>
      <c r="P1634" s="98"/>
      <c r="Q1634" s="85">
        <v>4</v>
      </c>
      <c r="R1634" s="98"/>
      <c r="S1634" s="86">
        <v>961792</v>
      </c>
      <c r="T1634" s="98"/>
      <c r="U1634" s="85">
        <v>4</v>
      </c>
      <c r="V1634" s="98"/>
      <c r="W1634" s="86">
        <v>961792</v>
      </c>
    </row>
    <row r="1635" spans="2:23" ht="80.5" x14ac:dyDescent="0.35">
      <c r="B1635" s="83">
        <v>2027</v>
      </c>
      <c r="C1635" s="94" t="s">
        <v>334</v>
      </c>
      <c r="D1635" s="8" t="str">
        <f t="shared" si="50"/>
        <v>2027Vigilancia de la salud ambiental</v>
      </c>
      <c r="E1635" s="8" t="s">
        <v>72</v>
      </c>
      <c r="F1635" s="117" t="s">
        <v>200</v>
      </c>
      <c r="G1635" s="117" t="s">
        <v>261</v>
      </c>
      <c r="H1635" s="117" t="s">
        <v>85</v>
      </c>
      <c r="I1635" s="8" t="s">
        <v>346</v>
      </c>
      <c r="J1635" s="8" t="s">
        <v>346</v>
      </c>
      <c r="K1635" s="117" t="s">
        <v>38</v>
      </c>
      <c r="L1635" s="94" t="s">
        <v>479</v>
      </c>
      <c r="M1635" s="8" t="str">
        <f t="shared" si="51"/>
        <v>2027Vigilancia de la salud ambientalTEUSAQUILLOD. MARZO 2025</v>
      </c>
      <c r="O1635" s="98">
        <v>240448</v>
      </c>
      <c r="P1635" s="98"/>
      <c r="Q1635" s="85">
        <v>1</v>
      </c>
      <c r="R1635" s="98"/>
      <c r="S1635" s="86">
        <v>240448</v>
      </c>
      <c r="T1635" s="98"/>
      <c r="U1635" s="85">
        <v>1</v>
      </c>
      <c r="V1635" s="98"/>
      <c r="W1635" s="86">
        <v>240448</v>
      </c>
    </row>
    <row r="1636" spans="2:23" ht="103.5" x14ac:dyDescent="0.35">
      <c r="B1636" s="83">
        <v>2028</v>
      </c>
      <c r="C1636" s="94" t="s">
        <v>334</v>
      </c>
      <c r="D1636" s="8" t="str">
        <f t="shared" si="50"/>
        <v>2028Vigilancia de la salud ambiental</v>
      </c>
      <c r="E1636" s="8" t="s">
        <v>72</v>
      </c>
      <c r="F1636" s="117" t="s">
        <v>200</v>
      </c>
      <c r="G1636" s="117" t="s">
        <v>262</v>
      </c>
      <c r="H1636" s="117" t="s">
        <v>85</v>
      </c>
      <c r="I1636" s="8" t="s">
        <v>346</v>
      </c>
      <c r="J1636" s="8" t="s">
        <v>346</v>
      </c>
      <c r="K1636" s="117" t="s">
        <v>37</v>
      </c>
      <c r="L1636" s="94" t="s">
        <v>479</v>
      </c>
      <c r="M1636" s="8" t="str">
        <f t="shared" si="51"/>
        <v>2028Vigilancia de la salud ambientalCHAPINEROD. MARZO 2025</v>
      </c>
      <c r="O1636" s="98">
        <v>90168</v>
      </c>
      <c r="P1636" s="98"/>
      <c r="Q1636" s="85">
        <v>1</v>
      </c>
      <c r="R1636" s="98"/>
      <c r="S1636" s="86">
        <v>90168</v>
      </c>
      <c r="T1636" s="98"/>
      <c r="U1636" s="85">
        <v>1</v>
      </c>
      <c r="V1636" s="98"/>
      <c r="W1636" s="86">
        <v>90168</v>
      </c>
    </row>
    <row r="1637" spans="2:23" ht="103.5" x14ac:dyDescent="0.35">
      <c r="B1637" s="83">
        <v>2028</v>
      </c>
      <c r="C1637" s="94" t="s">
        <v>334</v>
      </c>
      <c r="D1637" s="8" t="str">
        <f t="shared" si="50"/>
        <v>2028Vigilancia de la salud ambiental</v>
      </c>
      <c r="E1637" s="8" t="s">
        <v>72</v>
      </c>
      <c r="F1637" s="117" t="s">
        <v>200</v>
      </c>
      <c r="G1637" s="117" t="s">
        <v>262</v>
      </c>
      <c r="H1637" s="117" t="s">
        <v>85</v>
      </c>
      <c r="I1637" s="8" t="s">
        <v>346</v>
      </c>
      <c r="J1637" s="8" t="s">
        <v>346</v>
      </c>
      <c r="K1637" s="117" t="s">
        <v>34</v>
      </c>
      <c r="L1637" s="94" t="s">
        <v>479</v>
      </c>
      <c r="M1637" s="8" t="str">
        <f t="shared" si="51"/>
        <v>2028Vigilancia de la salud ambientalUSAQUEND. MARZO 2025</v>
      </c>
      <c r="O1637" s="98">
        <v>90168</v>
      </c>
      <c r="P1637" s="98"/>
      <c r="Q1637" s="85">
        <v>1</v>
      </c>
      <c r="R1637" s="98"/>
      <c r="S1637" s="86">
        <v>90168</v>
      </c>
      <c r="T1637" s="98"/>
      <c r="U1637" s="85">
        <v>1</v>
      </c>
      <c r="V1637" s="98"/>
      <c r="W1637" s="86">
        <v>90168</v>
      </c>
    </row>
    <row r="1638" spans="2:23" ht="103.5" x14ac:dyDescent="0.35">
      <c r="B1638" s="83">
        <v>2028</v>
      </c>
      <c r="C1638" s="94" t="s">
        <v>334</v>
      </c>
      <c r="D1638" s="8" t="str">
        <f t="shared" si="50"/>
        <v>2028Vigilancia de la salud ambiental</v>
      </c>
      <c r="E1638" s="8" t="s">
        <v>72</v>
      </c>
      <c r="F1638" s="117" t="s">
        <v>200</v>
      </c>
      <c r="G1638" s="117" t="s">
        <v>262</v>
      </c>
      <c r="H1638" s="117" t="s">
        <v>85</v>
      </c>
      <c r="I1638" s="8" t="s">
        <v>346</v>
      </c>
      <c r="J1638" s="8" t="s">
        <v>346</v>
      </c>
      <c r="K1638" s="117" t="s">
        <v>35</v>
      </c>
      <c r="L1638" s="94" t="s">
        <v>479</v>
      </c>
      <c r="M1638" s="8" t="str">
        <f t="shared" si="51"/>
        <v>2028Vigilancia de la salud ambientalENGATIVAD. MARZO 2025</v>
      </c>
      <c r="O1638" s="98">
        <v>90168</v>
      </c>
      <c r="P1638" s="98"/>
      <c r="Q1638" s="85">
        <v>4</v>
      </c>
      <c r="R1638" s="98"/>
      <c r="S1638" s="86">
        <v>360672</v>
      </c>
      <c r="T1638" s="98"/>
      <c r="U1638" s="85">
        <v>4</v>
      </c>
      <c r="V1638" s="98"/>
      <c r="W1638" s="86">
        <v>360672</v>
      </c>
    </row>
    <row r="1639" spans="2:23" ht="103.5" x14ac:dyDescent="0.35">
      <c r="B1639" s="83">
        <v>2028</v>
      </c>
      <c r="C1639" s="94" t="s">
        <v>334</v>
      </c>
      <c r="D1639" s="8" t="str">
        <f t="shared" si="50"/>
        <v>2028Vigilancia de la salud ambiental</v>
      </c>
      <c r="E1639" s="8" t="s">
        <v>72</v>
      </c>
      <c r="F1639" s="117" t="s">
        <v>200</v>
      </c>
      <c r="G1639" s="117" t="s">
        <v>262</v>
      </c>
      <c r="H1639" s="117" t="s">
        <v>85</v>
      </c>
      <c r="I1639" s="8" t="s">
        <v>346</v>
      </c>
      <c r="J1639" s="8" t="s">
        <v>346</v>
      </c>
      <c r="K1639" s="117" t="s">
        <v>36</v>
      </c>
      <c r="L1639" s="94" t="s">
        <v>479</v>
      </c>
      <c r="M1639" s="8" t="str">
        <f t="shared" si="51"/>
        <v>2028Vigilancia de la salud ambientalSUBAD. MARZO 2025</v>
      </c>
      <c r="O1639" s="98">
        <v>90168</v>
      </c>
      <c r="P1639" s="98"/>
      <c r="Q1639" s="85">
        <v>5</v>
      </c>
      <c r="R1639" s="98"/>
      <c r="S1639" s="86">
        <v>450840</v>
      </c>
      <c r="T1639" s="98"/>
      <c r="U1639" s="85">
        <v>5</v>
      </c>
      <c r="V1639" s="98"/>
      <c r="W1639" s="86">
        <v>450840</v>
      </c>
    </row>
    <row r="1640" spans="2:23" ht="103.5" x14ac:dyDescent="0.35">
      <c r="B1640" s="83">
        <v>2028</v>
      </c>
      <c r="C1640" s="94" t="s">
        <v>334</v>
      </c>
      <c r="D1640" s="8" t="str">
        <f t="shared" si="50"/>
        <v>2028Vigilancia de la salud ambiental</v>
      </c>
      <c r="E1640" s="8" t="s">
        <v>72</v>
      </c>
      <c r="F1640" s="117" t="s">
        <v>200</v>
      </c>
      <c r="G1640" s="117" t="s">
        <v>262</v>
      </c>
      <c r="H1640" s="117" t="s">
        <v>85</v>
      </c>
      <c r="I1640" s="8" t="s">
        <v>346</v>
      </c>
      <c r="J1640" s="8" t="s">
        <v>346</v>
      </c>
      <c r="K1640" s="117" t="s">
        <v>477</v>
      </c>
      <c r="L1640" s="94" t="s">
        <v>479</v>
      </c>
      <c r="M1640" s="8" t="str">
        <f t="shared" si="51"/>
        <v>2028Vigilancia de la salud ambientalBARRIOS UNIDOSD. MARZO 2025</v>
      </c>
      <c r="O1640" s="98">
        <v>90168</v>
      </c>
      <c r="P1640" s="98"/>
      <c r="Q1640" s="85">
        <v>4</v>
      </c>
      <c r="R1640" s="98"/>
      <c r="S1640" s="86">
        <v>360672</v>
      </c>
      <c r="T1640" s="98"/>
      <c r="U1640" s="85">
        <v>4</v>
      </c>
      <c r="V1640" s="98"/>
      <c r="W1640" s="86">
        <v>360672</v>
      </c>
    </row>
    <row r="1641" spans="2:23" ht="103.5" x14ac:dyDescent="0.35">
      <c r="B1641" s="83">
        <v>2028</v>
      </c>
      <c r="C1641" s="94" t="s">
        <v>334</v>
      </c>
      <c r="D1641" s="8" t="str">
        <f t="shared" si="50"/>
        <v>2028Vigilancia de la salud ambiental</v>
      </c>
      <c r="E1641" s="8" t="s">
        <v>72</v>
      </c>
      <c r="F1641" s="117" t="s">
        <v>200</v>
      </c>
      <c r="G1641" s="117" t="s">
        <v>262</v>
      </c>
      <c r="H1641" s="117" t="s">
        <v>85</v>
      </c>
      <c r="I1641" s="8" t="s">
        <v>346</v>
      </c>
      <c r="J1641" s="8" t="s">
        <v>346</v>
      </c>
      <c r="K1641" s="117" t="s">
        <v>38</v>
      </c>
      <c r="L1641" s="94" t="s">
        <v>479</v>
      </c>
      <c r="M1641" s="8" t="str">
        <f t="shared" si="51"/>
        <v>2028Vigilancia de la salud ambientalTEUSAQUILLOD. MARZO 2025</v>
      </c>
      <c r="O1641" s="98">
        <v>90168</v>
      </c>
      <c r="P1641" s="98"/>
      <c r="Q1641" s="85">
        <v>2</v>
      </c>
      <c r="R1641" s="98"/>
      <c r="S1641" s="86">
        <v>180336</v>
      </c>
      <c r="T1641" s="98"/>
      <c r="U1641" s="85">
        <v>2</v>
      </c>
      <c r="V1641" s="98"/>
      <c r="W1641" s="86">
        <v>180336</v>
      </c>
    </row>
    <row r="1642" spans="2:23" ht="60" x14ac:dyDescent="0.35">
      <c r="B1642" s="83">
        <v>2050</v>
      </c>
      <c r="C1642" s="94" t="s">
        <v>334</v>
      </c>
      <c r="D1642" s="8" t="str">
        <f t="shared" si="50"/>
        <v>2050Vigilancia de la salud ambiental</v>
      </c>
      <c r="E1642" s="8" t="s">
        <v>72</v>
      </c>
      <c r="F1642" s="117" t="s">
        <v>205</v>
      </c>
      <c r="G1642" s="117" t="s">
        <v>447</v>
      </c>
      <c r="H1642" s="117" t="s">
        <v>87</v>
      </c>
      <c r="I1642" s="8" t="s">
        <v>346</v>
      </c>
      <c r="J1642" s="8" t="s">
        <v>346</v>
      </c>
      <c r="K1642" s="117" t="s">
        <v>35</v>
      </c>
      <c r="L1642" s="94" t="s">
        <v>479</v>
      </c>
      <c r="M1642" s="8" t="str">
        <f t="shared" si="51"/>
        <v>2050Vigilancia de la salud ambientalENGATIVAD. MARZO 2025</v>
      </c>
      <c r="O1642" s="98">
        <v>0</v>
      </c>
      <c r="P1642" s="98"/>
      <c r="Q1642" s="85">
        <v>0</v>
      </c>
      <c r="R1642" s="98"/>
      <c r="S1642" s="86">
        <v>0</v>
      </c>
      <c r="T1642" s="98"/>
      <c r="U1642" s="85">
        <v>0</v>
      </c>
      <c r="V1642" s="98"/>
      <c r="W1642" s="86">
        <v>0</v>
      </c>
    </row>
    <row r="1643" spans="2:23" ht="60" x14ac:dyDescent="0.35">
      <c r="B1643" s="83">
        <v>2078</v>
      </c>
      <c r="C1643" s="94" t="s">
        <v>334</v>
      </c>
      <c r="D1643" s="8" t="str">
        <f t="shared" si="50"/>
        <v>2078Vigilancia de la salud ambiental</v>
      </c>
      <c r="E1643" s="8" t="s">
        <v>72</v>
      </c>
      <c r="F1643" s="117" t="s">
        <v>205</v>
      </c>
      <c r="G1643" s="117" t="s">
        <v>328</v>
      </c>
      <c r="H1643" s="117" t="s">
        <v>87</v>
      </c>
      <c r="I1643" s="8" t="s">
        <v>346</v>
      </c>
      <c r="J1643" s="8" t="s">
        <v>346</v>
      </c>
      <c r="K1643" s="117" t="s">
        <v>35</v>
      </c>
      <c r="L1643" s="94" t="s">
        <v>479</v>
      </c>
      <c r="M1643" s="8" t="str">
        <f t="shared" si="51"/>
        <v>2078Vigilancia de la salud ambientalENGATIVAD. MARZO 2025</v>
      </c>
      <c r="O1643" s="98">
        <v>81679755</v>
      </c>
      <c r="P1643" s="98"/>
      <c r="Q1643" s="85">
        <v>1</v>
      </c>
      <c r="R1643" s="98"/>
      <c r="S1643" s="86">
        <v>81679755</v>
      </c>
      <c r="T1643" s="98"/>
      <c r="U1643" s="85">
        <v>1</v>
      </c>
      <c r="V1643" s="98"/>
      <c r="W1643" s="86">
        <v>81679755</v>
      </c>
    </row>
    <row r="1644" spans="2:23" ht="184" x14ac:dyDescent="0.35">
      <c r="B1644" s="83">
        <v>2081</v>
      </c>
      <c r="C1644" s="94" t="s">
        <v>334</v>
      </c>
      <c r="D1644" s="8" t="str">
        <f t="shared" si="50"/>
        <v>2081Vigilancia de la salud ambiental</v>
      </c>
      <c r="E1644" s="8" t="s">
        <v>72</v>
      </c>
      <c r="F1644" s="117" t="s">
        <v>204</v>
      </c>
      <c r="G1644" s="117" t="s">
        <v>501</v>
      </c>
      <c r="H1644" s="117" t="s">
        <v>90</v>
      </c>
      <c r="I1644" s="8" t="s">
        <v>346</v>
      </c>
      <c r="J1644" s="8" t="s">
        <v>346</v>
      </c>
      <c r="K1644" s="117" t="s">
        <v>34</v>
      </c>
      <c r="L1644" s="94" t="s">
        <v>479</v>
      </c>
      <c r="M1644" s="8" t="str">
        <f t="shared" si="51"/>
        <v>2081Vigilancia de la salud ambientalUSAQUEND. MARZO 2025</v>
      </c>
      <c r="O1644" s="98">
        <v>0</v>
      </c>
      <c r="P1644" s="98"/>
      <c r="Q1644" s="85">
        <v>0</v>
      </c>
      <c r="R1644" s="98"/>
      <c r="S1644" s="86">
        <v>0</v>
      </c>
      <c r="T1644" s="98"/>
      <c r="U1644" s="85">
        <v>0</v>
      </c>
      <c r="V1644" s="98"/>
      <c r="W1644" s="86">
        <v>0</v>
      </c>
    </row>
    <row r="1645" spans="2:23" ht="60" x14ac:dyDescent="0.35">
      <c r="B1645" s="83">
        <v>2099</v>
      </c>
      <c r="C1645" s="94" t="s">
        <v>334</v>
      </c>
      <c r="D1645" s="8" t="str">
        <f t="shared" si="50"/>
        <v>2099Vigilancia de la salud ambiental</v>
      </c>
      <c r="E1645" s="8" t="s">
        <v>72</v>
      </c>
      <c r="F1645" s="117" t="s">
        <v>200</v>
      </c>
      <c r="G1645" s="117" t="s">
        <v>502</v>
      </c>
      <c r="H1645" s="117" t="s">
        <v>85</v>
      </c>
      <c r="I1645" s="8" t="s">
        <v>346</v>
      </c>
      <c r="J1645" s="8" t="s">
        <v>346</v>
      </c>
      <c r="K1645" s="117" t="s">
        <v>34</v>
      </c>
      <c r="L1645" s="94" t="s">
        <v>479</v>
      </c>
      <c r="M1645" s="8" t="str">
        <f t="shared" si="51"/>
        <v>2099Vigilancia de la salud ambientalUSAQUEND. MARZO 2025</v>
      </c>
      <c r="O1645" s="98">
        <v>0</v>
      </c>
      <c r="P1645" s="98"/>
      <c r="Q1645" s="85">
        <v>0</v>
      </c>
      <c r="R1645" s="98"/>
      <c r="S1645" s="86">
        <v>0</v>
      </c>
      <c r="T1645" s="98"/>
      <c r="U1645" s="85">
        <v>0</v>
      </c>
      <c r="V1645" s="98"/>
      <c r="W1645" s="86">
        <v>0</v>
      </c>
    </row>
    <row r="1646" spans="2:23" ht="60" x14ac:dyDescent="0.35">
      <c r="B1646" s="83">
        <v>2099</v>
      </c>
      <c r="C1646" s="94" t="s">
        <v>334</v>
      </c>
      <c r="D1646" s="8" t="str">
        <f t="shared" si="50"/>
        <v>2099Vigilancia de la salud ambiental</v>
      </c>
      <c r="E1646" s="8" t="s">
        <v>72</v>
      </c>
      <c r="F1646" s="117" t="s">
        <v>200</v>
      </c>
      <c r="G1646" s="117" t="s">
        <v>502</v>
      </c>
      <c r="H1646" s="117" t="s">
        <v>85</v>
      </c>
      <c r="I1646" s="8" t="s">
        <v>346</v>
      </c>
      <c r="J1646" s="8" t="s">
        <v>346</v>
      </c>
      <c r="K1646" s="117" t="s">
        <v>35</v>
      </c>
      <c r="L1646" s="94" t="s">
        <v>479</v>
      </c>
      <c r="M1646" s="8" t="str">
        <f t="shared" si="51"/>
        <v>2099Vigilancia de la salud ambientalENGATIVAD. MARZO 2025</v>
      </c>
      <c r="O1646" s="98">
        <v>0</v>
      </c>
      <c r="P1646" s="98"/>
      <c r="Q1646" s="85">
        <v>0</v>
      </c>
      <c r="R1646" s="98"/>
      <c r="S1646" s="86">
        <v>0</v>
      </c>
      <c r="T1646" s="98"/>
      <c r="U1646" s="85">
        <v>0</v>
      </c>
      <c r="V1646" s="98"/>
      <c r="W1646" s="86">
        <v>0</v>
      </c>
    </row>
    <row r="1647" spans="2:23" ht="60" x14ac:dyDescent="0.35">
      <c r="B1647" s="83">
        <v>2099</v>
      </c>
      <c r="C1647" s="94" t="s">
        <v>334</v>
      </c>
      <c r="D1647" s="8" t="str">
        <f t="shared" si="50"/>
        <v>2099Vigilancia de la salud ambiental</v>
      </c>
      <c r="E1647" s="8" t="s">
        <v>72</v>
      </c>
      <c r="F1647" s="117" t="s">
        <v>200</v>
      </c>
      <c r="G1647" s="117" t="s">
        <v>502</v>
      </c>
      <c r="H1647" s="117" t="s">
        <v>85</v>
      </c>
      <c r="I1647" s="8" t="s">
        <v>346</v>
      </c>
      <c r="J1647" s="8" t="s">
        <v>346</v>
      </c>
      <c r="K1647" s="117" t="s">
        <v>477</v>
      </c>
      <c r="L1647" s="94" t="s">
        <v>479</v>
      </c>
      <c r="M1647" s="8" t="str">
        <f t="shared" si="51"/>
        <v>2099Vigilancia de la salud ambientalBARRIOS UNIDOSD. MARZO 2025</v>
      </c>
      <c r="O1647" s="98">
        <v>0</v>
      </c>
      <c r="P1647" s="98"/>
      <c r="Q1647" s="85">
        <v>0</v>
      </c>
      <c r="R1647" s="98"/>
      <c r="S1647" s="86">
        <v>0</v>
      </c>
      <c r="T1647" s="98"/>
      <c r="U1647" s="85">
        <v>0</v>
      </c>
      <c r="V1647" s="98"/>
      <c r="W1647" s="86">
        <v>0</v>
      </c>
    </row>
    <row r="1648" spans="2:23" ht="60" x14ac:dyDescent="0.35">
      <c r="B1648" s="83">
        <v>2100</v>
      </c>
      <c r="C1648" s="94" t="s">
        <v>334</v>
      </c>
      <c r="D1648" s="8" t="str">
        <f t="shared" si="50"/>
        <v>2100Vigilancia de la salud ambiental</v>
      </c>
      <c r="E1648" s="8" t="s">
        <v>72</v>
      </c>
      <c r="F1648" s="117" t="s">
        <v>200</v>
      </c>
      <c r="G1648" s="117" t="s">
        <v>263</v>
      </c>
      <c r="H1648" s="117" t="s">
        <v>86</v>
      </c>
      <c r="I1648" s="8" t="s">
        <v>346</v>
      </c>
      <c r="J1648" s="8" t="s">
        <v>346</v>
      </c>
      <c r="K1648" s="117" t="s">
        <v>37</v>
      </c>
      <c r="L1648" s="94" t="s">
        <v>479</v>
      </c>
      <c r="M1648" s="8" t="str">
        <f t="shared" si="51"/>
        <v>2100Vigilancia de la salud ambientalCHAPINEROD. MARZO 2025</v>
      </c>
      <c r="O1648" s="98">
        <v>0</v>
      </c>
      <c r="P1648" s="98"/>
      <c r="Q1648" s="85">
        <v>0</v>
      </c>
      <c r="R1648" s="98"/>
      <c r="S1648" s="86">
        <v>0</v>
      </c>
      <c r="T1648" s="98"/>
      <c r="U1648" s="85">
        <v>0</v>
      </c>
      <c r="V1648" s="98"/>
      <c r="W1648" s="86">
        <v>0</v>
      </c>
    </row>
    <row r="1649" spans="2:23" ht="60" x14ac:dyDescent="0.35">
      <c r="B1649" s="83">
        <v>2100</v>
      </c>
      <c r="C1649" s="94" t="s">
        <v>334</v>
      </c>
      <c r="D1649" s="8" t="str">
        <f t="shared" si="50"/>
        <v>2100Vigilancia de la salud ambiental</v>
      </c>
      <c r="E1649" s="8" t="s">
        <v>72</v>
      </c>
      <c r="F1649" s="117" t="s">
        <v>200</v>
      </c>
      <c r="G1649" s="117" t="s">
        <v>263</v>
      </c>
      <c r="H1649" s="117" t="s">
        <v>86</v>
      </c>
      <c r="I1649" s="8" t="s">
        <v>346</v>
      </c>
      <c r="J1649" s="8" t="s">
        <v>346</v>
      </c>
      <c r="K1649" s="117" t="s">
        <v>34</v>
      </c>
      <c r="L1649" s="94" t="s">
        <v>479</v>
      </c>
      <c r="M1649" s="8" t="str">
        <f t="shared" si="51"/>
        <v>2100Vigilancia de la salud ambientalUSAQUEND. MARZO 2025</v>
      </c>
      <c r="O1649" s="98">
        <v>0</v>
      </c>
      <c r="P1649" s="98"/>
      <c r="Q1649" s="85">
        <v>0</v>
      </c>
      <c r="R1649" s="98"/>
      <c r="S1649" s="86">
        <v>0</v>
      </c>
      <c r="T1649" s="98"/>
      <c r="U1649" s="85">
        <v>0</v>
      </c>
      <c r="V1649" s="98"/>
      <c r="W1649" s="86">
        <v>0</v>
      </c>
    </row>
    <row r="1650" spans="2:23" ht="60" x14ac:dyDescent="0.35">
      <c r="B1650" s="83">
        <v>2100</v>
      </c>
      <c r="C1650" s="94" t="s">
        <v>334</v>
      </c>
      <c r="D1650" s="8" t="str">
        <f t="shared" si="50"/>
        <v>2100Vigilancia de la salud ambiental</v>
      </c>
      <c r="E1650" s="8" t="s">
        <v>72</v>
      </c>
      <c r="F1650" s="117" t="s">
        <v>200</v>
      </c>
      <c r="G1650" s="117" t="s">
        <v>263</v>
      </c>
      <c r="H1650" s="117" t="s">
        <v>86</v>
      </c>
      <c r="I1650" s="8" t="s">
        <v>346</v>
      </c>
      <c r="J1650" s="8" t="s">
        <v>346</v>
      </c>
      <c r="K1650" s="117" t="s">
        <v>35</v>
      </c>
      <c r="L1650" s="94" t="s">
        <v>479</v>
      </c>
      <c r="M1650" s="8" t="str">
        <f t="shared" si="51"/>
        <v>2100Vigilancia de la salud ambientalENGATIVAD. MARZO 2025</v>
      </c>
      <c r="O1650" s="98">
        <v>0</v>
      </c>
      <c r="P1650" s="98"/>
      <c r="Q1650" s="85">
        <v>0</v>
      </c>
      <c r="R1650" s="98"/>
      <c r="S1650" s="86">
        <v>0</v>
      </c>
      <c r="T1650" s="98"/>
      <c r="U1650" s="85">
        <v>0</v>
      </c>
      <c r="V1650" s="98"/>
      <c r="W1650" s="86">
        <v>0</v>
      </c>
    </row>
    <row r="1651" spans="2:23" ht="48" x14ac:dyDescent="0.35">
      <c r="B1651" s="83">
        <v>2100</v>
      </c>
      <c r="C1651" s="94" t="s">
        <v>334</v>
      </c>
      <c r="D1651" s="8" t="str">
        <f t="shared" si="50"/>
        <v>2100Vigilancia de la salud ambiental</v>
      </c>
      <c r="E1651" s="8" t="s">
        <v>72</v>
      </c>
      <c r="F1651" s="117" t="s">
        <v>200</v>
      </c>
      <c r="G1651" s="117" t="s">
        <v>263</v>
      </c>
      <c r="H1651" s="117" t="s">
        <v>86</v>
      </c>
      <c r="I1651" s="8" t="s">
        <v>346</v>
      </c>
      <c r="J1651" s="8" t="s">
        <v>346</v>
      </c>
      <c r="K1651" s="117" t="s">
        <v>36</v>
      </c>
      <c r="L1651" s="94" t="s">
        <v>479</v>
      </c>
      <c r="M1651" s="8" t="str">
        <f t="shared" si="51"/>
        <v>2100Vigilancia de la salud ambientalSUBAD. MARZO 2025</v>
      </c>
      <c r="O1651" s="98">
        <v>0</v>
      </c>
      <c r="P1651" s="98"/>
      <c r="Q1651" s="85">
        <v>0</v>
      </c>
      <c r="R1651" s="98"/>
      <c r="S1651" s="86">
        <v>0</v>
      </c>
      <c r="T1651" s="98"/>
      <c r="U1651" s="85">
        <v>0</v>
      </c>
      <c r="V1651" s="98"/>
      <c r="W1651" s="86">
        <v>0</v>
      </c>
    </row>
    <row r="1652" spans="2:23" ht="60" x14ac:dyDescent="0.35">
      <c r="B1652" s="83">
        <v>2100</v>
      </c>
      <c r="C1652" s="94" t="s">
        <v>334</v>
      </c>
      <c r="D1652" s="8" t="str">
        <f t="shared" si="50"/>
        <v>2100Vigilancia de la salud ambiental</v>
      </c>
      <c r="E1652" s="8" t="s">
        <v>72</v>
      </c>
      <c r="F1652" s="117" t="s">
        <v>200</v>
      </c>
      <c r="G1652" s="117" t="s">
        <v>263</v>
      </c>
      <c r="H1652" s="117" t="s">
        <v>86</v>
      </c>
      <c r="I1652" s="8" t="s">
        <v>346</v>
      </c>
      <c r="J1652" s="8" t="s">
        <v>346</v>
      </c>
      <c r="K1652" s="117" t="s">
        <v>477</v>
      </c>
      <c r="L1652" s="94" t="s">
        <v>479</v>
      </c>
      <c r="M1652" s="8" t="str">
        <f t="shared" si="51"/>
        <v>2100Vigilancia de la salud ambientalBARRIOS UNIDOSD. MARZO 2025</v>
      </c>
      <c r="O1652" s="98">
        <v>120226</v>
      </c>
      <c r="P1652" s="98"/>
      <c r="Q1652" s="85">
        <v>2</v>
      </c>
      <c r="R1652" s="98"/>
      <c r="S1652" s="86">
        <v>240452</v>
      </c>
      <c r="T1652" s="98"/>
      <c r="U1652" s="85">
        <v>2</v>
      </c>
      <c r="V1652" s="98"/>
      <c r="W1652" s="86">
        <v>240452</v>
      </c>
    </row>
    <row r="1653" spans="2:23" ht="60" x14ac:dyDescent="0.35">
      <c r="B1653" s="83">
        <v>2100</v>
      </c>
      <c r="C1653" s="94" t="s">
        <v>334</v>
      </c>
      <c r="D1653" s="8" t="str">
        <f t="shared" si="50"/>
        <v>2100Vigilancia de la salud ambiental</v>
      </c>
      <c r="E1653" s="8" t="s">
        <v>72</v>
      </c>
      <c r="F1653" s="117" t="s">
        <v>200</v>
      </c>
      <c r="G1653" s="117" t="s">
        <v>263</v>
      </c>
      <c r="H1653" s="117" t="s">
        <v>86</v>
      </c>
      <c r="I1653" s="8" t="s">
        <v>346</v>
      </c>
      <c r="J1653" s="8" t="s">
        <v>346</v>
      </c>
      <c r="K1653" s="117" t="s">
        <v>38</v>
      </c>
      <c r="L1653" s="94" t="s">
        <v>479</v>
      </c>
      <c r="M1653" s="8" t="str">
        <f t="shared" si="51"/>
        <v>2100Vigilancia de la salud ambientalTEUSAQUILLOD. MARZO 2025</v>
      </c>
      <c r="O1653" s="98">
        <v>0</v>
      </c>
      <c r="P1653" s="98"/>
      <c r="Q1653" s="85">
        <v>0</v>
      </c>
      <c r="R1653" s="98"/>
      <c r="S1653" s="86">
        <v>0</v>
      </c>
      <c r="T1653" s="98"/>
      <c r="U1653" s="85">
        <v>0</v>
      </c>
      <c r="V1653" s="98"/>
      <c r="W1653" s="86">
        <v>0</v>
      </c>
    </row>
    <row r="1654" spans="2:23" ht="60" x14ac:dyDescent="0.35">
      <c r="B1654" s="83">
        <v>2102</v>
      </c>
      <c r="C1654" s="94" t="s">
        <v>334</v>
      </c>
      <c r="D1654" s="8" t="str">
        <f t="shared" si="50"/>
        <v>2102Vigilancia de la salud ambiental</v>
      </c>
      <c r="E1654" s="8" t="s">
        <v>72</v>
      </c>
      <c r="F1654" s="117" t="s">
        <v>203</v>
      </c>
      <c r="G1654" s="117" t="s">
        <v>318</v>
      </c>
      <c r="H1654" s="117" t="s">
        <v>84</v>
      </c>
      <c r="I1654" s="8" t="s">
        <v>346</v>
      </c>
      <c r="J1654" s="8" t="s">
        <v>346</v>
      </c>
      <c r="K1654" s="117" t="s">
        <v>38</v>
      </c>
      <c r="L1654" s="94" t="s">
        <v>479</v>
      </c>
      <c r="M1654" s="8" t="str">
        <f t="shared" si="51"/>
        <v>2102Vigilancia de la salud ambientalTEUSAQUILLOD. MARZO 2025</v>
      </c>
      <c r="O1654" s="98">
        <v>99419</v>
      </c>
      <c r="P1654" s="98"/>
      <c r="Q1654" s="85">
        <v>60</v>
      </c>
      <c r="R1654" s="98"/>
      <c r="S1654" s="86">
        <v>5965140</v>
      </c>
      <c r="T1654" s="98"/>
      <c r="U1654" s="85">
        <v>60</v>
      </c>
      <c r="V1654" s="98"/>
      <c r="W1654" s="86">
        <v>5965140</v>
      </c>
    </row>
    <row r="1655" spans="2:23" ht="69" x14ac:dyDescent="0.35">
      <c r="B1655" s="83">
        <v>2108</v>
      </c>
      <c r="C1655" s="94" t="s">
        <v>334</v>
      </c>
      <c r="D1655" s="8" t="str">
        <f t="shared" si="50"/>
        <v>2108Vigilancia de la salud ambiental</v>
      </c>
      <c r="E1655" s="8" t="s">
        <v>72</v>
      </c>
      <c r="F1655" s="117" t="s">
        <v>205</v>
      </c>
      <c r="G1655" s="117" t="s">
        <v>431</v>
      </c>
      <c r="H1655" s="117" t="s">
        <v>87</v>
      </c>
      <c r="I1655" s="8" t="s">
        <v>346</v>
      </c>
      <c r="J1655" s="8" t="s">
        <v>346</v>
      </c>
      <c r="K1655" s="117" t="s">
        <v>35</v>
      </c>
      <c r="L1655" s="94" t="s">
        <v>479</v>
      </c>
      <c r="M1655" s="8" t="str">
        <f t="shared" si="51"/>
        <v>2108Vigilancia de la salud ambientalENGATIVAD. MARZO 2025</v>
      </c>
      <c r="O1655" s="98">
        <v>0</v>
      </c>
      <c r="P1655" s="98"/>
      <c r="Q1655" s="85">
        <v>0</v>
      </c>
      <c r="R1655" s="98"/>
      <c r="S1655" s="86">
        <v>0</v>
      </c>
      <c r="T1655" s="98"/>
      <c r="U1655" s="85">
        <v>0</v>
      </c>
      <c r="V1655" s="98"/>
      <c r="W1655" s="86">
        <v>0</v>
      </c>
    </row>
    <row r="1656" spans="2:23" ht="60" x14ac:dyDescent="0.35">
      <c r="B1656" s="83">
        <v>2122</v>
      </c>
      <c r="C1656" s="94" t="s">
        <v>334</v>
      </c>
      <c r="D1656" s="8" t="str">
        <f t="shared" si="50"/>
        <v>2122Vigilancia de la salud ambiental</v>
      </c>
      <c r="E1656" s="8" t="s">
        <v>72</v>
      </c>
      <c r="F1656" s="117" t="s">
        <v>203</v>
      </c>
      <c r="G1656" s="117" t="s">
        <v>428</v>
      </c>
      <c r="H1656" s="117" t="s">
        <v>506</v>
      </c>
      <c r="I1656" s="8" t="s">
        <v>346</v>
      </c>
      <c r="J1656" s="8" t="s">
        <v>346</v>
      </c>
      <c r="K1656" s="117" t="s">
        <v>35</v>
      </c>
      <c r="L1656" s="94" t="s">
        <v>479</v>
      </c>
      <c r="M1656" s="8" t="str">
        <f t="shared" si="51"/>
        <v>2122Vigilancia de la salud ambientalENGATIVAD. MARZO 2025</v>
      </c>
      <c r="O1656" s="98">
        <v>0</v>
      </c>
      <c r="P1656" s="98"/>
      <c r="Q1656" s="85">
        <v>0</v>
      </c>
      <c r="R1656" s="98"/>
      <c r="S1656" s="86">
        <v>0</v>
      </c>
      <c r="T1656" s="98"/>
      <c r="U1656" s="85">
        <v>0</v>
      </c>
      <c r="V1656" s="98"/>
      <c r="W1656" s="86">
        <v>0</v>
      </c>
    </row>
    <row r="1657" spans="2:23" ht="60" x14ac:dyDescent="0.35">
      <c r="B1657" s="83">
        <v>2123</v>
      </c>
      <c r="C1657" s="94" t="s">
        <v>334</v>
      </c>
      <c r="D1657" s="8" t="str">
        <f t="shared" si="50"/>
        <v>2123Vigilancia de la salud ambiental</v>
      </c>
      <c r="E1657" s="8" t="s">
        <v>72</v>
      </c>
      <c r="F1657" s="117" t="s">
        <v>204</v>
      </c>
      <c r="G1657" s="117" t="s">
        <v>490</v>
      </c>
      <c r="H1657" s="117" t="s">
        <v>90</v>
      </c>
      <c r="I1657" s="8" t="s">
        <v>346</v>
      </c>
      <c r="J1657" s="8" t="s">
        <v>346</v>
      </c>
      <c r="K1657" s="117" t="s">
        <v>35</v>
      </c>
      <c r="L1657" s="94" t="s">
        <v>479</v>
      </c>
      <c r="M1657" s="8" t="str">
        <f t="shared" si="51"/>
        <v>2123Vigilancia de la salud ambientalENGATIVAD. MARZO 2025</v>
      </c>
      <c r="O1657" s="98">
        <v>0</v>
      </c>
      <c r="P1657" s="98"/>
      <c r="Q1657" s="85">
        <v>0</v>
      </c>
      <c r="R1657" s="98"/>
      <c r="S1657" s="86">
        <v>0</v>
      </c>
      <c r="T1657" s="98"/>
      <c r="U1657" s="85">
        <v>0</v>
      </c>
      <c r="V1657" s="98"/>
      <c r="W1657" s="86">
        <v>0</v>
      </c>
    </row>
    <row r="1658" spans="2:23" ht="60" x14ac:dyDescent="0.35">
      <c r="B1658" s="83">
        <v>2124</v>
      </c>
      <c r="C1658" s="94" t="s">
        <v>334</v>
      </c>
      <c r="D1658" s="8" t="str">
        <f t="shared" si="50"/>
        <v>2124Vigilancia de la salud ambiental</v>
      </c>
      <c r="E1658" s="8" t="s">
        <v>72</v>
      </c>
      <c r="F1658" s="117" t="s">
        <v>203</v>
      </c>
      <c r="G1658" s="117" t="s">
        <v>428</v>
      </c>
      <c r="H1658" s="117" t="s">
        <v>91</v>
      </c>
      <c r="I1658" s="8" t="s">
        <v>346</v>
      </c>
      <c r="J1658" s="8" t="s">
        <v>346</v>
      </c>
      <c r="K1658" s="117" t="s">
        <v>35</v>
      </c>
      <c r="L1658" s="94" t="s">
        <v>479</v>
      </c>
      <c r="M1658" s="8" t="str">
        <f t="shared" si="51"/>
        <v>2124Vigilancia de la salud ambientalENGATIVAD. MARZO 2025</v>
      </c>
      <c r="O1658" s="98">
        <v>0</v>
      </c>
      <c r="P1658" s="98"/>
      <c r="Q1658" s="85">
        <v>0</v>
      </c>
      <c r="R1658" s="98"/>
      <c r="S1658" s="86">
        <v>0</v>
      </c>
      <c r="T1658" s="98"/>
      <c r="U1658" s="85">
        <v>0</v>
      </c>
      <c r="V1658" s="98"/>
      <c r="W1658" s="86">
        <v>0</v>
      </c>
    </row>
    <row r="1659" spans="2:23" ht="60" x14ac:dyDescent="0.35">
      <c r="B1659" s="83">
        <v>2130</v>
      </c>
      <c r="C1659" s="94" t="s">
        <v>334</v>
      </c>
      <c r="D1659" s="8" t="str">
        <f t="shared" si="50"/>
        <v>2130Vigilancia de la salud ambiental</v>
      </c>
      <c r="E1659" s="8" t="s">
        <v>72</v>
      </c>
      <c r="F1659" s="117" t="s">
        <v>205</v>
      </c>
      <c r="G1659" s="117" t="s">
        <v>328</v>
      </c>
      <c r="H1659" s="117" t="s">
        <v>87</v>
      </c>
      <c r="I1659" s="8" t="s">
        <v>346</v>
      </c>
      <c r="J1659" s="8" t="s">
        <v>346</v>
      </c>
      <c r="K1659" s="117" t="s">
        <v>35</v>
      </c>
      <c r="L1659" s="94" t="s">
        <v>479</v>
      </c>
      <c r="M1659" s="8" t="str">
        <f t="shared" si="51"/>
        <v>2130Vigilancia de la salud ambientalENGATIVAD. MARZO 2025</v>
      </c>
      <c r="O1659" s="98">
        <v>0</v>
      </c>
      <c r="P1659" s="98"/>
      <c r="Q1659" s="85">
        <v>0</v>
      </c>
      <c r="R1659" s="98"/>
      <c r="S1659" s="86">
        <v>0</v>
      </c>
      <c r="T1659" s="98"/>
      <c r="U1659" s="85">
        <v>0</v>
      </c>
      <c r="V1659" s="98"/>
      <c r="W1659" s="86">
        <v>0</v>
      </c>
    </row>
    <row r="1660" spans="2:23" ht="60" x14ac:dyDescent="0.35">
      <c r="B1660" s="83">
        <v>2139</v>
      </c>
      <c r="C1660" s="94" t="s">
        <v>334</v>
      </c>
      <c r="D1660" s="8" t="str">
        <f t="shared" si="50"/>
        <v>2139Vigilancia de la salud ambiental</v>
      </c>
      <c r="E1660" s="8" t="s">
        <v>72</v>
      </c>
      <c r="F1660" s="117" t="s">
        <v>199</v>
      </c>
      <c r="G1660" s="117" t="s">
        <v>491</v>
      </c>
      <c r="H1660" s="117" t="s">
        <v>85</v>
      </c>
      <c r="I1660" s="8" t="s">
        <v>346</v>
      </c>
      <c r="J1660" s="8" t="s">
        <v>346</v>
      </c>
      <c r="K1660" s="117" t="s">
        <v>34</v>
      </c>
      <c r="L1660" s="94" t="s">
        <v>479</v>
      </c>
      <c r="M1660" s="8" t="str">
        <f t="shared" si="51"/>
        <v>2139Vigilancia de la salud ambientalUSAQUEND. MARZO 2025</v>
      </c>
      <c r="O1660" s="98">
        <v>0</v>
      </c>
      <c r="P1660" s="98"/>
      <c r="Q1660" s="85">
        <v>0</v>
      </c>
      <c r="R1660" s="98"/>
      <c r="S1660" s="86">
        <v>0</v>
      </c>
      <c r="T1660" s="98"/>
      <c r="U1660" s="85">
        <v>0</v>
      </c>
      <c r="V1660" s="98"/>
      <c r="W1660" s="86">
        <v>0</v>
      </c>
    </row>
    <row r="1661" spans="2:23" ht="60" x14ac:dyDescent="0.35">
      <c r="B1661" s="83">
        <v>2139</v>
      </c>
      <c r="C1661" s="94" t="s">
        <v>334</v>
      </c>
      <c r="D1661" s="8" t="str">
        <f t="shared" si="50"/>
        <v>2139Vigilancia de la salud ambiental</v>
      </c>
      <c r="E1661" s="8" t="s">
        <v>72</v>
      </c>
      <c r="F1661" s="117" t="s">
        <v>199</v>
      </c>
      <c r="G1661" s="117" t="s">
        <v>491</v>
      </c>
      <c r="H1661" s="117" t="s">
        <v>85</v>
      </c>
      <c r="I1661" s="8" t="s">
        <v>346</v>
      </c>
      <c r="J1661" s="8" t="s">
        <v>346</v>
      </c>
      <c r="K1661" s="117" t="s">
        <v>477</v>
      </c>
      <c r="L1661" s="94" t="s">
        <v>479</v>
      </c>
      <c r="M1661" s="8" t="str">
        <f t="shared" si="51"/>
        <v>2139Vigilancia de la salud ambientalBARRIOS UNIDOSD. MARZO 2025</v>
      </c>
      <c r="O1661" s="98">
        <v>0</v>
      </c>
      <c r="P1661" s="98"/>
      <c r="Q1661" s="85">
        <v>0</v>
      </c>
      <c r="R1661" s="98"/>
      <c r="S1661" s="86">
        <v>0</v>
      </c>
      <c r="T1661" s="98"/>
      <c r="U1661" s="85">
        <v>0</v>
      </c>
      <c r="V1661" s="98"/>
      <c r="W1661" s="86">
        <v>0</v>
      </c>
    </row>
    <row r="1662" spans="2:23" ht="60" x14ac:dyDescent="0.35">
      <c r="B1662" s="83">
        <v>2147</v>
      </c>
      <c r="C1662" s="94" t="s">
        <v>334</v>
      </c>
      <c r="D1662" s="8" t="str">
        <f t="shared" si="50"/>
        <v>2147Vigilancia de la salud ambiental</v>
      </c>
      <c r="E1662" s="8" t="s">
        <v>72</v>
      </c>
      <c r="F1662" s="117" t="s">
        <v>200</v>
      </c>
      <c r="G1662" s="117" t="s">
        <v>503</v>
      </c>
      <c r="H1662" s="117" t="s">
        <v>85</v>
      </c>
      <c r="I1662" s="8" t="s">
        <v>346</v>
      </c>
      <c r="J1662" s="8" t="s">
        <v>346</v>
      </c>
      <c r="K1662" s="117" t="s">
        <v>477</v>
      </c>
      <c r="L1662" s="94" t="s">
        <v>479</v>
      </c>
      <c r="M1662" s="8" t="str">
        <f t="shared" si="51"/>
        <v>2147Vigilancia de la salud ambientalBARRIOS UNIDOSD. MARZO 2025</v>
      </c>
      <c r="O1662" s="98">
        <v>0</v>
      </c>
      <c r="P1662" s="98"/>
      <c r="Q1662" s="85">
        <v>0</v>
      </c>
      <c r="R1662" s="98"/>
      <c r="S1662" s="86">
        <v>0</v>
      </c>
      <c r="T1662" s="98"/>
      <c r="U1662" s="85">
        <v>0</v>
      </c>
      <c r="V1662" s="98"/>
      <c r="W1662" s="86">
        <v>0</v>
      </c>
    </row>
    <row r="1663" spans="2:23" ht="60" x14ac:dyDescent="0.35">
      <c r="B1663" s="83">
        <v>2150</v>
      </c>
      <c r="C1663" s="94" t="s">
        <v>334</v>
      </c>
      <c r="D1663" s="8" t="str">
        <f t="shared" si="50"/>
        <v>2150Vigilancia de la salud ambiental</v>
      </c>
      <c r="E1663" s="8" t="s">
        <v>72</v>
      </c>
      <c r="F1663" s="117" t="s">
        <v>200</v>
      </c>
      <c r="G1663" s="117" t="s">
        <v>264</v>
      </c>
      <c r="H1663" s="117" t="s">
        <v>85</v>
      </c>
      <c r="I1663" s="8" t="s">
        <v>346</v>
      </c>
      <c r="J1663" s="8" t="s">
        <v>346</v>
      </c>
      <c r="K1663" s="117" t="s">
        <v>37</v>
      </c>
      <c r="L1663" s="94" t="s">
        <v>479</v>
      </c>
      <c r="M1663" s="8" t="str">
        <f t="shared" si="51"/>
        <v>2150Vigilancia de la salud ambientalCHAPINEROD. MARZO 2025</v>
      </c>
      <c r="O1663" s="98">
        <v>120224</v>
      </c>
      <c r="P1663" s="98"/>
      <c r="Q1663" s="85">
        <v>1</v>
      </c>
      <c r="R1663" s="98"/>
      <c r="S1663" s="86">
        <v>120224</v>
      </c>
      <c r="T1663" s="98"/>
      <c r="U1663" s="85">
        <v>1</v>
      </c>
      <c r="V1663" s="98"/>
      <c r="W1663" s="86">
        <v>120224</v>
      </c>
    </row>
    <row r="1664" spans="2:23" ht="60" x14ac:dyDescent="0.35">
      <c r="B1664" s="83">
        <v>2150</v>
      </c>
      <c r="C1664" s="94" t="s">
        <v>334</v>
      </c>
      <c r="D1664" s="8" t="str">
        <f t="shared" si="50"/>
        <v>2150Vigilancia de la salud ambiental</v>
      </c>
      <c r="E1664" s="8" t="s">
        <v>72</v>
      </c>
      <c r="F1664" s="117" t="s">
        <v>200</v>
      </c>
      <c r="G1664" s="117" t="s">
        <v>264</v>
      </c>
      <c r="H1664" s="117" t="s">
        <v>85</v>
      </c>
      <c r="I1664" s="8" t="s">
        <v>346</v>
      </c>
      <c r="J1664" s="8" t="s">
        <v>346</v>
      </c>
      <c r="K1664" s="117" t="s">
        <v>34</v>
      </c>
      <c r="L1664" s="94" t="s">
        <v>479</v>
      </c>
      <c r="M1664" s="8" t="str">
        <f t="shared" si="51"/>
        <v>2150Vigilancia de la salud ambientalUSAQUEND. MARZO 2025</v>
      </c>
      <c r="O1664" s="98">
        <v>0</v>
      </c>
      <c r="P1664" s="98"/>
      <c r="Q1664" s="85">
        <v>0</v>
      </c>
      <c r="R1664" s="98"/>
      <c r="S1664" s="86">
        <v>0</v>
      </c>
      <c r="T1664" s="98"/>
      <c r="U1664" s="85">
        <v>0</v>
      </c>
      <c r="V1664" s="98"/>
      <c r="W1664" s="86">
        <v>0</v>
      </c>
    </row>
    <row r="1665" spans="2:23" ht="60" x14ac:dyDescent="0.35">
      <c r="B1665" s="83">
        <v>2150</v>
      </c>
      <c r="C1665" s="94" t="s">
        <v>334</v>
      </c>
      <c r="D1665" s="8" t="str">
        <f t="shared" si="50"/>
        <v>2150Vigilancia de la salud ambiental</v>
      </c>
      <c r="E1665" s="8" t="s">
        <v>72</v>
      </c>
      <c r="F1665" s="117" t="s">
        <v>200</v>
      </c>
      <c r="G1665" s="117" t="s">
        <v>264</v>
      </c>
      <c r="H1665" s="117" t="s">
        <v>85</v>
      </c>
      <c r="I1665" s="8" t="s">
        <v>346</v>
      </c>
      <c r="J1665" s="8" t="s">
        <v>346</v>
      </c>
      <c r="K1665" s="117" t="s">
        <v>35</v>
      </c>
      <c r="L1665" s="94" t="s">
        <v>479</v>
      </c>
      <c r="M1665" s="8" t="str">
        <f t="shared" si="51"/>
        <v>2150Vigilancia de la salud ambientalENGATIVAD. MARZO 2025</v>
      </c>
      <c r="O1665" s="98">
        <v>120224</v>
      </c>
      <c r="P1665" s="98"/>
      <c r="Q1665" s="85">
        <v>3</v>
      </c>
      <c r="R1665" s="98"/>
      <c r="S1665" s="86">
        <v>360672</v>
      </c>
      <c r="T1665" s="98"/>
      <c r="U1665" s="85">
        <v>3</v>
      </c>
      <c r="V1665" s="98"/>
      <c r="W1665" s="86">
        <v>360672</v>
      </c>
    </row>
    <row r="1666" spans="2:23" ht="48" x14ac:dyDescent="0.35">
      <c r="B1666" s="83">
        <v>2150</v>
      </c>
      <c r="C1666" s="94" t="s">
        <v>334</v>
      </c>
      <c r="D1666" s="8" t="str">
        <f t="shared" si="50"/>
        <v>2150Vigilancia de la salud ambiental</v>
      </c>
      <c r="E1666" s="8" t="s">
        <v>72</v>
      </c>
      <c r="F1666" s="117" t="s">
        <v>200</v>
      </c>
      <c r="G1666" s="117" t="s">
        <v>264</v>
      </c>
      <c r="H1666" s="117" t="s">
        <v>85</v>
      </c>
      <c r="I1666" s="8" t="s">
        <v>346</v>
      </c>
      <c r="J1666" s="8" t="s">
        <v>346</v>
      </c>
      <c r="K1666" s="117" t="s">
        <v>36</v>
      </c>
      <c r="L1666" s="94" t="s">
        <v>479</v>
      </c>
      <c r="M1666" s="8" t="str">
        <f t="shared" si="51"/>
        <v>2150Vigilancia de la salud ambientalSUBAD. MARZO 2025</v>
      </c>
      <c r="O1666" s="98">
        <v>0</v>
      </c>
      <c r="P1666" s="98"/>
      <c r="Q1666" s="85">
        <v>0</v>
      </c>
      <c r="R1666" s="98"/>
      <c r="S1666" s="86">
        <v>0</v>
      </c>
      <c r="T1666" s="98"/>
      <c r="U1666" s="85">
        <v>0</v>
      </c>
      <c r="V1666" s="98"/>
      <c r="W1666" s="86">
        <v>0</v>
      </c>
    </row>
    <row r="1667" spans="2:23" ht="60" x14ac:dyDescent="0.35">
      <c r="B1667" s="83">
        <v>2150</v>
      </c>
      <c r="C1667" s="94" t="s">
        <v>334</v>
      </c>
      <c r="D1667" s="8" t="str">
        <f t="shared" ref="D1667:D1730" si="52">+B1667&amp;C1667</f>
        <v>2150Vigilancia de la salud ambiental</v>
      </c>
      <c r="E1667" s="8" t="s">
        <v>72</v>
      </c>
      <c r="F1667" s="117" t="s">
        <v>200</v>
      </c>
      <c r="G1667" s="117" t="s">
        <v>264</v>
      </c>
      <c r="H1667" s="117" t="s">
        <v>85</v>
      </c>
      <c r="I1667" s="8" t="s">
        <v>346</v>
      </c>
      <c r="J1667" s="8" t="s">
        <v>346</v>
      </c>
      <c r="K1667" s="117" t="s">
        <v>477</v>
      </c>
      <c r="L1667" s="94" t="s">
        <v>479</v>
      </c>
      <c r="M1667" s="8" t="str">
        <f t="shared" ref="M1667:M1730" si="53">+D1667&amp;K1667&amp;L1667</f>
        <v>2150Vigilancia de la salud ambientalBARRIOS UNIDOSD. MARZO 2025</v>
      </c>
      <c r="O1667" s="98">
        <v>120224</v>
      </c>
      <c r="P1667" s="98"/>
      <c r="Q1667" s="85">
        <v>1</v>
      </c>
      <c r="R1667" s="98"/>
      <c r="S1667" s="86">
        <v>120224</v>
      </c>
      <c r="T1667" s="98"/>
      <c r="U1667" s="85">
        <v>1</v>
      </c>
      <c r="V1667" s="98"/>
      <c r="W1667" s="86">
        <v>120224</v>
      </c>
    </row>
    <row r="1668" spans="2:23" ht="60" x14ac:dyDescent="0.35">
      <c r="B1668" s="83">
        <v>2150</v>
      </c>
      <c r="C1668" s="94" t="s">
        <v>334</v>
      </c>
      <c r="D1668" s="8" t="str">
        <f t="shared" si="52"/>
        <v>2150Vigilancia de la salud ambiental</v>
      </c>
      <c r="E1668" s="8" t="s">
        <v>72</v>
      </c>
      <c r="F1668" s="117" t="s">
        <v>200</v>
      </c>
      <c r="G1668" s="117" t="s">
        <v>264</v>
      </c>
      <c r="H1668" s="117" t="s">
        <v>85</v>
      </c>
      <c r="I1668" s="8" t="s">
        <v>346</v>
      </c>
      <c r="J1668" s="8" t="s">
        <v>346</v>
      </c>
      <c r="K1668" s="117" t="s">
        <v>38</v>
      </c>
      <c r="L1668" s="94" t="s">
        <v>479</v>
      </c>
      <c r="M1668" s="8" t="str">
        <f t="shared" si="53"/>
        <v>2150Vigilancia de la salud ambientalTEUSAQUILLOD. MARZO 2025</v>
      </c>
      <c r="O1668" s="98">
        <v>0</v>
      </c>
      <c r="P1668" s="98"/>
      <c r="Q1668" s="85">
        <v>0</v>
      </c>
      <c r="R1668" s="98"/>
      <c r="S1668" s="86">
        <v>0</v>
      </c>
      <c r="T1668" s="98"/>
      <c r="U1668" s="85">
        <v>0</v>
      </c>
      <c r="V1668" s="98"/>
      <c r="W1668" s="86">
        <v>0</v>
      </c>
    </row>
    <row r="1669" spans="2:23" ht="80.5" x14ac:dyDescent="0.35">
      <c r="B1669" s="83">
        <v>2152</v>
      </c>
      <c r="C1669" s="94" t="s">
        <v>334</v>
      </c>
      <c r="D1669" s="8" t="str">
        <f t="shared" si="52"/>
        <v>2152Vigilancia de la salud ambiental</v>
      </c>
      <c r="E1669" s="8" t="s">
        <v>72</v>
      </c>
      <c r="F1669" s="117" t="s">
        <v>200</v>
      </c>
      <c r="G1669" s="117" t="s">
        <v>265</v>
      </c>
      <c r="H1669" s="117" t="s">
        <v>85</v>
      </c>
      <c r="I1669" s="8" t="s">
        <v>346</v>
      </c>
      <c r="J1669" s="8" t="s">
        <v>346</v>
      </c>
      <c r="K1669" s="117" t="s">
        <v>37</v>
      </c>
      <c r="L1669" s="94" t="s">
        <v>479</v>
      </c>
      <c r="M1669" s="8" t="str">
        <f t="shared" si="53"/>
        <v>2152Vigilancia de la salud ambientalCHAPINEROD. MARZO 2025</v>
      </c>
      <c r="O1669" s="98">
        <v>120224</v>
      </c>
      <c r="P1669" s="98"/>
      <c r="Q1669" s="85">
        <v>2</v>
      </c>
      <c r="R1669" s="98"/>
      <c r="S1669" s="86">
        <v>240448</v>
      </c>
      <c r="T1669" s="98"/>
      <c r="U1669" s="85">
        <v>2</v>
      </c>
      <c r="V1669" s="98"/>
      <c r="W1669" s="86">
        <v>240448</v>
      </c>
    </row>
    <row r="1670" spans="2:23" ht="80.5" x14ac:dyDescent="0.35">
      <c r="B1670" s="83">
        <v>2152</v>
      </c>
      <c r="C1670" s="94" t="s">
        <v>334</v>
      </c>
      <c r="D1670" s="8" t="str">
        <f t="shared" si="52"/>
        <v>2152Vigilancia de la salud ambiental</v>
      </c>
      <c r="E1670" s="8" t="s">
        <v>72</v>
      </c>
      <c r="F1670" s="117" t="s">
        <v>200</v>
      </c>
      <c r="G1670" s="117" t="s">
        <v>265</v>
      </c>
      <c r="H1670" s="117" t="s">
        <v>85</v>
      </c>
      <c r="I1670" s="8" t="s">
        <v>346</v>
      </c>
      <c r="J1670" s="8" t="s">
        <v>346</v>
      </c>
      <c r="K1670" s="117" t="s">
        <v>34</v>
      </c>
      <c r="L1670" s="94" t="s">
        <v>479</v>
      </c>
      <c r="M1670" s="8" t="str">
        <f t="shared" si="53"/>
        <v>2152Vigilancia de la salud ambientalUSAQUEND. MARZO 2025</v>
      </c>
      <c r="O1670" s="98">
        <v>120224</v>
      </c>
      <c r="P1670" s="98"/>
      <c r="Q1670" s="85">
        <v>11</v>
      </c>
      <c r="R1670" s="98"/>
      <c r="S1670" s="86">
        <v>1322464</v>
      </c>
      <c r="T1670" s="98"/>
      <c r="U1670" s="85">
        <v>11</v>
      </c>
      <c r="V1670" s="98"/>
      <c r="W1670" s="86">
        <v>1322464</v>
      </c>
    </row>
    <row r="1671" spans="2:23" ht="80.5" x14ac:dyDescent="0.35">
      <c r="B1671" s="83">
        <v>2152</v>
      </c>
      <c r="C1671" s="94" t="s">
        <v>334</v>
      </c>
      <c r="D1671" s="8" t="str">
        <f t="shared" si="52"/>
        <v>2152Vigilancia de la salud ambiental</v>
      </c>
      <c r="E1671" s="8" t="s">
        <v>72</v>
      </c>
      <c r="F1671" s="117" t="s">
        <v>200</v>
      </c>
      <c r="G1671" s="117" t="s">
        <v>265</v>
      </c>
      <c r="H1671" s="117" t="s">
        <v>85</v>
      </c>
      <c r="I1671" s="8" t="s">
        <v>346</v>
      </c>
      <c r="J1671" s="8" t="s">
        <v>346</v>
      </c>
      <c r="K1671" s="117" t="s">
        <v>35</v>
      </c>
      <c r="L1671" s="94" t="s">
        <v>479</v>
      </c>
      <c r="M1671" s="8" t="str">
        <f t="shared" si="53"/>
        <v>2152Vigilancia de la salud ambientalENGATIVAD. MARZO 2025</v>
      </c>
      <c r="O1671" s="98">
        <v>120224</v>
      </c>
      <c r="P1671" s="98"/>
      <c r="Q1671" s="85">
        <v>33</v>
      </c>
      <c r="R1671" s="98"/>
      <c r="S1671" s="86">
        <v>3967392</v>
      </c>
      <c r="T1671" s="98"/>
      <c r="U1671" s="85">
        <v>33</v>
      </c>
      <c r="V1671" s="98"/>
      <c r="W1671" s="86">
        <v>3967392</v>
      </c>
    </row>
    <row r="1672" spans="2:23" ht="80.5" x14ac:dyDescent="0.35">
      <c r="B1672" s="83">
        <v>2152</v>
      </c>
      <c r="C1672" s="94" t="s">
        <v>334</v>
      </c>
      <c r="D1672" s="8" t="str">
        <f t="shared" si="52"/>
        <v>2152Vigilancia de la salud ambiental</v>
      </c>
      <c r="E1672" s="8" t="s">
        <v>72</v>
      </c>
      <c r="F1672" s="117" t="s">
        <v>200</v>
      </c>
      <c r="G1672" s="117" t="s">
        <v>265</v>
      </c>
      <c r="H1672" s="117" t="s">
        <v>85</v>
      </c>
      <c r="I1672" s="8" t="s">
        <v>346</v>
      </c>
      <c r="J1672" s="8" t="s">
        <v>346</v>
      </c>
      <c r="K1672" s="117" t="s">
        <v>36</v>
      </c>
      <c r="L1672" s="94" t="s">
        <v>479</v>
      </c>
      <c r="M1672" s="8" t="str">
        <f t="shared" si="53"/>
        <v>2152Vigilancia de la salud ambientalSUBAD. MARZO 2025</v>
      </c>
      <c r="O1672" s="98">
        <v>120224</v>
      </c>
      <c r="P1672" s="98"/>
      <c r="Q1672" s="85">
        <v>23</v>
      </c>
      <c r="R1672" s="98"/>
      <c r="S1672" s="86">
        <v>2765152</v>
      </c>
      <c r="T1672" s="98"/>
      <c r="U1672" s="85">
        <v>22</v>
      </c>
      <c r="V1672" s="98"/>
      <c r="W1672" s="86">
        <v>2644928</v>
      </c>
    </row>
    <row r="1673" spans="2:23" ht="80.5" x14ac:dyDescent="0.35">
      <c r="B1673" s="83">
        <v>2152</v>
      </c>
      <c r="C1673" s="94" t="s">
        <v>334</v>
      </c>
      <c r="D1673" s="8" t="str">
        <f t="shared" si="52"/>
        <v>2152Vigilancia de la salud ambiental</v>
      </c>
      <c r="E1673" s="8" t="s">
        <v>72</v>
      </c>
      <c r="F1673" s="117" t="s">
        <v>200</v>
      </c>
      <c r="G1673" s="117" t="s">
        <v>265</v>
      </c>
      <c r="H1673" s="117" t="s">
        <v>85</v>
      </c>
      <c r="I1673" s="8" t="s">
        <v>346</v>
      </c>
      <c r="J1673" s="8" t="s">
        <v>346</v>
      </c>
      <c r="K1673" s="117" t="s">
        <v>477</v>
      </c>
      <c r="L1673" s="94" t="s">
        <v>479</v>
      </c>
      <c r="M1673" s="8" t="str">
        <f t="shared" si="53"/>
        <v>2152Vigilancia de la salud ambientalBARRIOS UNIDOSD. MARZO 2025</v>
      </c>
      <c r="O1673" s="98">
        <v>120224</v>
      </c>
      <c r="P1673" s="98"/>
      <c r="Q1673" s="85">
        <v>6</v>
      </c>
      <c r="R1673" s="98"/>
      <c r="S1673" s="86">
        <v>721344</v>
      </c>
      <c r="T1673" s="98"/>
      <c r="U1673" s="85">
        <v>6</v>
      </c>
      <c r="V1673" s="98"/>
      <c r="W1673" s="86">
        <v>721344</v>
      </c>
    </row>
    <row r="1674" spans="2:23" ht="80.5" x14ac:dyDescent="0.35">
      <c r="B1674" s="83">
        <v>2152</v>
      </c>
      <c r="C1674" s="94" t="s">
        <v>334</v>
      </c>
      <c r="D1674" s="8" t="str">
        <f t="shared" si="52"/>
        <v>2152Vigilancia de la salud ambiental</v>
      </c>
      <c r="E1674" s="8" t="s">
        <v>72</v>
      </c>
      <c r="F1674" s="117" t="s">
        <v>200</v>
      </c>
      <c r="G1674" s="117" t="s">
        <v>265</v>
      </c>
      <c r="H1674" s="117" t="s">
        <v>85</v>
      </c>
      <c r="I1674" s="8" t="s">
        <v>346</v>
      </c>
      <c r="J1674" s="8" t="s">
        <v>346</v>
      </c>
      <c r="K1674" s="117" t="s">
        <v>38</v>
      </c>
      <c r="L1674" s="94" t="s">
        <v>479</v>
      </c>
      <c r="M1674" s="8" t="str">
        <f t="shared" si="53"/>
        <v>2152Vigilancia de la salud ambientalTEUSAQUILLOD. MARZO 2025</v>
      </c>
      <c r="O1674" s="98">
        <v>120224</v>
      </c>
      <c r="P1674" s="98"/>
      <c r="Q1674" s="85">
        <v>4</v>
      </c>
      <c r="R1674" s="98"/>
      <c r="S1674" s="86">
        <v>480896</v>
      </c>
      <c r="T1674" s="98"/>
      <c r="U1674" s="85">
        <v>4</v>
      </c>
      <c r="V1674" s="98"/>
      <c r="W1674" s="86">
        <v>480896</v>
      </c>
    </row>
    <row r="1675" spans="2:23" ht="80.5" x14ac:dyDescent="0.35">
      <c r="B1675" s="83">
        <v>2153</v>
      </c>
      <c r="C1675" s="94" t="s">
        <v>334</v>
      </c>
      <c r="D1675" s="8" t="str">
        <f t="shared" si="52"/>
        <v>2153Vigilancia de la salud ambiental</v>
      </c>
      <c r="E1675" s="8" t="s">
        <v>72</v>
      </c>
      <c r="F1675" s="117" t="s">
        <v>200</v>
      </c>
      <c r="G1675" s="117" t="s">
        <v>266</v>
      </c>
      <c r="H1675" s="117" t="s">
        <v>85</v>
      </c>
      <c r="I1675" s="8" t="s">
        <v>346</v>
      </c>
      <c r="J1675" s="8" t="s">
        <v>346</v>
      </c>
      <c r="K1675" s="117" t="s">
        <v>37</v>
      </c>
      <c r="L1675" s="94" t="s">
        <v>479</v>
      </c>
      <c r="M1675" s="8" t="str">
        <f t="shared" si="53"/>
        <v>2153Vigilancia de la salud ambientalCHAPINEROD. MARZO 2025</v>
      </c>
      <c r="O1675" s="98">
        <v>180336</v>
      </c>
      <c r="P1675" s="98"/>
      <c r="Q1675" s="85">
        <v>1</v>
      </c>
      <c r="R1675" s="98"/>
      <c r="S1675" s="86">
        <v>180336</v>
      </c>
      <c r="T1675" s="98"/>
      <c r="U1675" s="85">
        <v>1</v>
      </c>
      <c r="V1675" s="98"/>
      <c r="W1675" s="86">
        <v>180336</v>
      </c>
    </row>
    <row r="1676" spans="2:23" ht="80.5" x14ac:dyDescent="0.35">
      <c r="B1676" s="83">
        <v>2153</v>
      </c>
      <c r="C1676" s="94" t="s">
        <v>334</v>
      </c>
      <c r="D1676" s="8" t="str">
        <f t="shared" si="52"/>
        <v>2153Vigilancia de la salud ambiental</v>
      </c>
      <c r="E1676" s="8" t="s">
        <v>72</v>
      </c>
      <c r="F1676" s="117" t="s">
        <v>200</v>
      </c>
      <c r="G1676" s="117" t="s">
        <v>266</v>
      </c>
      <c r="H1676" s="117" t="s">
        <v>85</v>
      </c>
      <c r="I1676" s="8" t="s">
        <v>346</v>
      </c>
      <c r="J1676" s="8" t="s">
        <v>346</v>
      </c>
      <c r="K1676" s="117" t="s">
        <v>34</v>
      </c>
      <c r="L1676" s="94" t="s">
        <v>479</v>
      </c>
      <c r="M1676" s="8" t="str">
        <f t="shared" si="53"/>
        <v>2153Vigilancia de la salud ambientalUSAQUEND. MARZO 2025</v>
      </c>
      <c r="O1676" s="98">
        <v>180336</v>
      </c>
      <c r="P1676" s="98"/>
      <c r="Q1676" s="85">
        <v>6</v>
      </c>
      <c r="R1676" s="98"/>
      <c r="S1676" s="86">
        <v>1082016</v>
      </c>
      <c r="T1676" s="98"/>
      <c r="U1676" s="85">
        <v>6</v>
      </c>
      <c r="V1676" s="98"/>
      <c r="W1676" s="86">
        <v>1082016</v>
      </c>
    </row>
    <row r="1677" spans="2:23" ht="80.5" x14ac:dyDescent="0.35">
      <c r="B1677" s="83">
        <v>2153</v>
      </c>
      <c r="C1677" s="94" t="s">
        <v>334</v>
      </c>
      <c r="D1677" s="8" t="str">
        <f t="shared" si="52"/>
        <v>2153Vigilancia de la salud ambiental</v>
      </c>
      <c r="E1677" s="8" t="s">
        <v>72</v>
      </c>
      <c r="F1677" s="117" t="s">
        <v>200</v>
      </c>
      <c r="G1677" s="117" t="s">
        <v>266</v>
      </c>
      <c r="H1677" s="117" t="s">
        <v>85</v>
      </c>
      <c r="I1677" s="8" t="s">
        <v>346</v>
      </c>
      <c r="J1677" s="8" t="s">
        <v>346</v>
      </c>
      <c r="K1677" s="117" t="s">
        <v>35</v>
      </c>
      <c r="L1677" s="94" t="s">
        <v>479</v>
      </c>
      <c r="M1677" s="8" t="str">
        <f t="shared" si="53"/>
        <v>2153Vigilancia de la salud ambientalENGATIVAD. MARZO 2025</v>
      </c>
      <c r="O1677" s="98">
        <v>180336</v>
      </c>
      <c r="P1677" s="98"/>
      <c r="Q1677" s="85">
        <v>17</v>
      </c>
      <c r="R1677" s="98"/>
      <c r="S1677" s="86">
        <v>3065712</v>
      </c>
      <c r="T1677" s="98"/>
      <c r="U1677" s="85">
        <v>15</v>
      </c>
      <c r="V1677" s="98"/>
      <c r="W1677" s="86">
        <v>2705040</v>
      </c>
    </row>
    <row r="1678" spans="2:23" ht="80.5" x14ac:dyDescent="0.35">
      <c r="B1678" s="83">
        <v>2153</v>
      </c>
      <c r="C1678" s="94" t="s">
        <v>334</v>
      </c>
      <c r="D1678" s="8" t="str">
        <f t="shared" si="52"/>
        <v>2153Vigilancia de la salud ambiental</v>
      </c>
      <c r="E1678" s="8" t="s">
        <v>72</v>
      </c>
      <c r="F1678" s="117" t="s">
        <v>200</v>
      </c>
      <c r="G1678" s="117" t="s">
        <v>266</v>
      </c>
      <c r="H1678" s="117" t="s">
        <v>85</v>
      </c>
      <c r="I1678" s="8" t="s">
        <v>346</v>
      </c>
      <c r="J1678" s="8" t="s">
        <v>346</v>
      </c>
      <c r="K1678" s="117" t="s">
        <v>36</v>
      </c>
      <c r="L1678" s="94" t="s">
        <v>479</v>
      </c>
      <c r="M1678" s="8" t="str">
        <f t="shared" si="53"/>
        <v>2153Vigilancia de la salud ambientalSUBAD. MARZO 2025</v>
      </c>
      <c r="O1678" s="98">
        <v>180336</v>
      </c>
      <c r="P1678" s="98"/>
      <c r="Q1678" s="85">
        <v>17</v>
      </c>
      <c r="R1678" s="98"/>
      <c r="S1678" s="86">
        <v>3065712</v>
      </c>
      <c r="T1678" s="98"/>
      <c r="U1678" s="85">
        <v>17</v>
      </c>
      <c r="V1678" s="98"/>
      <c r="W1678" s="86">
        <v>3065712</v>
      </c>
    </row>
    <row r="1679" spans="2:23" ht="80.5" x14ac:dyDescent="0.35">
      <c r="B1679" s="83">
        <v>2153</v>
      </c>
      <c r="C1679" s="94" t="s">
        <v>334</v>
      </c>
      <c r="D1679" s="8" t="str">
        <f t="shared" si="52"/>
        <v>2153Vigilancia de la salud ambiental</v>
      </c>
      <c r="E1679" s="8" t="s">
        <v>72</v>
      </c>
      <c r="F1679" s="117" t="s">
        <v>200</v>
      </c>
      <c r="G1679" s="117" t="s">
        <v>266</v>
      </c>
      <c r="H1679" s="117" t="s">
        <v>85</v>
      </c>
      <c r="I1679" s="8" t="s">
        <v>346</v>
      </c>
      <c r="J1679" s="8" t="s">
        <v>346</v>
      </c>
      <c r="K1679" s="117" t="s">
        <v>477</v>
      </c>
      <c r="L1679" s="94" t="s">
        <v>479</v>
      </c>
      <c r="M1679" s="8" t="str">
        <f t="shared" si="53"/>
        <v>2153Vigilancia de la salud ambientalBARRIOS UNIDOSD. MARZO 2025</v>
      </c>
      <c r="O1679" s="98">
        <v>180336</v>
      </c>
      <c r="P1679" s="98"/>
      <c r="Q1679" s="85">
        <v>5</v>
      </c>
      <c r="R1679" s="98"/>
      <c r="S1679" s="86">
        <v>901680</v>
      </c>
      <c r="T1679" s="98"/>
      <c r="U1679" s="85">
        <v>5</v>
      </c>
      <c r="V1679" s="98"/>
      <c r="W1679" s="86">
        <v>901680</v>
      </c>
    </row>
    <row r="1680" spans="2:23" ht="80.5" x14ac:dyDescent="0.35">
      <c r="B1680" s="83">
        <v>2153</v>
      </c>
      <c r="C1680" s="94" t="s">
        <v>334</v>
      </c>
      <c r="D1680" s="8" t="str">
        <f t="shared" si="52"/>
        <v>2153Vigilancia de la salud ambiental</v>
      </c>
      <c r="E1680" s="8" t="s">
        <v>72</v>
      </c>
      <c r="F1680" s="117" t="s">
        <v>200</v>
      </c>
      <c r="G1680" s="117" t="s">
        <v>266</v>
      </c>
      <c r="H1680" s="117" t="s">
        <v>85</v>
      </c>
      <c r="I1680" s="8" t="s">
        <v>346</v>
      </c>
      <c r="J1680" s="8" t="s">
        <v>346</v>
      </c>
      <c r="K1680" s="117" t="s">
        <v>38</v>
      </c>
      <c r="L1680" s="94" t="s">
        <v>479</v>
      </c>
      <c r="M1680" s="8" t="str">
        <f t="shared" si="53"/>
        <v>2153Vigilancia de la salud ambientalTEUSAQUILLOD. MARZO 2025</v>
      </c>
      <c r="O1680" s="98">
        <v>0</v>
      </c>
      <c r="P1680" s="98"/>
      <c r="Q1680" s="85">
        <v>0</v>
      </c>
      <c r="R1680" s="98"/>
      <c r="S1680" s="86">
        <v>0</v>
      </c>
      <c r="T1680" s="98"/>
      <c r="U1680" s="85">
        <v>0</v>
      </c>
      <c r="V1680" s="98"/>
      <c r="W1680" s="86">
        <v>0</v>
      </c>
    </row>
    <row r="1681" spans="2:23" ht="60" x14ac:dyDescent="0.35">
      <c r="B1681" s="83">
        <v>2154</v>
      </c>
      <c r="C1681" s="94" t="s">
        <v>334</v>
      </c>
      <c r="D1681" s="8" t="str">
        <f t="shared" si="52"/>
        <v>2154Vigilancia de la salud ambiental</v>
      </c>
      <c r="E1681" s="8" t="s">
        <v>72</v>
      </c>
      <c r="F1681" s="117" t="s">
        <v>200</v>
      </c>
      <c r="G1681" s="117" t="s">
        <v>267</v>
      </c>
      <c r="H1681" s="117" t="s">
        <v>85</v>
      </c>
      <c r="I1681" s="8" t="s">
        <v>346</v>
      </c>
      <c r="J1681" s="8" t="s">
        <v>346</v>
      </c>
      <c r="K1681" s="117" t="s">
        <v>37</v>
      </c>
      <c r="L1681" s="94" t="s">
        <v>479</v>
      </c>
      <c r="M1681" s="8" t="str">
        <f t="shared" si="53"/>
        <v>2154Vigilancia de la salud ambientalCHAPINEROD. MARZO 2025</v>
      </c>
      <c r="O1681" s="98">
        <v>120224</v>
      </c>
      <c r="P1681" s="98"/>
      <c r="Q1681" s="85">
        <v>16</v>
      </c>
      <c r="R1681" s="98"/>
      <c r="S1681" s="86">
        <v>1923584</v>
      </c>
      <c r="T1681" s="98"/>
      <c r="U1681" s="85">
        <v>16</v>
      </c>
      <c r="V1681" s="98"/>
      <c r="W1681" s="86">
        <v>1923584</v>
      </c>
    </row>
    <row r="1682" spans="2:23" ht="60" x14ac:dyDescent="0.35">
      <c r="B1682" s="83">
        <v>2154</v>
      </c>
      <c r="C1682" s="94" t="s">
        <v>334</v>
      </c>
      <c r="D1682" s="8" t="str">
        <f t="shared" si="52"/>
        <v>2154Vigilancia de la salud ambiental</v>
      </c>
      <c r="E1682" s="8" t="s">
        <v>72</v>
      </c>
      <c r="F1682" s="117" t="s">
        <v>200</v>
      </c>
      <c r="G1682" s="117" t="s">
        <v>267</v>
      </c>
      <c r="H1682" s="117" t="s">
        <v>85</v>
      </c>
      <c r="I1682" s="8" t="s">
        <v>346</v>
      </c>
      <c r="J1682" s="8" t="s">
        <v>346</v>
      </c>
      <c r="K1682" s="117" t="s">
        <v>34</v>
      </c>
      <c r="L1682" s="94" t="s">
        <v>479</v>
      </c>
      <c r="M1682" s="8" t="str">
        <f t="shared" si="53"/>
        <v>2154Vigilancia de la salud ambientalUSAQUEND. MARZO 2025</v>
      </c>
      <c r="O1682" s="98">
        <v>120224</v>
      </c>
      <c r="P1682" s="98"/>
      <c r="Q1682" s="85">
        <v>21</v>
      </c>
      <c r="R1682" s="98"/>
      <c r="S1682" s="86">
        <v>2524704</v>
      </c>
      <c r="T1682" s="98"/>
      <c r="U1682" s="85">
        <v>21</v>
      </c>
      <c r="V1682" s="98"/>
      <c r="W1682" s="86">
        <v>2524704</v>
      </c>
    </row>
    <row r="1683" spans="2:23" ht="60" x14ac:dyDescent="0.35">
      <c r="B1683" s="83">
        <v>2154</v>
      </c>
      <c r="C1683" s="94" t="s">
        <v>334</v>
      </c>
      <c r="D1683" s="8" t="str">
        <f t="shared" si="52"/>
        <v>2154Vigilancia de la salud ambiental</v>
      </c>
      <c r="E1683" s="8" t="s">
        <v>72</v>
      </c>
      <c r="F1683" s="117" t="s">
        <v>200</v>
      </c>
      <c r="G1683" s="117" t="s">
        <v>267</v>
      </c>
      <c r="H1683" s="117" t="s">
        <v>85</v>
      </c>
      <c r="I1683" s="8" t="s">
        <v>346</v>
      </c>
      <c r="J1683" s="8" t="s">
        <v>346</v>
      </c>
      <c r="K1683" s="117" t="s">
        <v>35</v>
      </c>
      <c r="L1683" s="94" t="s">
        <v>479</v>
      </c>
      <c r="M1683" s="8" t="str">
        <f t="shared" si="53"/>
        <v>2154Vigilancia de la salud ambientalENGATIVAD. MARZO 2025</v>
      </c>
      <c r="O1683" s="98">
        <v>120224</v>
      </c>
      <c r="P1683" s="98"/>
      <c r="Q1683" s="85">
        <v>9</v>
      </c>
      <c r="R1683" s="98"/>
      <c r="S1683" s="86">
        <v>1082016</v>
      </c>
      <c r="T1683" s="98"/>
      <c r="U1683" s="85">
        <v>4</v>
      </c>
      <c r="V1683" s="98"/>
      <c r="W1683" s="86">
        <v>480896</v>
      </c>
    </row>
    <row r="1684" spans="2:23" ht="48" x14ac:dyDescent="0.35">
      <c r="B1684" s="83">
        <v>2154</v>
      </c>
      <c r="C1684" s="94" t="s">
        <v>334</v>
      </c>
      <c r="D1684" s="8" t="str">
        <f t="shared" si="52"/>
        <v>2154Vigilancia de la salud ambiental</v>
      </c>
      <c r="E1684" s="8" t="s">
        <v>72</v>
      </c>
      <c r="F1684" s="117" t="s">
        <v>200</v>
      </c>
      <c r="G1684" s="117" t="s">
        <v>267</v>
      </c>
      <c r="H1684" s="117" t="s">
        <v>85</v>
      </c>
      <c r="I1684" s="8" t="s">
        <v>346</v>
      </c>
      <c r="J1684" s="8" t="s">
        <v>346</v>
      </c>
      <c r="K1684" s="117" t="s">
        <v>36</v>
      </c>
      <c r="L1684" s="94" t="s">
        <v>479</v>
      </c>
      <c r="M1684" s="8" t="str">
        <f t="shared" si="53"/>
        <v>2154Vigilancia de la salud ambientalSUBAD. MARZO 2025</v>
      </c>
      <c r="O1684" s="98">
        <v>120224</v>
      </c>
      <c r="P1684" s="98"/>
      <c r="Q1684" s="85">
        <v>22</v>
      </c>
      <c r="R1684" s="98"/>
      <c r="S1684" s="86">
        <v>2644928</v>
      </c>
      <c r="T1684" s="98"/>
      <c r="U1684" s="85">
        <v>22</v>
      </c>
      <c r="V1684" s="98"/>
      <c r="W1684" s="86">
        <v>2644928</v>
      </c>
    </row>
    <row r="1685" spans="2:23" ht="60" x14ac:dyDescent="0.35">
      <c r="B1685" s="83">
        <v>2154</v>
      </c>
      <c r="C1685" s="94" t="s">
        <v>334</v>
      </c>
      <c r="D1685" s="8" t="str">
        <f t="shared" si="52"/>
        <v>2154Vigilancia de la salud ambiental</v>
      </c>
      <c r="E1685" s="8" t="s">
        <v>72</v>
      </c>
      <c r="F1685" s="117" t="s">
        <v>200</v>
      </c>
      <c r="G1685" s="117" t="s">
        <v>267</v>
      </c>
      <c r="H1685" s="117" t="s">
        <v>85</v>
      </c>
      <c r="I1685" s="8" t="s">
        <v>346</v>
      </c>
      <c r="J1685" s="8" t="s">
        <v>346</v>
      </c>
      <c r="K1685" s="117" t="s">
        <v>477</v>
      </c>
      <c r="L1685" s="94" t="s">
        <v>479</v>
      </c>
      <c r="M1685" s="8" t="str">
        <f t="shared" si="53"/>
        <v>2154Vigilancia de la salud ambientalBARRIOS UNIDOSD. MARZO 2025</v>
      </c>
      <c r="O1685" s="98">
        <v>120224</v>
      </c>
      <c r="P1685" s="98"/>
      <c r="Q1685" s="85">
        <v>22</v>
      </c>
      <c r="R1685" s="98"/>
      <c r="S1685" s="86">
        <v>2644928</v>
      </c>
      <c r="T1685" s="98"/>
      <c r="U1685" s="85">
        <v>22</v>
      </c>
      <c r="V1685" s="98"/>
      <c r="W1685" s="86">
        <v>2644928</v>
      </c>
    </row>
    <row r="1686" spans="2:23" ht="60" x14ac:dyDescent="0.35">
      <c r="B1686" s="83">
        <v>2154</v>
      </c>
      <c r="C1686" s="94" t="s">
        <v>334</v>
      </c>
      <c r="D1686" s="8" t="str">
        <f t="shared" si="52"/>
        <v>2154Vigilancia de la salud ambiental</v>
      </c>
      <c r="E1686" s="8" t="s">
        <v>72</v>
      </c>
      <c r="F1686" s="117" t="s">
        <v>200</v>
      </c>
      <c r="G1686" s="117" t="s">
        <v>267</v>
      </c>
      <c r="H1686" s="117" t="s">
        <v>85</v>
      </c>
      <c r="I1686" s="8" t="s">
        <v>346</v>
      </c>
      <c r="J1686" s="8" t="s">
        <v>346</v>
      </c>
      <c r="K1686" s="117" t="s">
        <v>38</v>
      </c>
      <c r="L1686" s="94" t="s">
        <v>479</v>
      </c>
      <c r="M1686" s="8" t="str">
        <f t="shared" si="53"/>
        <v>2154Vigilancia de la salud ambientalTEUSAQUILLOD. MARZO 2025</v>
      </c>
      <c r="O1686" s="98">
        <v>120224</v>
      </c>
      <c r="P1686" s="98"/>
      <c r="Q1686" s="85">
        <v>6</v>
      </c>
      <c r="R1686" s="98"/>
      <c r="S1686" s="86">
        <v>721344</v>
      </c>
      <c r="T1686" s="98"/>
      <c r="U1686" s="85">
        <v>6</v>
      </c>
      <c r="V1686" s="98"/>
      <c r="W1686" s="86">
        <v>721344</v>
      </c>
    </row>
    <row r="1687" spans="2:23" ht="60" x14ac:dyDescent="0.35">
      <c r="B1687" s="83">
        <v>2156</v>
      </c>
      <c r="C1687" s="94" t="s">
        <v>334</v>
      </c>
      <c r="D1687" s="8" t="str">
        <f t="shared" si="52"/>
        <v>2156Vigilancia de la salud ambiental</v>
      </c>
      <c r="E1687" s="8" t="s">
        <v>72</v>
      </c>
      <c r="F1687" s="117" t="s">
        <v>203</v>
      </c>
      <c r="G1687" s="117" t="s">
        <v>319</v>
      </c>
      <c r="H1687" s="117" t="s">
        <v>85</v>
      </c>
      <c r="I1687" s="8" t="s">
        <v>346</v>
      </c>
      <c r="J1687" s="8" t="s">
        <v>346</v>
      </c>
      <c r="K1687" s="117" t="s">
        <v>35</v>
      </c>
      <c r="L1687" s="94" t="s">
        <v>479</v>
      </c>
      <c r="M1687" s="8" t="str">
        <f t="shared" si="53"/>
        <v>2156Vigilancia de la salud ambientalENGATIVAD. MARZO 2025</v>
      </c>
      <c r="O1687" s="98">
        <v>0</v>
      </c>
      <c r="P1687" s="98"/>
      <c r="Q1687" s="85">
        <v>0</v>
      </c>
      <c r="R1687" s="98"/>
      <c r="S1687" s="86">
        <v>0</v>
      </c>
      <c r="T1687" s="98"/>
      <c r="U1687" s="85">
        <v>0</v>
      </c>
      <c r="V1687" s="98"/>
      <c r="W1687" s="86">
        <v>0</v>
      </c>
    </row>
    <row r="1688" spans="2:23" ht="48" x14ac:dyDescent="0.35">
      <c r="B1688" s="83">
        <v>2156</v>
      </c>
      <c r="C1688" s="94" t="s">
        <v>334</v>
      </c>
      <c r="D1688" s="8" t="str">
        <f t="shared" si="52"/>
        <v>2156Vigilancia de la salud ambiental</v>
      </c>
      <c r="E1688" s="8" t="s">
        <v>72</v>
      </c>
      <c r="F1688" s="117" t="s">
        <v>203</v>
      </c>
      <c r="G1688" s="117" t="s">
        <v>319</v>
      </c>
      <c r="H1688" s="117" t="s">
        <v>85</v>
      </c>
      <c r="I1688" s="8" t="s">
        <v>346</v>
      </c>
      <c r="J1688" s="8" t="s">
        <v>346</v>
      </c>
      <c r="K1688" s="117" t="s">
        <v>36</v>
      </c>
      <c r="L1688" s="94" t="s">
        <v>479</v>
      </c>
      <c r="M1688" s="8" t="str">
        <f t="shared" si="53"/>
        <v>2156Vigilancia de la salud ambientalSUBAD. MARZO 2025</v>
      </c>
      <c r="O1688" s="98">
        <v>0</v>
      </c>
      <c r="P1688" s="98"/>
      <c r="Q1688" s="85">
        <v>0</v>
      </c>
      <c r="R1688" s="98"/>
      <c r="S1688" s="86">
        <v>0</v>
      </c>
      <c r="T1688" s="98"/>
      <c r="U1688" s="85">
        <v>0</v>
      </c>
      <c r="V1688" s="98"/>
      <c r="W1688" s="86">
        <v>0</v>
      </c>
    </row>
    <row r="1689" spans="2:23" ht="60" x14ac:dyDescent="0.35">
      <c r="B1689" s="83">
        <v>2156</v>
      </c>
      <c r="C1689" s="94" t="s">
        <v>334</v>
      </c>
      <c r="D1689" s="8" t="str">
        <f t="shared" si="52"/>
        <v>2156Vigilancia de la salud ambiental</v>
      </c>
      <c r="E1689" s="8" t="s">
        <v>72</v>
      </c>
      <c r="F1689" s="117" t="s">
        <v>203</v>
      </c>
      <c r="G1689" s="117" t="s">
        <v>319</v>
      </c>
      <c r="H1689" s="117" t="s">
        <v>85</v>
      </c>
      <c r="I1689" s="8" t="s">
        <v>346</v>
      </c>
      <c r="J1689" s="8" t="s">
        <v>346</v>
      </c>
      <c r="K1689" s="117" t="s">
        <v>477</v>
      </c>
      <c r="L1689" s="94" t="s">
        <v>479</v>
      </c>
      <c r="M1689" s="8" t="str">
        <f t="shared" si="53"/>
        <v>2156Vigilancia de la salud ambientalBARRIOS UNIDOSD. MARZO 2025</v>
      </c>
      <c r="O1689" s="98">
        <v>0</v>
      </c>
      <c r="P1689" s="98"/>
      <c r="Q1689" s="85">
        <v>0</v>
      </c>
      <c r="R1689" s="98"/>
      <c r="S1689" s="86">
        <v>0</v>
      </c>
      <c r="T1689" s="98"/>
      <c r="U1689" s="85">
        <v>0</v>
      </c>
      <c r="V1689" s="98"/>
      <c r="W1689" s="86">
        <v>0</v>
      </c>
    </row>
    <row r="1690" spans="2:23" ht="80.5" x14ac:dyDescent="0.35">
      <c r="B1690" s="83">
        <v>2157</v>
      </c>
      <c r="C1690" s="94" t="s">
        <v>334</v>
      </c>
      <c r="D1690" s="8" t="str">
        <f t="shared" si="52"/>
        <v>2157Vigilancia de la salud ambiental</v>
      </c>
      <c r="E1690" s="8" t="s">
        <v>72</v>
      </c>
      <c r="F1690" s="117" t="s">
        <v>203</v>
      </c>
      <c r="G1690" s="117" t="s">
        <v>320</v>
      </c>
      <c r="H1690" s="117" t="s">
        <v>85</v>
      </c>
      <c r="I1690" s="8" t="s">
        <v>346</v>
      </c>
      <c r="J1690" s="8" t="s">
        <v>346</v>
      </c>
      <c r="K1690" s="117" t="s">
        <v>37</v>
      </c>
      <c r="L1690" s="94" t="s">
        <v>479</v>
      </c>
      <c r="M1690" s="8" t="str">
        <f t="shared" si="53"/>
        <v>2157Vigilancia de la salud ambientalCHAPINEROD. MARZO 2025</v>
      </c>
      <c r="O1690" s="98">
        <v>0</v>
      </c>
      <c r="P1690" s="98"/>
      <c r="Q1690" s="85">
        <v>0</v>
      </c>
      <c r="R1690" s="98"/>
      <c r="S1690" s="86">
        <v>0</v>
      </c>
      <c r="T1690" s="98"/>
      <c r="U1690" s="85">
        <v>0</v>
      </c>
      <c r="V1690" s="98"/>
      <c r="W1690" s="86">
        <v>0</v>
      </c>
    </row>
    <row r="1691" spans="2:23" ht="80.5" x14ac:dyDescent="0.35">
      <c r="B1691" s="83">
        <v>2157</v>
      </c>
      <c r="C1691" s="94" t="s">
        <v>334</v>
      </c>
      <c r="D1691" s="8" t="str">
        <f t="shared" si="52"/>
        <v>2157Vigilancia de la salud ambiental</v>
      </c>
      <c r="E1691" s="8" t="s">
        <v>72</v>
      </c>
      <c r="F1691" s="117" t="s">
        <v>203</v>
      </c>
      <c r="G1691" s="117" t="s">
        <v>320</v>
      </c>
      <c r="H1691" s="117" t="s">
        <v>85</v>
      </c>
      <c r="I1691" s="8" t="s">
        <v>346</v>
      </c>
      <c r="J1691" s="8" t="s">
        <v>346</v>
      </c>
      <c r="K1691" s="117" t="s">
        <v>34</v>
      </c>
      <c r="L1691" s="94" t="s">
        <v>479</v>
      </c>
      <c r="M1691" s="8" t="str">
        <f t="shared" si="53"/>
        <v>2157Vigilancia de la salud ambientalUSAQUEND. MARZO 2025</v>
      </c>
      <c r="O1691" s="98">
        <v>0</v>
      </c>
      <c r="P1691" s="98"/>
      <c r="Q1691" s="85">
        <v>0</v>
      </c>
      <c r="R1691" s="98"/>
      <c r="S1691" s="86">
        <v>0</v>
      </c>
      <c r="T1691" s="98"/>
      <c r="U1691" s="85">
        <v>0</v>
      </c>
      <c r="V1691" s="98"/>
      <c r="W1691" s="86">
        <v>0</v>
      </c>
    </row>
    <row r="1692" spans="2:23" ht="80.5" x14ac:dyDescent="0.35">
      <c r="B1692" s="83">
        <v>2157</v>
      </c>
      <c r="C1692" s="94" t="s">
        <v>334</v>
      </c>
      <c r="D1692" s="8" t="str">
        <f t="shared" si="52"/>
        <v>2157Vigilancia de la salud ambiental</v>
      </c>
      <c r="E1692" s="8" t="s">
        <v>72</v>
      </c>
      <c r="F1692" s="117" t="s">
        <v>203</v>
      </c>
      <c r="G1692" s="117" t="s">
        <v>320</v>
      </c>
      <c r="H1692" s="117" t="s">
        <v>85</v>
      </c>
      <c r="I1692" s="8" t="s">
        <v>346</v>
      </c>
      <c r="J1692" s="8" t="s">
        <v>346</v>
      </c>
      <c r="K1692" s="117" t="s">
        <v>35</v>
      </c>
      <c r="L1692" s="94" t="s">
        <v>479</v>
      </c>
      <c r="M1692" s="8" t="str">
        <f t="shared" si="53"/>
        <v>2157Vigilancia de la salud ambientalENGATIVAD. MARZO 2025</v>
      </c>
      <c r="O1692" s="98">
        <v>0</v>
      </c>
      <c r="P1692" s="98"/>
      <c r="Q1692" s="85">
        <v>0</v>
      </c>
      <c r="R1692" s="98"/>
      <c r="S1692" s="86">
        <v>0</v>
      </c>
      <c r="T1692" s="98"/>
      <c r="U1692" s="85">
        <v>0</v>
      </c>
      <c r="V1692" s="98"/>
      <c r="W1692" s="86">
        <v>0</v>
      </c>
    </row>
    <row r="1693" spans="2:23" ht="80.5" x14ac:dyDescent="0.35">
      <c r="B1693" s="83">
        <v>2157</v>
      </c>
      <c r="C1693" s="94" t="s">
        <v>334</v>
      </c>
      <c r="D1693" s="8" t="str">
        <f t="shared" si="52"/>
        <v>2157Vigilancia de la salud ambiental</v>
      </c>
      <c r="E1693" s="8" t="s">
        <v>72</v>
      </c>
      <c r="F1693" s="117" t="s">
        <v>203</v>
      </c>
      <c r="G1693" s="117" t="s">
        <v>320</v>
      </c>
      <c r="H1693" s="117" t="s">
        <v>85</v>
      </c>
      <c r="I1693" s="8" t="s">
        <v>346</v>
      </c>
      <c r="J1693" s="8" t="s">
        <v>346</v>
      </c>
      <c r="K1693" s="117" t="s">
        <v>36</v>
      </c>
      <c r="L1693" s="94" t="s">
        <v>479</v>
      </c>
      <c r="M1693" s="8" t="str">
        <f t="shared" si="53"/>
        <v>2157Vigilancia de la salud ambientalSUBAD. MARZO 2025</v>
      </c>
      <c r="O1693" s="98">
        <v>90168</v>
      </c>
      <c r="P1693" s="98"/>
      <c r="Q1693" s="85">
        <v>1</v>
      </c>
      <c r="R1693" s="98"/>
      <c r="S1693" s="86">
        <v>90168</v>
      </c>
      <c r="T1693" s="98"/>
      <c r="U1693" s="85">
        <v>1</v>
      </c>
      <c r="V1693" s="98"/>
      <c r="W1693" s="86">
        <v>90168</v>
      </c>
    </row>
    <row r="1694" spans="2:23" ht="80.5" x14ac:dyDescent="0.35">
      <c r="B1694" s="83">
        <v>2157</v>
      </c>
      <c r="C1694" s="94" t="s">
        <v>334</v>
      </c>
      <c r="D1694" s="8" t="str">
        <f t="shared" si="52"/>
        <v>2157Vigilancia de la salud ambiental</v>
      </c>
      <c r="E1694" s="8" t="s">
        <v>72</v>
      </c>
      <c r="F1694" s="117" t="s">
        <v>203</v>
      </c>
      <c r="G1694" s="117" t="s">
        <v>320</v>
      </c>
      <c r="H1694" s="117" t="s">
        <v>85</v>
      </c>
      <c r="I1694" s="8" t="s">
        <v>346</v>
      </c>
      <c r="J1694" s="8" t="s">
        <v>346</v>
      </c>
      <c r="K1694" s="117" t="s">
        <v>477</v>
      </c>
      <c r="L1694" s="94" t="s">
        <v>479</v>
      </c>
      <c r="M1694" s="8" t="str">
        <f t="shared" si="53"/>
        <v>2157Vigilancia de la salud ambientalBARRIOS UNIDOSD. MARZO 2025</v>
      </c>
      <c r="O1694" s="98">
        <v>0</v>
      </c>
      <c r="P1694" s="98"/>
      <c r="Q1694" s="85">
        <v>0</v>
      </c>
      <c r="R1694" s="98"/>
      <c r="S1694" s="86">
        <v>0</v>
      </c>
      <c r="T1694" s="98"/>
      <c r="U1694" s="85">
        <v>0</v>
      </c>
      <c r="V1694" s="98"/>
      <c r="W1694" s="86">
        <v>0</v>
      </c>
    </row>
    <row r="1695" spans="2:23" ht="80.5" x14ac:dyDescent="0.35">
      <c r="B1695" s="83">
        <v>2157</v>
      </c>
      <c r="C1695" s="94" t="s">
        <v>334</v>
      </c>
      <c r="D1695" s="8" t="str">
        <f t="shared" si="52"/>
        <v>2157Vigilancia de la salud ambiental</v>
      </c>
      <c r="E1695" s="8" t="s">
        <v>72</v>
      </c>
      <c r="F1695" s="117" t="s">
        <v>203</v>
      </c>
      <c r="G1695" s="117" t="s">
        <v>320</v>
      </c>
      <c r="H1695" s="117" t="s">
        <v>85</v>
      </c>
      <c r="I1695" s="8" t="s">
        <v>346</v>
      </c>
      <c r="J1695" s="8" t="s">
        <v>346</v>
      </c>
      <c r="K1695" s="117" t="s">
        <v>38</v>
      </c>
      <c r="L1695" s="94" t="s">
        <v>479</v>
      </c>
      <c r="M1695" s="8" t="str">
        <f t="shared" si="53"/>
        <v>2157Vigilancia de la salud ambientalTEUSAQUILLOD. MARZO 2025</v>
      </c>
      <c r="O1695" s="98">
        <v>0</v>
      </c>
      <c r="P1695" s="98"/>
      <c r="Q1695" s="85">
        <v>0</v>
      </c>
      <c r="R1695" s="98"/>
      <c r="S1695" s="86">
        <v>0</v>
      </c>
      <c r="T1695" s="98"/>
      <c r="U1695" s="85">
        <v>0</v>
      </c>
      <c r="V1695" s="98"/>
      <c r="W1695" s="86">
        <v>0</v>
      </c>
    </row>
    <row r="1696" spans="2:23" ht="161" x14ac:dyDescent="0.35">
      <c r="B1696" s="83">
        <v>2210</v>
      </c>
      <c r="C1696" s="94" t="s">
        <v>334</v>
      </c>
      <c r="D1696" s="8" t="str">
        <f t="shared" si="52"/>
        <v>2210Vigilancia de la salud ambiental</v>
      </c>
      <c r="E1696" s="8" t="s">
        <v>72</v>
      </c>
      <c r="F1696" s="117" t="s">
        <v>199</v>
      </c>
      <c r="G1696" s="117" t="s">
        <v>239</v>
      </c>
      <c r="H1696" s="117" t="s">
        <v>85</v>
      </c>
      <c r="I1696" s="8" t="s">
        <v>346</v>
      </c>
      <c r="J1696" s="8" t="s">
        <v>346</v>
      </c>
      <c r="K1696" s="117" t="s">
        <v>35</v>
      </c>
      <c r="L1696" s="94" t="s">
        <v>479</v>
      </c>
      <c r="M1696" s="8" t="str">
        <f t="shared" si="53"/>
        <v>2210Vigilancia de la salud ambientalENGATIVAD. MARZO 2025</v>
      </c>
      <c r="O1696" s="98">
        <v>90169</v>
      </c>
      <c r="P1696" s="98"/>
      <c r="Q1696" s="85">
        <v>2</v>
      </c>
      <c r="R1696" s="98"/>
      <c r="S1696" s="86">
        <v>180338</v>
      </c>
      <c r="T1696" s="98"/>
      <c r="U1696" s="85">
        <v>2</v>
      </c>
      <c r="V1696" s="98"/>
      <c r="W1696" s="86">
        <v>180338</v>
      </c>
    </row>
    <row r="1697" spans="2:23" ht="161" x14ac:dyDescent="0.35">
      <c r="B1697" s="83">
        <v>2210</v>
      </c>
      <c r="C1697" s="94" t="s">
        <v>334</v>
      </c>
      <c r="D1697" s="8" t="str">
        <f t="shared" si="52"/>
        <v>2210Vigilancia de la salud ambiental</v>
      </c>
      <c r="E1697" s="8" t="s">
        <v>72</v>
      </c>
      <c r="F1697" s="117" t="s">
        <v>199</v>
      </c>
      <c r="G1697" s="117" t="s">
        <v>239</v>
      </c>
      <c r="H1697" s="117" t="s">
        <v>85</v>
      </c>
      <c r="I1697" s="8" t="s">
        <v>346</v>
      </c>
      <c r="J1697" s="8" t="s">
        <v>346</v>
      </c>
      <c r="K1697" s="117" t="s">
        <v>477</v>
      </c>
      <c r="L1697" s="94" t="s">
        <v>479</v>
      </c>
      <c r="M1697" s="8" t="str">
        <f t="shared" si="53"/>
        <v>2210Vigilancia de la salud ambientalBARRIOS UNIDOSD. MARZO 2025</v>
      </c>
      <c r="O1697" s="98">
        <v>90169</v>
      </c>
      <c r="P1697" s="98"/>
      <c r="Q1697" s="85">
        <v>3</v>
      </c>
      <c r="R1697" s="98"/>
      <c r="S1697" s="86">
        <v>270507</v>
      </c>
      <c r="T1697" s="98"/>
      <c r="U1697" s="85">
        <v>2</v>
      </c>
      <c r="V1697" s="98"/>
      <c r="W1697" s="86">
        <v>180338</v>
      </c>
    </row>
    <row r="1698" spans="2:23" ht="184" x14ac:dyDescent="0.35">
      <c r="B1698" s="83">
        <v>2378</v>
      </c>
      <c r="C1698" s="94" t="s">
        <v>334</v>
      </c>
      <c r="D1698" s="8" t="str">
        <f t="shared" si="52"/>
        <v>2378Vigilancia de la salud ambiental</v>
      </c>
      <c r="E1698" s="8" t="s">
        <v>72</v>
      </c>
      <c r="F1698" s="117" t="s">
        <v>204</v>
      </c>
      <c r="G1698" s="117" t="s">
        <v>492</v>
      </c>
      <c r="H1698" s="117" t="s">
        <v>90</v>
      </c>
      <c r="I1698" s="8" t="s">
        <v>346</v>
      </c>
      <c r="J1698" s="8" t="s">
        <v>346</v>
      </c>
      <c r="K1698" s="117" t="s">
        <v>37</v>
      </c>
      <c r="L1698" s="94" t="s">
        <v>479</v>
      </c>
      <c r="M1698" s="8" t="str">
        <f t="shared" si="53"/>
        <v>2378Vigilancia de la salud ambientalCHAPINEROD. MARZO 2025</v>
      </c>
      <c r="O1698" s="98">
        <v>49132</v>
      </c>
      <c r="P1698" s="98"/>
      <c r="Q1698" s="85">
        <v>40</v>
      </c>
      <c r="R1698" s="98"/>
      <c r="S1698" s="86">
        <v>1965280</v>
      </c>
      <c r="T1698" s="98"/>
      <c r="U1698" s="85">
        <v>30</v>
      </c>
      <c r="V1698" s="98"/>
      <c r="W1698" s="86">
        <v>1473960</v>
      </c>
    </row>
    <row r="1699" spans="2:23" ht="184" x14ac:dyDescent="0.35">
      <c r="B1699" s="83">
        <v>2378</v>
      </c>
      <c r="C1699" s="94" t="s">
        <v>334</v>
      </c>
      <c r="D1699" s="8" t="str">
        <f t="shared" si="52"/>
        <v>2378Vigilancia de la salud ambiental</v>
      </c>
      <c r="E1699" s="8" t="s">
        <v>72</v>
      </c>
      <c r="F1699" s="117" t="s">
        <v>204</v>
      </c>
      <c r="G1699" s="117" t="s">
        <v>492</v>
      </c>
      <c r="H1699" s="117" t="s">
        <v>90</v>
      </c>
      <c r="I1699" s="8" t="s">
        <v>346</v>
      </c>
      <c r="J1699" s="8" t="s">
        <v>346</v>
      </c>
      <c r="K1699" s="117" t="s">
        <v>34</v>
      </c>
      <c r="L1699" s="94" t="s">
        <v>479</v>
      </c>
      <c r="M1699" s="8" t="str">
        <f t="shared" si="53"/>
        <v>2378Vigilancia de la salud ambientalUSAQUEND. MARZO 2025</v>
      </c>
      <c r="O1699" s="98">
        <v>49132</v>
      </c>
      <c r="P1699" s="98"/>
      <c r="Q1699" s="85">
        <v>93</v>
      </c>
      <c r="R1699" s="98"/>
      <c r="S1699" s="86">
        <v>4569276</v>
      </c>
      <c r="T1699" s="98"/>
      <c r="U1699" s="85">
        <v>93</v>
      </c>
      <c r="V1699" s="98"/>
      <c r="W1699" s="86">
        <v>4569276</v>
      </c>
    </row>
    <row r="1700" spans="2:23" ht="184" x14ac:dyDescent="0.35">
      <c r="B1700" s="83">
        <v>2378</v>
      </c>
      <c r="C1700" s="94" t="s">
        <v>334</v>
      </c>
      <c r="D1700" s="8" t="str">
        <f t="shared" si="52"/>
        <v>2378Vigilancia de la salud ambiental</v>
      </c>
      <c r="E1700" s="8" t="s">
        <v>72</v>
      </c>
      <c r="F1700" s="117" t="s">
        <v>204</v>
      </c>
      <c r="G1700" s="117" t="s">
        <v>492</v>
      </c>
      <c r="H1700" s="117" t="s">
        <v>90</v>
      </c>
      <c r="I1700" s="8" t="s">
        <v>346</v>
      </c>
      <c r="J1700" s="8" t="s">
        <v>346</v>
      </c>
      <c r="K1700" s="117" t="s">
        <v>35</v>
      </c>
      <c r="L1700" s="94" t="s">
        <v>479</v>
      </c>
      <c r="M1700" s="8" t="str">
        <f t="shared" si="53"/>
        <v>2378Vigilancia de la salud ambientalENGATIVAD. MARZO 2025</v>
      </c>
      <c r="O1700" s="98">
        <v>49132</v>
      </c>
      <c r="P1700" s="98"/>
      <c r="Q1700" s="85">
        <v>111</v>
      </c>
      <c r="R1700" s="98"/>
      <c r="S1700" s="86">
        <v>5453652</v>
      </c>
      <c r="T1700" s="98"/>
      <c r="U1700" s="85">
        <v>74</v>
      </c>
      <c r="V1700" s="98"/>
      <c r="W1700" s="86">
        <v>3635768</v>
      </c>
    </row>
    <row r="1701" spans="2:23" ht="184" x14ac:dyDescent="0.35">
      <c r="B1701" s="83">
        <v>2378</v>
      </c>
      <c r="C1701" s="94" t="s">
        <v>334</v>
      </c>
      <c r="D1701" s="8" t="str">
        <f t="shared" si="52"/>
        <v>2378Vigilancia de la salud ambiental</v>
      </c>
      <c r="E1701" s="8" t="s">
        <v>72</v>
      </c>
      <c r="F1701" s="117" t="s">
        <v>204</v>
      </c>
      <c r="G1701" s="117" t="s">
        <v>492</v>
      </c>
      <c r="H1701" s="117" t="s">
        <v>90</v>
      </c>
      <c r="I1701" s="8" t="s">
        <v>346</v>
      </c>
      <c r="J1701" s="8" t="s">
        <v>346</v>
      </c>
      <c r="K1701" s="117" t="s">
        <v>36</v>
      </c>
      <c r="L1701" s="94" t="s">
        <v>479</v>
      </c>
      <c r="M1701" s="8" t="str">
        <f t="shared" si="53"/>
        <v>2378Vigilancia de la salud ambientalSUBAD. MARZO 2025</v>
      </c>
      <c r="O1701" s="98">
        <v>49132</v>
      </c>
      <c r="P1701" s="98"/>
      <c r="Q1701" s="85">
        <v>198</v>
      </c>
      <c r="R1701" s="98"/>
      <c r="S1701" s="86">
        <v>9728136</v>
      </c>
      <c r="T1701" s="98"/>
      <c r="U1701" s="85">
        <v>148</v>
      </c>
      <c r="V1701" s="98"/>
      <c r="W1701" s="86">
        <v>7271536</v>
      </c>
    </row>
    <row r="1702" spans="2:23" ht="184" x14ac:dyDescent="0.35">
      <c r="B1702" s="83">
        <v>2378</v>
      </c>
      <c r="C1702" s="94" t="s">
        <v>334</v>
      </c>
      <c r="D1702" s="8" t="str">
        <f t="shared" si="52"/>
        <v>2378Vigilancia de la salud ambiental</v>
      </c>
      <c r="E1702" s="8" t="s">
        <v>72</v>
      </c>
      <c r="F1702" s="117" t="s">
        <v>204</v>
      </c>
      <c r="G1702" s="117" t="s">
        <v>492</v>
      </c>
      <c r="H1702" s="117" t="s">
        <v>90</v>
      </c>
      <c r="I1702" s="8" t="s">
        <v>346</v>
      </c>
      <c r="J1702" s="8" t="s">
        <v>346</v>
      </c>
      <c r="K1702" s="117" t="s">
        <v>477</v>
      </c>
      <c r="L1702" s="94" t="s">
        <v>479</v>
      </c>
      <c r="M1702" s="8" t="str">
        <f t="shared" si="53"/>
        <v>2378Vigilancia de la salud ambientalBARRIOS UNIDOSD. MARZO 2025</v>
      </c>
      <c r="O1702" s="98">
        <v>49132</v>
      </c>
      <c r="P1702" s="98"/>
      <c r="Q1702" s="85">
        <v>46</v>
      </c>
      <c r="R1702" s="98"/>
      <c r="S1702" s="86">
        <v>2260072</v>
      </c>
      <c r="T1702" s="98"/>
      <c r="U1702" s="85">
        <v>37</v>
      </c>
      <c r="V1702" s="98"/>
      <c r="W1702" s="86">
        <v>1817884</v>
      </c>
    </row>
    <row r="1703" spans="2:23" ht="184" x14ac:dyDescent="0.35">
      <c r="B1703" s="83">
        <v>2378</v>
      </c>
      <c r="C1703" s="94" t="s">
        <v>334</v>
      </c>
      <c r="D1703" s="8" t="str">
        <f t="shared" si="52"/>
        <v>2378Vigilancia de la salud ambiental</v>
      </c>
      <c r="E1703" s="8" t="s">
        <v>72</v>
      </c>
      <c r="F1703" s="117" t="s">
        <v>204</v>
      </c>
      <c r="G1703" s="117" t="s">
        <v>492</v>
      </c>
      <c r="H1703" s="117" t="s">
        <v>90</v>
      </c>
      <c r="I1703" s="8" t="s">
        <v>346</v>
      </c>
      <c r="J1703" s="8" t="s">
        <v>346</v>
      </c>
      <c r="K1703" s="117" t="s">
        <v>38</v>
      </c>
      <c r="L1703" s="94" t="s">
        <v>479</v>
      </c>
      <c r="M1703" s="8" t="str">
        <f t="shared" si="53"/>
        <v>2378Vigilancia de la salud ambientalTEUSAQUILLOD. MARZO 2025</v>
      </c>
      <c r="O1703" s="98">
        <v>49132</v>
      </c>
      <c r="P1703" s="98"/>
      <c r="Q1703" s="85">
        <v>40</v>
      </c>
      <c r="R1703" s="98"/>
      <c r="S1703" s="86">
        <v>1965280</v>
      </c>
      <c r="T1703" s="98"/>
      <c r="U1703" s="85">
        <v>19</v>
      </c>
      <c r="V1703" s="98"/>
      <c r="W1703" s="86">
        <v>933508</v>
      </c>
    </row>
    <row r="1704" spans="2:23" ht="48" x14ac:dyDescent="0.35">
      <c r="B1704" s="83">
        <v>2386</v>
      </c>
      <c r="C1704" s="94" t="s">
        <v>334</v>
      </c>
      <c r="D1704" s="8" t="str">
        <f t="shared" si="52"/>
        <v>2386Vigilancia de la salud ambiental</v>
      </c>
      <c r="E1704" s="8" t="s">
        <v>72</v>
      </c>
      <c r="F1704" s="117" t="s">
        <v>200</v>
      </c>
      <c r="G1704" s="117" t="s">
        <v>504</v>
      </c>
      <c r="H1704" s="117" t="s">
        <v>83</v>
      </c>
      <c r="I1704" s="8" t="s">
        <v>346</v>
      </c>
      <c r="J1704" s="8" t="s">
        <v>346</v>
      </c>
      <c r="K1704" s="117" t="s">
        <v>36</v>
      </c>
      <c r="L1704" s="94" t="s">
        <v>479</v>
      </c>
      <c r="M1704" s="8" t="str">
        <f t="shared" si="53"/>
        <v>2386Vigilancia de la salud ambientalSUBAD. MARZO 2025</v>
      </c>
      <c r="O1704" s="98">
        <v>5530386</v>
      </c>
      <c r="P1704" s="98"/>
      <c r="Q1704" s="85">
        <v>1</v>
      </c>
      <c r="R1704" s="98"/>
      <c r="S1704" s="86">
        <v>5530386</v>
      </c>
      <c r="T1704" s="98"/>
      <c r="U1704" s="85">
        <v>1</v>
      </c>
      <c r="V1704" s="98"/>
      <c r="W1704" s="86">
        <v>5530386</v>
      </c>
    </row>
    <row r="1705" spans="2:23" ht="60" x14ac:dyDescent="0.35">
      <c r="B1705" s="83">
        <v>2387</v>
      </c>
      <c r="C1705" s="94" t="s">
        <v>334</v>
      </c>
      <c r="D1705" s="8" t="str">
        <f t="shared" si="52"/>
        <v>2387Vigilancia de la salud ambiental</v>
      </c>
      <c r="E1705" s="8" t="s">
        <v>72</v>
      </c>
      <c r="F1705" s="117" t="s">
        <v>203</v>
      </c>
      <c r="G1705" s="117" t="s">
        <v>432</v>
      </c>
      <c r="H1705" s="117" t="s">
        <v>85</v>
      </c>
      <c r="I1705" s="8" t="s">
        <v>346</v>
      </c>
      <c r="J1705" s="8" t="s">
        <v>346</v>
      </c>
      <c r="K1705" s="117" t="s">
        <v>37</v>
      </c>
      <c r="L1705" s="94" t="s">
        <v>479</v>
      </c>
      <c r="M1705" s="8" t="str">
        <f t="shared" si="53"/>
        <v>2387Vigilancia de la salud ambientalCHAPINEROD. MARZO 2025</v>
      </c>
      <c r="O1705" s="98">
        <v>0</v>
      </c>
      <c r="P1705" s="98"/>
      <c r="Q1705" s="85">
        <v>0</v>
      </c>
      <c r="R1705" s="98"/>
      <c r="S1705" s="86">
        <v>0</v>
      </c>
      <c r="T1705" s="98"/>
      <c r="U1705" s="85">
        <v>0</v>
      </c>
      <c r="V1705" s="98"/>
      <c r="W1705" s="86">
        <v>0</v>
      </c>
    </row>
    <row r="1706" spans="2:23" ht="60" x14ac:dyDescent="0.35">
      <c r="B1706" s="83">
        <v>2387</v>
      </c>
      <c r="C1706" s="94" t="s">
        <v>334</v>
      </c>
      <c r="D1706" s="8" t="str">
        <f t="shared" si="52"/>
        <v>2387Vigilancia de la salud ambiental</v>
      </c>
      <c r="E1706" s="8" t="s">
        <v>72</v>
      </c>
      <c r="F1706" s="117" t="s">
        <v>203</v>
      </c>
      <c r="G1706" s="117" t="s">
        <v>432</v>
      </c>
      <c r="H1706" s="117" t="s">
        <v>85</v>
      </c>
      <c r="I1706" s="8" t="s">
        <v>346</v>
      </c>
      <c r="J1706" s="8" t="s">
        <v>346</v>
      </c>
      <c r="K1706" s="117" t="s">
        <v>34</v>
      </c>
      <c r="L1706" s="94" t="s">
        <v>479</v>
      </c>
      <c r="M1706" s="8" t="str">
        <f t="shared" si="53"/>
        <v>2387Vigilancia de la salud ambientalUSAQUEND. MARZO 2025</v>
      </c>
      <c r="O1706" s="98">
        <v>90168</v>
      </c>
      <c r="P1706" s="98"/>
      <c r="Q1706" s="85">
        <v>4</v>
      </c>
      <c r="R1706" s="98"/>
      <c r="S1706" s="86">
        <v>360672</v>
      </c>
      <c r="T1706" s="98"/>
      <c r="U1706" s="85">
        <v>4</v>
      </c>
      <c r="V1706" s="98"/>
      <c r="W1706" s="86">
        <v>360672</v>
      </c>
    </row>
    <row r="1707" spans="2:23" ht="60" x14ac:dyDescent="0.35">
      <c r="B1707" s="83">
        <v>2387</v>
      </c>
      <c r="C1707" s="94" t="s">
        <v>334</v>
      </c>
      <c r="D1707" s="8" t="str">
        <f t="shared" si="52"/>
        <v>2387Vigilancia de la salud ambiental</v>
      </c>
      <c r="E1707" s="8" t="s">
        <v>72</v>
      </c>
      <c r="F1707" s="117" t="s">
        <v>203</v>
      </c>
      <c r="G1707" s="117" t="s">
        <v>432</v>
      </c>
      <c r="H1707" s="117" t="s">
        <v>85</v>
      </c>
      <c r="I1707" s="8" t="s">
        <v>346</v>
      </c>
      <c r="J1707" s="8" t="s">
        <v>346</v>
      </c>
      <c r="K1707" s="117" t="s">
        <v>35</v>
      </c>
      <c r="L1707" s="94" t="s">
        <v>479</v>
      </c>
      <c r="M1707" s="8" t="str">
        <f t="shared" si="53"/>
        <v>2387Vigilancia de la salud ambientalENGATIVAD. MARZO 2025</v>
      </c>
      <c r="O1707" s="98">
        <v>90168</v>
      </c>
      <c r="P1707" s="98"/>
      <c r="Q1707" s="85">
        <v>5</v>
      </c>
      <c r="R1707" s="98"/>
      <c r="S1707" s="86">
        <v>450840</v>
      </c>
      <c r="T1707" s="98"/>
      <c r="U1707" s="85">
        <v>5</v>
      </c>
      <c r="V1707" s="98"/>
      <c r="W1707" s="86">
        <v>450840</v>
      </c>
    </row>
    <row r="1708" spans="2:23" ht="48" x14ac:dyDescent="0.35">
      <c r="B1708" s="83">
        <v>2387</v>
      </c>
      <c r="C1708" s="94" t="s">
        <v>334</v>
      </c>
      <c r="D1708" s="8" t="str">
        <f t="shared" si="52"/>
        <v>2387Vigilancia de la salud ambiental</v>
      </c>
      <c r="E1708" s="8" t="s">
        <v>72</v>
      </c>
      <c r="F1708" s="117" t="s">
        <v>203</v>
      </c>
      <c r="G1708" s="117" t="s">
        <v>432</v>
      </c>
      <c r="H1708" s="117" t="s">
        <v>85</v>
      </c>
      <c r="I1708" s="8" t="s">
        <v>346</v>
      </c>
      <c r="J1708" s="8" t="s">
        <v>346</v>
      </c>
      <c r="K1708" s="117" t="s">
        <v>36</v>
      </c>
      <c r="L1708" s="94" t="s">
        <v>479</v>
      </c>
      <c r="M1708" s="8" t="str">
        <f t="shared" si="53"/>
        <v>2387Vigilancia de la salud ambientalSUBAD. MARZO 2025</v>
      </c>
      <c r="O1708" s="98">
        <v>90168</v>
      </c>
      <c r="P1708" s="98"/>
      <c r="Q1708" s="85">
        <v>6</v>
      </c>
      <c r="R1708" s="98"/>
      <c r="S1708" s="86">
        <v>541008</v>
      </c>
      <c r="T1708" s="98"/>
      <c r="U1708" s="85">
        <v>6</v>
      </c>
      <c r="V1708" s="98"/>
      <c r="W1708" s="86">
        <v>541008</v>
      </c>
    </row>
    <row r="1709" spans="2:23" ht="60" x14ac:dyDescent="0.35">
      <c r="B1709" s="83">
        <v>2387</v>
      </c>
      <c r="C1709" s="94" t="s">
        <v>334</v>
      </c>
      <c r="D1709" s="8" t="str">
        <f t="shared" si="52"/>
        <v>2387Vigilancia de la salud ambiental</v>
      </c>
      <c r="E1709" s="8" t="s">
        <v>72</v>
      </c>
      <c r="F1709" s="117" t="s">
        <v>203</v>
      </c>
      <c r="G1709" s="117" t="s">
        <v>432</v>
      </c>
      <c r="H1709" s="117" t="s">
        <v>85</v>
      </c>
      <c r="I1709" s="8" t="s">
        <v>346</v>
      </c>
      <c r="J1709" s="8" t="s">
        <v>346</v>
      </c>
      <c r="K1709" s="117" t="s">
        <v>477</v>
      </c>
      <c r="L1709" s="94" t="s">
        <v>479</v>
      </c>
      <c r="M1709" s="8" t="str">
        <f t="shared" si="53"/>
        <v>2387Vigilancia de la salud ambientalBARRIOS UNIDOSD. MARZO 2025</v>
      </c>
      <c r="O1709" s="98">
        <v>90168</v>
      </c>
      <c r="P1709" s="98"/>
      <c r="Q1709" s="85">
        <v>3</v>
      </c>
      <c r="R1709" s="98"/>
      <c r="S1709" s="86">
        <v>270504</v>
      </c>
      <c r="T1709" s="85"/>
      <c r="U1709" s="85">
        <v>3</v>
      </c>
      <c r="V1709" s="85"/>
      <c r="W1709" s="86">
        <v>270504</v>
      </c>
    </row>
    <row r="1710" spans="2:23" ht="60" x14ac:dyDescent="0.35">
      <c r="B1710" s="83">
        <v>2387</v>
      </c>
      <c r="C1710" s="94" t="s">
        <v>334</v>
      </c>
      <c r="D1710" s="8" t="str">
        <f t="shared" si="52"/>
        <v>2387Vigilancia de la salud ambiental</v>
      </c>
      <c r="E1710" s="8" t="s">
        <v>72</v>
      </c>
      <c r="F1710" s="117" t="s">
        <v>203</v>
      </c>
      <c r="G1710" s="117" t="s">
        <v>432</v>
      </c>
      <c r="H1710" s="117" t="s">
        <v>85</v>
      </c>
      <c r="I1710" s="8" t="s">
        <v>346</v>
      </c>
      <c r="J1710" s="8" t="s">
        <v>346</v>
      </c>
      <c r="K1710" s="117" t="s">
        <v>38</v>
      </c>
      <c r="L1710" s="94" t="s">
        <v>479</v>
      </c>
      <c r="M1710" s="8" t="str">
        <f t="shared" si="53"/>
        <v>2387Vigilancia de la salud ambientalTEUSAQUILLOD. MARZO 2025</v>
      </c>
      <c r="O1710" s="98">
        <v>0</v>
      </c>
      <c r="P1710" s="98"/>
      <c r="Q1710" s="85">
        <v>0</v>
      </c>
      <c r="R1710" s="98"/>
      <c r="S1710" s="86">
        <v>0</v>
      </c>
      <c r="T1710" s="85"/>
      <c r="U1710" s="85">
        <v>0</v>
      </c>
      <c r="V1710" s="85"/>
      <c r="W1710" s="86">
        <v>0</v>
      </c>
    </row>
    <row r="1711" spans="2:23" ht="92" x14ac:dyDescent="0.35">
      <c r="B1711" s="83">
        <v>2388</v>
      </c>
      <c r="C1711" s="94" t="s">
        <v>334</v>
      </c>
      <c r="D1711" s="8" t="str">
        <f t="shared" si="52"/>
        <v>2388Vigilancia de la salud ambiental</v>
      </c>
      <c r="E1711" s="8" t="s">
        <v>72</v>
      </c>
      <c r="F1711" s="117" t="s">
        <v>203</v>
      </c>
      <c r="G1711" s="117" t="s">
        <v>433</v>
      </c>
      <c r="H1711" s="117" t="s">
        <v>85</v>
      </c>
      <c r="I1711" s="8" t="s">
        <v>346</v>
      </c>
      <c r="J1711" s="8" t="s">
        <v>346</v>
      </c>
      <c r="K1711" s="117" t="s">
        <v>37</v>
      </c>
      <c r="L1711" s="94" t="s">
        <v>479</v>
      </c>
      <c r="M1711" s="8" t="str">
        <f t="shared" si="53"/>
        <v>2388Vigilancia de la salud ambientalCHAPINEROD. MARZO 2025</v>
      </c>
      <c r="O1711" s="98">
        <v>90168</v>
      </c>
      <c r="P1711" s="98"/>
      <c r="Q1711" s="85">
        <v>1</v>
      </c>
      <c r="R1711" s="98"/>
      <c r="S1711" s="86">
        <v>90168</v>
      </c>
      <c r="T1711" s="85"/>
      <c r="U1711" s="85">
        <v>1</v>
      </c>
      <c r="V1711" s="85"/>
      <c r="W1711" s="86">
        <v>90168</v>
      </c>
    </row>
    <row r="1712" spans="2:23" ht="92" x14ac:dyDescent="0.35">
      <c r="B1712" s="83">
        <v>2388</v>
      </c>
      <c r="C1712" s="94" t="s">
        <v>334</v>
      </c>
      <c r="D1712" s="8" t="str">
        <f t="shared" si="52"/>
        <v>2388Vigilancia de la salud ambiental</v>
      </c>
      <c r="E1712" s="8" t="s">
        <v>72</v>
      </c>
      <c r="F1712" s="117" t="s">
        <v>203</v>
      </c>
      <c r="G1712" s="117" t="s">
        <v>433</v>
      </c>
      <c r="H1712" s="117" t="s">
        <v>85</v>
      </c>
      <c r="I1712" s="8" t="s">
        <v>346</v>
      </c>
      <c r="J1712" s="8" t="s">
        <v>346</v>
      </c>
      <c r="K1712" s="117" t="s">
        <v>34</v>
      </c>
      <c r="L1712" s="94" t="s">
        <v>479</v>
      </c>
      <c r="M1712" s="8" t="str">
        <f t="shared" si="53"/>
        <v>2388Vigilancia de la salud ambientalUSAQUEND. MARZO 2025</v>
      </c>
      <c r="O1712" s="98">
        <v>90168</v>
      </c>
      <c r="P1712" s="98"/>
      <c r="Q1712" s="85">
        <v>9</v>
      </c>
      <c r="R1712" s="98"/>
      <c r="S1712" s="86">
        <v>811512</v>
      </c>
      <c r="T1712" s="85"/>
      <c r="U1712" s="85">
        <v>9</v>
      </c>
      <c r="V1712" s="85"/>
      <c r="W1712" s="86">
        <v>811512</v>
      </c>
    </row>
    <row r="1713" spans="2:23" ht="92" x14ac:dyDescent="0.35">
      <c r="B1713" s="83">
        <v>2388</v>
      </c>
      <c r="C1713" s="94" t="s">
        <v>334</v>
      </c>
      <c r="D1713" s="8" t="str">
        <f t="shared" si="52"/>
        <v>2388Vigilancia de la salud ambiental</v>
      </c>
      <c r="E1713" s="8" t="s">
        <v>72</v>
      </c>
      <c r="F1713" s="117" t="s">
        <v>203</v>
      </c>
      <c r="G1713" s="117" t="s">
        <v>433</v>
      </c>
      <c r="H1713" s="117" t="s">
        <v>85</v>
      </c>
      <c r="I1713" s="8" t="s">
        <v>346</v>
      </c>
      <c r="J1713" s="8" t="s">
        <v>346</v>
      </c>
      <c r="K1713" s="117" t="s">
        <v>35</v>
      </c>
      <c r="L1713" s="94" t="s">
        <v>479</v>
      </c>
      <c r="M1713" s="8" t="str">
        <f t="shared" si="53"/>
        <v>2388Vigilancia de la salud ambientalENGATIVAD. MARZO 2025</v>
      </c>
      <c r="O1713" s="98">
        <v>90168</v>
      </c>
      <c r="P1713" s="98"/>
      <c r="Q1713" s="85">
        <v>18</v>
      </c>
      <c r="R1713" s="98"/>
      <c r="S1713" s="86">
        <v>1623024</v>
      </c>
      <c r="T1713" s="85"/>
      <c r="U1713" s="85">
        <v>18</v>
      </c>
      <c r="V1713" s="85"/>
      <c r="W1713" s="86">
        <v>1623024</v>
      </c>
    </row>
    <row r="1714" spans="2:23" ht="92" x14ac:dyDescent="0.35">
      <c r="B1714" s="83">
        <v>2388</v>
      </c>
      <c r="C1714" s="94" t="s">
        <v>334</v>
      </c>
      <c r="D1714" s="8" t="str">
        <f t="shared" si="52"/>
        <v>2388Vigilancia de la salud ambiental</v>
      </c>
      <c r="E1714" s="8" t="s">
        <v>72</v>
      </c>
      <c r="F1714" s="117" t="s">
        <v>203</v>
      </c>
      <c r="G1714" s="117" t="s">
        <v>433</v>
      </c>
      <c r="H1714" s="117" t="s">
        <v>85</v>
      </c>
      <c r="I1714" s="8" t="s">
        <v>346</v>
      </c>
      <c r="J1714" s="8" t="s">
        <v>346</v>
      </c>
      <c r="K1714" s="117" t="s">
        <v>36</v>
      </c>
      <c r="L1714" s="94" t="s">
        <v>479</v>
      </c>
      <c r="M1714" s="8" t="str">
        <f t="shared" si="53"/>
        <v>2388Vigilancia de la salud ambientalSUBAD. MARZO 2025</v>
      </c>
      <c r="O1714" s="98">
        <v>90168</v>
      </c>
      <c r="P1714" s="98"/>
      <c r="Q1714" s="85">
        <v>9</v>
      </c>
      <c r="R1714" s="98"/>
      <c r="S1714" s="86">
        <v>811512</v>
      </c>
      <c r="T1714" s="85"/>
      <c r="U1714" s="85">
        <v>9</v>
      </c>
      <c r="V1714" s="85"/>
      <c r="W1714" s="86">
        <v>811512</v>
      </c>
    </row>
    <row r="1715" spans="2:23" ht="92" x14ac:dyDescent="0.35">
      <c r="B1715" s="83">
        <v>2388</v>
      </c>
      <c r="C1715" s="94" t="s">
        <v>334</v>
      </c>
      <c r="D1715" s="8" t="str">
        <f t="shared" si="52"/>
        <v>2388Vigilancia de la salud ambiental</v>
      </c>
      <c r="E1715" s="8" t="s">
        <v>72</v>
      </c>
      <c r="F1715" s="117" t="s">
        <v>203</v>
      </c>
      <c r="G1715" s="117" t="s">
        <v>433</v>
      </c>
      <c r="H1715" s="117" t="s">
        <v>85</v>
      </c>
      <c r="I1715" s="8" t="s">
        <v>346</v>
      </c>
      <c r="J1715" s="8" t="s">
        <v>346</v>
      </c>
      <c r="K1715" s="117" t="s">
        <v>477</v>
      </c>
      <c r="L1715" s="94" t="s">
        <v>479</v>
      </c>
      <c r="M1715" s="8" t="str">
        <f t="shared" si="53"/>
        <v>2388Vigilancia de la salud ambientalBARRIOS UNIDOSD. MARZO 2025</v>
      </c>
      <c r="O1715" s="98">
        <v>90168</v>
      </c>
      <c r="P1715" s="98"/>
      <c r="Q1715" s="85">
        <v>3</v>
      </c>
      <c r="R1715" s="98"/>
      <c r="S1715" s="86">
        <v>270504</v>
      </c>
      <c r="T1715" s="85"/>
      <c r="U1715" s="85">
        <v>3</v>
      </c>
      <c r="V1715" s="85"/>
      <c r="W1715" s="86">
        <v>270504</v>
      </c>
    </row>
    <row r="1716" spans="2:23" ht="92" x14ac:dyDescent="0.35">
      <c r="B1716" s="83">
        <v>2388</v>
      </c>
      <c r="C1716" s="94" t="s">
        <v>334</v>
      </c>
      <c r="D1716" s="8" t="str">
        <f t="shared" si="52"/>
        <v>2388Vigilancia de la salud ambiental</v>
      </c>
      <c r="E1716" s="8" t="s">
        <v>72</v>
      </c>
      <c r="F1716" s="117" t="s">
        <v>203</v>
      </c>
      <c r="G1716" s="117" t="s">
        <v>433</v>
      </c>
      <c r="H1716" s="117" t="s">
        <v>85</v>
      </c>
      <c r="I1716" s="8" t="s">
        <v>346</v>
      </c>
      <c r="J1716" s="8" t="s">
        <v>346</v>
      </c>
      <c r="K1716" s="117" t="s">
        <v>38</v>
      </c>
      <c r="L1716" s="94" t="s">
        <v>479</v>
      </c>
      <c r="M1716" s="8" t="str">
        <f t="shared" si="53"/>
        <v>2388Vigilancia de la salud ambientalTEUSAQUILLOD. MARZO 2025</v>
      </c>
      <c r="O1716" s="98">
        <v>0</v>
      </c>
      <c r="P1716" s="98"/>
      <c r="Q1716" s="85">
        <v>0</v>
      </c>
      <c r="R1716" s="98"/>
      <c r="S1716" s="86">
        <v>0</v>
      </c>
      <c r="T1716" s="85"/>
      <c r="U1716" s="85">
        <v>0</v>
      </c>
      <c r="V1716" s="85"/>
      <c r="W1716" s="86">
        <v>0</v>
      </c>
    </row>
    <row r="1717" spans="2:23" ht="60" x14ac:dyDescent="0.35">
      <c r="B1717" s="83">
        <v>2389</v>
      </c>
      <c r="C1717" s="94" t="s">
        <v>334</v>
      </c>
      <c r="D1717" s="8" t="str">
        <f t="shared" si="52"/>
        <v>2389Vigilancia de la salud ambiental</v>
      </c>
      <c r="E1717" s="8" t="s">
        <v>72</v>
      </c>
      <c r="F1717" s="117" t="s">
        <v>203</v>
      </c>
      <c r="G1717" s="117" t="s">
        <v>434</v>
      </c>
      <c r="H1717" s="117" t="s">
        <v>88</v>
      </c>
      <c r="I1717" s="8" t="s">
        <v>346</v>
      </c>
      <c r="J1717" s="8" t="s">
        <v>346</v>
      </c>
      <c r="K1717" s="117" t="s">
        <v>38</v>
      </c>
      <c r="L1717" s="94" t="s">
        <v>479</v>
      </c>
      <c r="M1717" s="8" t="str">
        <f t="shared" si="53"/>
        <v>2389Vigilancia de la salud ambientalTEUSAQUILLOD. MARZO 2025</v>
      </c>
      <c r="O1717" s="98">
        <v>60113</v>
      </c>
      <c r="P1717" s="98"/>
      <c r="Q1717" s="85">
        <v>10</v>
      </c>
      <c r="R1717" s="98"/>
      <c r="S1717" s="86">
        <v>601130</v>
      </c>
      <c r="T1717" s="85"/>
      <c r="U1717" s="85">
        <v>10</v>
      </c>
      <c r="V1717" s="85"/>
      <c r="W1717" s="86">
        <v>601130</v>
      </c>
    </row>
    <row r="1718" spans="2:23" ht="69" x14ac:dyDescent="0.35">
      <c r="B1718" s="83">
        <v>2390</v>
      </c>
      <c r="C1718" s="94" t="s">
        <v>334</v>
      </c>
      <c r="D1718" s="8" t="str">
        <f t="shared" si="52"/>
        <v>2390Vigilancia de la salud ambiental</v>
      </c>
      <c r="E1718" s="8" t="s">
        <v>72</v>
      </c>
      <c r="F1718" s="117" t="s">
        <v>203</v>
      </c>
      <c r="G1718" s="117" t="s">
        <v>435</v>
      </c>
      <c r="H1718" s="117" t="s">
        <v>88</v>
      </c>
      <c r="I1718" s="8" t="s">
        <v>346</v>
      </c>
      <c r="J1718" s="8" t="s">
        <v>346</v>
      </c>
      <c r="K1718" s="117" t="s">
        <v>38</v>
      </c>
      <c r="L1718" s="94" t="s">
        <v>479</v>
      </c>
      <c r="M1718" s="8" t="str">
        <f t="shared" si="53"/>
        <v>2390Vigilancia de la salud ambientalTEUSAQUILLOD. MARZO 2025</v>
      </c>
      <c r="O1718" s="98">
        <v>60113</v>
      </c>
      <c r="P1718" s="98"/>
      <c r="Q1718" s="85">
        <v>55</v>
      </c>
      <c r="R1718" s="98"/>
      <c r="S1718" s="86">
        <v>3306215</v>
      </c>
      <c r="T1718" s="85"/>
      <c r="U1718" s="85">
        <v>55</v>
      </c>
      <c r="V1718" s="85"/>
      <c r="W1718" s="86">
        <v>3306215</v>
      </c>
    </row>
    <row r="1719" spans="2:23" ht="60" x14ac:dyDescent="0.35">
      <c r="B1719" s="83">
        <v>2391</v>
      </c>
      <c r="C1719" s="94" t="s">
        <v>334</v>
      </c>
      <c r="D1719" s="8" t="str">
        <f t="shared" si="52"/>
        <v>2391Vigilancia de la salud ambiental</v>
      </c>
      <c r="E1719" s="8" t="s">
        <v>72</v>
      </c>
      <c r="F1719" s="117" t="s">
        <v>203</v>
      </c>
      <c r="G1719" s="117" t="s">
        <v>436</v>
      </c>
      <c r="H1719" s="117" t="s">
        <v>86</v>
      </c>
      <c r="I1719" s="8" t="s">
        <v>346</v>
      </c>
      <c r="J1719" s="8" t="s">
        <v>346</v>
      </c>
      <c r="K1719" s="117" t="s">
        <v>38</v>
      </c>
      <c r="L1719" s="94" t="s">
        <v>479</v>
      </c>
      <c r="M1719" s="8" t="str">
        <f t="shared" si="53"/>
        <v>2391Vigilancia de la salud ambientalTEUSAQUILLOD. MARZO 2025</v>
      </c>
      <c r="O1719" s="98">
        <v>0</v>
      </c>
      <c r="P1719" s="98"/>
      <c r="Q1719" s="85">
        <v>0</v>
      </c>
      <c r="R1719" s="98"/>
      <c r="S1719" s="86">
        <v>0</v>
      </c>
      <c r="T1719" s="85"/>
      <c r="U1719" s="85">
        <v>0</v>
      </c>
      <c r="V1719" s="85"/>
      <c r="W1719" s="86">
        <v>0</v>
      </c>
    </row>
    <row r="1720" spans="2:23" ht="69" x14ac:dyDescent="0.35">
      <c r="B1720" s="83">
        <v>2392</v>
      </c>
      <c r="C1720" s="94" t="s">
        <v>334</v>
      </c>
      <c r="D1720" s="8" t="str">
        <f t="shared" si="52"/>
        <v>2392Vigilancia de la salud ambiental</v>
      </c>
      <c r="E1720" s="8" t="s">
        <v>72</v>
      </c>
      <c r="F1720" s="117" t="s">
        <v>203</v>
      </c>
      <c r="G1720" s="117" t="s">
        <v>437</v>
      </c>
      <c r="H1720" s="117" t="s">
        <v>88</v>
      </c>
      <c r="I1720" s="8" t="s">
        <v>346</v>
      </c>
      <c r="J1720" s="8" t="s">
        <v>346</v>
      </c>
      <c r="K1720" s="117" t="s">
        <v>38</v>
      </c>
      <c r="L1720" s="94" t="s">
        <v>479</v>
      </c>
      <c r="M1720" s="8" t="str">
        <f t="shared" si="53"/>
        <v>2392Vigilancia de la salud ambientalTEUSAQUILLOD. MARZO 2025</v>
      </c>
      <c r="O1720" s="98">
        <v>60113</v>
      </c>
      <c r="P1720" s="98"/>
      <c r="Q1720" s="85">
        <v>26</v>
      </c>
      <c r="R1720" s="98"/>
      <c r="S1720" s="86">
        <v>1562938</v>
      </c>
      <c r="T1720" s="85"/>
      <c r="U1720" s="85">
        <v>26</v>
      </c>
      <c r="V1720" s="85"/>
      <c r="W1720" s="86">
        <v>1562938</v>
      </c>
    </row>
    <row r="1721" spans="2:23" ht="69" x14ac:dyDescent="0.35">
      <c r="B1721" s="83">
        <v>2393</v>
      </c>
      <c r="C1721" s="94" t="s">
        <v>334</v>
      </c>
      <c r="D1721" s="8" t="str">
        <f t="shared" si="52"/>
        <v>2393Vigilancia de la salud ambiental</v>
      </c>
      <c r="E1721" s="8" t="s">
        <v>72</v>
      </c>
      <c r="F1721" s="117" t="s">
        <v>203</v>
      </c>
      <c r="G1721" s="117" t="s">
        <v>438</v>
      </c>
      <c r="H1721" s="117" t="s">
        <v>85</v>
      </c>
      <c r="I1721" s="8" t="s">
        <v>346</v>
      </c>
      <c r="J1721" s="8" t="s">
        <v>346</v>
      </c>
      <c r="K1721" s="117" t="s">
        <v>37</v>
      </c>
      <c r="L1721" s="94" t="s">
        <v>479</v>
      </c>
      <c r="M1721" s="8" t="str">
        <f t="shared" si="53"/>
        <v>2393Vigilancia de la salud ambientalCHAPINEROD. MARZO 2025</v>
      </c>
      <c r="O1721" s="98">
        <v>0</v>
      </c>
      <c r="P1721" s="98"/>
      <c r="Q1721" s="85">
        <v>0</v>
      </c>
      <c r="R1721" s="98"/>
      <c r="S1721" s="86">
        <v>0</v>
      </c>
      <c r="T1721" s="85"/>
      <c r="U1721" s="85">
        <v>0</v>
      </c>
      <c r="V1721" s="85"/>
      <c r="W1721" s="86">
        <v>0</v>
      </c>
    </row>
    <row r="1722" spans="2:23" ht="69" x14ac:dyDescent="0.35">
      <c r="B1722" s="83">
        <v>2393</v>
      </c>
      <c r="C1722" s="94" t="s">
        <v>334</v>
      </c>
      <c r="D1722" s="8" t="str">
        <f t="shared" si="52"/>
        <v>2393Vigilancia de la salud ambiental</v>
      </c>
      <c r="E1722" s="8" t="s">
        <v>72</v>
      </c>
      <c r="F1722" s="117" t="s">
        <v>203</v>
      </c>
      <c r="G1722" s="117" t="s">
        <v>438</v>
      </c>
      <c r="H1722" s="117" t="s">
        <v>85</v>
      </c>
      <c r="I1722" s="8" t="s">
        <v>346</v>
      </c>
      <c r="J1722" s="8" t="s">
        <v>346</v>
      </c>
      <c r="K1722" s="117" t="s">
        <v>34</v>
      </c>
      <c r="L1722" s="94" t="s">
        <v>479</v>
      </c>
      <c r="M1722" s="8" t="str">
        <f t="shared" si="53"/>
        <v>2393Vigilancia de la salud ambientalUSAQUEND. MARZO 2025</v>
      </c>
      <c r="O1722" s="98">
        <v>90168</v>
      </c>
      <c r="P1722" s="98"/>
      <c r="Q1722" s="85">
        <v>11</v>
      </c>
      <c r="R1722" s="98"/>
      <c r="S1722" s="86">
        <v>991848</v>
      </c>
      <c r="T1722" s="85"/>
      <c r="U1722" s="85">
        <v>11</v>
      </c>
      <c r="V1722" s="85"/>
      <c r="W1722" s="86">
        <v>991848</v>
      </c>
    </row>
    <row r="1723" spans="2:23" ht="69" x14ac:dyDescent="0.35">
      <c r="B1723" s="83">
        <v>2393</v>
      </c>
      <c r="C1723" s="94" t="s">
        <v>334</v>
      </c>
      <c r="D1723" s="8" t="str">
        <f t="shared" si="52"/>
        <v>2393Vigilancia de la salud ambiental</v>
      </c>
      <c r="E1723" s="8" t="s">
        <v>72</v>
      </c>
      <c r="F1723" s="117" t="s">
        <v>203</v>
      </c>
      <c r="G1723" s="117" t="s">
        <v>438</v>
      </c>
      <c r="H1723" s="117" t="s">
        <v>85</v>
      </c>
      <c r="I1723" s="8" t="s">
        <v>346</v>
      </c>
      <c r="J1723" s="8" t="s">
        <v>346</v>
      </c>
      <c r="K1723" s="117" t="s">
        <v>35</v>
      </c>
      <c r="L1723" s="94" t="s">
        <v>479</v>
      </c>
      <c r="M1723" s="8" t="str">
        <f t="shared" si="53"/>
        <v>2393Vigilancia de la salud ambientalENGATIVAD. MARZO 2025</v>
      </c>
      <c r="O1723" s="98">
        <v>90168</v>
      </c>
      <c r="P1723" s="98"/>
      <c r="Q1723" s="85">
        <v>7</v>
      </c>
      <c r="R1723" s="98"/>
      <c r="S1723" s="86">
        <v>631176</v>
      </c>
      <c r="T1723" s="98"/>
      <c r="U1723" s="85">
        <v>7</v>
      </c>
      <c r="V1723" s="98"/>
      <c r="W1723" s="86">
        <v>631176</v>
      </c>
    </row>
    <row r="1724" spans="2:23" ht="69" x14ac:dyDescent="0.35">
      <c r="B1724" s="83">
        <v>2393</v>
      </c>
      <c r="C1724" s="94" t="s">
        <v>334</v>
      </c>
      <c r="D1724" s="8" t="str">
        <f t="shared" si="52"/>
        <v>2393Vigilancia de la salud ambiental</v>
      </c>
      <c r="E1724" s="8" t="s">
        <v>72</v>
      </c>
      <c r="F1724" s="117" t="s">
        <v>203</v>
      </c>
      <c r="G1724" s="117" t="s">
        <v>438</v>
      </c>
      <c r="H1724" s="117" t="s">
        <v>85</v>
      </c>
      <c r="I1724" s="8" t="s">
        <v>346</v>
      </c>
      <c r="J1724" s="8" t="s">
        <v>346</v>
      </c>
      <c r="K1724" s="117" t="s">
        <v>36</v>
      </c>
      <c r="L1724" s="94" t="s">
        <v>479</v>
      </c>
      <c r="M1724" s="8" t="str">
        <f t="shared" si="53"/>
        <v>2393Vigilancia de la salud ambientalSUBAD. MARZO 2025</v>
      </c>
      <c r="O1724" s="98">
        <v>90168</v>
      </c>
      <c r="P1724" s="98"/>
      <c r="Q1724" s="85">
        <v>10</v>
      </c>
      <c r="R1724" s="98"/>
      <c r="S1724" s="86">
        <v>901680</v>
      </c>
      <c r="T1724" s="98"/>
      <c r="U1724" s="85">
        <v>10</v>
      </c>
      <c r="V1724" s="98"/>
      <c r="W1724" s="86">
        <v>901680</v>
      </c>
    </row>
    <row r="1725" spans="2:23" ht="69" x14ac:dyDescent="0.35">
      <c r="B1725" s="83">
        <v>2393</v>
      </c>
      <c r="C1725" s="94" t="s">
        <v>334</v>
      </c>
      <c r="D1725" s="8" t="str">
        <f t="shared" si="52"/>
        <v>2393Vigilancia de la salud ambiental</v>
      </c>
      <c r="E1725" s="8" t="s">
        <v>72</v>
      </c>
      <c r="F1725" s="117" t="s">
        <v>203</v>
      </c>
      <c r="G1725" s="117" t="s">
        <v>438</v>
      </c>
      <c r="H1725" s="117" t="s">
        <v>85</v>
      </c>
      <c r="I1725" s="8" t="s">
        <v>346</v>
      </c>
      <c r="J1725" s="8" t="s">
        <v>346</v>
      </c>
      <c r="K1725" s="117" t="s">
        <v>477</v>
      </c>
      <c r="L1725" s="94" t="s">
        <v>479</v>
      </c>
      <c r="M1725" s="8" t="str">
        <f t="shared" si="53"/>
        <v>2393Vigilancia de la salud ambientalBARRIOS UNIDOSD. MARZO 2025</v>
      </c>
      <c r="O1725" s="98">
        <v>0</v>
      </c>
      <c r="P1725" s="98"/>
      <c r="Q1725" s="85">
        <v>0</v>
      </c>
      <c r="R1725" s="98"/>
      <c r="S1725" s="86">
        <v>0</v>
      </c>
      <c r="T1725" s="98"/>
      <c r="U1725" s="85">
        <v>0</v>
      </c>
      <c r="V1725" s="98"/>
      <c r="W1725" s="86">
        <v>0</v>
      </c>
    </row>
    <row r="1726" spans="2:23" ht="69" x14ac:dyDescent="0.35">
      <c r="B1726" s="83">
        <v>2393</v>
      </c>
      <c r="C1726" s="94" t="s">
        <v>334</v>
      </c>
      <c r="D1726" s="8" t="str">
        <f t="shared" si="52"/>
        <v>2393Vigilancia de la salud ambiental</v>
      </c>
      <c r="E1726" s="8" t="s">
        <v>72</v>
      </c>
      <c r="F1726" s="117" t="s">
        <v>203</v>
      </c>
      <c r="G1726" s="117" t="s">
        <v>438</v>
      </c>
      <c r="H1726" s="117" t="s">
        <v>85</v>
      </c>
      <c r="I1726" s="8" t="s">
        <v>346</v>
      </c>
      <c r="J1726" s="8" t="s">
        <v>346</v>
      </c>
      <c r="K1726" s="117" t="s">
        <v>38</v>
      </c>
      <c r="L1726" s="94" t="s">
        <v>479</v>
      </c>
      <c r="M1726" s="8" t="str">
        <f t="shared" si="53"/>
        <v>2393Vigilancia de la salud ambientalTEUSAQUILLOD. MARZO 2025</v>
      </c>
      <c r="O1726" s="98">
        <v>90168</v>
      </c>
      <c r="P1726" s="98"/>
      <c r="Q1726" s="85">
        <v>10</v>
      </c>
      <c r="R1726" s="98"/>
      <c r="S1726" s="86">
        <v>901680</v>
      </c>
      <c r="T1726" s="98"/>
      <c r="U1726" s="85">
        <v>10</v>
      </c>
      <c r="V1726" s="98"/>
      <c r="W1726" s="86">
        <v>901680</v>
      </c>
    </row>
    <row r="1727" spans="2:23" ht="60" x14ac:dyDescent="0.35">
      <c r="B1727" s="83">
        <v>2395</v>
      </c>
      <c r="C1727" s="94" t="s">
        <v>334</v>
      </c>
      <c r="D1727" s="8" t="str">
        <f t="shared" si="52"/>
        <v>2395Vigilancia de la salud ambiental</v>
      </c>
      <c r="E1727" s="8" t="s">
        <v>72</v>
      </c>
      <c r="F1727" s="117" t="s">
        <v>203</v>
      </c>
      <c r="G1727" s="117" t="s">
        <v>439</v>
      </c>
      <c r="H1727" s="117" t="s">
        <v>89</v>
      </c>
      <c r="I1727" s="8" t="s">
        <v>346</v>
      </c>
      <c r="J1727" s="8" t="s">
        <v>346</v>
      </c>
      <c r="K1727" s="117" t="s">
        <v>477</v>
      </c>
      <c r="L1727" s="94" t="s">
        <v>479</v>
      </c>
      <c r="M1727" s="8" t="str">
        <f t="shared" si="53"/>
        <v>2395Vigilancia de la salud ambientalBARRIOS UNIDOSD. MARZO 2025</v>
      </c>
      <c r="O1727" s="98">
        <v>180339</v>
      </c>
      <c r="P1727" s="98"/>
      <c r="Q1727" s="85">
        <v>260</v>
      </c>
      <c r="R1727" s="98"/>
      <c r="S1727" s="86">
        <v>46888140</v>
      </c>
      <c r="T1727" s="98"/>
      <c r="U1727" s="85">
        <v>260</v>
      </c>
      <c r="V1727" s="98"/>
      <c r="W1727" s="86">
        <v>46888140</v>
      </c>
    </row>
    <row r="1728" spans="2:23" ht="92" x14ac:dyDescent="0.35">
      <c r="B1728" s="83">
        <v>2398</v>
      </c>
      <c r="C1728" s="94" t="s">
        <v>334</v>
      </c>
      <c r="D1728" s="8" t="str">
        <f t="shared" si="52"/>
        <v>2398Vigilancia de la salud ambiental</v>
      </c>
      <c r="E1728" s="8" t="s">
        <v>72</v>
      </c>
      <c r="F1728" s="117" t="s">
        <v>203</v>
      </c>
      <c r="G1728" s="117" t="s">
        <v>493</v>
      </c>
      <c r="H1728" s="117" t="s">
        <v>85</v>
      </c>
      <c r="I1728" s="8" t="s">
        <v>346</v>
      </c>
      <c r="J1728" s="8" t="s">
        <v>346</v>
      </c>
      <c r="K1728" s="117" t="s">
        <v>34</v>
      </c>
      <c r="L1728" s="94" t="s">
        <v>479</v>
      </c>
      <c r="M1728" s="8" t="str">
        <f t="shared" si="53"/>
        <v>2398Vigilancia de la salud ambientalUSAQUEND. MARZO 2025</v>
      </c>
      <c r="O1728" s="98">
        <v>0</v>
      </c>
      <c r="P1728" s="98"/>
      <c r="Q1728" s="85">
        <v>0</v>
      </c>
      <c r="R1728" s="98"/>
      <c r="S1728" s="86">
        <v>0</v>
      </c>
      <c r="T1728" s="98"/>
      <c r="U1728" s="85">
        <v>0</v>
      </c>
      <c r="V1728" s="98"/>
      <c r="W1728" s="86">
        <v>0</v>
      </c>
    </row>
    <row r="1729" spans="2:23" ht="80.5" x14ac:dyDescent="0.35">
      <c r="B1729" s="83">
        <v>2399</v>
      </c>
      <c r="C1729" s="94" t="s">
        <v>334</v>
      </c>
      <c r="D1729" s="8" t="str">
        <f t="shared" si="52"/>
        <v>2399Vigilancia de la salud ambiental</v>
      </c>
      <c r="E1729" s="8" t="s">
        <v>72</v>
      </c>
      <c r="F1729" s="117" t="s">
        <v>204</v>
      </c>
      <c r="G1729" s="117" t="s">
        <v>505</v>
      </c>
      <c r="H1729" s="117" t="s">
        <v>85</v>
      </c>
      <c r="I1729" s="8" t="s">
        <v>346</v>
      </c>
      <c r="J1729" s="8" t="s">
        <v>346</v>
      </c>
      <c r="K1729" s="117" t="s">
        <v>37</v>
      </c>
      <c r="L1729" s="94" t="s">
        <v>479</v>
      </c>
      <c r="M1729" s="8" t="str">
        <f t="shared" si="53"/>
        <v>2399Vigilancia de la salud ambientalCHAPINEROD. MARZO 2025</v>
      </c>
      <c r="O1729" s="98">
        <v>29479</v>
      </c>
      <c r="P1729" s="98"/>
      <c r="Q1729" s="85">
        <v>83</v>
      </c>
      <c r="R1729" s="98"/>
      <c r="S1729" s="86">
        <v>2446757</v>
      </c>
      <c r="T1729" s="98"/>
      <c r="U1729" s="85">
        <v>72</v>
      </c>
      <c r="V1729" s="98"/>
      <c r="W1729" s="86">
        <v>2122488</v>
      </c>
    </row>
    <row r="1730" spans="2:23" ht="80.5" x14ac:dyDescent="0.35">
      <c r="B1730" s="83">
        <v>2399</v>
      </c>
      <c r="C1730" s="94" t="s">
        <v>334</v>
      </c>
      <c r="D1730" s="8" t="str">
        <f t="shared" si="52"/>
        <v>2399Vigilancia de la salud ambiental</v>
      </c>
      <c r="E1730" s="8" t="s">
        <v>72</v>
      </c>
      <c r="F1730" s="117" t="s">
        <v>204</v>
      </c>
      <c r="G1730" s="117" t="s">
        <v>505</v>
      </c>
      <c r="H1730" s="117" t="s">
        <v>85</v>
      </c>
      <c r="I1730" s="8" t="s">
        <v>346</v>
      </c>
      <c r="J1730" s="8" t="s">
        <v>346</v>
      </c>
      <c r="K1730" s="117" t="s">
        <v>34</v>
      </c>
      <c r="L1730" s="94" t="s">
        <v>479</v>
      </c>
      <c r="M1730" s="8" t="str">
        <f t="shared" si="53"/>
        <v>2399Vigilancia de la salud ambientalUSAQUEND. MARZO 2025</v>
      </c>
      <c r="O1730" s="98">
        <v>29479</v>
      </c>
      <c r="P1730" s="98"/>
      <c r="Q1730" s="85">
        <v>152</v>
      </c>
      <c r="R1730" s="98"/>
      <c r="S1730" s="86">
        <v>4480808</v>
      </c>
      <c r="T1730" s="98"/>
      <c r="U1730" s="85">
        <v>140</v>
      </c>
      <c r="V1730" s="98"/>
      <c r="W1730" s="86">
        <v>4127060</v>
      </c>
    </row>
    <row r="1731" spans="2:23" ht="80.5" x14ac:dyDescent="0.35">
      <c r="B1731" s="83">
        <v>2399</v>
      </c>
      <c r="C1731" s="94" t="s">
        <v>334</v>
      </c>
      <c r="D1731" s="8" t="str">
        <f t="shared" ref="D1731:D1794" si="54">+B1731&amp;C1731</f>
        <v>2399Vigilancia de la salud ambiental</v>
      </c>
      <c r="E1731" s="8" t="s">
        <v>72</v>
      </c>
      <c r="F1731" s="117" t="s">
        <v>204</v>
      </c>
      <c r="G1731" s="117" t="s">
        <v>505</v>
      </c>
      <c r="H1731" s="117" t="s">
        <v>85</v>
      </c>
      <c r="I1731" s="8" t="s">
        <v>346</v>
      </c>
      <c r="J1731" s="8" t="s">
        <v>346</v>
      </c>
      <c r="K1731" s="117" t="s">
        <v>35</v>
      </c>
      <c r="L1731" s="94" t="s">
        <v>479</v>
      </c>
      <c r="M1731" s="8" t="str">
        <f t="shared" ref="M1731:M1794" si="55">+D1731&amp;K1731&amp;L1731</f>
        <v>2399Vigilancia de la salud ambientalENGATIVAD. MARZO 2025</v>
      </c>
      <c r="O1731" s="98">
        <v>29479</v>
      </c>
      <c r="P1731" s="98"/>
      <c r="Q1731" s="85">
        <v>70</v>
      </c>
      <c r="R1731" s="98"/>
      <c r="S1731" s="86">
        <v>2063530</v>
      </c>
      <c r="T1731" s="98"/>
      <c r="U1731" s="85">
        <v>59</v>
      </c>
      <c r="V1731" s="98"/>
      <c r="W1731" s="86">
        <v>1739261</v>
      </c>
    </row>
    <row r="1732" spans="2:23" ht="80.5" x14ac:dyDescent="0.35">
      <c r="B1732" s="83">
        <v>2399</v>
      </c>
      <c r="C1732" s="94" t="s">
        <v>334</v>
      </c>
      <c r="D1732" s="8" t="str">
        <f t="shared" si="54"/>
        <v>2399Vigilancia de la salud ambiental</v>
      </c>
      <c r="E1732" s="8" t="s">
        <v>72</v>
      </c>
      <c r="F1732" s="117" t="s">
        <v>204</v>
      </c>
      <c r="G1732" s="117" t="s">
        <v>505</v>
      </c>
      <c r="H1732" s="117" t="s">
        <v>85</v>
      </c>
      <c r="I1732" s="8" t="s">
        <v>346</v>
      </c>
      <c r="J1732" s="8" t="s">
        <v>346</v>
      </c>
      <c r="K1732" s="117" t="s">
        <v>36</v>
      </c>
      <c r="L1732" s="94" t="s">
        <v>479</v>
      </c>
      <c r="M1732" s="8" t="str">
        <f t="shared" si="55"/>
        <v>2399Vigilancia de la salud ambientalSUBAD. MARZO 2025</v>
      </c>
      <c r="O1732" s="98">
        <v>29479</v>
      </c>
      <c r="P1732" s="98"/>
      <c r="Q1732" s="85">
        <v>152</v>
      </c>
      <c r="R1732" s="98"/>
      <c r="S1732" s="86">
        <v>4480808</v>
      </c>
      <c r="T1732" s="98"/>
      <c r="U1732" s="85">
        <v>80</v>
      </c>
      <c r="V1732" s="98"/>
      <c r="W1732" s="86">
        <v>2358320</v>
      </c>
    </row>
    <row r="1733" spans="2:23" ht="80.5" x14ac:dyDescent="0.35">
      <c r="B1733" s="83">
        <v>2399</v>
      </c>
      <c r="C1733" s="94" t="s">
        <v>334</v>
      </c>
      <c r="D1733" s="8" t="str">
        <f t="shared" si="54"/>
        <v>2399Vigilancia de la salud ambiental</v>
      </c>
      <c r="E1733" s="8" t="s">
        <v>72</v>
      </c>
      <c r="F1733" s="117" t="s">
        <v>204</v>
      </c>
      <c r="G1733" s="117" t="s">
        <v>505</v>
      </c>
      <c r="H1733" s="117" t="s">
        <v>85</v>
      </c>
      <c r="I1733" s="8" t="s">
        <v>346</v>
      </c>
      <c r="J1733" s="8" t="s">
        <v>346</v>
      </c>
      <c r="K1733" s="117" t="s">
        <v>477</v>
      </c>
      <c r="L1733" s="94" t="s">
        <v>479</v>
      </c>
      <c r="M1733" s="8" t="str">
        <f t="shared" si="55"/>
        <v>2399Vigilancia de la salud ambientalBARRIOS UNIDOSD. MARZO 2025</v>
      </c>
      <c r="O1733" s="98">
        <v>29479</v>
      </c>
      <c r="P1733" s="98"/>
      <c r="Q1733" s="85">
        <v>112</v>
      </c>
      <c r="R1733" s="98"/>
      <c r="S1733" s="86">
        <v>3301648</v>
      </c>
      <c r="T1733" s="98"/>
      <c r="U1733" s="85">
        <v>61</v>
      </c>
      <c r="V1733" s="98"/>
      <c r="W1733" s="86">
        <v>1798219</v>
      </c>
    </row>
    <row r="1734" spans="2:23" ht="80.5" x14ac:dyDescent="0.35">
      <c r="B1734" s="83">
        <v>2399</v>
      </c>
      <c r="C1734" s="94" t="s">
        <v>334</v>
      </c>
      <c r="D1734" s="8" t="str">
        <f t="shared" si="54"/>
        <v>2399Vigilancia de la salud ambiental</v>
      </c>
      <c r="E1734" s="8" t="s">
        <v>72</v>
      </c>
      <c r="F1734" s="117" t="s">
        <v>204</v>
      </c>
      <c r="G1734" s="117" t="s">
        <v>505</v>
      </c>
      <c r="H1734" s="117" t="s">
        <v>85</v>
      </c>
      <c r="I1734" s="8" t="s">
        <v>346</v>
      </c>
      <c r="J1734" s="8" t="s">
        <v>346</v>
      </c>
      <c r="K1734" s="117" t="s">
        <v>38</v>
      </c>
      <c r="L1734" s="94" t="s">
        <v>479</v>
      </c>
      <c r="M1734" s="8" t="str">
        <f t="shared" si="55"/>
        <v>2399Vigilancia de la salud ambientalTEUSAQUILLOD. MARZO 2025</v>
      </c>
      <c r="O1734" s="98">
        <v>29479</v>
      </c>
      <c r="P1734" s="98"/>
      <c r="Q1734" s="85">
        <v>68</v>
      </c>
      <c r="R1734" s="98"/>
      <c r="S1734" s="86">
        <v>2004572</v>
      </c>
      <c r="T1734" s="98"/>
      <c r="U1734" s="85">
        <v>68</v>
      </c>
      <c r="V1734" s="98"/>
      <c r="W1734" s="86">
        <v>2004572</v>
      </c>
    </row>
    <row r="1735" spans="2:23" ht="149.5" x14ac:dyDescent="0.35">
      <c r="B1735" s="83">
        <v>2400</v>
      </c>
      <c r="C1735" s="94" t="s">
        <v>334</v>
      </c>
      <c r="D1735" s="8" t="str">
        <f t="shared" si="54"/>
        <v>2400Vigilancia de la salud ambiental</v>
      </c>
      <c r="E1735" s="8" t="s">
        <v>72</v>
      </c>
      <c r="F1735" s="117" t="s">
        <v>204</v>
      </c>
      <c r="G1735" s="117" t="s">
        <v>440</v>
      </c>
      <c r="H1735" s="117" t="s">
        <v>90</v>
      </c>
      <c r="I1735" s="8" t="s">
        <v>346</v>
      </c>
      <c r="J1735" s="8" t="s">
        <v>346</v>
      </c>
      <c r="K1735" s="117" t="s">
        <v>37</v>
      </c>
      <c r="L1735" s="94" t="s">
        <v>479</v>
      </c>
      <c r="M1735" s="8" t="str">
        <f t="shared" si="55"/>
        <v>2400Vigilancia de la salud ambientalCHAPINEROD. MARZO 2025</v>
      </c>
      <c r="O1735" s="98">
        <v>0</v>
      </c>
      <c r="P1735" s="98"/>
      <c r="Q1735" s="85">
        <v>0</v>
      </c>
      <c r="R1735" s="98"/>
      <c r="S1735" s="86">
        <v>0</v>
      </c>
      <c r="T1735" s="98"/>
      <c r="U1735" s="85">
        <v>0</v>
      </c>
      <c r="V1735" s="98"/>
      <c r="W1735" s="86">
        <v>0</v>
      </c>
    </row>
    <row r="1736" spans="2:23" ht="149.5" x14ac:dyDescent="0.35">
      <c r="B1736" s="83">
        <v>2400</v>
      </c>
      <c r="C1736" s="94" t="s">
        <v>334</v>
      </c>
      <c r="D1736" s="8" t="str">
        <f t="shared" si="54"/>
        <v>2400Vigilancia de la salud ambiental</v>
      </c>
      <c r="E1736" s="8" t="s">
        <v>72</v>
      </c>
      <c r="F1736" s="117" t="s">
        <v>204</v>
      </c>
      <c r="G1736" s="117" t="s">
        <v>440</v>
      </c>
      <c r="H1736" s="117" t="s">
        <v>90</v>
      </c>
      <c r="I1736" s="8" t="s">
        <v>346</v>
      </c>
      <c r="J1736" s="8" t="s">
        <v>346</v>
      </c>
      <c r="K1736" s="117" t="s">
        <v>34</v>
      </c>
      <c r="L1736" s="94" t="s">
        <v>479</v>
      </c>
      <c r="M1736" s="8" t="str">
        <f t="shared" si="55"/>
        <v>2400Vigilancia de la salud ambientalUSAQUEND. MARZO 2025</v>
      </c>
      <c r="O1736" s="98">
        <v>0</v>
      </c>
      <c r="P1736" s="98"/>
      <c r="Q1736" s="85">
        <v>0</v>
      </c>
      <c r="R1736" s="98"/>
      <c r="S1736" s="86">
        <v>0</v>
      </c>
      <c r="T1736" s="98"/>
      <c r="U1736" s="85">
        <v>0</v>
      </c>
      <c r="V1736" s="98"/>
      <c r="W1736" s="86">
        <v>0</v>
      </c>
    </row>
    <row r="1737" spans="2:23" ht="149.5" x14ac:dyDescent="0.35">
      <c r="B1737" s="83">
        <v>2400</v>
      </c>
      <c r="C1737" s="94" t="s">
        <v>334</v>
      </c>
      <c r="D1737" s="8" t="str">
        <f t="shared" si="54"/>
        <v>2400Vigilancia de la salud ambiental</v>
      </c>
      <c r="E1737" s="8" t="s">
        <v>72</v>
      </c>
      <c r="F1737" s="117" t="s">
        <v>204</v>
      </c>
      <c r="G1737" s="117" t="s">
        <v>440</v>
      </c>
      <c r="H1737" s="117" t="s">
        <v>90</v>
      </c>
      <c r="I1737" s="8" t="s">
        <v>346</v>
      </c>
      <c r="J1737" s="8" t="s">
        <v>346</v>
      </c>
      <c r="K1737" s="117" t="s">
        <v>35</v>
      </c>
      <c r="L1737" s="94" t="s">
        <v>479</v>
      </c>
      <c r="M1737" s="8" t="str">
        <f t="shared" si="55"/>
        <v>2400Vigilancia de la salud ambientalENGATIVAD. MARZO 2025</v>
      </c>
      <c r="O1737" s="98">
        <v>0</v>
      </c>
      <c r="P1737" s="98"/>
      <c r="Q1737" s="85">
        <v>0</v>
      </c>
      <c r="R1737" s="98"/>
      <c r="S1737" s="86">
        <v>0</v>
      </c>
      <c r="T1737" s="98"/>
      <c r="U1737" s="85">
        <v>0</v>
      </c>
      <c r="V1737" s="98"/>
      <c r="W1737" s="86">
        <v>0</v>
      </c>
    </row>
    <row r="1738" spans="2:23" ht="149.5" x14ac:dyDescent="0.35">
      <c r="B1738" s="83">
        <v>2400</v>
      </c>
      <c r="C1738" s="94" t="s">
        <v>334</v>
      </c>
      <c r="D1738" s="8" t="str">
        <f t="shared" si="54"/>
        <v>2400Vigilancia de la salud ambiental</v>
      </c>
      <c r="E1738" s="8" t="s">
        <v>72</v>
      </c>
      <c r="F1738" s="117" t="s">
        <v>204</v>
      </c>
      <c r="G1738" s="117" t="s">
        <v>440</v>
      </c>
      <c r="H1738" s="117" t="s">
        <v>90</v>
      </c>
      <c r="I1738" s="8" t="s">
        <v>346</v>
      </c>
      <c r="J1738" s="8" t="s">
        <v>346</v>
      </c>
      <c r="K1738" s="117" t="s">
        <v>36</v>
      </c>
      <c r="L1738" s="94" t="s">
        <v>479</v>
      </c>
      <c r="M1738" s="8" t="str">
        <f t="shared" si="55"/>
        <v>2400Vigilancia de la salud ambientalSUBAD. MARZO 2025</v>
      </c>
      <c r="O1738" s="98">
        <v>0</v>
      </c>
      <c r="P1738" s="98"/>
      <c r="Q1738" s="85">
        <v>0</v>
      </c>
      <c r="R1738" s="98"/>
      <c r="S1738" s="86">
        <v>0</v>
      </c>
      <c r="T1738" s="98"/>
      <c r="U1738" s="85">
        <v>0</v>
      </c>
      <c r="V1738" s="98"/>
      <c r="W1738" s="86">
        <v>0</v>
      </c>
    </row>
    <row r="1739" spans="2:23" ht="149.5" x14ac:dyDescent="0.35">
      <c r="B1739" s="83">
        <v>2400</v>
      </c>
      <c r="C1739" s="94" t="s">
        <v>334</v>
      </c>
      <c r="D1739" s="8" t="str">
        <f t="shared" si="54"/>
        <v>2400Vigilancia de la salud ambiental</v>
      </c>
      <c r="E1739" s="8" t="s">
        <v>72</v>
      </c>
      <c r="F1739" s="117" t="s">
        <v>204</v>
      </c>
      <c r="G1739" s="117" t="s">
        <v>440</v>
      </c>
      <c r="H1739" s="117" t="s">
        <v>90</v>
      </c>
      <c r="I1739" s="8" t="s">
        <v>346</v>
      </c>
      <c r="J1739" s="8" t="s">
        <v>346</v>
      </c>
      <c r="K1739" s="117" t="s">
        <v>477</v>
      </c>
      <c r="L1739" s="94" t="s">
        <v>479</v>
      </c>
      <c r="M1739" s="8" t="str">
        <f t="shared" si="55"/>
        <v>2400Vigilancia de la salud ambientalBARRIOS UNIDOSD. MARZO 2025</v>
      </c>
      <c r="O1739" s="98">
        <v>0</v>
      </c>
      <c r="P1739" s="98"/>
      <c r="Q1739" s="85">
        <v>0</v>
      </c>
      <c r="R1739" s="98"/>
      <c r="S1739" s="86">
        <v>0</v>
      </c>
      <c r="T1739" s="98"/>
      <c r="U1739" s="85">
        <v>0</v>
      </c>
      <c r="V1739" s="98"/>
      <c r="W1739" s="86">
        <v>0</v>
      </c>
    </row>
    <row r="1740" spans="2:23" ht="149.5" x14ac:dyDescent="0.35">
      <c r="B1740" s="83">
        <v>2400</v>
      </c>
      <c r="C1740" s="94" t="s">
        <v>334</v>
      </c>
      <c r="D1740" s="8" t="str">
        <f t="shared" si="54"/>
        <v>2400Vigilancia de la salud ambiental</v>
      </c>
      <c r="E1740" s="8" t="s">
        <v>72</v>
      </c>
      <c r="F1740" s="117" t="s">
        <v>204</v>
      </c>
      <c r="G1740" s="117" t="s">
        <v>440</v>
      </c>
      <c r="H1740" s="117" t="s">
        <v>90</v>
      </c>
      <c r="I1740" s="8" t="s">
        <v>346</v>
      </c>
      <c r="J1740" s="8" t="s">
        <v>346</v>
      </c>
      <c r="K1740" s="117" t="s">
        <v>38</v>
      </c>
      <c r="L1740" s="94" t="s">
        <v>479</v>
      </c>
      <c r="M1740" s="8" t="str">
        <f t="shared" si="55"/>
        <v>2400Vigilancia de la salud ambientalTEUSAQUILLOD. MARZO 2025</v>
      </c>
      <c r="O1740" s="98">
        <v>0</v>
      </c>
      <c r="P1740" s="98"/>
      <c r="Q1740" s="85">
        <v>0</v>
      </c>
      <c r="R1740" s="98"/>
      <c r="S1740" s="86">
        <v>0</v>
      </c>
      <c r="T1740" s="98"/>
      <c r="U1740" s="85">
        <v>0</v>
      </c>
      <c r="V1740" s="98"/>
      <c r="W1740" s="86">
        <v>0</v>
      </c>
    </row>
    <row r="1741" spans="2:23" ht="184" x14ac:dyDescent="0.35">
      <c r="B1741" s="83">
        <v>2401</v>
      </c>
      <c r="C1741" s="94" t="s">
        <v>334</v>
      </c>
      <c r="D1741" s="8" t="str">
        <f t="shared" si="54"/>
        <v>2401Vigilancia de la salud ambiental</v>
      </c>
      <c r="E1741" s="8" t="s">
        <v>72</v>
      </c>
      <c r="F1741" s="117" t="s">
        <v>204</v>
      </c>
      <c r="G1741" s="117" t="s">
        <v>441</v>
      </c>
      <c r="H1741" s="117" t="s">
        <v>90</v>
      </c>
      <c r="I1741" s="8" t="s">
        <v>346</v>
      </c>
      <c r="J1741" s="8" t="s">
        <v>346</v>
      </c>
      <c r="K1741" s="117" t="s">
        <v>477</v>
      </c>
      <c r="L1741" s="94" t="s">
        <v>479</v>
      </c>
      <c r="M1741" s="8" t="str">
        <f t="shared" si="55"/>
        <v>2401Vigilancia de la salud ambientalBARRIOS UNIDOSD. MARZO 2025</v>
      </c>
      <c r="O1741" s="98">
        <v>3615949</v>
      </c>
      <c r="P1741" s="98"/>
      <c r="Q1741" s="85">
        <v>2</v>
      </c>
      <c r="R1741" s="98"/>
      <c r="S1741" s="86">
        <v>7231898</v>
      </c>
      <c r="T1741" s="98"/>
      <c r="U1741" s="85">
        <v>2</v>
      </c>
      <c r="V1741" s="98"/>
      <c r="W1741" s="86">
        <v>7231898</v>
      </c>
    </row>
    <row r="1742" spans="2:23" ht="195.5" x14ac:dyDescent="0.35">
      <c r="B1742" s="83">
        <v>2402</v>
      </c>
      <c r="C1742" s="94" t="s">
        <v>334</v>
      </c>
      <c r="D1742" s="8" t="str">
        <f t="shared" si="54"/>
        <v>2402Vigilancia de la salud ambiental</v>
      </c>
      <c r="E1742" s="8" t="s">
        <v>72</v>
      </c>
      <c r="F1742" s="117" t="s">
        <v>204</v>
      </c>
      <c r="G1742" s="117" t="s">
        <v>442</v>
      </c>
      <c r="H1742" s="117" t="s">
        <v>90</v>
      </c>
      <c r="I1742" s="8" t="s">
        <v>346</v>
      </c>
      <c r="J1742" s="8" t="s">
        <v>346</v>
      </c>
      <c r="K1742" s="117" t="s">
        <v>37</v>
      </c>
      <c r="L1742" s="94" t="s">
        <v>479</v>
      </c>
      <c r="M1742" s="8" t="str">
        <f t="shared" si="55"/>
        <v>2402Vigilancia de la salud ambientalCHAPINEROD. MARZO 2025</v>
      </c>
      <c r="O1742" s="98">
        <v>1382597</v>
      </c>
      <c r="P1742" s="98"/>
      <c r="Q1742" s="85">
        <v>2</v>
      </c>
      <c r="R1742" s="98"/>
      <c r="S1742" s="86">
        <v>2765194</v>
      </c>
      <c r="T1742" s="98"/>
      <c r="U1742" s="85">
        <v>2</v>
      </c>
      <c r="V1742" s="98"/>
      <c r="W1742" s="86">
        <v>2765194</v>
      </c>
    </row>
    <row r="1743" spans="2:23" ht="195.5" x14ac:dyDescent="0.35">
      <c r="B1743" s="83">
        <v>2402</v>
      </c>
      <c r="C1743" s="94" t="s">
        <v>334</v>
      </c>
      <c r="D1743" s="8" t="str">
        <f t="shared" si="54"/>
        <v>2402Vigilancia de la salud ambiental</v>
      </c>
      <c r="E1743" s="8" t="s">
        <v>72</v>
      </c>
      <c r="F1743" s="117" t="s">
        <v>204</v>
      </c>
      <c r="G1743" s="117" t="s">
        <v>442</v>
      </c>
      <c r="H1743" s="117" t="s">
        <v>90</v>
      </c>
      <c r="I1743" s="8" t="s">
        <v>346</v>
      </c>
      <c r="J1743" s="8" t="s">
        <v>346</v>
      </c>
      <c r="K1743" s="117" t="s">
        <v>38</v>
      </c>
      <c r="L1743" s="94" t="s">
        <v>479</v>
      </c>
      <c r="M1743" s="8" t="str">
        <f t="shared" si="55"/>
        <v>2402Vigilancia de la salud ambientalTEUSAQUILLOD. MARZO 2025</v>
      </c>
      <c r="O1743" s="98">
        <v>1382597</v>
      </c>
      <c r="P1743" s="98"/>
      <c r="Q1743" s="85">
        <v>2</v>
      </c>
      <c r="R1743" s="98"/>
      <c r="S1743" s="86">
        <v>2765194</v>
      </c>
      <c r="T1743" s="98"/>
      <c r="U1743" s="85">
        <v>2</v>
      </c>
      <c r="V1743" s="98"/>
      <c r="W1743" s="86">
        <v>2765194</v>
      </c>
    </row>
    <row r="1744" spans="2:23" ht="115" x14ac:dyDescent="0.35">
      <c r="B1744" s="83">
        <v>2403</v>
      </c>
      <c r="C1744" s="94" t="s">
        <v>334</v>
      </c>
      <c r="D1744" s="8" t="str">
        <f t="shared" si="54"/>
        <v>2403Vigilancia de la salud ambiental</v>
      </c>
      <c r="E1744" s="8" t="s">
        <v>72</v>
      </c>
      <c r="F1744" s="117" t="s">
        <v>204</v>
      </c>
      <c r="G1744" s="117" t="s">
        <v>443</v>
      </c>
      <c r="H1744" s="117" t="s">
        <v>85</v>
      </c>
      <c r="I1744" s="8" t="s">
        <v>346</v>
      </c>
      <c r="J1744" s="8" t="s">
        <v>346</v>
      </c>
      <c r="K1744" s="117" t="s">
        <v>37</v>
      </c>
      <c r="L1744" s="94" t="s">
        <v>479</v>
      </c>
      <c r="M1744" s="8" t="str">
        <f t="shared" si="55"/>
        <v>2403Vigilancia de la salud ambientalCHAPINEROD. MARZO 2025</v>
      </c>
      <c r="O1744" s="98">
        <v>240452</v>
      </c>
      <c r="P1744" s="98"/>
      <c r="Q1744" s="85">
        <v>1</v>
      </c>
      <c r="R1744" s="98"/>
      <c r="S1744" s="86">
        <v>240452</v>
      </c>
      <c r="T1744" s="98"/>
      <c r="U1744" s="85">
        <v>1</v>
      </c>
      <c r="V1744" s="98"/>
      <c r="W1744" s="86">
        <v>240452</v>
      </c>
    </row>
    <row r="1745" spans="2:23" ht="115" x14ac:dyDescent="0.35">
      <c r="B1745" s="83">
        <v>2403</v>
      </c>
      <c r="C1745" s="94" t="s">
        <v>334</v>
      </c>
      <c r="D1745" s="8" t="str">
        <f t="shared" si="54"/>
        <v>2403Vigilancia de la salud ambiental</v>
      </c>
      <c r="E1745" s="8" t="s">
        <v>72</v>
      </c>
      <c r="F1745" s="117" t="s">
        <v>204</v>
      </c>
      <c r="G1745" s="117" t="s">
        <v>443</v>
      </c>
      <c r="H1745" s="117" t="s">
        <v>85</v>
      </c>
      <c r="I1745" s="8" t="s">
        <v>346</v>
      </c>
      <c r="J1745" s="8" t="s">
        <v>346</v>
      </c>
      <c r="K1745" s="117" t="s">
        <v>34</v>
      </c>
      <c r="L1745" s="94" t="s">
        <v>479</v>
      </c>
      <c r="M1745" s="8" t="str">
        <f t="shared" si="55"/>
        <v>2403Vigilancia de la salud ambientalUSAQUEND. MARZO 2025</v>
      </c>
      <c r="O1745" s="98">
        <v>240452</v>
      </c>
      <c r="P1745" s="98"/>
      <c r="Q1745" s="85">
        <v>1</v>
      </c>
      <c r="R1745" s="98"/>
      <c r="S1745" s="86">
        <v>240452</v>
      </c>
      <c r="T1745" s="98"/>
      <c r="U1745" s="85">
        <v>1</v>
      </c>
      <c r="V1745" s="98"/>
      <c r="W1745" s="86">
        <v>240452</v>
      </c>
    </row>
    <row r="1746" spans="2:23" ht="115" x14ac:dyDescent="0.35">
      <c r="B1746" s="83">
        <v>2403</v>
      </c>
      <c r="C1746" s="94" t="s">
        <v>334</v>
      </c>
      <c r="D1746" s="8" t="str">
        <f t="shared" si="54"/>
        <v>2403Vigilancia de la salud ambiental</v>
      </c>
      <c r="E1746" s="8" t="s">
        <v>72</v>
      </c>
      <c r="F1746" s="117" t="s">
        <v>204</v>
      </c>
      <c r="G1746" s="117" t="s">
        <v>443</v>
      </c>
      <c r="H1746" s="117" t="s">
        <v>85</v>
      </c>
      <c r="I1746" s="8" t="s">
        <v>346</v>
      </c>
      <c r="J1746" s="8" t="s">
        <v>346</v>
      </c>
      <c r="K1746" s="117" t="s">
        <v>35</v>
      </c>
      <c r="L1746" s="94" t="s">
        <v>479</v>
      </c>
      <c r="M1746" s="8" t="str">
        <f t="shared" si="55"/>
        <v>2403Vigilancia de la salud ambientalENGATIVAD. MARZO 2025</v>
      </c>
      <c r="O1746" s="98">
        <v>240452</v>
      </c>
      <c r="P1746" s="98"/>
      <c r="Q1746" s="85">
        <v>1</v>
      </c>
      <c r="R1746" s="98"/>
      <c r="S1746" s="86">
        <v>240452</v>
      </c>
      <c r="T1746" s="98"/>
      <c r="U1746" s="85">
        <v>1</v>
      </c>
      <c r="V1746" s="98"/>
      <c r="W1746" s="86">
        <v>240452</v>
      </c>
    </row>
    <row r="1747" spans="2:23" ht="115" x14ac:dyDescent="0.35">
      <c r="B1747" s="83">
        <v>2403</v>
      </c>
      <c r="C1747" s="94" t="s">
        <v>334</v>
      </c>
      <c r="D1747" s="8" t="str">
        <f t="shared" si="54"/>
        <v>2403Vigilancia de la salud ambiental</v>
      </c>
      <c r="E1747" s="8" t="s">
        <v>72</v>
      </c>
      <c r="F1747" s="117" t="s">
        <v>204</v>
      </c>
      <c r="G1747" s="117" t="s">
        <v>443</v>
      </c>
      <c r="H1747" s="117" t="s">
        <v>85</v>
      </c>
      <c r="I1747" s="8" t="s">
        <v>346</v>
      </c>
      <c r="J1747" s="8" t="s">
        <v>346</v>
      </c>
      <c r="K1747" s="117" t="s">
        <v>36</v>
      </c>
      <c r="L1747" s="94" t="s">
        <v>479</v>
      </c>
      <c r="M1747" s="8" t="str">
        <f t="shared" si="55"/>
        <v>2403Vigilancia de la salud ambientalSUBAD. MARZO 2025</v>
      </c>
      <c r="O1747" s="98">
        <v>240452</v>
      </c>
      <c r="P1747" s="98"/>
      <c r="Q1747" s="85">
        <v>1</v>
      </c>
      <c r="R1747" s="98"/>
      <c r="S1747" s="86">
        <v>240452</v>
      </c>
      <c r="T1747" s="98"/>
      <c r="U1747" s="85">
        <v>1</v>
      </c>
      <c r="V1747" s="98"/>
      <c r="W1747" s="86">
        <v>240452</v>
      </c>
    </row>
    <row r="1748" spans="2:23" ht="115" x14ac:dyDescent="0.35">
      <c r="B1748" s="83">
        <v>2403</v>
      </c>
      <c r="C1748" s="94" t="s">
        <v>334</v>
      </c>
      <c r="D1748" s="8" t="str">
        <f t="shared" si="54"/>
        <v>2403Vigilancia de la salud ambiental</v>
      </c>
      <c r="E1748" s="8" t="s">
        <v>72</v>
      </c>
      <c r="F1748" s="117" t="s">
        <v>204</v>
      </c>
      <c r="G1748" s="117" t="s">
        <v>443</v>
      </c>
      <c r="H1748" s="117" t="s">
        <v>85</v>
      </c>
      <c r="I1748" s="8" t="s">
        <v>346</v>
      </c>
      <c r="J1748" s="8" t="s">
        <v>346</v>
      </c>
      <c r="K1748" s="117" t="s">
        <v>477</v>
      </c>
      <c r="L1748" s="94" t="s">
        <v>479</v>
      </c>
      <c r="M1748" s="8" t="str">
        <f t="shared" si="55"/>
        <v>2403Vigilancia de la salud ambientalBARRIOS UNIDOSD. MARZO 2025</v>
      </c>
      <c r="O1748" s="98">
        <v>240452</v>
      </c>
      <c r="P1748" s="98"/>
      <c r="Q1748" s="85">
        <v>1</v>
      </c>
      <c r="R1748" s="98"/>
      <c r="S1748" s="86">
        <v>240452</v>
      </c>
      <c r="T1748" s="98"/>
      <c r="U1748" s="85">
        <v>1</v>
      </c>
      <c r="V1748" s="98"/>
      <c r="W1748" s="86">
        <v>240452</v>
      </c>
    </row>
    <row r="1749" spans="2:23" ht="115" x14ac:dyDescent="0.35">
      <c r="B1749" s="83">
        <v>2403</v>
      </c>
      <c r="C1749" s="94" t="s">
        <v>334</v>
      </c>
      <c r="D1749" s="8" t="str">
        <f t="shared" si="54"/>
        <v>2403Vigilancia de la salud ambiental</v>
      </c>
      <c r="E1749" s="8" t="s">
        <v>72</v>
      </c>
      <c r="F1749" s="117" t="s">
        <v>204</v>
      </c>
      <c r="G1749" s="117" t="s">
        <v>443</v>
      </c>
      <c r="H1749" s="117" t="s">
        <v>85</v>
      </c>
      <c r="I1749" s="8" t="s">
        <v>346</v>
      </c>
      <c r="J1749" s="8" t="s">
        <v>346</v>
      </c>
      <c r="K1749" s="117" t="s">
        <v>38</v>
      </c>
      <c r="L1749" s="94" t="s">
        <v>479</v>
      </c>
      <c r="M1749" s="8" t="str">
        <f t="shared" si="55"/>
        <v>2403Vigilancia de la salud ambientalTEUSAQUILLOD. MARZO 2025</v>
      </c>
      <c r="O1749" s="98">
        <v>240452</v>
      </c>
      <c r="P1749" s="98"/>
      <c r="Q1749" s="85">
        <v>1</v>
      </c>
      <c r="R1749" s="98"/>
      <c r="S1749" s="86">
        <v>240452</v>
      </c>
      <c r="T1749" s="98"/>
      <c r="U1749" s="85">
        <v>1</v>
      </c>
      <c r="V1749" s="98"/>
      <c r="W1749" s="86">
        <v>240452</v>
      </c>
    </row>
    <row r="1750" spans="2:23" ht="172.5" x14ac:dyDescent="0.35">
      <c r="B1750" s="83">
        <v>2405</v>
      </c>
      <c r="C1750" s="94" t="s">
        <v>334</v>
      </c>
      <c r="D1750" s="8" t="str">
        <f t="shared" si="54"/>
        <v>2405Vigilancia de la salud ambiental</v>
      </c>
      <c r="E1750" s="8" t="s">
        <v>72</v>
      </c>
      <c r="F1750" s="117" t="s">
        <v>204</v>
      </c>
      <c r="G1750" s="117" t="s">
        <v>444</v>
      </c>
      <c r="H1750" s="117" t="s">
        <v>90</v>
      </c>
      <c r="I1750" s="8" t="s">
        <v>346</v>
      </c>
      <c r="J1750" s="8" t="s">
        <v>346</v>
      </c>
      <c r="K1750" s="117" t="s">
        <v>36</v>
      </c>
      <c r="L1750" s="94" t="s">
        <v>479</v>
      </c>
      <c r="M1750" s="8" t="str">
        <f t="shared" si="55"/>
        <v>2405Vigilancia de la salud ambientalSUBAD. MARZO 2025</v>
      </c>
      <c r="O1750" s="98">
        <v>0</v>
      </c>
      <c r="P1750" s="98"/>
      <c r="Q1750" s="85">
        <v>0</v>
      </c>
      <c r="R1750" s="98"/>
      <c r="S1750" s="86">
        <v>0</v>
      </c>
      <c r="T1750" s="98"/>
      <c r="U1750" s="85">
        <v>0</v>
      </c>
      <c r="V1750" s="98"/>
      <c r="W1750" s="86">
        <v>0</v>
      </c>
    </row>
    <row r="1751" spans="2:23" ht="149.5" x14ac:dyDescent="0.35">
      <c r="B1751" s="83">
        <v>2406</v>
      </c>
      <c r="C1751" s="94" t="s">
        <v>334</v>
      </c>
      <c r="D1751" s="8" t="str">
        <f t="shared" si="54"/>
        <v>2406Vigilancia de la salud ambiental</v>
      </c>
      <c r="E1751" s="8" t="s">
        <v>72</v>
      </c>
      <c r="F1751" s="117" t="s">
        <v>204</v>
      </c>
      <c r="G1751" s="117" t="s">
        <v>445</v>
      </c>
      <c r="H1751" s="117" t="s">
        <v>90</v>
      </c>
      <c r="I1751" s="8" t="s">
        <v>346</v>
      </c>
      <c r="J1751" s="8" t="s">
        <v>346</v>
      </c>
      <c r="K1751" s="117" t="s">
        <v>37</v>
      </c>
      <c r="L1751" s="94" t="s">
        <v>479</v>
      </c>
      <c r="M1751" s="8" t="str">
        <f t="shared" si="55"/>
        <v>2406Vigilancia de la salud ambientalCHAPINEROD. MARZO 2025</v>
      </c>
      <c r="O1751" s="98">
        <v>198837</v>
      </c>
      <c r="P1751" s="98"/>
      <c r="Q1751" s="85">
        <v>7</v>
      </c>
      <c r="R1751" s="98"/>
      <c r="S1751" s="86">
        <v>1391859</v>
      </c>
      <c r="T1751" s="98"/>
      <c r="U1751" s="85">
        <v>7</v>
      </c>
      <c r="V1751" s="98"/>
      <c r="W1751" s="86">
        <v>1391859</v>
      </c>
    </row>
    <row r="1752" spans="2:23" ht="149.5" x14ac:dyDescent="0.35">
      <c r="B1752" s="83">
        <v>2406</v>
      </c>
      <c r="C1752" s="94" t="s">
        <v>334</v>
      </c>
      <c r="D1752" s="8" t="str">
        <f t="shared" si="54"/>
        <v>2406Vigilancia de la salud ambiental</v>
      </c>
      <c r="E1752" s="8" t="s">
        <v>72</v>
      </c>
      <c r="F1752" s="117" t="s">
        <v>204</v>
      </c>
      <c r="G1752" s="117" t="s">
        <v>445</v>
      </c>
      <c r="H1752" s="117" t="s">
        <v>90</v>
      </c>
      <c r="I1752" s="8" t="s">
        <v>346</v>
      </c>
      <c r="J1752" s="8" t="s">
        <v>346</v>
      </c>
      <c r="K1752" s="117" t="s">
        <v>34</v>
      </c>
      <c r="L1752" s="94" t="s">
        <v>479</v>
      </c>
      <c r="M1752" s="8" t="str">
        <f t="shared" si="55"/>
        <v>2406Vigilancia de la salud ambientalUSAQUEND. MARZO 2025</v>
      </c>
      <c r="O1752" s="98">
        <v>198837</v>
      </c>
      <c r="P1752" s="98"/>
      <c r="Q1752" s="85">
        <v>10</v>
      </c>
      <c r="R1752" s="98"/>
      <c r="S1752" s="86">
        <v>1988370</v>
      </c>
      <c r="T1752" s="98"/>
      <c r="U1752" s="85">
        <v>10</v>
      </c>
      <c r="V1752" s="98"/>
      <c r="W1752" s="86">
        <v>1988370</v>
      </c>
    </row>
    <row r="1753" spans="2:23" ht="149.5" x14ac:dyDescent="0.35">
      <c r="B1753" s="83">
        <v>2406</v>
      </c>
      <c r="C1753" s="94" t="s">
        <v>334</v>
      </c>
      <c r="D1753" s="8" t="str">
        <f t="shared" si="54"/>
        <v>2406Vigilancia de la salud ambiental</v>
      </c>
      <c r="E1753" s="8" t="s">
        <v>72</v>
      </c>
      <c r="F1753" s="117" t="s">
        <v>204</v>
      </c>
      <c r="G1753" s="117" t="s">
        <v>445</v>
      </c>
      <c r="H1753" s="117" t="s">
        <v>90</v>
      </c>
      <c r="I1753" s="8" t="s">
        <v>346</v>
      </c>
      <c r="J1753" s="8" t="s">
        <v>346</v>
      </c>
      <c r="K1753" s="117" t="s">
        <v>35</v>
      </c>
      <c r="L1753" s="94" t="s">
        <v>479</v>
      </c>
      <c r="M1753" s="8" t="str">
        <f t="shared" si="55"/>
        <v>2406Vigilancia de la salud ambientalENGATIVAD. MARZO 2025</v>
      </c>
      <c r="O1753" s="98">
        <v>198837</v>
      </c>
      <c r="P1753" s="98"/>
      <c r="Q1753" s="85">
        <v>8</v>
      </c>
      <c r="R1753" s="98"/>
      <c r="S1753" s="86">
        <v>1590696</v>
      </c>
      <c r="T1753" s="98"/>
      <c r="U1753" s="85">
        <v>8</v>
      </c>
      <c r="V1753" s="98"/>
      <c r="W1753" s="86">
        <v>1590696</v>
      </c>
    </row>
    <row r="1754" spans="2:23" ht="149.5" x14ac:dyDescent="0.35">
      <c r="B1754" s="83">
        <v>2406</v>
      </c>
      <c r="C1754" s="94" t="s">
        <v>334</v>
      </c>
      <c r="D1754" s="8" t="str">
        <f t="shared" si="54"/>
        <v>2406Vigilancia de la salud ambiental</v>
      </c>
      <c r="E1754" s="8" t="s">
        <v>72</v>
      </c>
      <c r="F1754" s="117" t="s">
        <v>204</v>
      </c>
      <c r="G1754" s="117" t="s">
        <v>445</v>
      </c>
      <c r="H1754" s="117" t="s">
        <v>90</v>
      </c>
      <c r="I1754" s="8" t="s">
        <v>346</v>
      </c>
      <c r="J1754" s="8" t="s">
        <v>346</v>
      </c>
      <c r="K1754" s="117" t="s">
        <v>36</v>
      </c>
      <c r="L1754" s="94" t="s">
        <v>479</v>
      </c>
      <c r="M1754" s="8" t="str">
        <f t="shared" si="55"/>
        <v>2406Vigilancia de la salud ambientalSUBAD. MARZO 2025</v>
      </c>
      <c r="O1754" s="98">
        <v>198837</v>
      </c>
      <c r="P1754" s="98"/>
      <c r="Q1754" s="85">
        <v>12</v>
      </c>
      <c r="R1754" s="98"/>
      <c r="S1754" s="86">
        <v>2386044</v>
      </c>
      <c r="T1754" s="98"/>
      <c r="U1754" s="85">
        <v>12</v>
      </c>
      <c r="V1754" s="98"/>
      <c r="W1754" s="86">
        <v>2386044</v>
      </c>
    </row>
    <row r="1755" spans="2:23" ht="149.5" x14ac:dyDescent="0.35">
      <c r="B1755" s="83">
        <v>2406</v>
      </c>
      <c r="C1755" s="94" t="s">
        <v>334</v>
      </c>
      <c r="D1755" s="8" t="str">
        <f t="shared" si="54"/>
        <v>2406Vigilancia de la salud ambiental</v>
      </c>
      <c r="E1755" s="8" t="s">
        <v>72</v>
      </c>
      <c r="F1755" s="117" t="s">
        <v>204</v>
      </c>
      <c r="G1755" s="117" t="s">
        <v>445</v>
      </c>
      <c r="H1755" s="117" t="s">
        <v>90</v>
      </c>
      <c r="I1755" s="8" t="s">
        <v>346</v>
      </c>
      <c r="J1755" s="8" t="s">
        <v>346</v>
      </c>
      <c r="K1755" s="117" t="s">
        <v>477</v>
      </c>
      <c r="L1755" s="94" t="s">
        <v>479</v>
      </c>
      <c r="M1755" s="8" t="str">
        <f t="shared" si="55"/>
        <v>2406Vigilancia de la salud ambientalBARRIOS UNIDOSD. MARZO 2025</v>
      </c>
      <c r="O1755" s="98">
        <v>198837</v>
      </c>
      <c r="P1755" s="98"/>
      <c r="Q1755" s="85">
        <v>7</v>
      </c>
      <c r="R1755" s="98"/>
      <c r="S1755" s="86">
        <v>1391859</v>
      </c>
      <c r="T1755" s="98"/>
      <c r="U1755" s="85">
        <v>7</v>
      </c>
      <c r="V1755" s="98"/>
      <c r="W1755" s="86">
        <v>1391859</v>
      </c>
    </row>
    <row r="1756" spans="2:23" ht="149.5" x14ac:dyDescent="0.35">
      <c r="B1756" s="83">
        <v>2406</v>
      </c>
      <c r="C1756" s="94" t="s">
        <v>334</v>
      </c>
      <c r="D1756" s="8" t="str">
        <f t="shared" si="54"/>
        <v>2406Vigilancia de la salud ambiental</v>
      </c>
      <c r="E1756" s="8" t="s">
        <v>72</v>
      </c>
      <c r="F1756" s="117" t="s">
        <v>204</v>
      </c>
      <c r="G1756" s="117" t="s">
        <v>445</v>
      </c>
      <c r="H1756" s="117" t="s">
        <v>90</v>
      </c>
      <c r="I1756" s="8" t="s">
        <v>346</v>
      </c>
      <c r="J1756" s="8" t="s">
        <v>346</v>
      </c>
      <c r="K1756" s="117" t="s">
        <v>38</v>
      </c>
      <c r="L1756" s="94" t="s">
        <v>479</v>
      </c>
      <c r="M1756" s="8" t="str">
        <f t="shared" si="55"/>
        <v>2406Vigilancia de la salud ambientalTEUSAQUILLOD. MARZO 2025</v>
      </c>
      <c r="O1756" s="98">
        <v>198837</v>
      </c>
      <c r="P1756" s="98"/>
      <c r="Q1756" s="85">
        <v>6</v>
      </c>
      <c r="R1756" s="98"/>
      <c r="S1756" s="86">
        <v>1193022</v>
      </c>
      <c r="T1756" s="98"/>
      <c r="U1756" s="85">
        <v>6</v>
      </c>
      <c r="V1756" s="98"/>
      <c r="W1756" s="86">
        <v>1193022</v>
      </c>
    </row>
    <row r="1757" spans="2:23" ht="103.5" x14ac:dyDescent="0.35">
      <c r="B1757" s="83">
        <v>2428</v>
      </c>
      <c r="C1757" s="94" t="s">
        <v>334</v>
      </c>
      <c r="D1757" s="8" t="str">
        <f t="shared" si="54"/>
        <v>2428Vigilancia de la salud ambiental</v>
      </c>
      <c r="E1757" s="8" t="s">
        <v>72</v>
      </c>
      <c r="F1757" s="117" t="s">
        <v>204</v>
      </c>
      <c r="G1757" s="117" t="s">
        <v>499</v>
      </c>
      <c r="H1757" s="117" t="s">
        <v>90</v>
      </c>
      <c r="I1757" s="8" t="s">
        <v>346</v>
      </c>
      <c r="J1757" s="8" t="s">
        <v>346</v>
      </c>
      <c r="K1757" s="117" t="s">
        <v>37</v>
      </c>
      <c r="L1757" s="94" t="s">
        <v>479</v>
      </c>
      <c r="M1757" s="8" t="str">
        <f t="shared" si="55"/>
        <v>2428Vigilancia de la salud ambientalCHAPINEROD. MARZO 2025</v>
      </c>
      <c r="O1757" s="98">
        <v>0</v>
      </c>
      <c r="P1757" s="98"/>
      <c r="Q1757" s="85">
        <v>0</v>
      </c>
      <c r="R1757" s="98"/>
      <c r="S1757" s="86">
        <v>0</v>
      </c>
      <c r="T1757" s="98"/>
      <c r="U1757" s="85">
        <v>0</v>
      </c>
      <c r="V1757" s="98"/>
      <c r="W1757" s="86">
        <v>0</v>
      </c>
    </row>
    <row r="1758" spans="2:23" ht="103.5" x14ac:dyDescent="0.35">
      <c r="B1758" s="83">
        <v>2428</v>
      </c>
      <c r="C1758" s="94" t="s">
        <v>334</v>
      </c>
      <c r="D1758" s="8" t="str">
        <f t="shared" si="54"/>
        <v>2428Vigilancia de la salud ambiental</v>
      </c>
      <c r="E1758" s="8" t="s">
        <v>72</v>
      </c>
      <c r="F1758" s="117" t="s">
        <v>204</v>
      </c>
      <c r="G1758" s="117" t="s">
        <v>499</v>
      </c>
      <c r="H1758" s="117" t="s">
        <v>90</v>
      </c>
      <c r="I1758" s="8" t="s">
        <v>346</v>
      </c>
      <c r="J1758" s="8" t="s">
        <v>346</v>
      </c>
      <c r="K1758" s="117" t="s">
        <v>35</v>
      </c>
      <c r="L1758" s="94" t="s">
        <v>479</v>
      </c>
      <c r="M1758" s="8" t="str">
        <f t="shared" si="55"/>
        <v>2428Vigilancia de la salud ambientalENGATIVAD. MARZO 2025</v>
      </c>
      <c r="O1758" s="98">
        <v>0</v>
      </c>
      <c r="P1758" s="98"/>
      <c r="Q1758" s="85">
        <v>0</v>
      </c>
      <c r="R1758" s="98"/>
      <c r="S1758" s="86">
        <v>0</v>
      </c>
      <c r="T1758" s="98"/>
      <c r="U1758" s="85">
        <v>0</v>
      </c>
      <c r="V1758" s="98"/>
      <c r="W1758" s="86">
        <v>0</v>
      </c>
    </row>
    <row r="1759" spans="2:23" ht="103.5" x14ac:dyDescent="0.35">
      <c r="B1759" s="83">
        <v>2428</v>
      </c>
      <c r="C1759" s="94" t="s">
        <v>334</v>
      </c>
      <c r="D1759" s="8" t="str">
        <f t="shared" si="54"/>
        <v>2428Vigilancia de la salud ambiental</v>
      </c>
      <c r="E1759" s="8" t="s">
        <v>72</v>
      </c>
      <c r="F1759" s="117" t="s">
        <v>204</v>
      </c>
      <c r="G1759" s="117" t="s">
        <v>499</v>
      </c>
      <c r="H1759" s="117" t="s">
        <v>90</v>
      </c>
      <c r="I1759" s="8" t="s">
        <v>346</v>
      </c>
      <c r="J1759" s="8" t="s">
        <v>346</v>
      </c>
      <c r="K1759" s="117" t="s">
        <v>36</v>
      </c>
      <c r="L1759" s="94" t="s">
        <v>479</v>
      </c>
      <c r="M1759" s="8" t="str">
        <f t="shared" si="55"/>
        <v>2428Vigilancia de la salud ambientalSUBAD. MARZO 2025</v>
      </c>
      <c r="O1759" s="98">
        <v>0</v>
      </c>
      <c r="P1759" s="98"/>
      <c r="Q1759" s="85">
        <v>0</v>
      </c>
      <c r="R1759" s="98"/>
      <c r="S1759" s="86">
        <v>0</v>
      </c>
      <c r="T1759" s="98"/>
      <c r="U1759" s="85">
        <v>0</v>
      </c>
      <c r="V1759" s="98"/>
      <c r="W1759" s="86">
        <v>0</v>
      </c>
    </row>
    <row r="1760" spans="2:23" ht="184" x14ac:dyDescent="0.35">
      <c r="B1760" s="83">
        <v>2429</v>
      </c>
      <c r="C1760" s="94" t="s">
        <v>334</v>
      </c>
      <c r="D1760" s="8" t="str">
        <f t="shared" si="54"/>
        <v>2429Vigilancia de la salud ambiental</v>
      </c>
      <c r="E1760" s="8" t="s">
        <v>72</v>
      </c>
      <c r="F1760" s="117" t="s">
        <v>204</v>
      </c>
      <c r="G1760" s="117" t="s">
        <v>441</v>
      </c>
      <c r="H1760" s="117" t="s">
        <v>90</v>
      </c>
      <c r="I1760" s="8" t="s">
        <v>346</v>
      </c>
      <c r="J1760" s="8" t="s">
        <v>346</v>
      </c>
      <c r="K1760" s="117" t="s">
        <v>477</v>
      </c>
      <c r="L1760" s="94" t="s">
        <v>479</v>
      </c>
      <c r="M1760" s="8" t="str">
        <f t="shared" si="55"/>
        <v>2429Vigilancia de la salud ambientalBARRIOS UNIDOSD. MARZO 2025</v>
      </c>
      <c r="O1760" s="98">
        <v>0</v>
      </c>
      <c r="P1760" s="98"/>
      <c r="Q1760" s="85">
        <v>0</v>
      </c>
      <c r="R1760" s="98"/>
      <c r="S1760" s="86">
        <v>0</v>
      </c>
      <c r="T1760" s="98"/>
      <c r="U1760" s="85">
        <v>0</v>
      </c>
      <c r="V1760" s="98"/>
      <c r="W1760" s="86">
        <v>0</v>
      </c>
    </row>
    <row r="1761" spans="2:23" ht="48" x14ac:dyDescent="0.35">
      <c r="B1761" s="83">
        <v>2432</v>
      </c>
      <c r="C1761" s="94" t="s">
        <v>334</v>
      </c>
      <c r="D1761" s="8" t="str">
        <f t="shared" si="54"/>
        <v>2432Vigilancia de la salud ambiental</v>
      </c>
      <c r="E1761" s="8" t="s">
        <v>72</v>
      </c>
      <c r="F1761" s="117" t="s">
        <v>200</v>
      </c>
      <c r="G1761" s="117" t="s">
        <v>504</v>
      </c>
      <c r="H1761" s="117" t="s">
        <v>83</v>
      </c>
      <c r="I1761" s="8" t="s">
        <v>346</v>
      </c>
      <c r="J1761" s="8" t="s">
        <v>346</v>
      </c>
      <c r="K1761" s="117" t="s">
        <v>36</v>
      </c>
      <c r="L1761" s="94" t="s">
        <v>479</v>
      </c>
      <c r="M1761" s="8" t="str">
        <f t="shared" si="55"/>
        <v>2432Vigilancia de la salud ambientalSUBAD. MARZO 2025</v>
      </c>
      <c r="O1761" s="98">
        <v>0</v>
      </c>
      <c r="P1761" s="98"/>
      <c r="Q1761" s="85">
        <v>0</v>
      </c>
      <c r="R1761" s="98"/>
      <c r="S1761" s="86">
        <v>0</v>
      </c>
      <c r="T1761" s="98"/>
      <c r="U1761" s="85">
        <v>0</v>
      </c>
      <c r="V1761" s="98"/>
      <c r="W1761" s="86">
        <v>0</v>
      </c>
    </row>
    <row r="1762" spans="2:23" x14ac:dyDescent="0.35">
      <c r="B1762" s="83"/>
      <c r="C1762" s="77"/>
      <c r="D1762" s="8" t="str">
        <f t="shared" si="54"/>
        <v/>
      </c>
      <c r="E1762" s="8">
        <v>0</v>
      </c>
      <c r="F1762" s="83">
        <v>0</v>
      </c>
      <c r="G1762" s="83">
        <v>0</v>
      </c>
      <c r="H1762" s="83">
        <v>0</v>
      </c>
      <c r="I1762" s="8">
        <v>0</v>
      </c>
      <c r="J1762" s="8">
        <v>0</v>
      </c>
      <c r="K1762" s="83">
        <v>0</v>
      </c>
      <c r="L1762" s="83">
        <v>0</v>
      </c>
      <c r="M1762" s="8" t="str">
        <f t="shared" si="55"/>
        <v>00</v>
      </c>
      <c r="N1762" s="98">
        <v>0</v>
      </c>
      <c r="O1762" s="100">
        <v>0</v>
      </c>
      <c r="P1762" s="98">
        <v>0</v>
      </c>
      <c r="Q1762" s="85"/>
      <c r="R1762" s="98"/>
      <c r="S1762" s="86"/>
      <c r="T1762" s="98"/>
      <c r="U1762" s="85"/>
      <c r="V1762" s="98"/>
      <c r="W1762" s="86"/>
    </row>
    <row r="1763" spans="2:23" x14ac:dyDescent="0.35">
      <c r="B1763" s="83"/>
      <c r="C1763" s="77"/>
      <c r="D1763" s="8" t="str">
        <f t="shared" si="54"/>
        <v/>
      </c>
      <c r="E1763" s="8"/>
      <c r="F1763" s="83"/>
      <c r="G1763" s="83"/>
      <c r="H1763" s="83"/>
      <c r="I1763" s="8"/>
      <c r="J1763" s="8"/>
      <c r="K1763" s="83"/>
      <c r="L1763" s="83"/>
      <c r="M1763" s="8" t="str">
        <f t="shared" si="55"/>
        <v/>
      </c>
      <c r="N1763" s="98"/>
      <c r="O1763" s="100"/>
      <c r="P1763" s="98"/>
      <c r="Q1763" s="85"/>
      <c r="R1763" s="98"/>
      <c r="S1763" s="86"/>
      <c r="T1763" s="98"/>
      <c r="U1763" s="85"/>
      <c r="V1763" s="98"/>
      <c r="W1763" s="86"/>
    </row>
    <row r="1764" spans="2:23" x14ac:dyDescent="0.35">
      <c r="B1764" s="83"/>
      <c r="C1764" s="77"/>
      <c r="D1764" s="8" t="str">
        <f t="shared" si="54"/>
        <v/>
      </c>
      <c r="E1764" s="8"/>
      <c r="F1764" s="83"/>
      <c r="G1764" s="83"/>
      <c r="H1764" s="83"/>
      <c r="I1764" s="8"/>
      <c r="J1764" s="8"/>
      <c r="K1764" s="83"/>
      <c r="L1764" s="83"/>
      <c r="M1764" s="8" t="str">
        <f t="shared" si="55"/>
        <v/>
      </c>
      <c r="N1764" s="98"/>
      <c r="O1764" s="100"/>
      <c r="P1764" s="98"/>
      <c r="Q1764" s="85"/>
      <c r="R1764" s="98"/>
      <c r="S1764" s="86"/>
      <c r="T1764" s="98"/>
      <c r="U1764" s="85"/>
      <c r="V1764" s="98"/>
      <c r="W1764" s="86"/>
    </row>
    <row r="1765" spans="2:23" x14ac:dyDescent="0.35">
      <c r="B1765" s="83"/>
      <c r="C1765" s="77"/>
      <c r="D1765" s="8" t="str">
        <f t="shared" si="54"/>
        <v/>
      </c>
      <c r="E1765" s="8"/>
      <c r="F1765" s="83"/>
      <c r="G1765" s="83"/>
      <c r="H1765" s="83"/>
      <c r="I1765" s="8"/>
      <c r="J1765" s="8"/>
      <c r="K1765" s="83"/>
      <c r="L1765" s="83"/>
      <c r="M1765" s="8" t="str">
        <f t="shared" si="55"/>
        <v/>
      </c>
      <c r="N1765" s="98"/>
      <c r="O1765" s="100"/>
      <c r="P1765" s="98"/>
      <c r="Q1765" s="85"/>
      <c r="R1765" s="98"/>
      <c r="S1765" s="86"/>
      <c r="T1765" s="98"/>
      <c r="U1765" s="85"/>
      <c r="V1765" s="98"/>
      <c r="W1765" s="86"/>
    </row>
    <row r="1766" spans="2:23" x14ac:dyDescent="0.35">
      <c r="B1766" s="83"/>
      <c r="C1766" s="77"/>
      <c r="D1766" s="8" t="str">
        <f t="shared" si="54"/>
        <v/>
      </c>
      <c r="E1766" s="8"/>
      <c r="F1766" s="83"/>
      <c r="G1766" s="83"/>
      <c r="H1766" s="83"/>
      <c r="I1766" s="8"/>
      <c r="J1766" s="8"/>
      <c r="K1766" s="83"/>
      <c r="L1766" s="83"/>
      <c r="M1766" s="8" t="str">
        <f t="shared" si="55"/>
        <v/>
      </c>
      <c r="N1766" s="98"/>
      <c r="O1766" s="100"/>
      <c r="P1766" s="98"/>
      <c r="Q1766" s="85"/>
      <c r="R1766" s="98"/>
      <c r="S1766" s="86"/>
      <c r="T1766" s="98"/>
      <c r="U1766" s="85"/>
      <c r="V1766" s="98"/>
      <c r="W1766" s="86"/>
    </row>
    <row r="1767" spans="2:23" x14ac:dyDescent="0.35">
      <c r="B1767" s="83"/>
      <c r="C1767" s="77"/>
      <c r="D1767" s="8" t="str">
        <f t="shared" si="54"/>
        <v/>
      </c>
      <c r="E1767" s="8"/>
      <c r="F1767" s="83"/>
      <c r="G1767" s="83"/>
      <c r="H1767" s="83"/>
      <c r="I1767" s="8"/>
      <c r="J1767" s="8"/>
      <c r="K1767" s="83"/>
      <c r="L1767" s="83"/>
      <c r="M1767" s="8" t="str">
        <f t="shared" si="55"/>
        <v/>
      </c>
      <c r="N1767" s="98"/>
      <c r="O1767" s="100"/>
      <c r="P1767" s="98"/>
      <c r="Q1767" s="85"/>
      <c r="R1767" s="98"/>
      <c r="S1767" s="86"/>
      <c r="T1767" s="98"/>
      <c r="U1767" s="85"/>
      <c r="V1767" s="98"/>
      <c r="W1767" s="86"/>
    </row>
    <row r="1768" spans="2:23" x14ac:dyDescent="0.35">
      <c r="B1768" s="83"/>
      <c r="C1768" s="77"/>
      <c r="D1768" s="8" t="str">
        <f t="shared" si="54"/>
        <v/>
      </c>
      <c r="E1768" s="8"/>
      <c r="F1768" s="83"/>
      <c r="G1768" s="83"/>
      <c r="H1768" s="83"/>
      <c r="I1768" s="8"/>
      <c r="J1768" s="8"/>
      <c r="K1768" s="83"/>
      <c r="L1768" s="83"/>
      <c r="M1768" s="8" t="str">
        <f t="shared" si="55"/>
        <v/>
      </c>
      <c r="N1768" s="98"/>
      <c r="O1768" s="100"/>
      <c r="P1768" s="98"/>
      <c r="Q1768" s="85"/>
      <c r="R1768" s="98"/>
      <c r="S1768" s="86"/>
      <c r="T1768" s="98"/>
      <c r="U1768" s="85"/>
      <c r="V1768" s="98"/>
      <c r="W1768" s="86"/>
    </row>
    <row r="1769" spans="2:23" x14ac:dyDescent="0.35">
      <c r="B1769" s="83"/>
      <c r="C1769" s="77"/>
      <c r="D1769" s="8" t="str">
        <f t="shared" si="54"/>
        <v/>
      </c>
      <c r="E1769" s="8"/>
      <c r="F1769" s="83"/>
      <c r="G1769" s="83"/>
      <c r="H1769" s="83"/>
      <c r="I1769" s="8"/>
      <c r="J1769" s="8"/>
      <c r="K1769" s="83"/>
      <c r="L1769" s="83"/>
      <c r="M1769" s="8" t="str">
        <f t="shared" si="55"/>
        <v/>
      </c>
      <c r="N1769" s="98"/>
      <c r="O1769" s="100"/>
      <c r="P1769" s="98"/>
      <c r="Q1769" s="85"/>
      <c r="R1769" s="98"/>
      <c r="S1769" s="86"/>
      <c r="T1769" s="98"/>
      <c r="U1769" s="85"/>
      <c r="V1769" s="98"/>
      <c r="W1769" s="86"/>
    </row>
    <row r="1770" spans="2:23" x14ac:dyDescent="0.35">
      <c r="B1770" s="83"/>
      <c r="C1770" s="77"/>
      <c r="D1770" s="8" t="str">
        <f t="shared" si="54"/>
        <v/>
      </c>
      <c r="E1770" s="8"/>
      <c r="F1770" s="83"/>
      <c r="G1770" s="83"/>
      <c r="H1770" s="83"/>
      <c r="I1770" s="8"/>
      <c r="J1770" s="8"/>
      <c r="K1770" s="83"/>
      <c r="L1770" s="83"/>
      <c r="M1770" s="8" t="str">
        <f t="shared" si="55"/>
        <v/>
      </c>
      <c r="N1770" s="98"/>
      <c r="O1770" s="100"/>
      <c r="P1770" s="98"/>
      <c r="Q1770" s="85"/>
      <c r="R1770" s="98"/>
      <c r="S1770" s="86"/>
      <c r="T1770" s="98"/>
      <c r="U1770" s="85"/>
      <c r="V1770" s="98"/>
      <c r="W1770" s="86"/>
    </row>
    <row r="1771" spans="2:23" x14ac:dyDescent="0.35">
      <c r="B1771" s="83"/>
      <c r="C1771" s="77"/>
      <c r="D1771" s="8" t="str">
        <f t="shared" si="54"/>
        <v/>
      </c>
      <c r="E1771" s="8"/>
      <c r="F1771" s="83"/>
      <c r="G1771" s="83"/>
      <c r="H1771" s="83"/>
      <c r="I1771" s="8"/>
      <c r="J1771" s="8"/>
      <c r="K1771" s="83"/>
      <c r="L1771" s="83"/>
      <c r="M1771" s="8" t="str">
        <f t="shared" si="55"/>
        <v/>
      </c>
      <c r="N1771" s="98"/>
      <c r="O1771" s="100"/>
      <c r="P1771" s="98"/>
      <c r="Q1771" s="85"/>
      <c r="R1771" s="98"/>
      <c r="S1771" s="86"/>
      <c r="T1771" s="98"/>
      <c r="U1771" s="85"/>
      <c r="V1771" s="98"/>
      <c r="W1771" s="86"/>
    </row>
    <row r="1772" spans="2:23" x14ac:dyDescent="0.35">
      <c r="B1772" s="83"/>
      <c r="C1772" s="77"/>
      <c r="D1772" s="8" t="str">
        <f t="shared" si="54"/>
        <v/>
      </c>
      <c r="E1772" s="8"/>
      <c r="F1772" s="83"/>
      <c r="G1772" s="83"/>
      <c r="H1772" s="83"/>
      <c r="I1772" s="8"/>
      <c r="J1772" s="8"/>
      <c r="K1772" s="83"/>
      <c r="L1772" s="83"/>
      <c r="M1772" s="8" t="str">
        <f t="shared" si="55"/>
        <v/>
      </c>
      <c r="N1772" s="98"/>
      <c r="O1772" s="100"/>
      <c r="P1772" s="98"/>
      <c r="Q1772" s="85"/>
      <c r="R1772" s="98"/>
      <c r="S1772" s="86"/>
      <c r="T1772" s="98"/>
      <c r="U1772" s="85"/>
      <c r="V1772" s="98"/>
      <c r="W1772" s="86"/>
    </row>
    <row r="1773" spans="2:23" x14ac:dyDescent="0.35">
      <c r="B1773" s="83"/>
      <c r="C1773" s="77"/>
      <c r="D1773" s="8" t="str">
        <f t="shared" si="54"/>
        <v/>
      </c>
      <c r="E1773" s="8"/>
      <c r="F1773" s="83"/>
      <c r="G1773" s="83"/>
      <c r="H1773" s="83"/>
      <c r="I1773" s="8"/>
      <c r="J1773" s="8"/>
      <c r="K1773" s="83"/>
      <c r="L1773" s="83"/>
      <c r="M1773" s="8" t="str">
        <f t="shared" si="55"/>
        <v/>
      </c>
      <c r="N1773" s="98"/>
      <c r="O1773" s="100"/>
      <c r="P1773" s="98"/>
      <c r="Q1773" s="85"/>
      <c r="R1773" s="98"/>
      <c r="S1773" s="86"/>
      <c r="T1773" s="98"/>
      <c r="U1773" s="85"/>
      <c r="V1773" s="98"/>
      <c r="W1773" s="86"/>
    </row>
    <row r="1774" spans="2:23" x14ac:dyDescent="0.35">
      <c r="B1774" s="83"/>
      <c r="C1774" s="77"/>
      <c r="D1774" s="8" t="str">
        <f t="shared" si="54"/>
        <v/>
      </c>
      <c r="E1774" s="8"/>
      <c r="F1774" s="83"/>
      <c r="G1774" s="83"/>
      <c r="H1774" s="83"/>
      <c r="I1774" s="8"/>
      <c r="J1774" s="8"/>
      <c r="K1774" s="83"/>
      <c r="L1774" s="83"/>
      <c r="M1774" s="8" t="str">
        <f t="shared" si="55"/>
        <v/>
      </c>
      <c r="N1774" s="98"/>
      <c r="O1774" s="100"/>
      <c r="P1774" s="98"/>
      <c r="Q1774" s="85"/>
      <c r="R1774" s="98"/>
      <c r="S1774" s="86"/>
      <c r="T1774" s="98"/>
      <c r="U1774" s="85"/>
      <c r="V1774" s="98"/>
      <c r="W1774" s="86"/>
    </row>
    <row r="1775" spans="2:23" x14ac:dyDescent="0.35">
      <c r="B1775" s="83"/>
      <c r="C1775" s="77"/>
      <c r="D1775" s="8" t="str">
        <f t="shared" si="54"/>
        <v/>
      </c>
      <c r="E1775" s="8"/>
      <c r="F1775" s="83"/>
      <c r="G1775" s="83"/>
      <c r="H1775" s="83"/>
      <c r="I1775" s="8"/>
      <c r="J1775" s="8"/>
      <c r="K1775" s="83"/>
      <c r="L1775" s="83"/>
      <c r="M1775" s="8" t="str">
        <f t="shared" si="55"/>
        <v/>
      </c>
      <c r="N1775" s="98"/>
      <c r="O1775" s="100"/>
      <c r="P1775" s="98"/>
      <c r="Q1775" s="85"/>
      <c r="R1775" s="98"/>
      <c r="S1775" s="86"/>
      <c r="T1775" s="98"/>
      <c r="U1775" s="85"/>
      <c r="V1775" s="98"/>
      <c r="W1775" s="86"/>
    </row>
    <row r="1776" spans="2:23" x14ac:dyDescent="0.35">
      <c r="B1776" s="83"/>
      <c r="C1776" s="77"/>
      <c r="D1776" s="8" t="str">
        <f t="shared" si="54"/>
        <v/>
      </c>
      <c r="E1776" s="8"/>
      <c r="F1776" s="83"/>
      <c r="G1776" s="83"/>
      <c r="H1776" s="83"/>
      <c r="I1776" s="8"/>
      <c r="J1776" s="8"/>
      <c r="K1776" s="83"/>
      <c r="L1776" s="83"/>
      <c r="M1776" s="8" t="str">
        <f t="shared" si="55"/>
        <v/>
      </c>
      <c r="N1776" s="98"/>
      <c r="O1776" s="100"/>
      <c r="P1776" s="98"/>
      <c r="Q1776" s="85"/>
      <c r="R1776" s="98"/>
      <c r="S1776" s="86"/>
      <c r="T1776" s="98"/>
      <c r="U1776" s="85"/>
      <c r="V1776" s="98"/>
      <c r="W1776" s="86"/>
    </row>
    <row r="1777" spans="2:23" x14ac:dyDescent="0.35">
      <c r="B1777" s="83"/>
      <c r="C1777" s="77"/>
      <c r="D1777" s="8" t="str">
        <f t="shared" si="54"/>
        <v/>
      </c>
      <c r="E1777" s="8"/>
      <c r="F1777" s="83"/>
      <c r="G1777" s="83"/>
      <c r="H1777" s="83"/>
      <c r="I1777" s="8"/>
      <c r="J1777" s="8"/>
      <c r="K1777" s="83"/>
      <c r="L1777" s="83"/>
      <c r="M1777" s="8" t="str">
        <f t="shared" si="55"/>
        <v/>
      </c>
      <c r="N1777" s="98"/>
      <c r="O1777" s="100"/>
      <c r="P1777" s="98"/>
      <c r="Q1777" s="85"/>
      <c r="R1777" s="98"/>
      <c r="S1777" s="86"/>
      <c r="T1777" s="98"/>
      <c r="U1777" s="85"/>
      <c r="V1777" s="98"/>
      <c r="W1777" s="86"/>
    </row>
    <row r="1778" spans="2:23" x14ac:dyDescent="0.35">
      <c r="B1778" s="83"/>
      <c r="C1778" s="77"/>
      <c r="D1778" s="8" t="str">
        <f t="shared" si="54"/>
        <v/>
      </c>
      <c r="E1778" s="8"/>
      <c r="F1778" s="83"/>
      <c r="G1778" s="83"/>
      <c r="H1778" s="83"/>
      <c r="I1778" s="8"/>
      <c r="J1778" s="8"/>
      <c r="K1778" s="83"/>
      <c r="L1778" s="83"/>
      <c r="M1778" s="8" t="str">
        <f t="shared" si="55"/>
        <v/>
      </c>
      <c r="N1778" s="98"/>
      <c r="O1778" s="100"/>
      <c r="P1778" s="98"/>
      <c r="Q1778" s="85"/>
      <c r="R1778" s="98"/>
      <c r="S1778" s="86"/>
      <c r="T1778" s="98"/>
      <c r="U1778" s="85"/>
      <c r="V1778" s="98"/>
      <c r="W1778" s="86"/>
    </row>
    <row r="1779" spans="2:23" x14ac:dyDescent="0.35">
      <c r="B1779" s="83"/>
      <c r="C1779" s="77"/>
      <c r="D1779" s="8" t="str">
        <f t="shared" si="54"/>
        <v/>
      </c>
      <c r="E1779" s="8"/>
      <c r="F1779" s="83"/>
      <c r="G1779" s="83"/>
      <c r="H1779" s="83"/>
      <c r="I1779" s="8"/>
      <c r="J1779" s="8"/>
      <c r="K1779" s="83"/>
      <c r="L1779" s="83"/>
      <c r="M1779" s="8" t="str">
        <f t="shared" si="55"/>
        <v/>
      </c>
      <c r="N1779" s="98"/>
      <c r="O1779" s="100"/>
      <c r="P1779" s="98"/>
      <c r="Q1779" s="85"/>
      <c r="R1779" s="98"/>
      <c r="S1779" s="86"/>
      <c r="T1779" s="98"/>
      <c r="U1779" s="85"/>
      <c r="V1779" s="98"/>
      <c r="W1779" s="86"/>
    </row>
    <row r="1780" spans="2:23" x14ac:dyDescent="0.35">
      <c r="B1780" s="83"/>
      <c r="C1780" s="77"/>
      <c r="D1780" s="8" t="str">
        <f t="shared" si="54"/>
        <v/>
      </c>
      <c r="E1780" s="8"/>
      <c r="F1780" s="83"/>
      <c r="G1780" s="83"/>
      <c r="H1780" s="83"/>
      <c r="I1780" s="8"/>
      <c r="J1780" s="8"/>
      <c r="K1780" s="83"/>
      <c r="L1780" s="83"/>
      <c r="M1780" s="8" t="str">
        <f t="shared" si="55"/>
        <v/>
      </c>
      <c r="N1780" s="98"/>
      <c r="O1780" s="100"/>
      <c r="P1780" s="98"/>
      <c r="Q1780" s="85"/>
      <c r="R1780" s="98"/>
      <c r="S1780" s="86"/>
      <c r="T1780" s="98"/>
      <c r="U1780" s="85"/>
      <c r="V1780" s="98"/>
      <c r="W1780" s="86"/>
    </row>
    <row r="1781" spans="2:23" x14ac:dyDescent="0.35">
      <c r="B1781" s="83"/>
      <c r="C1781" s="77"/>
      <c r="D1781" s="8" t="str">
        <f t="shared" si="54"/>
        <v/>
      </c>
      <c r="E1781" s="8"/>
      <c r="F1781" s="83"/>
      <c r="G1781" s="83"/>
      <c r="H1781" s="83"/>
      <c r="I1781" s="8"/>
      <c r="J1781" s="8"/>
      <c r="K1781" s="83"/>
      <c r="L1781" s="83"/>
      <c r="M1781" s="8" t="str">
        <f t="shared" si="55"/>
        <v/>
      </c>
      <c r="N1781" s="98"/>
      <c r="O1781" s="100"/>
      <c r="P1781" s="98"/>
      <c r="Q1781" s="85"/>
      <c r="R1781" s="98"/>
      <c r="S1781" s="86"/>
      <c r="T1781" s="98"/>
      <c r="U1781" s="85"/>
      <c r="V1781" s="98"/>
      <c r="W1781" s="86"/>
    </row>
    <row r="1782" spans="2:23" x14ac:dyDescent="0.35">
      <c r="B1782" s="83"/>
      <c r="C1782" s="77"/>
      <c r="D1782" s="8" t="str">
        <f t="shared" si="54"/>
        <v/>
      </c>
      <c r="E1782" s="8"/>
      <c r="F1782" s="83"/>
      <c r="G1782" s="83"/>
      <c r="H1782" s="83"/>
      <c r="I1782" s="8"/>
      <c r="J1782" s="8"/>
      <c r="K1782" s="83"/>
      <c r="L1782" s="83"/>
      <c r="M1782" s="8" t="str">
        <f t="shared" si="55"/>
        <v/>
      </c>
      <c r="N1782" s="98"/>
      <c r="O1782" s="100"/>
      <c r="P1782" s="98"/>
      <c r="Q1782" s="85"/>
      <c r="R1782" s="98"/>
      <c r="S1782" s="86"/>
      <c r="T1782" s="98"/>
      <c r="U1782" s="85"/>
      <c r="V1782" s="98"/>
      <c r="W1782" s="86"/>
    </row>
    <row r="1783" spans="2:23" x14ac:dyDescent="0.35">
      <c r="B1783" s="83"/>
      <c r="C1783" s="77"/>
      <c r="D1783" s="8" t="str">
        <f t="shared" si="54"/>
        <v/>
      </c>
      <c r="E1783" s="8"/>
      <c r="F1783" s="83"/>
      <c r="G1783" s="83"/>
      <c r="H1783" s="83"/>
      <c r="I1783" s="8"/>
      <c r="J1783" s="8"/>
      <c r="K1783" s="83"/>
      <c r="L1783" s="83"/>
      <c r="M1783" s="8" t="str">
        <f t="shared" si="55"/>
        <v/>
      </c>
      <c r="N1783" s="98"/>
      <c r="O1783" s="100"/>
      <c r="P1783" s="98"/>
      <c r="Q1783" s="85"/>
      <c r="R1783" s="98"/>
      <c r="S1783" s="86"/>
      <c r="T1783" s="98"/>
      <c r="U1783" s="85"/>
      <c r="V1783" s="98"/>
      <c r="W1783" s="86"/>
    </row>
    <row r="1784" spans="2:23" x14ac:dyDescent="0.35">
      <c r="B1784" s="83"/>
      <c r="C1784" s="77"/>
      <c r="D1784" s="8" t="str">
        <f t="shared" si="54"/>
        <v/>
      </c>
      <c r="E1784" s="8"/>
      <c r="F1784" s="83"/>
      <c r="G1784" s="83"/>
      <c r="H1784" s="83"/>
      <c r="I1784" s="8"/>
      <c r="J1784" s="8"/>
      <c r="K1784" s="83"/>
      <c r="L1784" s="83"/>
      <c r="M1784" s="8" t="str">
        <f t="shared" si="55"/>
        <v/>
      </c>
      <c r="N1784" s="98"/>
      <c r="O1784" s="100"/>
      <c r="P1784" s="98"/>
      <c r="Q1784" s="85"/>
      <c r="R1784" s="98"/>
      <c r="S1784" s="86"/>
      <c r="T1784" s="98"/>
      <c r="U1784" s="85"/>
      <c r="V1784" s="98"/>
      <c r="W1784" s="86"/>
    </row>
    <row r="1785" spans="2:23" x14ac:dyDescent="0.35">
      <c r="B1785" s="83"/>
      <c r="C1785" s="77"/>
      <c r="D1785" s="8" t="str">
        <f t="shared" si="54"/>
        <v/>
      </c>
      <c r="E1785" s="8"/>
      <c r="F1785" s="83"/>
      <c r="G1785" s="83"/>
      <c r="H1785" s="83"/>
      <c r="I1785" s="8"/>
      <c r="J1785" s="8"/>
      <c r="K1785" s="83"/>
      <c r="L1785" s="83"/>
      <c r="M1785" s="8" t="str">
        <f t="shared" si="55"/>
        <v/>
      </c>
      <c r="N1785" s="98"/>
      <c r="O1785" s="100"/>
      <c r="P1785" s="98"/>
      <c r="Q1785" s="85"/>
      <c r="R1785" s="98"/>
      <c r="S1785" s="86"/>
      <c r="T1785" s="98"/>
      <c r="U1785" s="85"/>
      <c r="V1785" s="98"/>
      <c r="W1785" s="86"/>
    </row>
    <row r="1786" spans="2:23" x14ac:dyDescent="0.35">
      <c r="B1786" s="83"/>
      <c r="C1786" s="77"/>
      <c r="D1786" s="8" t="str">
        <f t="shared" si="54"/>
        <v/>
      </c>
      <c r="E1786" s="8"/>
      <c r="F1786" s="83"/>
      <c r="G1786" s="83"/>
      <c r="H1786" s="83"/>
      <c r="I1786" s="8"/>
      <c r="J1786" s="8"/>
      <c r="K1786" s="83"/>
      <c r="L1786" s="83"/>
      <c r="M1786" s="8" t="str">
        <f t="shared" si="55"/>
        <v/>
      </c>
      <c r="N1786" s="98"/>
      <c r="O1786" s="100"/>
      <c r="P1786" s="98"/>
      <c r="Q1786" s="85"/>
      <c r="R1786" s="98"/>
      <c r="S1786" s="86"/>
      <c r="T1786" s="98"/>
      <c r="U1786" s="85"/>
      <c r="V1786" s="98"/>
      <c r="W1786" s="86"/>
    </row>
    <row r="1787" spans="2:23" x14ac:dyDescent="0.35">
      <c r="B1787" s="83"/>
      <c r="C1787" s="77"/>
      <c r="D1787" s="8" t="str">
        <f t="shared" si="54"/>
        <v/>
      </c>
      <c r="E1787" s="8"/>
      <c r="F1787" s="83"/>
      <c r="G1787" s="83"/>
      <c r="H1787" s="83"/>
      <c r="I1787" s="8"/>
      <c r="J1787" s="8"/>
      <c r="K1787" s="83"/>
      <c r="L1787" s="83"/>
      <c r="M1787" s="8" t="str">
        <f t="shared" si="55"/>
        <v/>
      </c>
      <c r="N1787" s="98"/>
      <c r="O1787" s="100"/>
      <c r="P1787" s="98"/>
      <c r="Q1787" s="85"/>
      <c r="R1787" s="98"/>
      <c r="S1787" s="86"/>
      <c r="T1787" s="98"/>
      <c r="U1787" s="85"/>
      <c r="V1787" s="98"/>
      <c r="W1787" s="86"/>
    </row>
    <row r="1788" spans="2:23" x14ac:dyDescent="0.35">
      <c r="B1788" s="83"/>
      <c r="C1788" s="77"/>
      <c r="D1788" s="8" t="str">
        <f t="shared" si="54"/>
        <v/>
      </c>
      <c r="E1788" s="8"/>
      <c r="F1788" s="83"/>
      <c r="G1788" s="83"/>
      <c r="H1788" s="83"/>
      <c r="I1788" s="8"/>
      <c r="J1788" s="8"/>
      <c r="K1788" s="83"/>
      <c r="L1788" s="83"/>
      <c r="M1788" s="8" t="str">
        <f t="shared" si="55"/>
        <v/>
      </c>
      <c r="N1788" s="98"/>
      <c r="O1788" s="100"/>
      <c r="P1788" s="98"/>
      <c r="Q1788" s="85"/>
      <c r="R1788" s="98"/>
      <c r="S1788" s="86"/>
      <c r="T1788" s="98"/>
      <c r="U1788" s="85"/>
      <c r="V1788" s="98"/>
      <c r="W1788" s="86"/>
    </row>
    <row r="1789" spans="2:23" x14ac:dyDescent="0.35">
      <c r="B1789" s="83"/>
      <c r="C1789" s="77"/>
      <c r="D1789" s="8" t="str">
        <f t="shared" si="54"/>
        <v/>
      </c>
      <c r="E1789" s="8"/>
      <c r="F1789" s="83"/>
      <c r="G1789" s="83"/>
      <c r="H1789" s="83"/>
      <c r="I1789" s="8"/>
      <c r="J1789" s="8"/>
      <c r="K1789" s="83"/>
      <c r="L1789" s="83"/>
      <c r="M1789" s="8" t="str">
        <f t="shared" si="55"/>
        <v/>
      </c>
      <c r="N1789" s="98"/>
      <c r="O1789" s="100"/>
      <c r="P1789" s="98"/>
      <c r="Q1789" s="85"/>
      <c r="R1789" s="98"/>
      <c r="S1789" s="86"/>
      <c r="T1789" s="98"/>
      <c r="U1789" s="85"/>
      <c r="V1789" s="98"/>
      <c r="W1789" s="86"/>
    </row>
    <row r="1790" spans="2:23" x14ac:dyDescent="0.35">
      <c r="B1790" s="83"/>
      <c r="C1790" s="77"/>
      <c r="D1790" s="8" t="str">
        <f t="shared" si="54"/>
        <v/>
      </c>
      <c r="E1790" s="8"/>
      <c r="F1790" s="83"/>
      <c r="G1790" s="83"/>
      <c r="H1790" s="83"/>
      <c r="I1790" s="8"/>
      <c r="J1790" s="8"/>
      <c r="K1790" s="83"/>
      <c r="L1790" s="83"/>
      <c r="M1790" s="8" t="str">
        <f t="shared" si="55"/>
        <v/>
      </c>
      <c r="N1790" s="98"/>
      <c r="O1790" s="100"/>
      <c r="P1790" s="98"/>
      <c r="Q1790" s="85"/>
      <c r="R1790" s="98"/>
      <c r="S1790" s="86"/>
      <c r="T1790" s="98"/>
      <c r="U1790" s="85"/>
      <c r="V1790" s="98"/>
      <c r="W1790" s="86"/>
    </row>
    <row r="1791" spans="2:23" x14ac:dyDescent="0.35">
      <c r="B1791" s="83"/>
      <c r="C1791" s="77"/>
      <c r="D1791" s="8" t="str">
        <f t="shared" si="54"/>
        <v/>
      </c>
      <c r="E1791" s="8"/>
      <c r="F1791" s="83"/>
      <c r="G1791" s="83"/>
      <c r="H1791" s="83"/>
      <c r="I1791" s="8"/>
      <c r="J1791" s="8"/>
      <c r="K1791" s="83"/>
      <c r="L1791" s="83"/>
      <c r="M1791" s="8" t="str">
        <f t="shared" si="55"/>
        <v/>
      </c>
      <c r="N1791" s="98"/>
      <c r="O1791" s="100"/>
      <c r="P1791" s="98"/>
      <c r="Q1791" s="85"/>
      <c r="R1791" s="98"/>
      <c r="S1791" s="86"/>
      <c r="T1791" s="98"/>
      <c r="U1791" s="85"/>
      <c r="V1791" s="98"/>
      <c r="W1791" s="86"/>
    </row>
    <row r="1792" spans="2:23" x14ac:dyDescent="0.35">
      <c r="B1792" s="83"/>
      <c r="C1792" s="77"/>
      <c r="D1792" s="8" t="str">
        <f t="shared" si="54"/>
        <v/>
      </c>
      <c r="E1792" s="8"/>
      <c r="F1792" s="83"/>
      <c r="G1792" s="83"/>
      <c r="H1792" s="83"/>
      <c r="I1792" s="8"/>
      <c r="J1792" s="8"/>
      <c r="K1792" s="83"/>
      <c r="L1792" s="83"/>
      <c r="M1792" s="8" t="str">
        <f t="shared" si="55"/>
        <v/>
      </c>
      <c r="N1792" s="98"/>
      <c r="O1792" s="100"/>
      <c r="P1792" s="98"/>
      <c r="Q1792" s="85"/>
      <c r="R1792" s="98"/>
      <c r="S1792" s="86"/>
      <c r="T1792" s="98"/>
      <c r="U1792" s="85"/>
      <c r="V1792" s="98"/>
      <c r="W1792" s="86"/>
    </row>
    <row r="1793" spans="2:23" x14ac:dyDescent="0.35">
      <c r="B1793" s="83"/>
      <c r="C1793" s="77"/>
      <c r="D1793" s="8" t="str">
        <f t="shared" si="54"/>
        <v/>
      </c>
      <c r="E1793" s="8"/>
      <c r="F1793" s="83"/>
      <c r="G1793" s="83"/>
      <c r="H1793" s="83"/>
      <c r="I1793" s="8"/>
      <c r="J1793" s="8"/>
      <c r="K1793" s="83"/>
      <c r="L1793" s="83"/>
      <c r="M1793" s="8" t="str">
        <f t="shared" si="55"/>
        <v/>
      </c>
      <c r="N1793" s="98"/>
      <c r="O1793" s="100"/>
      <c r="P1793" s="98"/>
      <c r="Q1793" s="85"/>
      <c r="R1793" s="98"/>
      <c r="S1793" s="86"/>
      <c r="T1793" s="98"/>
      <c r="U1793" s="85"/>
      <c r="V1793" s="98"/>
      <c r="W1793" s="86"/>
    </row>
    <row r="1794" spans="2:23" x14ac:dyDescent="0.35">
      <c r="B1794" s="83"/>
      <c r="C1794" s="77"/>
      <c r="D1794" s="8" t="str">
        <f t="shared" si="54"/>
        <v/>
      </c>
      <c r="E1794" s="8"/>
      <c r="F1794" s="83"/>
      <c r="G1794" s="83"/>
      <c r="H1794" s="83"/>
      <c r="I1794" s="8"/>
      <c r="J1794" s="8"/>
      <c r="K1794" s="83"/>
      <c r="L1794" s="83"/>
      <c r="M1794" s="8" t="str">
        <f t="shared" si="55"/>
        <v/>
      </c>
      <c r="N1794" s="98"/>
      <c r="O1794" s="100"/>
      <c r="P1794" s="98"/>
      <c r="Q1794" s="85"/>
      <c r="R1794" s="98"/>
      <c r="S1794" s="86"/>
      <c r="T1794" s="98"/>
      <c r="U1794" s="85"/>
      <c r="V1794" s="98"/>
      <c r="W1794" s="86"/>
    </row>
    <row r="1795" spans="2:23" x14ac:dyDescent="0.35">
      <c r="B1795" s="83"/>
      <c r="C1795" s="77"/>
      <c r="D1795" s="8" t="str">
        <f t="shared" ref="D1795:D1858" si="56">+B1795&amp;C1795</f>
        <v/>
      </c>
      <c r="E1795" s="8"/>
      <c r="F1795" s="83"/>
      <c r="G1795" s="83"/>
      <c r="H1795" s="83"/>
      <c r="I1795" s="8"/>
      <c r="J1795" s="8"/>
      <c r="K1795" s="83"/>
      <c r="L1795" s="83"/>
      <c r="M1795" s="8" t="str">
        <f t="shared" ref="M1795:M1858" si="57">+D1795&amp;K1795&amp;L1795</f>
        <v/>
      </c>
      <c r="N1795" s="98"/>
      <c r="O1795" s="100"/>
      <c r="P1795" s="98"/>
      <c r="Q1795" s="85"/>
      <c r="R1795" s="98"/>
      <c r="S1795" s="86"/>
      <c r="T1795" s="98"/>
      <c r="U1795" s="85"/>
      <c r="V1795" s="98"/>
      <c r="W1795" s="86"/>
    </row>
    <row r="1796" spans="2:23" x14ac:dyDescent="0.35">
      <c r="B1796" s="83"/>
      <c r="C1796" s="77"/>
      <c r="D1796" s="8" t="str">
        <f t="shared" si="56"/>
        <v/>
      </c>
      <c r="E1796" s="8"/>
      <c r="F1796" s="83"/>
      <c r="G1796" s="83"/>
      <c r="H1796" s="83"/>
      <c r="I1796" s="8"/>
      <c r="J1796" s="8"/>
      <c r="K1796" s="83"/>
      <c r="L1796" s="83"/>
      <c r="M1796" s="8" t="str">
        <f t="shared" si="57"/>
        <v/>
      </c>
      <c r="N1796" s="98"/>
      <c r="O1796" s="100"/>
      <c r="P1796" s="98"/>
      <c r="Q1796" s="85"/>
      <c r="R1796" s="98"/>
      <c r="S1796" s="86"/>
      <c r="T1796" s="98"/>
      <c r="U1796" s="85"/>
      <c r="V1796" s="98"/>
      <c r="W1796" s="86"/>
    </row>
    <row r="1797" spans="2:23" x14ac:dyDescent="0.35">
      <c r="B1797" s="83"/>
      <c r="C1797" s="77"/>
      <c r="D1797" s="8" t="str">
        <f t="shared" si="56"/>
        <v/>
      </c>
      <c r="E1797" s="8"/>
      <c r="F1797" s="83"/>
      <c r="G1797" s="83"/>
      <c r="H1797" s="83"/>
      <c r="I1797" s="8"/>
      <c r="J1797" s="8"/>
      <c r="K1797" s="83"/>
      <c r="L1797" s="83"/>
      <c r="M1797" s="8" t="str">
        <f t="shared" si="57"/>
        <v/>
      </c>
      <c r="N1797" s="98"/>
      <c r="O1797" s="100"/>
      <c r="P1797" s="98"/>
      <c r="Q1797" s="85"/>
      <c r="R1797" s="98"/>
      <c r="S1797" s="86"/>
      <c r="T1797" s="98"/>
      <c r="U1797" s="85"/>
      <c r="V1797" s="98"/>
      <c r="W1797" s="86"/>
    </row>
    <row r="1798" spans="2:23" x14ac:dyDescent="0.35">
      <c r="B1798" s="83"/>
      <c r="C1798" s="77"/>
      <c r="D1798" s="8" t="str">
        <f t="shared" si="56"/>
        <v/>
      </c>
      <c r="E1798" s="8"/>
      <c r="F1798" s="83"/>
      <c r="G1798" s="83"/>
      <c r="H1798" s="83"/>
      <c r="I1798" s="8"/>
      <c r="J1798" s="8"/>
      <c r="K1798" s="83"/>
      <c r="L1798" s="83"/>
      <c r="M1798" s="8" t="str">
        <f t="shared" si="57"/>
        <v/>
      </c>
      <c r="N1798" s="98"/>
      <c r="O1798" s="100"/>
      <c r="P1798" s="98"/>
      <c r="Q1798" s="85"/>
      <c r="R1798" s="98"/>
      <c r="S1798" s="86"/>
      <c r="T1798" s="98"/>
      <c r="U1798" s="85"/>
      <c r="V1798" s="98"/>
      <c r="W1798" s="86"/>
    </row>
    <row r="1799" spans="2:23" x14ac:dyDescent="0.35">
      <c r="B1799" s="83"/>
      <c r="C1799" s="77"/>
      <c r="D1799" s="8" t="str">
        <f t="shared" si="56"/>
        <v/>
      </c>
      <c r="E1799" s="8"/>
      <c r="F1799" s="83"/>
      <c r="G1799" s="83"/>
      <c r="H1799" s="83"/>
      <c r="I1799" s="8"/>
      <c r="J1799" s="8"/>
      <c r="K1799" s="83"/>
      <c r="L1799" s="83"/>
      <c r="M1799" s="8" t="str">
        <f t="shared" si="57"/>
        <v/>
      </c>
      <c r="N1799" s="98"/>
      <c r="O1799" s="100"/>
      <c r="P1799" s="98"/>
      <c r="Q1799" s="85"/>
      <c r="R1799" s="98"/>
      <c r="S1799" s="86"/>
      <c r="T1799" s="98"/>
      <c r="U1799" s="85"/>
      <c r="V1799" s="98"/>
      <c r="W1799" s="86"/>
    </row>
    <row r="1800" spans="2:23" x14ac:dyDescent="0.35">
      <c r="B1800" s="83"/>
      <c r="C1800" s="77"/>
      <c r="D1800" s="8" t="str">
        <f t="shared" si="56"/>
        <v/>
      </c>
      <c r="E1800" s="8"/>
      <c r="F1800" s="83"/>
      <c r="G1800" s="83"/>
      <c r="H1800" s="83"/>
      <c r="I1800" s="8"/>
      <c r="J1800" s="8"/>
      <c r="K1800" s="83"/>
      <c r="L1800" s="83"/>
      <c r="M1800" s="8" t="str">
        <f t="shared" si="57"/>
        <v/>
      </c>
      <c r="N1800" s="98"/>
      <c r="O1800" s="100"/>
      <c r="P1800" s="98"/>
      <c r="Q1800" s="85"/>
      <c r="R1800" s="98"/>
      <c r="S1800" s="86"/>
      <c r="T1800" s="98"/>
      <c r="U1800" s="85"/>
      <c r="V1800" s="98"/>
      <c r="W1800" s="86"/>
    </row>
    <row r="1801" spans="2:23" x14ac:dyDescent="0.35">
      <c r="B1801" s="83"/>
      <c r="C1801" s="77"/>
      <c r="D1801" s="8" t="str">
        <f t="shared" si="56"/>
        <v/>
      </c>
      <c r="E1801" s="8"/>
      <c r="F1801" s="83"/>
      <c r="G1801" s="83"/>
      <c r="H1801" s="83"/>
      <c r="I1801" s="8"/>
      <c r="J1801" s="8"/>
      <c r="K1801" s="83"/>
      <c r="L1801" s="83"/>
      <c r="M1801" s="8" t="str">
        <f t="shared" si="57"/>
        <v/>
      </c>
      <c r="N1801" s="98"/>
      <c r="O1801" s="100"/>
      <c r="P1801" s="98"/>
      <c r="Q1801" s="85"/>
      <c r="R1801" s="98"/>
      <c r="S1801" s="86"/>
      <c r="T1801" s="98"/>
      <c r="U1801" s="85"/>
      <c r="V1801" s="98"/>
      <c r="W1801" s="86"/>
    </row>
    <row r="1802" spans="2:23" x14ac:dyDescent="0.35">
      <c r="B1802" s="83"/>
      <c r="C1802" s="77"/>
      <c r="D1802" s="8" t="str">
        <f t="shared" si="56"/>
        <v/>
      </c>
      <c r="E1802" s="8"/>
      <c r="F1802" s="83"/>
      <c r="G1802" s="83"/>
      <c r="H1802" s="83"/>
      <c r="I1802" s="8"/>
      <c r="J1802" s="8"/>
      <c r="K1802" s="83"/>
      <c r="L1802" s="83"/>
      <c r="M1802" s="8" t="str">
        <f t="shared" si="57"/>
        <v/>
      </c>
      <c r="N1802" s="98"/>
      <c r="O1802" s="100"/>
      <c r="P1802" s="98"/>
      <c r="Q1802" s="85"/>
      <c r="R1802" s="98"/>
      <c r="S1802" s="86"/>
      <c r="T1802" s="98"/>
      <c r="U1802" s="85"/>
      <c r="V1802" s="98"/>
      <c r="W1802" s="86"/>
    </row>
    <row r="1803" spans="2:23" x14ac:dyDescent="0.35">
      <c r="B1803" s="83"/>
      <c r="C1803" s="77"/>
      <c r="D1803" s="8" t="str">
        <f t="shared" si="56"/>
        <v/>
      </c>
      <c r="E1803" s="8"/>
      <c r="F1803" s="83"/>
      <c r="G1803" s="83"/>
      <c r="H1803" s="83"/>
      <c r="I1803" s="8"/>
      <c r="J1803" s="8"/>
      <c r="K1803" s="83"/>
      <c r="L1803" s="83"/>
      <c r="M1803" s="8" t="str">
        <f t="shared" si="57"/>
        <v/>
      </c>
      <c r="N1803" s="98"/>
      <c r="O1803" s="100"/>
      <c r="P1803" s="98"/>
      <c r="Q1803" s="85"/>
      <c r="R1803" s="98"/>
      <c r="S1803" s="86"/>
      <c r="T1803" s="98"/>
      <c r="U1803" s="85"/>
      <c r="V1803" s="98"/>
      <c r="W1803" s="86"/>
    </row>
    <row r="1804" spans="2:23" x14ac:dyDescent="0.35">
      <c r="B1804" s="83"/>
      <c r="C1804" s="77"/>
      <c r="D1804" s="8" t="str">
        <f t="shared" si="56"/>
        <v/>
      </c>
      <c r="E1804" s="8"/>
      <c r="F1804" s="83"/>
      <c r="G1804" s="83"/>
      <c r="H1804" s="83"/>
      <c r="I1804" s="8"/>
      <c r="J1804" s="8"/>
      <c r="K1804" s="83"/>
      <c r="L1804" s="83"/>
      <c r="M1804" s="8" t="str">
        <f t="shared" si="57"/>
        <v/>
      </c>
      <c r="N1804" s="98"/>
      <c r="O1804" s="100"/>
      <c r="P1804" s="98"/>
      <c r="Q1804" s="85"/>
      <c r="R1804" s="98"/>
      <c r="S1804" s="86"/>
      <c r="T1804" s="98"/>
      <c r="U1804" s="85"/>
      <c r="V1804" s="98"/>
      <c r="W1804" s="86"/>
    </row>
    <row r="1805" spans="2:23" x14ac:dyDescent="0.35">
      <c r="B1805" s="83"/>
      <c r="C1805" s="77"/>
      <c r="D1805" s="8" t="str">
        <f t="shared" si="56"/>
        <v/>
      </c>
      <c r="E1805" s="8"/>
      <c r="F1805" s="83"/>
      <c r="G1805" s="83"/>
      <c r="H1805" s="83"/>
      <c r="I1805" s="8"/>
      <c r="J1805" s="8"/>
      <c r="K1805" s="83"/>
      <c r="L1805" s="83"/>
      <c r="M1805" s="8" t="str">
        <f t="shared" si="57"/>
        <v/>
      </c>
      <c r="N1805" s="98"/>
      <c r="O1805" s="100"/>
      <c r="P1805" s="98"/>
      <c r="Q1805" s="85"/>
      <c r="R1805" s="98"/>
      <c r="S1805" s="86"/>
      <c r="T1805" s="98"/>
      <c r="U1805" s="85"/>
      <c r="V1805" s="98"/>
      <c r="W1805" s="86"/>
    </row>
    <row r="1806" spans="2:23" x14ac:dyDescent="0.35">
      <c r="B1806" s="83"/>
      <c r="C1806" s="77"/>
      <c r="D1806" s="8" t="str">
        <f t="shared" si="56"/>
        <v/>
      </c>
      <c r="E1806" s="8"/>
      <c r="F1806" s="83"/>
      <c r="G1806" s="83"/>
      <c r="H1806" s="83"/>
      <c r="I1806" s="8"/>
      <c r="J1806" s="8"/>
      <c r="K1806" s="83"/>
      <c r="L1806" s="83"/>
      <c r="M1806" s="8" t="str">
        <f t="shared" si="57"/>
        <v/>
      </c>
      <c r="N1806" s="98"/>
      <c r="O1806" s="100"/>
      <c r="P1806" s="98"/>
      <c r="Q1806" s="85"/>
      <c r="R1806" s="98"/>
      <c r="S1806" s="86"/>
      <c r="T1806" s="98"/>
      <c r="U1806" s="85"/>
      <c r="V1806" s="98"/>
      <c r="W1806" s="86"/>
    </row>
    <row r="1807" spans="2:23" x14ac:dyDescent="0.35">
      <c r="B1807" s="83"/>
      <c r="C1807" s="77"/>
      <c r="D1807" s="8" t="str">
        <f t="shared" si="56"/>
        <v/>
      </c>
      <c r="E1807" s="8"/>
      <c r="F1807" s="83"/>
      <c r="G1807" s="83"/>
      <c r="H1807" s="83"/>
      <c r="I1807" s="8"/>
      <c r="J1807" s="8"/>
      <c r="K1807" s="83"/>
      <c r="L1807" s="83"/>
      <c r="M1807" s="8" t="str">
        <f t="shared" si="57"/>
        <v/>
      </c>
      <c r="N1807" s="98"/>
      <c r="O1807" s="100"/>
      <c r="P1807" s="98"/>
      <c r="Q1807" s="85"/>
      <c r="R1807" s="98"/>
      <c r="S1807" s="86"/>
      <c r="T1807" s="98"/>
      <c r="U1807" s="85"/>
      <c r="V1807" s="98"/>
      <c r="W1807" s="86"/>
    </row>
    <row r="1808" spans="2:23" x14ac:dyDescent="0.35">
      <c r="B1808" s="83"/>
      <c r="C1808" s="77"/>
      <c r="D1808" s="8" t="str">
        <f t="shared" si="56"/>
        <v/>
      </c>
      <c r="E1808" s="8"/>
      <c r="F1808" s="83"/>
      <c r="G1808" s="83"/>
      <c r="H1808" s="83"/>
      <c r="I1808" s="8"/>
      <c r="J1808" s="8"/>
      <c r="K1808" s="83"/>
      <c r="L1808" s="83"/>
      <c r="M1808" s="8" t="str">
        <f t="shared" si="57"/>
        <v/>
      </c>
      <c r="N1808" s="98"/>
      <c r="O1808" s="100"/>
      <c r="P1808" s="98"/>
      <c r="Q1808" s="85"/>
      <c r="R1808" s="98"/>
      <c r="S1808" s="86"/>
      <c r="T1808" s="98"/>
      <c r="U1808" s="85"/>
      <c r="V1808" s="98"/>
      <c r="W1808" s="86"/>
    </row>
    <row r="1809" spans="2:23" x14ac:dyDescent="0.35">
      <c r="B1809" s="83"/>
      <c r="C1809" s="77"/>
      <c r="D1809" s="8" t="str">
        <f t="shared" si="56"/>
        <v/>
      </c>
      <c r="E1809" s="8"/>
      <c r="F1809" s="83"/>
      <c r="G1809" s="83"/>
      <c r="H1809" s="83"/>
      <c r="I1809" s="8"/>
      <c r="J1809" s="8"/>
      <c r="K1809" s="83"/>
      <c r="L1809" s="83"/>
      <c r="M1809" s="8" t="str">
        <f t="shared" si="57"/>
        <v/>
      </c>
      <c r="N1809" s="98"/>
      <c r="O1809" s="100"/>
      <c r="P1809" s="98"/>
      <c r="Q1809" s="85"/>
      <c r="R1809" s="98"/>
      <c r="S1809" s="86"/>
      <c r="T1809" s="98"/>
      <c r="U1809" s="85"/>
      <c r="V1809" s="98"/>
      <c r="W1809" s="86"/>
    </row>
    <row r="1810" spans="2:23" x14ac:dyDescent="0.35">
      <c r="B1810" s="83"/>
      <c r="C1810" s="77"/>
      <c r="D1810" s="8" t="str">
        <f t="shared" si="56"/>
        <v/>
      </c>
      <c r="E1810" s="8"/>
      <c r="F1810" s="83"/>
      <c r="G1810" s="83"/>
      <c r="H1810" s="83"/>
      <c r="I1810" s="8"/>
      <c r="J1810" s="8"/>
      <c r="K1810" s="83"/>
      <c r="L1810" s="83"/>
      <c r="M1810" s="8" t="str">
        <f t="shared" si="57"/>
        <v/>
      </c>
      <c r="N1810" s="98"/>
      <c r="O1810" s="100"/>
      <c r="P1810" s="98"/>
      <c r="Q1810" s="85"/>
      <c r="R1810" s="98"/>
      <c r="S1810" s="86"/>
      <c r="T1810" s="98"/>
      <c r="U1810" s="85"/>
      <c r="V1810" s="98"/>
      <c r="W1810" s="86"/>
    </row>
    <row r="1811" spans="2:23" x14ac:dyDescent="0.35">
      <c r="B1811" s="83"/>
      <c r="C1811" s="77"/>
      <c r="D1811" s="8" t="str">
        <f t="shared" si="56"/>
        <v/>
      </c>
      <c r="E1811" s="8"/>
      <c r="F1811" s="83"/>
      <c r="G1811" s="83"/>
      <c r="H1811" s="83"/>
      <c r="I1811" s="8"/>
      <c r="J1811" s="8"/>
      <c r="K1811" s="83"/>
      <c r="L1811" s="83"/>
      <c r="M1811" s="8" t="str">
        <f t="shared" si="57"/>
        <v/>
      </c>
      <c r="N1811" s="98"/>
      <c r="O1811" s="100"/>
      <c r="P1811" s="98"/>
      <c r="Q1811" s="85"/>
      <c r="R1811" s="98"/>
      <c r="S1811" s="86"/>
      <c r="T1811" s="98"/>
      <c r="U1811" s="85"/>
      <c r="V1811" s="98"/>
      <c r="W1811" s="86"/>
    </row>
    <row r="1812" spans="2:23" x14ac:dyDescent="0.35">
      <c r="B1812" s="83"/>
      <c r="C1812" s="77"/>
      <c r="D1812" s="8" t="str">
        <f t="shared" si="56"/>
        <v/>
      </c>
      <c r="E1812" s="8"/>
      <c r="F1812" s="83"/>
      <c r="G1812" s="83"/>
      <c r="H1812" s="83"/>
      <c r="I1812" s="8"/>
      <c r="J1812" s="8"/>
      <c r="K1812" s="83"/>
      <c r="L1812" s="83"/>
      <c r="M1812" s="8" t="str">
        <f t="shared" si="57"/>
        <v/>
      </c>
      <c r="N1812" s="98"/>
      <c r="O1812" s="100"/>
      <c r="P1812" s="98"/>
      <c r="Q1812" s="85"/>
      <c r="R1812" s="98"/>
      <c r="S1812" s="86"/>
      <c r="T1812" s="98"/>
      <c r="U1812" s="85"/>
      <c r="V1812" s="98"/>
      <c r="W1812" s="86"/>
    </row>
    <row r="1813" spans="2:23" x14ac:dyDescent="0.35">
      <c r="B1813" s="83"/>
      <c r="C1813" s="77"/>
      <c r="D1813" s="8" t="str">
        <f t="shared" si="56"/>
        <v/>
      </c>
      <c r="E1813" s="8"/>
      <c r="F1813" s="83"/>
      <c r="G1813" s="83"/>
      <c r="H1813" s="83"/>
      <c r="I1813" s="8"/>
      <c r="J1813" s="8"/>
      <c r="K1813" s="83"/>
      <c r="L1813" s="83"/>
      <c r="M1813" s="8" t="str">
        <f t="shared" si="57"/>
        <v/>
      </c>
      <c r="N1813" s="98"/>
      <c r="O1813" s="100"/>
      <c r="P1813" s="98"/>
      <c r="Q1813" s="85"/>
      <c r="R1813" s="98"/>
      <c r="S1813" s="86"/>
      <c r="T1813" s="98"/>
      <c r="U1813" s="85"/>
      <c r="V1813" s="98"/>
      <c r="W1813" s="86"/>
    </row>
    <row r="1814" spans="2:23" x14ac:dyDescent="0.35">
      <c r="B1814" s="83"/>
      <c r="C1814" s="77"/>
      <c r="D1814" s="8" t="str">
        <f t="shared" si="56"/>
        <v/>
      </c>
      <c r="E1814" s="8"/>
      <c r="F1814" s="83"/>
      <c r="G1814" s="83"/>
      <c r="H1814" s="83"/>
      <c r="I1814" s="8"/>
      <c r="J1814" s="8"/>
      <c r="K1814" s="83"/>
      <c r="L1814" s="83"/>
      <c r="M1814" s="8" t="str">
        <f t="shared" si="57"/>
        <v/>
      </c>
      <c r="N1814" s="98"/>
      <c r="O1814" s="100"/>
      <c r="P1814" s="98"/>
      <c r="Q1814" s="85"/>
      <c r="R1814" s="98"/>
      <c r="S1814" s="86"/>
      <c r="T1814" s="98"/>
      <c r="U1814" s="85"/>
      <c r="V1814" s="98"/>
      <c r="W1814" s="86"/>
    </row>
    <row r="1815" spans="2:23" x14ac:dyDescent="0.35">
      <c r="B1815" s="83"/>
      <c r="C1815" s="77"/>
      <c r="D1815" s="8" t="str">
        <f t="shared" si="56"/>
        <v/>
      </c>
      <c r="E1815" s="8"/>
      <c r="F1815" s="83"/>
      <c r="G1815" s="83"/>
      <c r="H1815" s="83"/>
      <c r="I1815" s="8"/>
      <c r="J1815" s="8"/>
      <c r="K1815" s="83"/>
      <c r="L1815" s="83"/>
      <c r="M1815" s="8" t="str">
        <f t="shared" si="57"/>
        <v/>
      </c>
      <c r="N1815" s="98"/>
      <c r="O1815" s="100"/>
      <c r="P1815" s="98"/>
      <c r="Q1815" s="85"/>
      <c r="R1815" s="98"/>
      <c r="S1815" s="86"/>
      <c r="T1815" s="98"/>
      <c r="U1815" s="85"/>
      <c r="V1815" s="98"/>
      <c r="W1815" s="86"/>
    </row>
    <row r="1816" spans="2:23" x14ac:dyDescent="0.35">
      <c r="B1816" s="83"/>
      <c r="C1816" s="77"/>
      <c r="D1816" s="8" t="str">
        <f t="shared" si="56"/>
        <v/>
      </c>
      <c r="E1816" s="8"/>
      <c r="F1816" s="83"/>
      <c r="G1816" s="83"/>
      <c r="H1816" s="83"/>
      <c r="I1816" s="8"/>
      <c r="J1816" s="8"/>
      <c r="K1816" s="83"/>
      <c r="L1816" s="83"/>
      <c r="M1816" s="8" t="str">
        <f t="shared" si="57"/>
        <v/>
      </c>
      <c r="N1816" s="98"/>
      <c r="O1816" s="100"/>
      <c r="P1816" s="98"/>
      <c r="Q1816" s="85"/>
      <c r="R1816" s="98"/>
      <c r="S1816" s="86"/>
      <c r="T1816" s="98"/>
      <c r="U1816" s="85"/>
      <c r="V1816" s="98"/>
      <c r="W1816" s="86"/>
    </row>
    <row r="1817" spans="2:23" x14ac:dyDescent="0.35">
      <c r="B1817" s="83"/>
      <c r="C1817" s="77"/>
      <c r="D1817" s="8" t="str">
        <f t="shared" si="56"/>
        <v/>
      </c>
      <c r="E1817" s="8"/>
      <c r="F1817" s="83"/>
      <c r="G1817" s="83"/>
      <c r="H1817" s="83"/>
      <c r="I1817" s="8"/>
      <c r="J1817" s="8"/>
      <c r="K1817" s="83"/>
      <c r="L1817" s="83"/>
      <c r="M1817" s="8" t="str">
        <f t="shared" si="57"/>
        <v/>
      </c>
      <c r="N1817" s="98"/>
      <c r="O1817" s="100"/>
      <c r="P1817" s="98"/>
      <c r="Q1817" s="85"/>
      <c r="R1817" s="98"/>
      <c r="S1817" s="86"/>
      <c r="T1817" s="98"/>
      <c r="U1817" s="85"/>
      <c r="V1817" s="98"/>
      <c r="W1817" s="86"/>
    </row>
    <row r="1818" spans="2:23" x14ac:dyDescent="0.35">
      <c r="B1818" s="83"/>
      <c r="C1818" s="77"/>
      <c r="D1818" s="8" t="str">
        <f t="shared" si="56"/>
        <v/>
      </c>
      <c r="E1818" s="8"/>
      <c r="F1818" s="83"/>
      <c r="G1818" s="83"/>
      <c r="H1818" s="83"/>
      <c r="I1818" s="8"/>
      <c r="J1818" s="8"/>
      <c r="K1818" s="83"/>
      <c r="L1818" s="83"/>
      <c r="M1818" s="8" t="str">
        <f t="shared" si="57"/>
        <v/>
      </c>
      <c r="N1818" s="98"/>
      <c r="O1818" s="100"/>
      <c r="P1818" s="98"/>
      <c r="Q1818" s="85"/>
      <c r="R1818" s="98"/>
      <c r="S1818" s="86"/>
      <c r="T1818" s="98"/>
      <c r="U1818" s="85"/>
      <c r="V1818" s="98"/>
      <c r="W1818" s="86"/>
    </row>
    <row r="1819" spans="2:23" x14ac:dyDescent="0.35">
      <c r="B1819" s="83"/>
      <c r="C1819" s="77"/>
      <c r="D1819" s="8" t="str">
        <f t="shared" si="56"/>
        <v/>
      </c>
      <c r="E1819" s="8"/>
      <c r="F1819" s="83"/>
      <c r="G1819" s="83"/>
      <c r="H1819" s="83"/>
      <c r="I1819" s="8"/>
      <c r="J1819" s="8"/>
      <c r="K1819" s="83"/>
      <c r="L1819" s="83"/>
      <c r="M1819" s="8" t="str">
        <f t="shared" si="57"/>
        <v/>
      </c>
      <c r="N1819" s="98"/>
      <c r="O1819" s="100"/>
      <c r="P1819" s="98"/>
      <c r="Q1819" s="85"/>
      <c r="R1819" s="98"/>
      <c r="S1819" s="86"/>
      <c r="T1819" s="98"/>
      <c r="U1819" s="85"/>
      <c r="V1819" s="98"/>
      <c r="W1819" s="86"/>
    </row>
    <row r="1820" spans="2:23" x14ac:dyDescent="0.35">
      <c r="B1820" s="83"/>
      <c r="C1820" s="77"/>
      <c r="D1820" s="8" t="str">
        <f t="shared" si="56"/>
        <v/>
      </c>
      <c r="E1820" s="8"/>
      <c r="F1820" s="83"/>
      <c r="G1820" s="83"/>
      <c r="H1820" s="83"/>
      <c r="I1820" s="8"/>
      <c r="J1820" s="8"/>
      <c r="K1820" s="83"/>
      <c r="L1820" s="83"/>
      <c r="M1820" s="8" t="str">
        <f t="shared" si="57"/>
        <v/>
      </c>
      <c r="N1820" s="98"/>
      <c r="O1820" s="100"/>
      <c r="P1820" s="98"/>
      <c r="Q1820" s="85"/>
      <c r="R1820" s="98"/>
      <c r="S1820" s="86"/>
      <c r="T1820" s="98"/>
      <c r="U1820" s="85"/>
      <c r="V1820" s="98"/>
      <c r="W1820" s="86"/>
    </row>
    <row r="1821" spans="2:23" x14ac:dyDescent="0.35">
      <c r="B1821" s="83"/>
      <c r="C1821" s="77"/>
      <c r="D1821" s="8" t="str">
        <f t="shared" si="56"/>
        <v/>
      </c>
      <c r="E1821" s="8"/>
      <c r="F1821" s="83"/>
      <c r="G1821" s="83"/>
      <c r="H1821" s="83"/>
      <c r="I1821" s="8"/>
      <c r="J1821" s="8"/>
      <c r="K1821" s="83"/>
      <c r="L1821" s="83"/>
      <c r="M1821" s="8" t="str">
        <f t="shared" si="57"/>
        <v/>
      </c>
      <c r="N1821" s="98"/>
      <c r="O1821" s="100"/>
      <c r="P1821" s="98"/>
      <c r="Q1821" s="85"/>
      <c r="R1821" s="98"/>
      <c r="S1821" s="86"/>
      <c r="T1821" s="98"/>
      <c r="U1821" s="85"/>
      <c r="V1821" s="98"/>
      <c r="W1821" s="86"/>
    </row>
    <row r="1822" spans="2:23" x14ac:dyDescent="0.35">
      <c r="B1822" s="83"/>
      <c r="C1822" s="77"/>
      <c r="D1822" s="8" t="str">
        <f t="shared" si="56"/>
        <v/>
      </c>
      <c r="E1822" s="8"/>
      <c r="F1822" s="83"/>
      <c r="G1822" s="83"/>
      <c r="H1822" s="83"/>
      <c r="I1822" s="8"/>
      <c r="J1822" s="8"/>
      <c r="K1822" s="83"/>
      <c r="L1822" s="83"/>
      <c r="M1822" s="8" t="str">
        <f t="shared" si="57"/>
        <v/>
      </c>
      <c r="N1822" s="98"/>
      <c r="O1822" s="100"/>
      <c r="P1822" s="98"/>
      <c r="Q1822" s="85"/>
      <c r="R1822" s="98"/>
      <c r="S1822" s="86"/>
      <c r="T1822" s="98"/>
      <c r="U1822" s="85"/>
      <c r="V1822" s="98"/>
      <c r="W1822" s="86"/>
    </row>
    <row r="1823" spans="2:23" x14ac:dyDescent="0.35">
      <c r="B1823" s="83"/>
      <c r="C1823" s="77"/>
      <c r="D1823" s="8" t="str">
        <f t="shared" si="56"/>
        <v/>
      </c>
      <c r="E1823" s="8"/>
      <c r="F1823" s="83"/>
      <c r="G1823" s="83"/>
      <c r="H1823" s="83"/>
      <c r="I1823" s="8"/>
      <c r="J1823" s="8"/>
      <c r="K1823" s="83"/>
      <c r="L1823" s="83"/>
      <c r="M1823" s="8" t="str">
        <f t="shared" si="57"/>
        <v/>
      </c>
      <c r="N1823" s="98"/>
      <c r="O1823" s="100"/>
      <c r="P1823" s="98"/>
      <c r="Q1823" s="85"/>
      <c r="R1823" s="98"/>
      <c r="S1823" s="86"/>
      <c r="T1823" s="98"/>
      <c r="U1823" s="85"/>
      <c r="V1823" s="98"/>
      <c r="W1823" s="86"/>
    </row>
    <row r="1824" spans="2:23" x14ac:dyDescent="0.35">
      <c r="B1824" s="83"/>
      <c r="C1824" s="77"/>
      <c r="D1824" s="8" t="str">
        <f t="shared" si="56"/>
        <v/>
      </c>
      <c r="E1824" s="8"/>
      <c r="F1824" s="83"/>
      <c r="G1824" s="83"/>
      <c r="H1824" s="83"/>
      <c r="I1824" s="8"/>
      <c r="J1824" s="8"/>
      <c r="K1824" s="83"/>
      <c r="L1824" s="83"/>
      <c r="M1824" s="8" t="str">
        <f t="shared" si="57"/>
        <v/>
      </c>
      <c r="N1824" s="98"/>
      <c r="O1824" s="100"/>
      <c r="P1824" s="98"/>
      <c r="Q1824" s="85"/>
      <c r="R1824" s="98"/>
      <c r="S1824" s="86"/>
      <c r="T1824" s="98"/>
      <c r="U1824" s="85"/>
      <c r="V1824" s="98"/>
      <c r="W1824" s="86"/>
    </row>
    <row r="1825" spans="2:23" x14ac:dyDescent="0.35">
      <c r="B1825" s="83"/>
      <c r="C1825" s="77"/>
      <c r="D1825" s="8" t="str">
        <f t="shared" si="56"/>
        <v/>
      </c>
      <c r="E1825" s="8"/>
      <c r="F1825" s="83"/>
      <c r="G1825" s="83"/>
      <c r="H1825" s="83"/>
      <c r="I1825" s="8"/>
      <c r="J1825" s="8"/>
      <c r="K1825" s="83"/>
      <c r="L1825" s="83"/>
      <c r="M1825" s="8" t="str">
        <f t="shared" si="57"/>
        <v/>
      </c>
      <c r="N1825" s="98"/>
      <c r="O1825" s="100"/>
      <c r="P1825" s="98"/>
      <c r="Q1825" s="85"/>
      <c r="R1825" s="98"/>
      <c r="S1825" s="86"/>
      <c r="T1825" s="98"/>
      <c r="U1825" s="85"/>
      <c r="V1825" s="98"/>
      <c r="W1825" s="86"/>
    </row>
    <row r="1826" spans="2:23" x14ac:dyDescent="0.35">
      <c r="B1826" s="83"/>
      <c r="C1826" s="77"/>
      <c r="D1826" s="8" t="str">
        <f t="shared" si="56"/>
        <v/>
      </c>
      <c r="E1826" s="8"/>
      <c r="F1826" s="83"/>
      <c r="G1826" s="83"/>
      <c r="H1826" s="83"/>
      <c r="I1826" s="8"/>
      <c r="J1826" s="8"/>
      <c r="K1826" s="83"/>
      <c r="L1826" s="83"/>
      <c r="M1826" s="8" t="str">
        <f t="shared" si="57"/>
        <v/>
      </c>
      <c r="N1826" s="98"/>
      <c r="O1826" s="100"/>
      <c r="P1826" s="98"/>
      <c r="Q1826" s="85"/>
      <c r="R1826" s="98"/>
      <c r="S1826" s="86"/>
      <c r="T1826" s="98"/>
      <c r="U1826" s="85"/>
      <c r="V1826" s="98"/>
      <c r="W1826" s="86"/>
    </row>
    <row r="1827" spans="2:23" x14ac:dyDescent="0.35">
      <c r="B1827" s="83"/>
      <c r="C1827" s="77"/>
      <c r="D1827" s="8" t="str">
        <f t="shared" si="56"/>
        <v/>
      </c>
      <c r="E1827" s="8"/>
      <c r="F1827" s="83"/>
      <c r="G1827" s="83"/>
      <c r="H1827" s="83"/>
      <c r="I1827" s="8"/>
      <c r="J1827" s="8"/>
      <c r="K1827" s="83"/>
      <c r="L1827" s="83"/>
      <c r="M1827" s="8" t="str">
        <f t="shared" si="57"/>
        <v/>
      </c>
      <c r="N1827" s="98"/>
      <c r="O1827" s="100"/>
      <c r="P1827" s="98"/>
      <c r="Q1827" s="85"/>
      <c r="R1827" s="98"/>
      <c r="S1827" s="86"/>
      <c r="T1827" s="98"/>
      <c r="U1827" s="85"/>
      <c r="V1827" s="98"/>
      <c r="W1827" s="86"/>
    </row>
    <row r="1828" spans="2:23" x14ac:dyDescent="0.35">
      <c r="B1828" s="83"/>
      <c r="C1828" s="77"/>
      <c r="D1828" s="8" t="str">
        <f t="shared" si="56"/>
        <v/>
      </c>
      <c r="E1828" s="8"/>
      <c r="F1828" s="83"/>
      <c r="G1828" s="83"/>
      <c r="H1828" s="83"/>
      <c r="I1828" s="8"/>
      <c r="J1828" s="8"/>
      <c r="K1828" s="83"/>
      <c r="L1828" s="83"/>
      <c r="M1828" s="8" t="str">
        <f t="shared" si="57"/>
        <v/>
      </c>
      <c r="N1828" s="98"/>
      <c r="O1828" s="100"/>
      <c r="P1828" s="98"/>
      <c r="Q1828" s="85"/>
      <c r="R1828" s="98"/>
      <c r="S1828" s="86"/>
      <c r="T1828" s="98"/>
      <c r="U1828" s="85"/>
      <c r="V1828" s="98"/>
      <c r="W1828" s="86"/>
    </row>
    <row r="1829" spans="2:23" x14ac:dyDescent="0.35">
      <c r="B1829" s="83"/>
      <c r="C1829" s="77"/>
      <c r="D1829" s="8" t="str">
        <f t="shared" si="56"/>
        <v/>
      </c>
      <c r="E1829" s="8"/>
      <c r="F1829" s="83"/>
      <c r="G1829" s="83"/>
      <c r="H1829" s="83"/>
      <c r="I1829" s="8"/>
      <c r="J1829" s="8"/>
      <c r="K1829" s="83"/>
      <c r="L1829" s="83"/>
      <c r="M1829" s="8" t="str">
        <f t="shared" si="57"/>
        <v/>
      </c>
      <c r="N1829" s="98"/>
      <c r="O1829" s="100"/>
      <c r="P1829" s="98"/>
      <c r="Q1829" s="85"/>
      <c r="R1829" s="98"/>
      <c r="S1829" s="86"/>
      <c r="T1829" s="98"/>
      <c r="U1829" s="85"/>
      <c r="V1829" s="98"/>
      <c r="W1829" s="86"/>
    </row>
    <row r="1830" spans="2:23" x14ac:dyDescent="0.35">
      <c r="B1830" s="83"/>
      <c r="C1830" s="77"/>
      <c r="D1830" s="8" t="str">
        <f t="shared" si="56"/>
        <v/>
      </c>
      <c r="E1830" s="8"/>
      <c r="F1830" s="83"/>
      <c r="G1830" s="83"/>
      <c r="H1830" s="83"/>
      <c r="I1830" s="8"/>
      <c r="J1830" s="8"/>
      <c r="K1830" s="83"/>
      <c r="L1830" s="83"/>
      <c r="M1830" s="8" t="str">
        <f t="shared" si="57"/>
        <v/>
      </c>
      <c r="N1830" s="98"/>
      <c r="O1830" s="100"/>
      <c r="P1830" s="98"/>
      <c r="Q1830" s="85"/>
      <c r="R1830" s="98"/>
      <c r="S1830" s="86"/>
      <c r="T1830" s="98"/>
      <c r="U1830" s="85"/>
      <c r="V1830" s="98"/>
      <c r="W1830" s="86"/>
    </row>
    <row r="1831" spans="2:23" x14ac:dyDescent="0.35">
      <c r="B1831" s="83"/>
      <c r="C1831" s="77"/>
      <c r="D1831" s="8" t="str">
        <f t="shared" si="56"/>
        <v/>
      </c>
      <c r="E1831" s="8"/>
      <c r="F1831" s="83"/>
      <c r="G1831" s="83"/>
      <c r="H1831" s="83"/>
      <c r="I1831" s="8"/>
      <c r="J1831" s="8"/>
      <c r="K1831" s="83"/>
      <c r="L1831" s="83"/>
      <c r="M1831" s="8" t="str">
        <f t="shared" si="57"/>
        <v/>
      </c>
      <c r="N1831" s="98"/>
      <c r="O1831" s="100"/>
      <c r="P1831" s="98"/>
      <c r="Q1831" s="85"/>
      <c r="R1831" s="98"/>
      <c r="S1831" s="86"/>
      <c r="T1831" s="98"/>
      <c r="U1831" s="85"/>
      <c r="V1831" s="98"/>
      <c r="W1831" s="86"/>
    </row>
    <row r="1832" spans="2:23" x14ac:dyDescent="0.35">
      <c r="B1832" s="83"/>
      <c r="C1832" s="77"/>
      <c r="D1832" s="8" t="str">
        <f t="shared" si="56"/>
        <v/>
      </c>
      <c r="E1832" s="8"/>
      <c r="F1832" s="83"/>
      <c r="G1832" s="83"/>
      <c r="H1832" s="83"/>
      <c r="I1832" s="8"/>
      <c r="J1832" s="8"/>
      <c r="K1832" s="83"/>
      <c r="L1832" s="83"/>
      <c r="M1832" s="8" t="str">
        <f t="shared" si="57"/>
        <v/>
      </c>
      <c r="N1832" s="98"/>
      <c r="O1832" s="100"/>
      <c r="P1832" s="98"/>
      <c r="Q1832" s="85"/>
      <c r="R1832" s="98"/>
      <c r="S1832" s="86"/>
      <c r="T1832" s="98"/>
      <c r="U1832" s="85"/>
      <c r="V1832" s="98"/>
      <c r="W1832" s="86"/>
    </row>
    <row r="1833" spans="2:23" x14ac:dyDescent="0.35">
      <c r="B1833" s="83"/>
      <c r="C1833" s="77"/>
      <c r="D1833" s="8" t="str">
        <f t="shared" si="56"/>
        <v/>
      </c>
      <c r="E1833" s="8"/>
      <c r="F1833" s="83"/>
      <c r="G1833" s="83"/>
      <c r="H1833" s="83"/>
      <c r="I1833" s="8"/>
      <c r="J1833" s="8"/>
      <c r="K1833" s="83"/>
      <c r="L1833" s="83"/>
      <c r="M1833" s="8" t="str">
        <f t="shared" si="57"/>
        <v/>
      </c>
      <c r="N1833" s="98"/>
      <c r="O1833" s="100"/>
      <c r="P1833" s="98"/>
      <c r="Q1833" s="85"/>
      <c r="R1833" s="98"/>
      <c r="S1833" s="86"/>
      <c r="T1833" s="98"/>
      <c r="U1833" s="85"/>
      <c r="V1833" s="98"/>
      <c r="W1833" s="86"/>
    </row>
    <row r="1834" spans="2:23" x14ac:dyDescent="0.35">
      <c r="B1834" s="83"/>
      <c r="C1834" s="77"/>
      <c r="D1834" s="8" t="str">
        <f t="shared" si="56"/>
        <v/>
      </c>
      <c r="E1834" s="8"/>
      <c r="F1834" s="83"/>
      <c r="G1834" s="83"/>
      <c r="H1834" s="83"/>
      <c r="I1834" s="8"/>
      <c r="J1834" s="8"/>
      <c r="K1834" s="83"/>
      <c r="L1834" s="83"/>
      <c r="M1834" s="8" t="str">
        <f t="shared" si="57"/>
        <v/>
      </c>
      <c r="N1834" s="98"/>
      <c r="O1834" s="100"/>
      <c r="P1834" s="98"/>
      <c r="Q1834" s="85"/>
      <c r="R1834" s="98"/>
      <c r="S1834" s="86"/>
      <c r="T1834" s="98"/>
      <c r="U1834" s="85"/>
      <c r="V1834" s="98"/>
      <c r="W1834" s="86"/>
    </row>
    <row r="1835" spans="2:23" x14ac:dyDescent="0.35">
      <c r="B1835" s="83"/>
      <c r="C1835" s="77"/>
      <c r="D1835" s="8" t="str">
        <f t="shared" si="56"/>
        <v/>
      </c>
      <c r="E1835" s="8"/>
      <c r="F1835" s="83"/>
      <c r="G1835" s="83"/>
      <c r="H1835" s="83"/>
      <c r="I1835" s="8"/>
      <c r="J1835" s="8"/>
      <c r="K1835" s="83"/>
      <c r="L1835" s="83"/>
      <c r="M1835" s="8" t="str">
        <f t="shared" si="57"/>
        <v/>
      </c>
      <c r="N1835" s="98"/>
      <c r="O1835" s="100"/>
      <c r="P1835" s="98"/>
      <c r="Q1835" s="85"/>
      <c r="R1835" s="98"/>
      <c r="S1835" s="86"/>
      <c r="T1835" s="98"/>
      <c r="U1835" s="85"/>
      <c r="V1835" s="98"/>
      <c r="W1835" s="86"/>
    </row>
    <row r="1836" spans="2:23" x14ac:dyDescent="0.35">
      <c r="B1836" s="83"/>
      <c r="C1836" s="77"/>
      <c r="D1836" s="8" t="str">
        <f t="shared" si="56"/>
        <v/>
      </c>
      <c r="E1836" s="8"/>
      <c r="F1836" s="83"/>
      <c r="G1836" s="83"/>
      <c r="H1836" s="83"/>
      <c r="I1836" s="8"/>
      <c r="J1836" s="8"/>
      <c r="K1836" s="83"/>
      <c r="L1836" s="83"/>
      <c r="M1836" s="8" t="str">
        <f t="shared" si="57"/>
        <v/>
      </c>
      <c r="N1836" s="98"/>
      <c r="O1836" s="100"/>
      <c r="P1836" s="98"/>
      <c r="Q1836" s="85"/>
      <c r="R1836" s="98"/>
      <c r="S1836" s="86"/>
      <c r="T1836" s="98"/>
      <c r="U1836" s="85"/>
      <c r="V1836" s="98"/>
      <c r="W1836" s="86"/>
    </row>
    <row r="1837" spans="2:23" x14ac:dyDescent="0.35">
      <c r="B1837" s="83"/>
      <c r="C1837" s="77"/>
      <c r="D1837" s="8" t="str">
        <f t="shared" si="56"/>
        <v/>
      </c>
      <c r="E1837" s="8"/>
      <c r="F1837" s="83"/>
      <c r="G1837" s="83"/>
      <c r="H1837" s="83"/>
      <c r="I1837" s="8"/>
      <c r="J1837" s="8"/>
      <c r="K1837" s="83"/>
      <c r="L1837" s="83"/>
      <c r="M1837" s="8" t="str">
        <f t="shared" si="57"/>
        <v/>
      </c>
      <c r="N1837" s="98"/>
      <c r="O1837" s="100"/>
      <c r="P1837" s="98"/>
      <c r="Q1837" s="85"/>
      <c r="R1837" s="98"/>
      <c r="S1837" s="86"/>
      <c r="T1837" s="98"/>
      <c r="U1837" s="85"/>
      <c r="V1837" s="98"/>
      <c r="W1837" s="86"/>
    </row>
    <row r="1838" spans="2:23" x14ac:dyDescent="0.35">
      <c r="B1838" s="83"/>
      <c r="C1838" s="77"/>
      <c r="D1838" s="8" t="str">
        <f t="shared" si="56"/>
        <v/>
      </c>
      <c r="E1838" s="8"/>
      <c r="F1838" s="83"/>
      <c r="G1838" s="83"/>
      <c r="H1838" s="83"/>
      <c r="I1838" s="8"/>
      <c r="J1838" s="8"/>
      <c r="K1838" s="83"/>
      <c r="L1838" s="83"/>
      <c r="M1838" s="8" t="str">
        <f t="shared" si="57"/>
        <v/>
      </c>
      <c r="N1838" s="98"/>
      <c r="O1838" s="100"/>
      <c r="P1838" s="98"/>
      <c r="Q1838" s="85"/>
      <c r="R1838" s="98"/>
      <c r="S1838" s="86"/>
      <c r="T1838" s="98"/>
      <c r="U1838" s="85"/>
      <c r="V1838" s="98"/>
      <c r="W1838" s="86"/>
    </row>
    <row r="1839" spans="2:23" x14ac:dyDescent="0.35">
      <c r="B1839" s="83"/>
      <c r="C1839" s="77"/>
      <c r="D1839" s="8" t="str">
        <f t="shared" si="56"/>
        <v/>
      </c>
      <c r="E1839" s="8"/>
      <c r="F1839" s="83"/>
      <c r="G1839" s="83"/>
      <c r="H1839" s="83"/>
      <c r="I1839" s="8"/>
      <c r="J1839" s="8"/>
      <c r="K1839" s="83"/>
      <c r="L1839" s="83"/>
      <c r="M1839" s="8" t="str">
        <f t="shared" si="57"/>
        <v/>
      </c>
      <c r="N1839" s="98"/>
      <c r="O1839" s="100"/>
      <c r="P1839" s="98"/>
      <c r="Q1839" s="85"/>
      <c r="R1839" s="98"/>
      <c r="S1839" s="86"/>
      <c r="T1839" s="98"/>
      <c r="U1839" s="85"/>
      <c r="V1839" s="98"/>
      <c r="W1839" s="86"/>
    </row>
    <row r="1840" spans="2:23" x14ac:dyDescent="0.35">
      <c r="B1840" s="83"/>
      <c r="C1840" s="77"/>
      <c r="D1840" s="8" t="str">
        <f t="shared" si="56"/>
        <v/>
      </c>
      <c r="E1840" s="8"/>
      <c r="F1840" s="83"/>
      <c r="G1840" s="83"/>
      <c r="H1840" s="83"/>
      <c r="I1840" s="8"/>
      <c r="J1840" s="8"/>
      <c r="K1840" s="83"/>
      <c r="L1840" s="83"/>
      <c r="M1840" s="8" t="str">
        <f t="shared" si="57"/>
        <v/>
      </c>
      <c r="N1840" s="98"/>
      <c r="O1840" s="100"/>
      <c r="P1840" s="98"/>
      <c r="Q1840" s="85"/>
      <c r="R1840" s="98"/>
      <c r="S1840" s="86"/>
      <c r="T1840" s="98"/>
      <c r="U1840" s="85"/>
      <c r="V1840" s="98"/>
      <c r="W1840" s="86"/>
    </row>
    <row r="1841" spans="2:23" x14ac:dyDescent="0.35">
      <c r="B1841" s="83"/>
      <c r="C1841" s="77"/>
      <c r="D1841" s="8" t="str">
        <f t="shared" si="56"/>
        <v/>
      </c>
      <c r="E1841" s="8"/>
      <c r="F1841" s="83"/>
      <c r="G1841" s="83"/>
      <c r="H1841" s="83"/>
      <c r="I1841" s="8"/>
      <c r="J1841" s="8"/>
      <c r="K1841" s="83"/>
      <c r="L1841" s="83"/>
      <c r="M1841" s="8" t="str">
        <f t="shared" si="57"/>
        <v/>
      </c>
      <c r="N1841" s="98"/>
      <c r="O1841" s="100"/>
      <c r="P1841" s="98"/>
      <c r="Q1841" s="85"/>
      <c r="R1841" s="98"/>
      <c r="S1841" s="86"/>
      <c r="T1841" s="98"/>
      <c r="U1841" s="85"/>
      <c r="V1841" s="98"/>
      <c r="W1841" s="86"/>
    </row>
    <row r="1842" spans="2:23" x14ac:dyDescent="0.35">
      <c r="B1842" s="83"/>
      <c r="C1842" s="77"/>
      <c r="D1842" s="8" t="str">
        <f t="shared" si="56"/>
        <v/>
      </c>
      <c r="E1842" s="8"/>
      <c r="F1842" s="83"/>
      <c r="G1842" s="83"/>
      <c r="H1842" s="83"/>
      <c r="I1842" s="8"/>
      <c r="J1842" s="8"/>
      <c r="K1842" s="83"/>
      <c r="L1842" s="83"/>
      <c r="M1842" s="8" t="str">
        <f t="shared" si="57"/>
        <v/>
      </c>
      <c r="N1842" s="98"/>
      <c r="O1842" s="100"/>
      <c r="P1842" s="98"/>
      <c r="Q1842" s="85"/>
      <c r="R1842" s="98"/>
      <c r="S1842" s="86"/>
      <c r="T1842" s="98"/>
      <c r="U1842" s="85"/>
      <c r="V1842" s="98"/>
      <c r="W1842" s="86"/>
    </row>
    <row r="1843" spans="2:23" x14ac:dyDescent="0.35">
      <c r="B1843" s="83"/>
      <c r="C1843" s="77"/>
      <c r="D1843" s="8" t="str">
        <f t="shared" si="56"/>
        <v/>
      </c>
      <c r="E1843" s="8"/>
      <c r="F1843" s="83"/>
      <c r="G1843" s="83"/>
      <c r="H1843" s="83"/>
      <c r="I1843" s="8"/>
      <c r="J1843" s="8"/>
      <c r="K1843" s="83"/>
      <c r="L1843" s="83"/>
      <c r="M1843" s="8" t="str">
        <f t="shared" si="57"/>
        <v/>
      </c>
      <c r="N1843" s="98"/>
      <c r="O1843" s="100"/>
      <c r="P1843" s="98"/>
      <c r="Q1843" s="85"/>
      <c r="R1843" s="98"/>
      <c r="S1843" s="86"/>
      <c r="T1843" s="98"/>
      <c r="U1843" s="85"/>
      <c r="V1843" s="98"/>
      <c r="W1843" s="86"/>
    </row>
    <row r="1844" spans="2:23" x14ac:dyDescent="0.35">
      <c r="B1844" s="83"/>
      <c r="C1844" s="77"/>
      <c r="D1844" s="8" t="str">
        <f t="shared" si="56"/>
        <v/>
      </c>
      <c r="E1844" s="8"/>
      <c r="F1844" s="83"/>
      <c r="G1844" s="83"/>
      <c r="H1844" s="83"/>
      <c r="I1844" s="8"/>
      <c r="J1844" s="8"/>
      <c r="K1844" s="83"/>
      <c r="L1844" s="83"/>
      <c r="M1844" s="8" t="str">
        <f t="shared" si="57"/>
        <v/>
      </c>
      <c r="N1844" s="98"/>
      <c r="O1844" s="100"/>
      <c r="P1844" s="98"/>
      <c r="Q1844" s="85"/>
      <c r="R1844" s="98"/>
      <c r="S1844" s="86"/>
      <c r="T1844" s="98"/>
      <c r="U1844" s="85"/>
      <c r="V1844" s="98"/>
      <c r="W1844" s="86"/>
    </row>
    <row r="1845" spans="2:23" x14ac:dyDescent="0.35">
      <c r="B1845" s="83"/>
      <c r="C1845" s="77"/>
      <c r="D1845" s="8" t="str">
        <f t="shared" si="56"/>
        <v/>
      </c>
      <c r="E1845" s="8"/>
      <c r="F1845" s="83"/>
      <c r="G1845" s="83"/>
      <c r="H1845" s="83"/>
      <c r="I1845" s="8"/>
      <c r="J1845" s="8"/>
      <c r="K1845" s="83"/>
      <c r="L1845" s="83"/>
      <c r="M1845" s="8" t="str">
        <f t="shared" si="57"/>
        <v/>
      </c>
      <c r="N1845" s="98"/>
      <c r="O1845" s="100"/>
      <c r="P1845" s="98"/>
      <c r="Q1845" s="85"/>
      <c r="R1845" s="98"/>
      <c r="S1845" s="86"/>
      <c r="T1845" s="98"/>
      <c r="U1845" s="85"/>
      <c r="V1845" s="98"/>
      <c r="W1845" s="86"/>
    </row>
    <row r="1846" spans="2:23" x14ac:dyDescent="0.35">
      <c r="B1846" s="83"/>
      <c r="C1846" s="77"/>
      <c r="D1846" s="8" t="str">
        <f t="shared" si="56"/>
        <v/>
      </c>
      <c r="E1846" s="8"/>
      <c r="F1846" s="83"/>
      <c r="G1846" s="83"/>
      <c r="H1846" s="83"/>
      <c r="I1846" s="8"/>
      <c r="J1846" s="8"/>
      <c r="K1846" s="83"/>
      <c r="L1846" s="83"/>
      <c r="M1846" s="8" t="str">
        <f t="shared" si="57"/>
        <v/>
      </c>
      <c r="N1846" s="98"/>
      <c r="O1846" s="100"/>
      <c r="P1846" s="98"/>
      <c r="Q1846" s="85"/>
      <c r="R1846" s="98"/>
      <c r="S1846" s="86"/>
      <c r="T1846" s="98"/>
      <c r="U1846" s="85"/>
      <c r="V1846" s="98"/>
      <c r="W1846" s="86"/>
    </row>
    <row r="1847" spans="2:23" x14ac:dyDescent="0.35">
      <c r="B1847" s="83"/>
      <c r="C1847" s="77"/>
      <c r="D1847" s="8" t="str">
        <f t="shared" si="56"/>
        <v/>
      </c>
      <c r="E1847" s="8"/>
      <c r="F1847" s="83"/>
      <c r="G1847" s="83"/>
      <c r="H1847" s="83"/>
      <c r="I1847" s="8"/>
      <c r="J1847" s="8"/>
      <c r="K1847" s="83"/>
      <c r="L1847" s="83"/>
      <c r="M1847" s="8" t="str">
        <f t="shared" si="57"/>
        <v/>
      </c>
      <c r="N1847" s="98"/>
      <c r="O1847" s="100"/>
      <c r="P1847" s="98"/>
      <c r="Q1847" s="85"/>
      <c r="R1847" s="98"/>
      <c r="S1847" s="86"/>
      <c r="T1847" s="98"/>
      <c r="U1847" s="85"/>
      <c r="V1847" s="98"/>
      <c r="W1847" s="86"/>
    </row>
    <row r="1848" spans="2:23" x14ac:dyDescent="0.35">
      <c r="B1848" s="83"/>
      <c r="C1848" s="77"/>
      <c r="D1848" s="8" t="str">
        <f t="shared" si="56"/>
        <v/>
      </c>
      <c r="E1848" s="8"/>
      <c r="F1848" s="83"/>
      <c r="G1848" s="83"/>
      <c r="H1848" s="83"/>
      <c r="I1848" s="8"/>
      <c r="J1848" s="8"/>
      <c r="K1848" s="83"/>
      <c r="L1848" s="83"/>
      <c r="M1848" s="8" t="str">
        <f t="shared" si="57"/>
        <v/>
      </c>
      <c r="N1848" s="98"/>
      <c r="O1848" s="100"/>
      <c r="P1848" s="98"/>
      <c r="Q1848" s="85"/>
      <c r="R1848" s="98"/>
      <c r="S1848" s="86"/>
      <c r="T1848" s="98"/>
      <c r="U1848" s="85"/>
      <c r="V1848" s="98"/>
      <c r="W1848" s="86"/>
    </row>
    <row r="1849" spans="2:23" x14ac:dyDescent="0.35">
      <c r="B1849" s="83"/>
      <c r="C1849" s="77"/>
      <c r="D1849" s="8" t="str">
        <f t="shared" si="56"/>
        <v/>
      </c>
      <c r="E1849" s="8"/>
      <c r="F1849" s="83"/>
      <c r="G1849" s="83"/>
      <c r="H1849" s="83"/>
      <c r="I1849" s="8"/>
      <c r="J1849" s="8"/>
      <c r="K1849" s="83"/>
      <c r="L1849" s="83"/>
      <c r="M1849" s="8" t="str">
        <f t="shared" si="57"/>
        <v/>
      </c>
      <c r="N1849" s="98"/>
      <c r="O1849" s="100"/>
      <c r="P1849" s="98"/>
      <c r="Q1849" s="85"/>
      <c r="R1849" s="98"/>
      <c r="S1849" s="86"/>
      <c r="T1849" s="98"/>
      <c r="U1849" s="85"/>
      <c r="V1849" s="98"/>
      <c r="W1849" s="86"/>
    </row>
    <row r="1850" spans="2:23" x14ac:dyDescent="0.35">
      <c r="B1850" s="83"/>
      <c r="C1850" s="77"/>
      <c r="D1850" s="8" t="str">
        <f t="shared" si="56"/>
        <v/>
      </c>
      <c r="E1850" s="8"/>
      <c r="F1850" s="83"/>
      <c r="G1850" s="83"/>
      <c r="H1850" s="83"/>
      <c r="I1850" s="8"/>
      <c r="J1850" s="8"/>
      <c r="K1850" s="83"/>
      <c r="L1850" s="83"/>
      <c r="M1850" s="8" t="str">
        <f t="shared" si="57"/>
        <v/>
      </c>
      <c r="N1850" s="98"/>
      <c r="O1850" s="100"/>
      <c r="P1850" s="98"/>
      <c r="Q1850" s="85"/>
      <c r="R1850" s="98"/>
      <c r="S1850" s="86"/>
      <c r="T1850" s="98"/>
      <c r="U1850" s="85"/>
      <c r="V1850" s="98"/>
      <c r="W1850" s="86"/>
    </row>
    <row r="1851" spans="2:23" x14ac:dyDescent="0.35">
      <c r="B1851" s="83"/>
      <c r="C1851" s="77"/>
      <c r="D1851" s="8" t="str">
        <f t="shared" si="56"/>
        <v/>
      </c>
      <c r="E1851" s="8"/>
      <c r="F1851" s="83"/>
      <c r="G1851" s="83"/>
      <c r="H1851" s="83"/>
      <c r="I1851" s="8"/>
      <c r="J1851" s="8"/>
      <c r="K1851" s="83"/>
      <c r="L1851" s="83"/>
      <c r="M1851" s="8" t="str">
        <f t="shared" si="57"/>
        <v/>
      </c>
      <c r="N1851" s="98"/>
      <c r="O1851" s="100"/>
      <c r="P1851" s="98"/>
      <c r="Q1851" s="85"/>
      <c r="R1851" s="98"/>
      <c r="S1851" s="86"/>
      <c r="T1851" s="98"/>
      <c r="U1851" s="85"/>
      <c r="V1851" s="98"/>
      <c r="W1851" s="86"/>
    </row>
    <row r="1852" spans="2:23" x14ac:dyDescent="0.35">
      <c r="B1852" s="83"/>
      <c r="C1852" s="77"/>
      <c r="D1852" s="8" t="str">
        <f t="shared" si="56"/>
        <v/>
      </c>
      <c r="E1852" s="8"/>
      <c r="F1852" s="83"/>
      <c r="G1852" s="83"/>
      <c r="H1852" s="83"/>
      <c r="I1852" s="8"/>
      <c r="J1852" s="8"/>
      <c r="K1852" s="83"/>
      <c r="L1852" s="83"/>
      <c r="M1852" s="8" t="str">
        <f t="shared" si="57"/>
        <v/>
      </c>
      <c r="N1852" s="98"/>
      <c r="O1852" s="100"/>
      <c r="P1852" s="98"/>
      <c r="Q1852" s="85"/>
      <c r="R1852" s="98"/>
      <c r="S1852" s="86"/>
      <c r="T1852" s="98"/>
      <c r="U1852" s="85"/>
      <c r="V1852" s="98"/>
      <c r="W1852" s="86"/>
    </row>
    <row r="1853" spans="2:23" x14ac:dyDescent="0.35">
      <c r="B1853" s="83"/>
      <c r="C1853" s="77"/>
      <c r="D1853" s="8" t="str">
        <f t="shared" si="56"/>
        <v/>
      </c>
      <c r="E1853" s="8"/>
      <c r="F1853" s="83"/>
      <c r="G1853" s="83"/>
      <c r="H1853" s="83"/>
      <c r="I1853" s="8"/>
      <c r="J1853" s="8"/>
      <c r="K1853" s="83"/>
      <c r="L1853" s="83"/>
      <c r="M1853" s="8" t="str">
        <f t="shared" si="57"/>
        <v/>
      </c>
      <c r="N1853" s="98"/>
      <c r="O1853" s="100"/>
      <c r="P1853" s="98"/>
      <c r="Q1853" s="85"/>
      <c r="R1853" s="98"/>
      <c r="S1853" s="86"/>
      <c r="T1853" s="98"/>
      <c r="U1853" s="85"/>
      <c r="V1853" s="98"/>
      <c r="W1853" s="86"/>
    </row>
    <row r="1854" spans="2:23" x14ac:dyDescent="0.35">
      <c r="B1854" s="83"/>
      <c r="C1854" s="77"/>
      <c r="D1854" s="8" t="str">
        <f t="shared" si="56"/>
        <v/>
      </c>
      <c r="E1854" s="8"/>
      <c r="F1854" s="83"/>
      <c r="G1854" s="83"/>
      <c r="H1854" s="83"/>
      <c r="I1854" s="8"/>
      <c r="J1854" s="8"/>
      <c r="K1854" s="83"/>
      <c r="L1854" s="83"/>
      <c r="M1854" s="8" t="str">
        <f t="shared" si="57"/>
        <v/>
      </c>
      <c r="N1854" s="98"/>
      <c r="O1854" s="100"/>
      <c r="P1854" s="98"/>
      <c r="Q1854" s="85"/>
      <c r="R1854" s="98"/>
      <c r="S1854" s="86"/>
      <c r="T1854" s="98"/>
      <c r="U1854" s="85"/>
      <c r="V1854" s="98"/>
      <c r="W1854" s="86"/>
    </row>
    <row r="1855" spans="2:23" x14ac:dyDescent="0.35">
      <c r="B1855" s="83"/>
      <c r="C1855" s="77"/>
      <c r="D1855" s="8" t="str">
        <f t="shared" si="56"/>
        <v/>
      </c>
      <c r="E1855" s="8"/>
      <c r="F1855" s="83"/>
      <c r="G1855" s="83"/>
      <c r="H1855" s="83"/>
      <c r="I1855" s="8"/>
      <c r="J1855" s="8"/>
      <c r="K1855" s="83"/>
      <c r="L1855" s="83"/>
      <c r="M1855" s="8" t="str">
        <f t="shared" si="57"/>
        <v/>
      </c>
      <c r="N1855" s="98"/>
      <c r="O1855" s="100"/>
      <c r="P1855" s="98"/>
      <c r="Q1855" s="85"/>
      <c r="R1855" s="98"/>
      <c r="S1855" s="86"/>
      <c r="T1855" s="98"/>
      <c r="U1855" s="85"/>
      <c r="V1855" s="98"/>
      <c r="W1855" s="86"/>
    </row>
    <row r="1856" spans="2:23" x14ac:dyDescent="0.35">
      <c r="B1856" s="83"/>
      <c r="C1856" s="77"/>
      <c r="D1856" s="8" t="str">
        <f t="shared" si="56"/>
        <v/>
      </c>
      <c r="E1856" s="8"/>
      <c r="F1856" s="83"/>
      <c r="G1856" s="83"/>
      <c r="H1856" s="83"/>
      <c r="I1856" s="8"/>
      <c r="J1856" s="8"/>
      <c r="K1856" s="83"/>
      <c r="L1856" s="83"/>
      <c r="M1856" s="8" t="str">
        <f t="shared" si="57"/>
        <v/>
      </c>
      <c r="N1856" s="98"/>
      <c r="O1856" s="100"/>
      <c r="P1856" s="98"/>
      <c r="Q1856" s="85"/>
      <c r="R1856" s="98"/>
      <c r="S1856" s="86"/>
      <c r="T1856" s="98"/>
      <c r="U1856" s="85"/>
      <c r="V1856" s="98"/>
      <c r="W1856" s="86"/>
    </row>
    <row r="1857" spans="2:23" x14ac:dyDescent="0.35">
      <c r="B1857" s="83"/>
      <c r="C1857" s="77"/>
      <c r="D1857" s="8" t="str">
        <f t="shared" si="56"/>
        <v/>
      </c>
      <c r="E1857" s="8"/>
      <c r="F1857" s="83"/>
      <c r="G1857" s="83"/>
      <c r="H1857" s="83"/>
      <c r="I1857" s="8"/>
      <c r="J1857" s="8"/>
      <c r="K1857" s="83"/>
      <c r="L1857" s="83"/>
      <c r="M1857" s="8" t="str">
        <f t="shared" si="57"/>
        <v/>
      </c>
      <c r="N1857" s="98"/>
      <c r="O1857" s="100"/>
      <c r="P1857" s="98"/>
      <c r="Q1857" s="85"/>
      <c r="R1857" s="98"/>
      <c r="S1857" s="86"/>
      <c r="T1857" s="98"/>
      <c r="U1857" s="85"/>
      <c r="V1857" s="98"/>
      <c r="W1857" s="86"/>
    </row>
    <row r="1858" spans="2:23" x14ac:dyDescent="0.35">
      <c r="B1858" s="83"/>
      <c r="C1858" s="77"/>
      <c r="D1858" s="8" t="str">
        <f t="shared" si="56"/>
        <v/>
      </c>
      <c r="E1858" s="8"/>
      <c r="F1858" s="83"/>
      <c r="G1858" s="83"/>
      <c r="H1858" s="83"/>
      <c r="I1858" s="8"/>
      <c r="J1858" s="8"/>
      <c r="K1858" s="83"/>
      <c r="L1858" s="83"/>
      <c r="M1858" s="8" t="str">
        <f t="shared" si="57"/>
        <v/>
      </c>
      <c r="N1858" s="98"/>
      <c r="O1858" s="100"/>
      <c r="P1858" s="98"/>
      <c r="Q1858" s="85"/>
      <c r="R1858" s="98"/>
      <c r="S1858" s="86"/>
      <c r="T1858" s="98"/>
      <c r="U1858" s="85"/>
      <c r="V1858" s="98"/>
      <c r="W1858" s="86"/>
    </row>
    <row r="1859" spans="2:23" x14ac:dyDescent="0.35">
      <c r="B1859" s="83"/>
      <c r="C1859" s="77"/>
      <c r="D1859" s="8" t="str">
        <f t="shared" ref="D1859:D1908" si="58">+B1859&amp;C1859</f>
        <v/>
      </c>
      <c r="E1859" s="8"/>
      <c r="F1859" s="83"/>
      <c r="G1859" s="83"/>
      <c r="H1859" s="83"/>
      <c r="I1859" s="8"/>
      <c r="J1859" s="8"/>
      <c r="K1859" s="83"/>
      <c r="L1859" s="83"/>
      <c r="M1859" s="8" t="str">
        <f t="shared" ref="M1859:M1908" si="59">+D1859&amp;K1859&amp;L1859</f>
        <v/>
      </c>
      <c r="N1859" s="98"/>
      <c r="O1859" s="100"/>
      <c r="P1859" s="98"/>
      <c r="Q1859" s="85"/>
      <c r="R1859" s="98"/>
      <c r="S1859" s="86"/>
      <c r="T1859" s="98"/>
      <c r="U1859" s="85"/>
      <c r="V1859" s="98"/>
      <c r="W1859" s="86"/>
    </row>
    <row r="1860" spans="2:23" x14ac:dyDescent="0.35">
      <c r="B1860" s="83"/>
      <c r="C1860" s="77"/>
      <c r="D1860" s="8" t="str">
        <f t="shared" si="58"/>
        <v/>
      </c>
      <c r="E1860" s="8"/>
      <c r="F1860" s="83"/>
      <c r="G1860" s="83"/>
      <c r="H1860" s="83"/>
      <c r="I1860" s="8"/>
      <c r="J1860" s="8"/>
      <c r="K1860" s="83"/>
      <c r="L1860" s="83"/>
      <c r="M1860" s="8" t="str">
        <f t="shared" si="59"/>
        <v/>
      </c>
      <c r="N1860" s="98"/>
      <c r="O1860" s="100"/>
      <c r="P1860" s="98"/>
      <c r="Q1860" s="85"/>
      <c r="R1860" s="98"/>
      <c r="S1860" s="86"/>
      <c r="T1860" s="98"/>
      <c r="U1860" s="85"/>
      <c r="V1860" s="98"/>
      <c r="W1860" s="86"/>
    </row>
    <row r="1861" spans="2:23" x14ac:dyDescent="0.35">
      <c r="B1861" s="83"/>
      <c r="C1861" s="77"/>
      <c r="D1861" s="8" t="str">
        <f t="shared" si="58"/>
        <v/>
      </c>
      <c r="E1861" s="8"/>
      <c r="F1861" s="83"/>
      <c r="G1861" s="83"/>
      <c r="H1861" s="83"/>
      <c r="I1861" s="8"/>
      <c r="J1861" s="8"/>
      <c r="K1861" s="83"/>
      <c r="L1861" s="83"/>
      <c r="M1861" s="8" t="str">
        <f t="shared" si="59"/>
        <v/>
      </c>
      <c r="N1861" s="98"/>
      <c r="O1861" s="100"/>
      <c r="P1861" s="98"/>
      <c r="Q1861" s="85"/>
      <c r="R1861" s="98"/>
      <c r="S1861" s="86"/>
      <c r="T1861" s="98"/>
      <c r="U1861" s="85"/>
      <c r="V1861" s="98"/>
      <c r="W1861" s="86"/>
    </row>
    <row r="1862" spans="2:23" x14ac:dyDescent="0.35">
      <c r="B1862" s="83"/>
      <c r="C1862" s="77"/>
      <c r="D1862" s="8" t="str">
        <f t="shared" si="58"/>
        <v/>
      </c>
      <c r="E1862" s="8"/>
      <c r="F1862" s="83"/>
      <c r="G1862" s="83"/>
      <c r="H1862" s="83"/>
      <c r="I1862" s="8"/>
      <c r="J1862" s="8"/>
      <c r="K1862" s="83"/>
      <c r="L1862" s="83"/>
      <c r="M1862" s="8" t="str">
        <f t="shared" si="59"/>
        <v/>
      </c>
      <c r="N1862" s="98"/>
      <c r="O1862" s="100"/>
      <c r="P1862" s="98"/>
      <c r="Q1862" s="85"/>
      <c r="R1862" s="98"/>
      <c r="S1862" s="86"/>
      <c r="T1862" s="98"/>
      <c r="U1862" s="85"/>
      <c r="V1862" s="98"/>
      <c r="W1862" s="86"/>
    </row>
    <row r="1863" spans="2:23" x14ac:dyDescent="0.35">
      <c r="B1863" s="83"/>
      <c r="C1863" s="77"/>
      <c r="D1863" s="8" t="str">
        <f t="shared" si="58"/>
        <v/>
      </c>
      <c r="E1863" s="8"/>
      <c r="F1863" s="83"/>
      <c r="G1863" s="83"/>
      <c r="H1863" s="83"/>
      <c r="I1863" s="8"/>
      <c r="J1863" s="8"/>
      <c r="K1863" s="83"/>
      <c r="L1863" s="83"/>
      <c r="M1863" s="8" t="str">
        <f t="shared" si="59"/>
        <v/>
      </c>
      <c r="N1863" s="98"/>
      <c r="O1863" s="100"/>
      <c r="P1863" s="98"/>
      <c r="Q1863" s="85"/>
      <c r="R1863" s="98"/>
      <c r="S1863" s="86"/>
      <c r="T1863" s="98"/>
      <c r="U1863" s="85"/>
      <c r="V1863" s="98"/>
      <c r="W1863" s="86"/>
    </row>
    <row r="1864" spans="2:23" x14ac:dyDescent="0.35">
      <c r="B1864" s="83"/>
      <c r="C1864" s="77"/>
      <c r="D1864" s="8" t="str">
        <f t="shared" si="58"/>
        <v/>
      </c>
      <c r="E1864" s="8"/>
      <c r="F1864" s="83"/>
      <c r="G1864" s="83"/>
      <c r="H1864" s="83"/>
      <c r="I1864" s="8"/>
      <c r="J1864" s="8"/>
      <c r="K1864" s="83"/>
      <c r="L1864" s="83"/>
      <c r="M1864" s="8" t="str">
        <f t="shared" si="59"/>
        <v/>
      </c>
      <c r="N1864" s="98"/>
      <c r="O1864" s="100"/>
      <c r="P1864" s="98"/>
      <c r="Q1864" s="85"/>
      <c r="R1864" s="98"/>
      <c r="S1864" s="86"/>
      <c r="T1864" s="98"/>
      <c r="U1864" s="85"/>
      <c r="V1864" s="98"/>
      <c r="W1864" s="86"/>
    </row>
    <row r="1865" spans="2:23" x14ac:dyDescent="0.35">
      <c r="B1865" s="83"/>
      <c r="C1865" s="77"/>
      <c r="D1865" s="8" t="str">
        <f t="shared" si="58"/>
        <v/>
      </c>
      <c r="E1865" s="8"/>
      <c r="F1865" s="83"/>
      <c r="G1865" s="83"/>
      <c r="H1865" s="83"/>
      <c r="I1865" s="8"/>
      <c r="J1865" s="8"/>
      <c r="K1865" s="83"/>
      <c r="L1865" s="83"/>
      <c r="M1865" s="8" t="str">
        <f t="shared" si="59"/>
        <v/>
      </c>
      <c r="N1865" s="98"/>
      <c r="O1865" s="100"/>
      <c r="P1865" s="98"/>
      <c r="Q1865" s="85"/>
      <c r="R1865" s="98"/>
      <c r="S1865" s="86"/>
      <c r="T1865" s="98"/>
      <c r="U1865" s="85"/>
      <c r="V1865" s="98"/>
      <c r="W1865" s="86"/>
    </row>
    <row r="1866" spans="2:23" x14ac:dyDescent="0.35">
      <c r="B1866" s="83"/>
      <c r="C1866" s="77"/>
      <c r="D1866" s="8" t="str">
        <f t="shared" si="58"/>
        <v/>
      </c>
      <c r="E1866" s="8"/>
      <c r="F1866" s="83"/>
      <c r="G1866" s="83"/>
      <c r="H1866" s="83"/>
      <c r="I1866" s="8"/>
      <c r="J1866" s="8"/>
      <c r="K1866" s="83"/>
      <c r="L1866" s="83"/>
      <c r="M1866" s="8" t="str">
        <f t="shared" si="59"/>
        <v/>
      </c>
      <c r="N1866" s="98"/>
      <c r="O1866" s="100"/>
      <c r="P1866" s="98"/>
      <c r="Q1866" s="85"/>
      <c r="R1866" s="98"/>
      <c r="S1866" s="86"/>
      <c r="T1866" s="98"/>
      <c r="U1866" s="85"/>
      <c r="V1866" s="98"/>
      <c r="W1866" s="86"/>
    </row>
    <row r="1867" spans="2:23" x14ac:dyDescent="0.35">
      <c r="B1867" s="83"/>
      <c r="C1867" s="77"/>
      <c r="D1867" s="8" t="str">
        <f t="shared" si="58"/>
        <v/>
      </c>
      <c r="E1867" s="8"/>
      <c r="F1867" s="83"/>
      <c r="G1867" s="83"/>
      <c r="H1867" s="83"/>
      <c r="I1867" s="8"/>
      <c r="J1867" s="8"/>
      <c r="K1867" s="83"/>
      <c r="L1867" s="83"/>
      <c r="M1867" s="8" t="str">
        <f t="shared" si="59"/>
        <v/>
      </c>
      <c r="N1867" s="98"/>
      <c r="O1867" s="100"/>
      <c r="P1867" s="98"/>
      <c r="Q1867" s="85"/>
      <c r="R1867" s="98"/>
      <c r="S1867" s="86"/>
      <c r="T1867" s="98"/>
      <c r="U1867" s="85"/>
      <c r="V1867" s="98"/>
      <c r="W1867" s="86"/>
    </row>
    <row r="1868" spans="2:23" x14ac:dyDescent="0.35">
      <c r="B1868" s="83"/>
      <c r="C1868" s="77"/>
      <c r="D1868" s="8" t="str">
        <f t="shared" si="58"/>
        <v/>
      </c>
      <c r="E1868" s="8"/>
      <c r="F1868" s="83"/>
      <c r="G1868" s="83"/>
      <c r="H1868" s="83"/>
      <c r="I1868" s="8"/>
      <c r="J1868" s="8"/>
      <c r="K1868" s="83"/>
      <c r="L1868" s="83"/>
      <c r="M1868" s="8" t="str">
        <f t="shared" si="59"/>
        <v/>
      </c>
      <c r="N1868" s="98"/>
      <c r="O1868" s="100"/>
      <c r="P1868" s="98"/>
      <c r="Q1868" s="85"/>
      <c r="R1868" s="98"/>
      <c r="S1868" s="86"/>
      <c r="T1868" s="98"/>
      <c r="U1868" s="85"/>
      <c r="V1868" s="98"/>
      <c r="W1868" s="86"/>
    </row>
    <row r="1869" spans="2:23" x14ac:dyDescent="0.35">
      <c r="B1869" s="83"/>
      <c r="C1869" s="77"/>
      <c r="D1869" s="8" t="str">
        <f t="shared" si="58"/>
        <v/>
      </c>
      <c r="E1869" s="8"/>
      <c r="F1869" s="83"/>
      <c r="G1869" s="83"/>
      <c r="H1869" s="83"/>
      <c r="I1869" s="8"/>
      <c r="J1869" s="8"/>
      <c r="K1869" s="83"/>
      <c r="L1869" s="83"/>
      <c r="M1869" s="8" t="str">
        <f t="shared" si="59"/>
        <v/>
      </c>
      <c r="N1869" s="98"/>
      <c r="O1869" s="100"/>
      <c r="P1869" s="98"/>
      <c r="Q1869" s="85"/>
      <c r="R1869" s="98"/>
      <c r="S1869" s="86"/>
      <c r="T1869" s="98"/>
      <c r="U1869" s="85"/>
      <c r="V1869" s="98"/>
      <c r="W1869" s="86"/>
    </row>
    <row r="1870" spans="2:23" x14ac:dyDescent="0.35">
      <c r="B1870" s="83"/>
      <c r="C1870" s="77"/>
      <c r="D1870" s="8" t="str">
        <f t="shared" si="58"/>
        <v/>
      </c>
      <c r="E1870" s="8"/>
      <c r="F1870" s="83"/>
      <c r="G1870" s="83"/>
      <c r="H1870" s="83"/>
      <c r="I1870" s="8"/>
      <c r="J1870" s="8"/>
      <c r="K1870" s="83"/>
      <c r="L1870" s="83"/>
      <c r="M1870" s="8" t="str">
        <f t="shared" si="59"/>
        <v/>
      </c>
      <c r="N1870" s="98"/>
      <c r="O1870" s="100"/>
      <c r="P1870" s="98"/>
      <c r="Q1870" s="85"/>
      <c r="R1870" s="98"/>
      <c r="S1870" s="86"/>
      <c r="T1870" s="98"/>
      <c r="U1870" s="85"/>
      <c r="V1870" s="98"/>
      <c r="W1870" s="86"/>
    </row>
    <row r="1871" spans="2:23" x14ac:dyDescent="0.35">
      <c r="B1871" s="83"/>
      <c r="C1871" s="77"/>
      <c r="D1871" s="8" t="str">
        <f t="shared" si="58"/>
        <v/>
      </c>
      <c r="E1871" s="8"/>
      <c r="F1871" s="83"/>
      <c r="G1871" s="83"/>
      <c r="H1871" s="83"/>
      <c r="I1871" s="8"/>
      <c r="J1871" s="8"/>
      <c r="K1871" s="83"/>
      <c r="L1871" s="83"/>
      <c r="M1871" s="8" t="str">
        <f t="shared" si="59"/>
        <v/>
      </c>
      <c r="N1871" s="98"/>
      <c r="O1871" s="100"/>
      <c r="P1871" s="98"/>
      <c r="Q1871" s="85"/>
      <c r="R1871" s="98"/>
      <c r="S1871" s="86"/>
      <c r="T1871" s="98"/>
      <c r="U1871" s="85"/>
      <c r="V1871" s="98"/>
      <c r="W1871" s="86"/>
    </row>
    <row r="1872" spans="2:23" x14ac:dyDescent="0.35">
      <c r="B1872" s="83"/>
      <c r="C1872" s="77"/>
      <c r="D1872" s="8" t="str">
        <f t="shared" si="58"/>
        <v/>
      </c>
      <c r="E1872" s="8"/>
      <c r="F1872" s="83"/>
      <c r="G1872" s="83"/>
      <c r="H1872" s="83"/>
      <c r="I1872" s="8"/>
      <c r="J1872" s="8"/>
      <c r="K1872" s="83"/>
      <c r="L1872" s="83"/>
      <c r="M1872" s="8" t="str">
        <f t="shared" si="59"/>
        <v/>
      </c>
      <c r="N1872" s="98"/>
      <c r="O1872" s="100"/>
      <c r="P1872" s="98"/>
      <c r="Q1872" s="85"/>
      <c r="R1872" s="98"/>
      <c r="S1872" s="86"/>
      <c r="T1872" s="98"/>
      <c r="U1872" s="85"/>
      <c r="V1872" s="98"/>
      <c r="W1872" s="86"/>
    </row>
    <row r="1873" spans="2:23" x14ac:dyDescent="0.35">
      <c r="B1873" s="83"/>
      <c r="C1873" s="77"/>
      <c r="D1873" s="8" t="str">
        <f t="shared" si="58"/>
        <v/>
      </c>
      <c r="E1873" s="8"/>
      <c r="F1873" s="83"/>
      <c r="G1873" s="83"/>
      <c r="H1873" s="83"/>
      <c r="I1873" s="8"/>
      <c r="J1873" s="8"/>
      <c r="K1873" s="83"/>
      <c r="L1873" s="83"/>
      <c r="M1873" s="8" t="str">
        <f t="shared" si="59"/>
        <v/>
      </c>
      <c r="N1873" s="98"/>
      <c r="O1873" s="100"/>
      <c r="P1873" s="98"/>
      <c r="Q1873" s="85"/>
      <c r="R1873" s="98"/>
      <c r="S1873" s="86"/>
      <c r="T1873" s="98"/>
      <c r="U1873" s="85"/>
      <c r="V1873" s="98"/>
      <c r="W1873" s="86"/>
    </row>
    <row r="1874" spans="2:23" x14ac:dyDescent="0.35">
      <c r="B1874" s="83"/>
      <c r="C1874" s="77"/>
      <c r="D1874" s="8" t="str">
        <f t="shared" si="58"/>
        <v/>
      </c>
      <c r="E1874" s="8"/>
      <c r="F1874" s="83"/>
      <c r="G1874" s="83"/>
      <c r="H1874" s="83"/>
      <c r="I1874" s="8"/>
      <c r="J1874" s="8"/>
      <c r="K1874" s="83"/>
      <c r="L1874" s="83"/>
      <c r="M1874" s="8" t="str">
        <f t="shared" si="59"/>
        <v/>
      </c>
      <c r="N1874" s="98"/>
      <c r="O1874" s="100"/>
      <c r="P1874" s="98"/>
      <c r="Q1874" s="85"/>
      <c r="R1874" s="98"/>
      <c r="S1874" s="86"/>
      <c r="T1874" s="98"/>
      <c r="U1874" s="85"/>
      <c r="V1874" s="98"/>
      <c r="W1874" s="86"/>
    </row>
    <row r="1875" spans="2:23" x14ac:dyDescent="0.35">
      <c r="B1875" s="83"/>
      <c r="C1875" s="77"/>
      <c r="D1875" s="8" t="str">
        <f t="shared" si="58"/>
        <v/>
      </c>
      <c r="E1875" s="8"/>
      <c r="F1875" s="83"/>
      <c r="G1875" s="83"/>
      <c r="H1875" s="83"/>
      <c r="I1875" s="8"/>
      <c r="J1875" s="8"/>
      <c r="K1875" s="83"/>
      <c r="L1875" s="83"/>
      <c r="M1875" s="8" t="str">
        <f t="shared" si="59"/>
        <v/>
      </c>
      <c r="N1875" s="98"/>
      <c r="O1875" s="100"/>
      <c r="P1875" s="98"/>
      <c r="Q1875" s="85"/>
      <c r="R1875" s="98"/>
      <c r="S1875" s="86"/>
      <c r="T1875" s="98"/>
      <c r="U1875" s="85"/>
      <c r="V1875" s="98"/>
      <c r="W1875" s="86"/>
    </row>
    <row r="1876" spans="2:23" x14ac:dyDescent="0.35">
      <c r="B1876" s="83"/>
      <c r="C1876" s="77"/>
      <c r="D1876" s="8" t="str">
        <f t="shared" si="58"/>
        <v/>
      </c>
      <c r="E1876" s="8"/>
      <c r="F1876" s="83"/>
      <c r="G1876" s="83"/>
      <c r="H1876" s="83"/>
      <c r="I1876" s="8"/>
      <c r="J1876" s="8"/>
      <c r="K1876" s="83"/>
      <c r="L1876" s="83"/>
      <c r="M1876" s="8" t="str">
        <f t="shared" si="59"/>
        <v/>
      </c>
      <c r="N1876" s="98"/>
      <c r="O1876" s="100"/>
      <c r="P1876" s="98"/>
      <c r="Q1876" s="85"/>
      <c r="R1876" s="98"/>
      <c r="S1876" s="86"/>
      <c r="T1876" s="98"/>
      <c r="U1876" s="85"/>
      <c r="V1876" s="98"/>
      <c r="W1876" s="86"/>
    </row>
    <row r="1877" spans="2:23" x14ac:dyDescent="0.35">
      <c r="B1877" s="83"/>
      <c r="C1877" s="77"/>
      <c r="D1877" s="8" t="str">
        <f t="shared" si="58"/>
        <v/>
      </c>
      <c r="E1877" s="8"/>
      <c r="F1877" s="83"/>
      <c r="G1877" s="83"/>
      <c r="H1877" s="83"/>
      <c r="I1877" s="8"/>
      <c r="J1877" s="8"/>
      <c r="K1877" s="83"/>
      <c r="L1877" s="83"/>
      <c r="M1877" s="8" t="str">
        <f t="shared" si="59"/>
        <v/>
      </c>
      <c r="N1877" s="98"/>
      <c r="O1877" s="100"/>
      <c r="P1877" s="98"/>
      <c r="Q1877" s="85"/>
      <c r="R1877" s="98"/>
      <c r="S1877" s="86"/>
      <c r="T1877" s="98"/>
      <c r="U1877" s="85"/>
      <c r="V1877" s="98"/>
      <c r="W1877" s="86"/>
    </row>
    <row r="1878" spans="2:23" x14ac:dyDescent="0.35">
      <c r="B1878" s="83"/>
      <c r="C1878" s="77"/>
      <c r="D1878" s="8" t="str">
        <f t="shared" si="58"/>
        <v/>
      </c>
      <c r="E1878" s="8"/>
      <c r="F1878" s="83"/>
      <c r="G1878" s="83"/>
      <c r="H1878" s="83"/>
      <c r="I1878" s="8"/>
      <c r="J1878" s="8"/>
      <c r="K1878" s="83"/>
      <c r="L1878" s="83"/>
      <c r="M1878" s="8" t="str">
        <f t="shared" si="59"/>
        <v/>
      </c>
      <c r="N1878" s="98"/>
      <c r="O1878" s="100"/>
      <c r="P1878" s="98"/>
      <c r="Q1878" s="85"/>
      <c r="R1878" s="98"/>
      <c r="S1878" s="86"/>
      <c r="T1878" s="98"/>
      <c r="U1878" s="85"/>
      <c r="V1878" s="98"/>
      <c r="W1878" s="86"/>
    </row>
    <row r="1879" spans="2:23" x14ac:dyDescent="0.35">
      <c r="B1879" s="83"/>
      <c r="C1879" s="77"/>
      <c r="D1879" s="8" t="str">
        <f t="shared" si="58"/>
        <v/>
      </c>
      <c r="E1879" s="8"/>
      <c r="F1879" s="83"/>
      <c r="G1879" s="83"/>
      <c r="H1879" s="83"/>
      <c r="I1879" s="8"/>
      <c r="J1879" s="8"/>
      <c r="K1879" s="83"/>
      <c r="L1879" s="83"/>
      <c r="M1879" s="8" t="str">
        <f t="shared" si="59"/>
        <v/>
      </c>
      <c r="N1879" s="98"/>
      <c r="O1879" s="100"/>
      <c r="P1879" s="98"/>
      <c r="Q1879" s="85"/>
      <c r="R1879" s="98"/>
      <c r="S1879" s="86"/>
      <c r="T1879" s="98"/>
      <c r="U1879" s="85"/>
      <c r="V1879" s="98"/>
      <c r="W1879" s="86"/>
    </row>
    <row r="1880" spans="2:23" x14ac:dyDescent="0.35">
      <c r="B1880" s="83"/>
      <c r="C1880" s="77"/>
      <c r="D1880" s="8" t="str">
        <f t="shared" si="58"/>
        <v/>
      </c>
      <c r="E1880" s="8"/>
      <c r="F1880" s="83"/>
      <c r="G1880" s="83"/>
      <c r="H1880" s="83"/>
      <c r="I1880" s="8"/>
      <c r="J1880" s="8"/>
      <c r="K1880" s="83"/>
      <c r="L1880" s="83"/>
      <c r="M1880" s="8" t="str">
        <f t="shared" si="59"/>
        <v/>
      </c>
      <c r="N1880" s="98"/>
      <c r="O1880" s="100"/>
      <c r="P1880" s="98"/>
      <c r="Q1880" s="85"/>
      <c r="R1880" s="98"/>
      <c r="S1880" s="86"/>
      <c r="T1880" s="98"/>
      <c r="U1880" s="85"/>
      <c r="V1880" s="98"/>
      <c r="W1880" s="86"/>
    </row>
    <row r="1881" spans="2:23" x14ac:dyDescent="0.35">
      <c r="B1881" s="83"/>
      <c r="C1881" s="77"/>
      <c r="D1881" s="8" t="str">
        <f t="shared" si="58"/>
        <v/>
      </c>
      <c r="E1881" s="8"/>
      <c r="F1881" s="83"/>
      <c r="G1881" s="83"/>
      <c r="H1881" s="83"/>
      <c r="I1881" s="8"/>
      <c r="J1881" s="8"/>
      <c r="K1881" s="83"/>
      <c r="L1881" s="83"/>
      <c r="M1881" s="8" t="str">
        <f t="shared" si="59"/>
        <v/>
      </c>
      <c r="N1881" s="98"/>
      <c r="O1881" s="100"/>
      <c r="P1881" s="98"/>
      <c r="Q1881" s="85"/>
      <c r="R1881" s="98"/>
      <c r="S1881" s="86"/>
      <c r="T1881" s="98"/>
      <c r="U1881" s="85"/>
      <c r="V1881" s="98"/>
      <c r="W1881" s="86"/>
    </row>
    <row r="1882" spans="2:23" x14ac:dyDescent="0.35">
      <c r="B1882" s="83"/>
      <c r="C1882" s="77"/>
      <c r="D1882" s="8" t="str">
        <f t="shared" si="58"/>
        <v/>
      </c>
      <c r="E1882" s="8"/>
      <c r="F1882" s="83"/>
      <c r="G1882" s="83"/>
      <c r="H1882" s="83"/>
      <c r="I1882" s="8"/>
      <c r="J1882" s="8"/>
      <c r="K1882" s="83"/>
      <c r="L1882" s="83"/>
      <c r="M1882" s="8" t="str">
        <f t="shared" si="59"/>
        <v/>
      </c>
      <c r="N1882" s="98"/>
      <c r="O1882" s="100"/>
      <c r="P1882" s="98"/>
      <c r="Q1882" s="85"/>
      <c r="R1882" s="98"/>
      <c r="S1882" s="86"/>
      <c r="T1882" s="98"/>
      <c r="U1882" s="85"/>
      <c r="V1882" s="98"/>
      <c r="W1882" s="86"/>
    </row>
    <row r="1883" spans="2:23" x14ac:dyDescent="0.35">
      <c r="B1883" s="83"/>
      <c r="C1883" s="77"/>
      <c r="D1883" s="8" t="str">
        <f t="shared" si="58"/>
        <v/>
      </c>
      <c r="E1883" s="8"/>
      <c r="F1883" s="83"/>
      <c r="G1883" s="83"/>
      <c r="H1883" s="83"/>
      <c r="I1883" s="8"/>
      <c r="J1883" s="8"/>
      <c r="K1883" s="83"/>
      <c r="L1883" s="83"/>
      <c r="M1883" s="8" t="str">
        <f t="shared" si="59"/>
        <v/>
      </c>
      <c r="N1883" s="98"/>
      <c r="O1883" s="100"/>
      <c r="P1883" s="98"/>
      <c r="Q1883" s="85"/>
      <c r="R1883" s="98"/>
      <c r="S1883" s="86"/>
      <c r="T1883" s="98"/>
      <c r="U1883" s="85"/>
      <c r="V1883" s="98"/>
      <c r="W1883" s="86"/>
    </row>
    <row r="1884" spans="2:23" x14ac:dyDescent="0.35">
      <c r="B1884" s="83"/>
      <c r="C1884" s="77"/>
      <c r="D1884" s="8" t="str">
        <f t="shared" si="58"/>
        <v/>
      </c>
      <c r="E1884" s="8"/>
      <c r="F1884" s="83"/>
      <c r="G1884" s="83"/>
      <c r="H1884" s="83"/>
      <c r="I1884" s="8"/>
      <c r="J1884" s="8"/>
      <c r="K1884" s="83"/>
      <c r="L1884" s="83"/>
      <c r="M1884" s="8" t="str">
        <f t="shared" si="59"/>
        <v/>
      </c>
      <c r="N1884" s="98"/>
      <c r="O1884" s="100"/>
      <c r="P1884" s="98"/>
      <c r="Q1884" s="85"/>
      <c r="R1884" s="98"/>
      <c r="S1884" s="86"/>
      <c r="T1884" s="98"/>
      <c r="U1884" s="85"/>
      <c r="V1884" s="98"/>
      <c r="W1884" s="86"/>
    </row>
    <row r="1885" spans="2:23" x14ac:dyDescent="0.35">
      <c r="B1885" s="83"/>
      <c r="C1885" s="77"/>
      <c r="D1885" s="8" t="str">
        <f t="shared" si="58"/>
        <v/>
      </c>
      <c r="E1885" s="8"/>
      <c r="F1885" s="83"/>
      <c r="G1885" s="83"/>
      <c r="H1885" s="83"/>
      <c r="I1885" s="8"/>
      <c r="J1885" s="8"/>
      <c r="K1885" s="83"/>
      <c r="L1885" s="83"/>
      <c r="M1885" s="8" t="str">
        <f t="shared" si="59"/>
        <v/>
      </c>
      <c r="N1885" s="98"/>
      <c r="O1885" s="100"/>
      <c r="P1885" s="98"/>
      <c r="Q1885" s="85"/>
      <c r="R1885" s="98"/>
      <c r="S1885" s="86"/>
      <c r="T1885" s="98"/>
      <c r="U1885" s="85"/>
      <c r="V1885" s="98"/>
      <c r="W1885" s="86"/>
    </row>
    <row r="1886" spans="2:23" x14ac:dyDescent="0.35">
      <c r="B1886" s="83"/>
      <c r="C1886" s="77"/>
      <c r="D1886" s="8" t="str">
        <f t="shared" si="58"/>
        <v/>
      </c>
      <c r="E1886" s="8"/>
      <c r="F1886" s="83"/>
      <c r="G1886" s="83"/>
      <c r="H1886" s="83"/>
      <c r="I1886" s="8"/>
      <c r="J1886" s="8"/>
      <c r="K1886" s="83"/>
      <c r="L1886" s="83"/>
      <c r="M1886" s="8" t="str">
        <f t="shared" si="59"/>
        <v/>
      </c>
      <c r="N1886" s="98"/>
      <c r="O1886" s="100"/>
      <c r="P1886" s="98"/>
      <c r="Q1886" s="85"/>
      <c r="R1886" s="98"/>
      <c r="S1886" s="86"/>
      <c r="T1886" s="98"/>
      <c r="U1886" s="85"/>
      <c r="V1886" s="98"/>
      <c r="W1886" s="86"/>
    </row>
    <row r="1887" spans="2:23" x14ac:dyDescent="0.35">
      <c r="B1887" s="83"/>
      <c r="C1887" s="77"/>
      <c r="D1887" s="8" t="str">
        <f t="shared" si="58"/>
        <v/>
      </c>
      <c r="E1887" s="8"/>
      <c r="F1887" s="83"/>
      <c r="G1887" s="83"/>
      <c r="H1887" s="83"/>
      <c r="I1887" s="8"/>
      <c r="J1887" s="8"/>
      <c r="K1887" s="83"/>
      <c r="L1887" s="83"/>
      <c r="M1887" s="8" t="str">
        <f t="shared" si="59"/>
        <v/>
      </c>
      <c r="N1887" s="98"/>
      <c r="O1887" s="100"/>
      <c r="P1887" s="98"/>
      <c r="Q1887" s="85"/>
      <c r="R1887" s="98"/>
      <c r="S1887" s="86"/>
      <c r="T1887" s="98"/>
      <c r="U1887" s="85"/>
      <c r="V1887" s="98"/>
      <c r="W1887" s="86"/>
    </row>
    <row r="1888" spans="2:23" x14ac:dyDescent="0.35">
      <c r="B1888" s="83"/>
      <c r="C1888" s="77"/>
      <c r="D1888" s="8" t="str">
        <f t="shared" si="58"/>
        <v/>
      </c>
      <c r="E1888" s="8"/>
      <c r="F1888" s="83"/>
      <c r="G1888" s="83"/>
      <c r="H1888" s="83"/>
      <c r="I1888" s="8"/>
      <c r="J1888" s="8"/>
      <c r="K1888" s="83"/>
      <c r="L1888" s="83"/>
      <c r="M1888" s="8" t="str">
        <f t="shared" si="59"/>
        <v/>
      </c>
      <c r="N1888" s="98"/>
      <c r="O1888" s="100"/>
      <c r="P1888" s="98"/>
      <c r="Q1888" s="85"/>
      <c r="R1888" s="98"/>
      <c r="S1888" s="86"/>
      <c r="T1888" s="98"/>
      <c r="U1888" s="85"/>
      <c r="V1888" s="98"/>
      <c r="W1888" s="86"/>
    </row>
    <row r="1889" spans="2:23" x14ac:dyDescent="0.35">
      <c r="B1889" s="83"/>
      <c r="C1889" s="77"/>
      <c r="D1889" s="8" t="str">
        <f t="shared" si="58"/>
        <v/>
      </c>
      <c r="E1889" s="8"/>
      <c r="F1889" s="83"/>
      <c r="G1889" s="83"/>
      <c r="H1889" s="83"/>
      <c r="I1889" s="8"/>
      <c r="J1889" s="8"/>
      <c r="K1889" s="83"/>
      <c r="L1889" s="83"/>
      <c r="M1889" s="8" t="str">
        <f t="shared" si="59"/>
        <v/>
      </c>
      <c r="N1889" s="98"/>
      <c r="O1889" s="100"/>
      <c r="P1889" s="98"/>
      <c r="Q1889" s="85"/>
      <c r="R1889" s="98"/>
      <c r="S1889" s="86"/>
      <c r="T1889" s="98"/>
      <c r="U1889" s="85"/>
      <c r="V1889" s="98"/>
      <c r="W1889" s="86"/>
    </row>
    <row r="1890" spans="2:23" x14ac:dyDescent="0.35">
      <c r="B1890" s="83"/>
      <c r="C1890" s="77"/>
      <c r="D1890" s="8" t="str">
        <f t="shared" si="58"/>
        <v/>
      </c>
      <c r="E1890" s="8"/>
      <c r="F1890" s="83"/>
      <c r="G1890" s="83"/>
      <c r="H1890" s="83"/>
      <c r="I1890" s="8"/>
      <c r="J1890" s="8"/>
      <c r="K1890" s="83"/>
      <c r="L1890" s="83"/>
      <c r="M1890" s="8" t="str">
        <f t="shared" si="59"/>
        <v/>
      </c>
      <c r="N1890" s="98"/>
      <c r="O1890" s="100"/>
      <c r="P1890" s="98"/>
      <c r="Q1890" s="85"/>
      <c r="R1890" s="98"/>
      <c r="S1890" s="86"/>
      <c r="T1890" s="98"/>
      <c r="U1890" s="85"/>
      <c r="V1890" s="98"/>
      <c r="W1890" s="86"/>
    </row>
    <row r="1891" spans="2:23" x14ac:dyDescent="0.35">
      <c r="B1891" s="83"/>
      <c r="C1891" s="77"/>
      <c r="D1891" s="8" t="str">
        <f t="shared" si="58"/>
        <v/>
      </c>
      <c r="E1891" s="8"/>
      <c r="F1891" s="83"/>
      <c r="G1891" s="83"/>
      <c r="H1891" s="83"/>
      <c r="I1891" s="8"/>
      <c r="J1891" s="8"/>
      <c r="K1891" s="83"/>
      <c r="L1891" s="83"/>
      <c r="M1891" s="8" t="str">
        <f t="shared" si="59"/>
        <v/>
      </c>
      <c r="N1891" s="98"/>
      <c r="O1891" s="100"/>
      <c r="P1891" s="98"/>
      <c r="Q1891" s="85"/>
      <c r="R1891" s="98"/>
      <c r="S1891" s="86"/>
      <c r="T1891" s="98"/>
      <c r="U1891" s="85"/>
      <c r="V1891" s="98"/>
      <c r="W1891" s="86"/>
    </row>
    <row r="1892" spans="2:23" x14ac:dyDescent="0.35">
      <c r="B1892" s="83"/>
      <c r="C1892" s="77"/>
      <c r="D1892" s="8" t="str">
        <f t="shared" si="58"/>
        <v/>
      </c>
      <c r="E1892" s="8"/>
      <c r="F1892" s="83"/>
      <c r="G1892" s="83"/>
      <c r="H1892" s="83"/>
      <c r="I1892" s="8"/>
      <c r="J1892" s="8"/>
      <c r="K1892" s="83"/>
      <c r="L1892" s="83"/>
      <c r="M1892" s="8" t="str">
        <f t="shared" si="59"/>
        <v/>
      </c>
      <c r="N1892" s="98"/>
      <c r="O1892" s="100"/>
      <c r="P1892" s="98"/>
      <c r="Q1892" s="85"/>
      <c r="R1892" s="98"/>
      <c r="S1892" s="86"/>
      <c r="T1892" s="98"/>
      <c r="U1892" s="85"/>
      <c r="V1892" s="98"/>
      <c r="W1892" s="86"/>
    </row>
    <row r="1893" spans="2:23" x14ac:dyDescent="0.35">
      <c r="B1893" s="83"/>
      <c r="C1893" s="77"/>
      <c r="D1893" s="8" t="str">
        <f t="shared" si="58"/>
        <v/>
      </c>
      <c r="E1893" s="8"/>
      <c r="F1893" s="83"/>
      <c r="G1893" s="83"/>
      <c r="H1893" s="83"/>
      <c r="I1893" s="8"/>
      <c r="J1893" s="8"/>
      <c r="K1893" s="83"/>
      <c r="L1893" s="83"/>
      <c r="M1893" s="8" t="str">
        <f t="shared" si="59"/>
        <v/>
      </c>
      <c r="N1893" s="98"/>
      <c r="O1893" s="100"/>
      <c r="P1893" s="98"/>
      <c r="Q1893" s="85"/>
      <c r="R1893" s="98"/>
      <c r="S1893" s="86"/>
      <c r="T1893" s="98"/>
      <c r="U1893" s="85"/>
      <c r="V1893" s="98"/>
      <c r="W1893" s="86"/>
    </row>
    <row r="1894" spans="2:23" x14ac:dyDescent="0.35">
      <c r="B1894" s="83"/>
      <c r="C1894" s="77"/>
      <c r="D1894" s="8" t="str">
        <f t="shared" si="58"/>
        <v/>
      </c>
      <c r="E1894" s="8"/>
      <c r="F1894" s="83"/>
      <c r="G1894" s="83"/>
      <c r="H1894" s="83"/>
      <c r="I1894" s="8"/>
      <c r="J1894" s="8"/>
      <c r="K1894" s="83"/>
      <c r="L1894" s="83"/>
      <c r="M1894" s="8" t="str">
        <f t="shared" si="59"/>
        <v/>
      </c>
      <c r="N1894" s="98"/>
      <c r="O1894" s="100"/>
      <c r="P1894" s="98"/>
      <c r="Q1894" s="85"/>
      <c r="R1894" s="98"/>
      <c r="S1894" s="86"/>
      <c r="T1894" s="98"/>
      <c r="U1894" s="85"/>
      <c r="V1894" s="98"/>
      <c r="W1894" s="86"/>
    </row>
    <row r="1895" spans="2:23" x14ac:dyDescent="0.35">
      <c r="B1895" s="83"/>
      <c r="C1895" s="77"/>
      <c r="D1895" s="8" t="str">
        <f t="shared" si="58"/>
        <v/>
      </c>
      <c r="E1895" s="8"/>
      <c r="F1895" s="83"/>
      <c r="G1895" s="83"/>
      <c r="H1895" s="83"/>
      <c r="I1895" s="8"/>
      <c r="J1895" s="8"/>
      <c r="K1895" s="83"/>
      <c r="L1895" s="83"/>
      <c r="M1895" s="8" t="str">
        <f t="shared" si="59"/>
        <v/>
      </c>
      <c r="N1895" s="98"/>
      <c r="O1895" s="100"/>
      <c r="P1895" s="98"/>
      <c r="Q1895" s="85"/>
      <c r="R1895" s="98"/>
      <c r="S1895" s="86"/>
      <c r="T1895" s="98"/>
      <c r="U1895" s="85"/>
      <c r="V1895" s="98"/>
      <c r="W1895" s="86"/>
    </row>
    <row r="1896" spans="2:23" x14ac:dyDescent="0.35">
      <c r="B1896" s="83"/>
      <c r="C1896" s="77"/>
      <c r="D1896" s="8" t="str">
        <f t="shared" si="58"/>
        <v/>
      </c>
      <c r="E1896" s="8"/>
      <c r="F1896" s="83"/>
      <c r="G1896" s="83"/>
      <c r="H1896" s="83"/>
      <c r="I1896" s="8"/>
      <c r="J1896" s="8"/>
      <c r="K1896" s="83"/>
      <c r="L1896" s="83"/>
      <c r="M1896" s="8" t="str">
        <f t="shared" si="59"/>
        <v/>
      </c>
      <c r="N1896" s="98"/>
      <c r="O1896" s="100"/>
      <c r="P1896" s="98"/>
      <c r="Q1896" s="85"/>
      <c r="R1896" s="98"/>
      <c r="S1896" s="86"/>
      <c r="T1896" s="98"/>
      <c r="U1896" s="85"/>
      <c r="V1896" s="98"/>
      <c r="W1896" s="86"/>
    </row>
    <row r="1897" spans="2:23" x14ac:dyDescent="0.35">
      <c r="B1897" s="83"/>
      <c r="C1897" s="77"/>
      <c r="D1897" s="8" t="str">
        <f t="shared" si="58"/>
        <v/>
      </c>
      <c r="E1897" s="8"/>
      <c r="F1897" s="83"/>
      <c r="G1897" s="83"/>
      <c r="H1897" s="83"/>
      <c r="I1897" s="8"/>
      <c r="J1897" s="8"/>
      <c r="K1897" s="83"/>
      <c r="L1897" s="83"/>
      <c r="M1897" s="8" t="str">
        <f t="shared" si="59"/>
        <v/>
      </c>
      <c r="N1897" s="98"/>
      <c r="O1897" s="100"/>
      <c r="P1897" s="98"/>
      <c r="Q1897" s="85"/>
      <c r="R1897" s="98"/>
      <c r="S1897" s="86"/>
      <c r="T1897" s="98"/>
      <c r="U1897" s="85"/>
      <c r="V1897" s="98"/>
      <c r="W1897" s="86"/>
    </row>
    <row r="1898" spans="2:23" x14ac:dyDescent="0.35">
      <c r="B1898" s="83"/>
      <c r="C1898" s="77"/>
      <c r="D1898" s="8" t="str">
        <f t="shared" si="58"/>
        <v/>
      </c>
      <c r="E1898" s="8"/>
      <c r="F1898" s="83"/>
      <c r="G1898" s="83"/>
      <c r="H1898" s="83"/>
      <c r="I1898" s="8"/>
      <c r="J1898" s="8"/>
      <c r="K1898" s="83"/>
      <c r="L1898" s="83"/>
      <c r="M1898" s="8" t="str">
        <f t="shared" si="59"/>
        <v/>
      </c>
      <c r="N1898" s="98"/>
      <c r="O1898" s="100"/>
      <c r="P1898" s="98"/>
      <c r="Q1898" s="85"/>
      <c r="R1898" s="98"/>
      <c r="S1898" s="86"/>
      <c r="T1898" s="98"/>
      <c r="U1898" s="85"/>
      <c r="V1898" s="98"/>
      <c r="W1898" s="86"/>
    </row>
    <row r="1899" spans="2:23" x14ac:dyDescent="0.35">
      <c r="B1899" s="83"/>
      <c r="C1899" s="77"/>
      <c r="D1899" s="8" t="str">
        <f t="shared" si="58"/>
        <v/>
      </c>
      <c r="E1899" s="8"/>
      <c r="F1899" s="83"/>
      <c r="G1899" s="83"/>
      <c r="H1899" s="83"/>
      <c r="I1899" s="8"/>
      <c r="J1899" s="8"/>
      <c r="K1899" s="83"/>
      <c r="L1899" s="83"/>
      <c r="M1899" s="8" t="str">
        <f t="shared" si="59"/>
        <v/>
      </c>
      <c r="N1899" s="98"/>
      <c r="O1899" s="100"/>
      <c r="P1899" s="98"/>
      <c r="Q1899" s="85"/>
      <c r="R1899" s="98"/>
      <c r="S1899" s="86"/>
      <c r="T1899" s="98"/>
      <c r="U1899" s="85"/>
      <c r="V1899" s="98"/>
      <c r="W1899" s="86"/>
    </row>
    <row r="1900" spans="2:23" x14ac:dyDescent="0.35">
      <c r="B1900" s="83"/>
      <c r="C1900" s="77"/>
      <c r="D1900" s="8" t="str">
        <f t="shared" si="58"/>
        <v/>
      </c>
      <c r="E1900" s="8"/>
      <c r="F1900" s="83"/>
      <c r="G1900" s="83"/>
      <c r="H1900" s="83"/>
      <c r="I1900" s="8"/>
      <c r="J1900" s="8"/>
      <c r="K1900" s="83"/>
      <c r="L1900" s="83"/>
      <c r="M1900" s="8" t="str">
        <f t="shared" si="59"/>
        <v/>
      </c>
      <c r="N1900" s="98"/>
      <c r="O1900" s="100"/>
      <c r="P1900" s="98"/>
      <c r="Q1900" s="85"/>
      <c r="R1900" s="98"/>
      <c r="S1900" s="86"/>
      <c r="T1900" s="98"/>
      <c r="U1900" s="85"/>
      <c r="V1900" s="98"/>
      <c r="W1900" s="86"/>
    </row>
    <row r="1901" spans="2:23" x14ac:dyDescent="0.35">
      <c r="B1901" s="83"/>
      <c r="C1901" s="77"/>
      <c r="D1901" s="8" t="str">
        <f t="shared" si="58"/>
        <v/>
      </c>
      <c r="E1901" s="8"/>
      <c r="F1901" s="83"/>
      <c r="G1901" s="83"/>
      <c r="H1901" s="83"/>
      <c r="I1901" s="8"/>
      <c r="J1901" s="8"/>
      <c r="K1901" s="83"/>
      <c r="L1901" s="83"/>
      <c r="M1901" s="8" t="str">
        <f t="shared" si="59"/>
        <v/>
      </c>
      <c r="N1901" s="98"/>
      <c r="O1901" s="100"/>
      <c r="P1901" s="98"/>
      <c r="Q1901" s="85"/>
      <c r="R1901" s="98"/>
      <c r="S1901" s="86"/>
      <c r="T1901" s="98"/>
      <c r="U1901" s="85"/>
      <c r="V1901" s="98"/>
      <c r="W1901" s="86"/>
    </row>
    <row r="1902" spans="2:23" x14ac:dyDescent="0.35">
      <c r="B1902" s="83"/>
      <c r="C1902" s="77"/>
      <c r="D1902" s="8" t="str">
        <f t="shared" si="58"/>
        <v/>
      </c>
      <c r="E1902" s="8"/>
      <c r="F1902" s="83"/>
      <c r="G1902" s="83"/>
      <c r="H1902" s="83"/>
      <c r="I1902" s="8"/>
      <c r="J1902" s="8"/>
      <c r="K1902" s="83"/>
      <c r="L1902" s="83"/>
      <c r="M1902" s="8" t="str">
        <f t="shared" si="59"/>
        <v/>
      </c>
      <c r="N1902" s="98"/>
      <c r="O1902" s="100"/>
      <c r="P1902" s="98"/>
      <c r="Q1902" s="85"/>
      <c r="R1902" s="98"/>
      <c r="S1902" s="86"/>
      <c r="T1902" s="98"/>
      <c r="U1902" s="85"/>
      <c r="V1902" s="98"/>
      <c r="W1902" s="86"/>
    </row>
    <row r="1903" spans="2:23" x14ac:dyDescent="0.35">
      <c r="B1903" s="83"/>
      <c r="C1903" s="77"/>
      <c r="D1903" s="8" t="str">
        <f t="shared" si="58"/>
        <v/>
      </c>
      <c r="E1903" s="8"/>
      <c r="F1903" s="83"/>
      <c r="G1903" s="83"/>
      <c r="H1903" s="83"/>
      <c r="I1903" s="8"/>
      <c r="J1903" s="8"/>
      <c r="K1903" s="83"/>
      <c r="L1903" s="83"/>
      <c r="M1903" s="8" t="str">
        <f t="shared" si="59"/>
        <v/>
      </c>
      <c r="N1903" s="98"/>
      <c r="O1903" s="100"/>
      <c r="P1903" s="98"/>
      <c r="Q1903" s="85"/>
      <c r="R1903" s="98"/>
      <c r="S1903" s="86"/>
      <c r="T1903" s="98"/>
      <c r="U1903" s="85"/>
      <c r="V1903" s="98"/>
      <c r="W1903" s="86"/>
    </row>
    <row r="1904" spans="2:23" x14ac:dyDescent="0.35">
      <c r="B1904" s="83"/>
      <c r="C1904" s="77"/>
      <c r="D1904" s="8" t="str">
        <f t="shared" si="58"/>
        <v/>
      </c>
      <c r="E1904" s="8"/>
      <c r="F1904" s="83"/>
      <c r="G1904" s="83"/>
      <c r="H1904" s="83"/>
      <c r="I1904" s="8"/>
      <c r="J1904" s="8"/>
      <c r="K1904" s="83"/>
      <c r="L1904" s="83"/>
      <c r="M1904" s="8" t="str">
        <f t="shared" si="59"/>
        <v/>
      </c>
      <c r="N1904" s="98"/>
      <c r="O1904" s="100"/>
      <c r="P1904" s="98"/>
      <c r="Q1904" s="85"/>
      <c r="R1904" s="98"/>
      <c r="S1904" s="86"/>
      <c r="T1904" s="98"/>
      <c r="U1904" s="85"/>
      <c r="V1904" s="98"/>
      <c r="W1904" s="86"/>
    </row>
    <row r="1905" spans="2:23" x14ac:dyDescent="0.35">
      <c r="B1905" s="83"/>
      <c r="C1905" s="77"/>
      <c r="D1905" s="8" t="str">
        <f t="shared" si="58"/>
        <v/>
      </c>
      <c r="E1905" s="8"/>
      <c r="F1905" s="83"/>
      <c r="G1905" s="83"/>
      <c r="H1905" s="83"/>
      <c r="I1905" s="8"/>
      <c r="J1905" s="8"/>
      <c r="K1905" s="83"/>
      <c r="L1905" s="83"/>
      <c r="M1905" s="8" t="str">
        <f t="shared" si="59"/>
        <v/>
      </c>
      <c r="N1905" s="98"/>
      <c r="O1905" s="100"/>
      <c r="P1905" s="98"/>
      <c r="Q1905" s="85"/>
      <c r="R1905" s="98"/>
      <c r="S1905" s="86"/>
      <c r="T1905" s="98"/>
      <c r="U1905" s="85"/>
      <c r="V1905" s="98"/>
      <c r="W1905" s="86"/>
    </row>
    <row r="1906" spans="2:23" x14ac:dyDescent="0.35">
      <c r="B1906" s="83"/>
      <c r="C1906" s="77"/>
      <c r="D1906" s="8" t="str">
        <f t="shared" si="58"/>
        <v/>
      </c>
      <c r="E1906" s="8"/>
      <c r="F1906" s="83"/>
      <c r="G1906" s="83"/>
      <c r="H1906" s="83"/>
      <c r="I1906" s="8"/>
      <c r="J1906" s="8"/>
      <c r="K1906" s="83"/>
      <c r="L1906" s="83"/>
      <c r="M1906" s="8" t="str">
        <f t="shared" si="59"/>
        <v/>
      </c>
      <c r="N1906" s="98"/>
      <c r="O1906" s="100"/>
      <c r="P1906" s="98"/>
      <c r="Q1906" s="85"/>
      <c r="R1906" s="98"/>
      <c r="S1906" s="86"/>
      <c r="T1906" s="98"/>
      <c r="U1906" s="85"/>
      <c r="V1906" s="98"/>
      <c r="W1906" s="86"/>
    </row>
    <row r="1907" spans="2:23" x14ac:dyDescent="0.35">
      <c r="B1907" s="83"/>
      <c r="C1907" s="77"/>
      <c r="D1907" s="8" t="str">
        <f t="shared" si="58"/>
        <v/>
      </c>
      <c r="E1907" s="8"/>
      <c r="F1907" s="83"/>
      <c r="G1907" s="83"/>
      <c r="H1907" s="83"/>
      <c r="I1907" s="8"/>
      <c r="J1907" s="8"/>
      <c r="K1907" s="83"/>
      <c r="L1907" s="83"/>
      <c r="M1907" s="8" t="str">
        <f t="shared" si="59"/>
        <v/>
      </c>
      <c r="N1907" s="98"/>
      <c r="O1907" s="100"/>
      <c r="P1907" s="98"/>
      <c r="Q1907" s="85"/>
      <c r="R1907" s="98"/>
      <c r="S1907" s="86"/>
      <c r="T1907" s="98"/>
      <c r="U1907" s="85"/>
      <c r="V1907" s="98"/>
      <c r="W1907" s="86"/>
    </row>
    <row r="1908" spans="2:23" x14ac:dyDescent="0.35">
      <c r="B1908" s="83"/>
      <c r="C1908" s="77"/>
      <c r="D1908" s="8" t="str">
        <f t="shared" si="58"/>
        <v/>
      </c>
      <c r="E1908" s="8"/>
      <c r="F1908" s="83"/>
      <c r="G1908" s="83"/>
      <c r="H1908" s="83"/>
      <c r="I1908" s="8"/>
      <c r="J1908" s="8"/>
      <c r="K1908" s="83"/>
      <c r="L1908" s="83"/>
      <c r="M1908" s="8" t="str">
        <f t="shared" si="59"/>
        <v/>
      </c>
      <c r="N1908" s="98"/>
      <c r="O1908" s="100"/>
      <c r="P1908" s="98"/>
      <c r="Q1908" s="85"/>
      <c r="R1908" s="98"/>
      <c r="S1908" s="86"/>
      <c r="T1908" s="98"/>
      <c r="U1908" s="85"/>
      <c r="V1908" s="98"/>
      <c r="W1908" s="86"/>
    </row>
    <row r="1909" spans="2:23" x14ac:dyDescent="0.35">
      <c r="B1909" s="107"/>
      <c r="C1909" s="107"/>
      <c r="D1909" s="107">
        <v>0</v>
      </c>
      <c r="E1909" s="107"/>
      <c r="F1909" s="107"/>
      <c r="G1909" s="107"/>
      <c r="H1909" s="107"/>
      <c r="I1909" s="107"/>
      <c r="J1909" s="107"/>
      <c r="K1909" s="107"/>
      <c r="L1909" s="107"/>
      <c r="M1909" s="107">
        <v>0</v>
      </c>
      <c r="N1909" s="107"/>
      <c r="O1909" s="107"/>
      <c r="P1909" s="107"/>
      <c r="Q1909" s="107"/>
      <c r="R1909" s="107"/>
      <c r="S1909" s="107"/>
      <c r="T1909" s="107"/>
      <c r="U1909" s="107"/>
      <c r="V1909" s="107"/>
      <c r="W1909" s="107"/>
    </row>
  </sheetData>
  <autoFilter ref="A2:AA1909" xr:uid="{00000000-0009-0000-0000-000007000000}"/>
  <pageMargins left="0.7" right="0.7" top="0.75" bottom="0.75" header="0.3" footer="0.3"/>
  <pageSetup paperSize="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workbookViewId="0">
      <selection activeCell="J17" sqref="J17"/>
    </sheetView>
  </sheetViews>
  <sheetFormatPr baseColWidth="10" defaultRowHeight="14.5" x14ac:dyDescent="0.35"/>
  <cols>
    <col min="2" max="2" width="23.54296875" customWidth="1"/>
    <col min="4" max="4" width="30.1796875" customWidth="1"/>
    <col min="7" max="7" width="71.1796875" customWidth="1"/>
    <col min="10" max="10" width="23" customWidth="1"/>
    <col min="12" max="12" width="18.1796875" customWidth="1"/>
  </cols>
  <sheetData>
    <row r="4" spans="2:12" x14ac:dyDescent="0.35">
      <c r="B4" s="15" t="s">
        <v>27</v>
      </c>
      <c r="D4" s="16" t="s">
        <v>39</v>
      </c>
      <c r="G4" s="15" t="s">
        <v>8</v>
      </c>
      <c r="J4" s="15" t="s">
        <v>14</v>
      </c>
      <c r="L4" s="15" t="s">
        <v>15</v>
      </c>
    </row>
    <row r="5" spans="2:12" ht="15" thickBot="1" x14ac:dyDescent="0.4">
      <c r="B5" s="4" t="s">
        <v>28</v>
      </c>
      <c r="D5" s="3" t="s">
        <v>40</v>
      </c>
      <c r="G5" s="77" t="s">
        <v>338</v>
      </c>
      <c r="J5" s="81" t="s">
        <v>34</v>
      </c>
      <c r="L5" s="118" t="s">
        <v>478</v>
      </c>
    </row>
    <row r="6" spans="2:12" ht="15" thickBot="1" x14ac:dyDescent="0.4">
      <c r="B6" s="4" t="s">
        <v>462</v>
      </c>
      <c r="D6" s="3" t="s">
        <v>41</v>
      </c>
      <c r="G6" s="77" t="s">
        <v>339</v>
      </c>
      <c r="J6" s="81" t="s">
        <v>35</v>
      </c>
      <c r="L6" s="94" t="s">
        <v>479</v>
      </c>
    </row>
    <row r="7" spans="2:12" x14ac:dyDescent="0.35">
      <c r="D7" s="3" t="s">
        <v>42</v>
      </c>
      <c r="G7" s="77" t="s">
        <v>336</v>
      </c>
      <c r="J7" s="81" t="s">
        <v>36</v>
      </c>
      <c r="L7" s="81"/>
    </row>
    <row r="8" spans="2:12" x14ac:dyDescent="0.35">
      <c r="D8" s="3" t="s">
        <v>52</v>
      </c>
      <c r="G8" s="77" t="s">
        <v>337</v>
      </c>
      <c r="J8" s="81" t="s">
        <v>37</v>
      </c>
      <c r="L8" s="8"/>
    </row>
    <row r="9" spans="2:12" x14ac:dyDescent="0.35">
      <c r="D9" s="3" t="s">
        <v>53</v>
      </c>
      <c r="G9" s="77" t="s">
        <v>335</v>
      </c>
      <c r="J9" s="81" t="s">
        <v>477</v>
      </c>
      <c r="L9" s="8"/>
    </row>
    <row r="10" spans="2:12" x14ac:dyDescent="0.35">
      <c r="D10" s="3" t="s">
        <v>54</v>
      </c>
      <c r="G10" s="77" t="s">
        <v>332</v>
      </c>
      <c r="J10" s="81" t="s">
        <v>38</v>
      </c>
      <c r="L10" s="17"/>
    </row>
    <row r="11" spans="2:12" x14ac:dyDescent="0.35">
      <c r="D11" s="3" t="s">
        <v>43</v>
      </c>
      <c r="G11" s="77" t="s">
        <v>331</v>
      </c>
      <c r="J11" s="81" t="s">
        <v>32</v>
      </c>
      <c r="L11" s="17"/>
    </row>
    <row r="12" spans="2:12" x14ac:dyDescent="0.35">
      <c r="D12" s="3" t="s">
        <v>44</v>
      </c>
      <c r="G12" s="77" t="s">
        <v>486</v>
      </c>
      <c r="J12" s="81" t="s">
        <v>33</v>
      </c>
      <c r="L12" s="17"/>
    </row>
    <row r="13" spans="2:12" x14ac:dyDescent="0.35">
      <c r="D13" s="3" t="s">
        <v>55</v>
      </c>
      <c r="G13" s="77" t="s">
        <v>334</v>
      </c>
      <c r="L13" s="17"/>
    </row>
    <row r="14" spans="2:12" x14ac:dyDescent="0.35">
      <c r="D14" s="3" t="s">
        <v>45</v>
      </c>
      <c r="G14" s="77" t="s">
        <v>333</v>
      </c>
      <c r="L14" s="17"/>
    </row>
    <row r="15" spans="2:12" x14ac:dyDescent="0.35">
      <c r="D15" s="3" t="s">
        <v>448</v>
      </c>
      <c r="G15" s="3"/>
    </row>
    <row r="16" spans="2:12" x14ac:dyDescent="0.35">
      <c r="D16" s="3" t="s">
        <v>449</v>
      </c>
      <c r="G16" s="3"/>
    </row>
    <row r="17" spans="4:7" x14ac:dyDescent="0.35">
      <c r="D17" s="3" t="s">
        <v>450</v>
      </c>
      <c r="G17" s="3"/>
    </row>
    <row r="18" spans="4:7" x14ac:dyDescent="0.35">
      <c r="D18" s="3" t="s">
        <v>451</v>
      </c>
    </row>
    <row r="19" spans="4:7" x14ac:dyDescent="0.35">
      <c r="D19" s="3" t="s">
        <v>56</v>
      </c>
    </row>
    <row r="20" spans="4:7" x14ac:dyDescent="0.35">
      <c r="D20" s="3" t="s">
        <v>57</v>
      </c>
    </row>
    <row r="21" spans="4:7" x14ac:dyDescent="0.35">
      <c r="D21" s="3" t="s">
        <v>46</v>
      </c>
    </row>
    <row r="22" spans="4:7" x14ac:dyDescent="0.35">
      <c r="D22" s="3" t="s">
        <v>47</v>
      </c>
    </row>
    <row r="23" spans="4:7" x14ac:dyDescent="0.35">
      <c r="D23" s="3" t="s">
        <v>48</v>
      </c>
    </row>
    <row r="24" spans="4:7" x14ac:dyDescent="0.35">
      <c r="D24" s="3" t="s">
        <v>58</v>
      </c>
    </row>
    <row r="25" spans="4:7" x14ac:dyDescent="0.35">
      <c r="D25" s="3" t="s">
        <v>49</v>
      </c>
    </row>
    <row r="26" spans="4:7" x14ac:dyDescent="0.35">
      <c r="D26" s="3" t="s">
        <v>59</v>
      </c>
    </row>
    <row r="27" spans="4:7" x14ac:dyDescent="0.35">
      <c r="D27" s="3" t="s">
        <v>60</v>
      </c>
    </row>
    <row r="28" spans="4:7" x14ac:dyDescent="0.35">
      <c r="D28" s="3" t="s">
        <v>61</v>
      </c>
    </row>
    <row r="29" spans="4:7" x14ac:dyDescent="0.35">
      <c r="D29" s="3" t="s">
        <v>50</v>
      </c>
    </row>
    <row r="30" spans="4:7" x14ac:dyDescent="0.35">
      <c r="D30" s="3" t="s">
        <v>452</v>
      </c>
    </row>
    <row r="31" spans="4:7" x14ac:dyDescent="0.35">
      <c r="D31" s="3" t="s">
        <v>453</v>
      </c>
    </row>
    <row r="32" spans="4:7" x14ac:dyDescent="0.35">
      <c r="D32" s="3" t="s">
        <v>454</v>
      </c>
    </row>
    <row r="33" spans="4:4" x14ac:dyDescent="0.35">
      <c r="D33" s="3" t="s">
        <v>62</v>
      </c>
    </row>
    <row r="34" spans="4:4" x14ac:dyDescent="0.35">
      <c r="D34" s="3" t="s">
        <v>63</v>
      </c>
    </row>
    <row r="35" spans="4:4" x14ac:dyDescent="0.35">
      <c r="D35" s="3" t="s">
        <v>64</v>
      </c>
    </row>
    <row r="36" spans="4:4" x14ac:dyDescent="0.35">
      <c r="D36" s="3" t="s">
        <v>455</v>
      </c>
    </row>
    <row r="37" spans="4:4" x14ac:dyDescent="0.35">
      <c r="D37" s="82" t="s">
        <v>65</v>
      </c>
    </row>
    <row r="38" spans="4:4" x14ac:dyDescent="0.35">
      <c r="D38" s="82" t="s">
        <v>51</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Hoja4</vt:lpstr>
      <vt:lpstr>Hoja1</vt:lpstr>
      <vt:lpstr>GLOSAS CAMPO</vt:lpstr>
      <vt:lpstr>1_G6-2</vt:lpstr>
      <vt:lpstr>2_G7-2</vt:lpstr>
      <vt:lpstr>4_G12-1</vt:lpstr>
      <vt:lpstr>5_G3-3</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2025-09-20T03:14:56Z</dcterms:modified>
</cp:coreProperties>
</file>